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/>
  <mc:AlternateContent xmlns:mc="http://schemas.openxmlformats.org/markup-compatibility/2006">
    <mc:Choice Requires="x15">
      <x15ac:absPath xmlns:x15ac="http://schemas.microsoft.com/office/spreadsheetml/2010/11/ac" url="C:\Users\Cvikl\Documents\MAZEPPA\2023\OR-Dysina-hala+reko-telocvicny\ZD-Dysina-hala+reko-telocvicny-pril-c2\"/>
    </mc:Choice>
  </mc:AlternateContent>
  <xr:revisionPtr revIDLastSave="0" documentId="8_{63281FD0-E68E-40A7-A7E9-AF886966A8B4}" xr6:coauthVersionLast="47" xr6:coauthVersionMax="47" xr10:uidLastSave="{00000000-0000-0000-0000-000000000000}"/>
  <bookViews>
    <workbookView xWindow="732" yWindow="732" windowWidth="17280" windowHeight="10980" xr2:uid="{00000000-000D-0000-FFFF-FFFF00000000}"/>
  </bookViews>
  <sheets>
    <sheet name="Rekapitulace stavby" sheetId="1" r:id="rId1"/>
    <sheet name="a - Bourací práce" sheetId="2" r:id="rId2"/>
    <sheet name="c1.1 -  Západní přístavba..." sheetId="3" r:id="rId3"/>
    <sheet name="c004 - Skladby podlah" sheetId="4" r:id="rId4"/>
    <sheet name="c005 - Úpravy stropů" sheetId="5" r:id="rId5"/>
    <sheet name="c006 - Obklady stěn" sheetId="6" r:id="rId6"/>
    <sheet name="c007 - Dodávky prefabriko..." sheetId="7" r:id="rId7"/>
    <sheet name="c008 - Sanace" sheetId="8" r:id="rId8"/>
    <sheet name="c009 - Fasáda objektu" sheetId="9" r:id="rId9"/>
    <sheet name="c010 - Střešní konstrukce" sheetId="10" r:id="rId10"/>
    <sheet name="c011 - Prvky zámečnické, ..." sheetId="11" r:id="rId11"/>
    <sheet name="e - ELE" sheetId="12" r:id="rId12"/>
    <sheet name="g - VZT" sheetId="13" r:id="rId13"/>
    <sheet name="h - ÚT" sheetId="14" r:id="rId14"/>
    <sheet name="i - EPS" sheetId="15" r:id="rId15"/>
    <sheet name="j - ZOKT" sheetId="16" r:id="rId16"/>
    <sheet name="k - Slaboproud" sheetId="17" r:id="rId17"/>
    <sheet name="l1 - Tělocvična" sheetId="18" r:id="rId18"/>
    <sheet name="m - MaR" sheetId="19" r:id="rId19"/>
    <sheet name="o - Ostatní vybavení" sheetId="20" r:id="rId20"/>
    <sheet name="x - VRN" sheetId="21" r:id="rId21"/>
    <sheet name="c1.2 - Východní přístavba..." sheetId="22" r:id="rId22"/>
    <sheet name="c1.3 - Nová sportovní hala" sheetId="23" r:id="rId23"/>
    <sheet name="c004 - Skladby podlah_01" sheetId="24" r:id="rId24"/>
    <sheet name="c005 - Úpravy stropů_01" sheetId="25" r:id="rId25"/>
    <sheet name="c006 - Obklady stěn_01" sheetId="26" r:id="rId26"/>
    <sheet name="c007 - Dodávky prefabriko..._01" sheetId="27" r:id="rId27"/>
    <sheet name="c008 - Sanace_01" sheetId="28" r:id="rId28"/>
    <sheet name="c009 - Fasáda objektu_01" sheetId="29" r:id="rId29"/>
    <sheet name="c010 - Střešní konstrukce_01" sheetId="30" r:id="rId30"/>
    <sheet name="c011 - Prvky zámečnické, ..._01" sheetId="31" r:id="rId31"/>
    <sheet name="e - ELE_01" sheetId="32" r:id="rId32"/>
    <sheet name="f1 - ZTI vnitřní rozvody" sheetId="33" r:id="rId33"/>
    <sheet name="f2 - ZTI vnější rozvody" sheetId="34" r:id="rId34"/>
    <sheet name="g - VZT_01" sheetId="35" r:id="rId35"/>
    <sheet name="h - ÚT_01" sheetId="36" r:id="rId36"/>
    <sheet name="ch - Komunikace a zpevněn..." sheetId="37" r:id="rId37"/>
    <sheet name="i - EPS_01" sheetId="38" r:id="rId38"/>
    <sheet name="k - Slaboproud_01" sheetId="39" r:id="rId39"/>
    <sheet name="m - MaR_01" sheetId="40" r:id="rId40"/>
    <sheet name="l2 - Hala" sheetId="41" r:id="rId41"/>
    <sheet name="o - Ostatní vybavení_01" sheetId="42" r:id="rId42"/>
    <sheet name="s - FVE" sheetId="43" r:id="rId43"/>
    <sheet name="x - VRN_01" sheetId="44" r:id="rId44"/>
    <sheet name="a - Bourací práce_01" sheetId="45" r:id="rId45"/>
    <sheet name="c1.1 - Krček" sheetId="46" r:id="rId46"/>
    <sheet name="c009 - Fasáda objektu_02" sheetId="47" r:id="rId47"/>
    <sheet name="c010 - Střešní konstrukce_02" sheetId="48" r:id="rId48"/>
    <sheet name="c011 - Prvky zámečnické, ..._02" sheetId="49" r:id="rId49"/>
    <sheet name="f1 - ZTI vnitřní rozvody_01" sheetId="50" r:id="rId50"/>
    <sheet name="g - VZT_02" sheetId="51" r:id="rId51"/>
    <sheet name="i - EPS_02" sheetId="52" r:id="rId52"/>
    <sheet name="k - Slaboproud_02" sheetId="53" r:id="rId53"/>
    <sheet name="m - MaR_02" sheetId="54" r:id="rId54"/>
    <sheet name="c008 - Sanace_02" sheetId="55" r:id="rId55"/>
    <sheet name="x - VRN_02" sheetId="56" r:id="rId56"/>
    <sheet name="c1.1 - Západní přístavba ..." sheetId="57" r:id="rId57"/>
    <sheet name="d - Opěrná zeď" sheetId="58" r:id="rId58"/>
    <sheet name="ch - Komunikace a zpevněn..._01" sheetId="59" r:id="rId59"/>
    <sheet name="n - Sadové úpravy" sheetId="60" r:id="rId60"/>
    <sheet name="p - Atletická dráha" sheetId="61" r:id="rId61"/>
    <sheet name="q - Sportoviště pro skok ..." sheetId="62" r:id="rId62"/>
    <sheet name="r - Oplocení" sheetId="63" r:id="rId63"/>
    <sheet name="x - VRN_03" sheetId="64" r:id="rId64"/>
    <sheet name="c010 - Střešní konstrukce_03" sheetId="65" r:id="rId65"/>
    <sheet name="c011 - Prvky zámečnické, ..._03" sheetId="66" r:id="rId66"/>
    <sheet name="o - Ostatní vybavení_02" sheetId="67" r:id="rId67"/>
    <sheet name="c005 - Úpravy stropů_02" sheetId="68" r:id="rId68"/>
    <sheet name="c006 - Obklady stěn_02" sheetId="69" r:id="rId69"/>
    <sheet name="c004 - Skladby podlah_02" sheetId="70" r:id="rId70"/>
    <sheet name="t - Dieselagregát" sheetId="71" r:id="rId71"/>
    <sheet name="Seznam figur" sheetId="72" r:id="rId72"/>
  </sheets>
  <definedNames>
    <definedName name="_xlnm._FilterDatabase" localSheetId="1" hidden="1">'a - Bourací práce'!$C$99:$K$329</definedName>
    <definedName name="_xlnm._FilterDatabase" localSheetId="44" hidden="1">'a - Bourací práce_01'!$C$92:$K$167</definedName>
    <definedName name="_xlnm._FilterDatabase" localSheetId="3" hidden="1">'c004 - Skladby podlah'!$C$92:$K$294</definedName>
    <definedName name="_xlnm._FilterDatabase" localSheetId="23" hidden="1">'c004 - Skladby podlah_01'!$C$92:$K$273</definedName>
    <definedName name="_xlnm._FilterDatabase" localSheetId="69" hidden="1">'c004 - Skladby podlah_02'!$C$91:$K$186</definedName>
    <definedName name="_xlnm._FilterDatabase" localSheetId="4" hidden="1">'c005 - Úpravy stropů'!$C$91:$K$144</definedName>
    <definedName name="_xlnm._FilterDatabase" localSheetId="24" hidden="1">'c005 - Úpravy stropů_01'!$C$92:$K$168</definedName>
    <definedName name="_xlnm._FilterDatabase" localSheetId="67" hidden="1">'c005 - Úpravy stropů_02'!$C$87:$K$111</definedName>
    <definedName name="_xlnm._FilterDatabase" localSheetId="5" hidden="1">'c006 - Obklady stěn'!$C$86:$K$104</definedName>
    <definedName name="_xlnm._FilterDatabase" localSheetId="25" hidden="1">'c006 - Obklady stěn_01'!$C$90:$K$199</definedName>
    <definedName name="_xlnm._FilterDatabase" localSheetId="68" hidden="1">'c006 - Obklady stěn_02'!$C$86:$K$109</definedName>
    <definedName name="_xlnm._FilterDatabase" localSheetId="6" hidden="1">'c007 - Dodávky prefabriko...'!$C$86:$K$90</definedName>
    <definedName name="_xlnm._FilterDatabase" localSheetId="26" hidden="1">'c007 - Dodávky prefabriko..._01'!$C$86:$K$90</definedName>
    <definedName name="_xlnm._FilterDatabase" localSheetId="7" hidden="1">'c008 - Sanace'!$C$89:$K$124</definedName>
    <definedName name="_xlnm._FilterDatabase" localSheetId="27" hidden="1">'c008 - Sanace_01'!$C$88:$K$118</definedName>
    <definedName name="_xlnm._FilterDatabase" localSheetId="54" hidden="1">'c008 - Sanace_02'!$C$90:$K$122</definedName>
    <definedName name="_xlnm._FilterDatabase" localSheetId="8" hidden="1">'c009 - Fasáda objektu'!$C$88:$K$129</definedName>
    <definedName name="_xlnm._FilterDatabase" localSheetId="28" hidden="1">'c009 - Fasáda objektu_01'!$C$91:$K$184</definedName>
    <definedName name="_xlnm._FilterDatabase" localSheetId="46" hidden="1">'c009 - Fasáda objektu_02'!$C$88:$K$112</definedName>
    <definedName name="_xlnm._FilterDatabase" localSheetId="9" hidden="1">'c010 - Střešní konstrukce'!$C$89:$K$145</definedName>
    <definedName name="_xlnm._FilterDatabase" localSheetId="29" hidden="1">'c010 - Střešní konstrukce_01'!$C$90:$K$240</definedName>
    <definedName name="_xlnm._FilterDatabase" localSheetId="47" hidden="1">'c010 - Střešní konstrukce_02'!$C$88:$K$142</definedName>
    <definedName name="_xlnm._FilterDatabase" localSheetId="64" hidden="1">'c010 - Střešní konstrukce_03'!$C$89:$K$190</definedName>
    <definedName name="_xlnm._FilterDatabase" localSheetId="10" hidden="1">'c011 - Prvky zámečnické, ...'!$C$95:$K$296</definedName>
    <definedName name="_xlnm._FilterDatabase" localSheetId="30" hidden="1">'c011 - Prvky zámečnické, ..._01'!$C$96:$K$691</definedName>
    <definedName name="_xlnm._FilterDatabase" localSheetId="48" hidden="1">'c011 - Prvky zámečnické, ..._02'!$C$92:$K$169</definedName>
    <definedName name="_xlnm._FilterDatabase" localSheetId="65" hidden="1">'c011 - Prvky zámečnické, ..._03'!$C$92:$K$164</definedName>
    <definedName name="_xlnm._FilterDatabase" localSheetId="2" hidden="1">'c1.1 -  Západní přístavba...'!$C$100:$K$588</definedName>
    <definedName name="_xlnm._FilterDatabase" localSheetId="45" hidden="1">'c1.1 - Krček'!$C$89:$K$121</definedName>
    <definedName name="_xlnm._FilterDatabase" localSheetId="56" hidden="1">'c1.1 - Západní přístavba ...'!$C$94:$K$217</definedName>
    <definedName name="_xlnm._FilterDatabase" localSheetId="21" hidden="1">'c1.2 - Východní přístavba...'!$C$99:$K$500</definedName>
    <definedName name="_xlnm._FilterDatabase" localSheetId="22" hidden="1">'c1.3 - Nová sportovní hala'!$C$97:$K$337</definedName>
    <definedName name="_xlnm._FilterDatabase" localSheetId="57" hidden="1">'d - Opěrná zeď'!$C$90:$K$182</definedName>
    <definedName name="_xlnm._FilterDatabase" localSheetId="11" hidden="1">'e - ELE'!$C$98:$K$338</definedName>
    <definedName name="_xlnm._FilterDatabase" localSheetId="31" hidden="1">'e - ELE_01'!$C$98:$K$416</definedName>
    <definedName name="_xlnm._FilterDatabase" localSheetId="32" hidden="1">'f1 - ZTI vnitřní rozvody'!$C$96:$K$332</definedName>
    <definedName name="_xlnm._FilterDatabase" localSheetId="49" hidden="1">'f1 - ZTI vnitřní rozvody_01'!$C$96:$K$332</definedName>
    <definedName name="_xlnm._FilterDatabase" localSheetId="33" hidden="1">'f2 - ZTI vnější rozvody'!$C$99:$K$594</definedName>
    <definedName name="_xlnm._FilterDatabase" localSheetId="12" hidden="1">'g - VZT'!$C$104:$K$227</definedName>
    <definedName name="_xlnm._FilterDatabase" localSheetId="34" hidden="1">'g - VZT_01'!$C$104:$K$227</definedName>
    <definedName name="_xlnm._FilterDatabase" localSheetId="50" hidden="1">'g - VZT_02'!$C$104:$K$227</definedName>
    <definedName name="_xlnm._FilterDatabase" localSheetId="13" hidden="1">'h - ÚT'!$C$98:$K$272</definedName>
    <definedName name="_xlnm._FilterDatabase" localSheetId="35" hidden="1">'h - ÚT_01'!$C$98:$K$272</definedName>
    <definedName name="_xlnm._FilterDatabase" localSheetId="36" hidden="1">'ch - Komunikace a zpevněn...'!$C$93:$K$248</definedName>
    <definedName name="_xlnm._FilterDatabase" localSheetId="58" hidden="1">'ch - Komunikace a zpevněn..._01'!$C$93:$K$248</definedName>
    <definedName name="_xlnm._FilterDatabase" localSheetId="14" hidden="1">'i - EPS'!$C$85:$K$123</definedName>
    <definedName name="_xlnm._FilterDatabase" localSheetId="37" hidden="1">'i - EPS_01'!$C$85:$K$123</definedName>
    <definedName name="_xlnm._FilterDatabase" localSheetId="51" hidden="1">'i - EPS_02'!$C$85:$K$123</definedName>
    <definedName name="_xlnm._FilterDatabase" localSheetId="15" hidden="1">'j - ZOKT'!$C$85:$K$88</definedName>
    <definedName name="_xlnm._FilterDatabase" localSheetId="16" hidden="1">'k - Slaboproud'!$C$90:$K$167</definedName>
    <definedName name="_xlnm._FilterDatabase" localSheetId="38" hidden="1">'k - Slaboproud_01'!$C$90:$K$167</definedName>
    <definedName name="_xlnm._FilterDatabase" localSheetId="52" hidden="1">'k - Slaboproud_02'!$C$90:$K$167</definedName>
    <definedName name="_xlnm._FilterDatabase" localSheetId="17" hidden="1">'l1 - Tělocvična'!$C$97:$K$168</definedName>
    <definedName name="_xlnm._FilterDatabase" localSheetId="40" hidden="1">'l2 - Hala'!$C$91:$K$112</definedName>
    <definedName name="_xlnm._FilterDatabase" localSheetId="18" hidden="1">'m - MaR'!$C$95:$K$234</definedName>
    <definedName name="_xlnm._FilterDatabase" localSheetId="39" hidden="1">'m - MaR_01'!$C$95:$K$234</definedName>
    <definedName name="_xlnm._FilterDatabase" localSheetId="53" hidden="1">'m - MaR_02'!$C$95:$K$234</definedName>
    <definedName name="_xlnm._FilterDatabase" localSheetId="59" hidden="1">'n - Sadové úpravy'!$C$87:$K$152</definedName>
    <definedName name="_xlnm._FilterDatabase" localSheetId="19" hidden="1">'o - Ostatní vybavení'!$C$93:$K$150</definedName>
    <definedName name="_xlnm._FilterDatabase" localSheetId="41" hidden="1">'o - Ostatní vybavení_01'!$C$95:$K$189</definedName>
    <definedName name="_xlnm._FilterDatabase" localSheetId="66" hidden="1">'o - Ostatní vybavení_02'!$C$87:$K$100</definedName>
    <definedName name="_xlnm._FilterDatabase" localSheetId="60" hidden="1">'p - Atletická dráha'!$C$90:$K$142</definedName>
    <definedName name="_xlnm._FilterDatabase" localSheetId="61" hidden="1">'q - Sportoviště pro skok ...'!$C$89:$K$137</definedName>
    <definedName name="_xlnm._FilterDatabase" localSheetId="62" hidden="1">'r - Oplocení'!$C$88:$K$117</definedName>
    <definedName name="_xlnm._FilterDatabase" localSheetId="42" hidden="1">'s - FVE'!$C$92:$K$156</definedName>
    <definedName name="_xlnm._FilterDatabase" localSheetId="70" hidden="1">'t - Dieselagregát'!$C$86:$K$94</definedName>
    <definedName name="_xlnm._FilterDatabase" localSheetId="20" hidden="1">'x - VRN'!$C$91:$K$133</definedName>
    <definedName name="_xlnm._FilterDatabase" localSheetId="43" hidden="1">'x - VRN_01'!$C$91:$K$133</definedName>
    <definedName name="_xlnm._FilterDatabase" localSheetId="55" hidden="1">'x - VRN_02'!$C$91:$K$133</definedName>
    <definedName name="_xlnm._FilterDatabase" localSheetId="63" hidden="1">'x - VRN_03'!$C$91:$K$133</definedName>
    <definedName name="_xlnm.Print_Titles" localSheetId="1">'a - Bourací práce'!$99:$99</definedName>
    <definedName name="_xlnm.Print_Titles" localSheetId="44">'a - Bourací práce_01'!$92:$92</definedName>
    <definedName name="_xlnm.Print_Titles" localSheetId="3">'c004 - Skladby podlah'!$92:$92</definedName>
    <definedName name="_xlnm.Print_Titles" localSheetId="23">'c004 - Skladby podlah_01'!$92:$92</definedName>
    <definedName name="_xlnm.Print_Titles" localSheetId="69">'c004 - Skladby podlah_02'!$91:$91</definedName>
    <definedName name="_xlnm.Print_Titles" localSheetId="4">'c005 - Úpravy stropů'!$91:$91</definedName>
    <definedName name="_xlnm.Print_Titles" localSheetId="24">'c005 - Úpravy stropů_01'!$92:$92</definedName>
    <definedName name="_xlnm.Print_Titles" localSheetId="67">'c005 - Úpravy stropů_02'!$87:$87</definedName>
    <definedName name="_xlnm.Print_Titles" localSheetId="5">'c006 - Obklady stěn'!$86:$86</definedName>
    <definedName name="_xlnm.Print_Titles" localSheetId="25">'c006 - Obklady stěn_01'!$90:$90</definedName>
    <definedName name="_xlnm.Print_Titles" localSheetId="68">'c006 - Obklady stěn_02'!$86:$86</definedName>
    <definedName name="_xlnm.Print_Titles" localSheetId="6">'c007 - Dodávky prefabriko...'!$86:$86</definedName>
    <definedName name="_xlnm.Print_Titles" localSheetId="26">'c007 - Dodávky prefabriko..._01'!$86:$86</definedName>
    <definedName name="_xlnm.Print_Titles" localSheetId="7">'c008 - Sanace'!$89:$89</definedName>
    <definedName name="_xlnm.Print_Titles" localSheetId="27">'c008 - Sanace_01'!$88:$88</definedName>
    <definedName name="_xlnm.Print_Titles" localSheetId="54">'c008 - Sanace_02'!$90:$90</definedName>
    <definedName name="_xlnm.Print_Titles" localSheetId="8">'c009 - Fasáda objektu'!$88:$88</definedName>
    <definedName name="_xlnm.Print_Titles" localSheetId="28">'c009 - Fasáda objektu_01'!$91:$91</definedName>
    <definedName name="_xlnm.Print_Titles" localSheetId="46">'c009 - Fasáda objektu_02'!$88:$88</definedName>
    <definedName name="_xlnm.Print_Titles" localSheetId="9">'c010 - Střešní konstrukce'!$89:$89</definedName>
    <definedName name="_xlnm.Print_Titles" localSheetId="29">'c010 - Střešní konstrukce_01'!$90:$90</definedName>
    <definedName name="_xlnm.Print_Titles" localSheetId="47">'c010 - Střešní konstrukce_02'!$88:$88</definedName>
    <definedName name="_xlnm.Print_Titles" localSheetId="64">'c010 - Střešní konstrukce_03'!$89:$89</definedName>
    <definedName name="_xlnm.Print_Titles" localSheetId="10">'c011 - Prvky zámečnické, ...'!$95:$95</definedName>
    <definedName name="_xlnm.Print_Titles" localSheetId="30">'c011 - Prvky zámečnické, ..._01'!$96:$96</definedName>
    <definedName name="_xlnm.Print_Titles" localSheetId="48">'c011 - Prvky zámečnické, ..._02'!$92:$92</definedName>
    <definedName name="_xlnm.Print_Titles" localSheetId="65">'c011 - Prvky zámečnické, ..._03'!$92:$92</definedName>
    <definedName name="_xlnm.Print_Titles" localSheetId="2">'c1.1 -  Západní přístavba...'!$100:$100</definedName>
    <definedName name="_xlnm.Print_Titles" localSheetId="45">'c1.1 - Krček'!$89:$89</definedName>
    <definedName name="_xlnm.Print_Titles" localSheetId="56">'c1.1 - Západní přístavba ...'!$94:$94</definedName>
    <definedName name="_xlnm.Print_Titles" localSheetId="21">'c1.2 - Východní přístavba...'!$99:$99</definedName>
    <definedName name="_xlnm.Print_Titles" localSheetId="22">'c1.3 - Nová sportovní hala'!$97:$97</definedName>
    <definedName name="_xlnm.Print_Titles" localSheetId="57">'d - Opěrná zeď'!$90:$90</definedName>
    <definedName name="_xlnm.Print_Titles" localSheetId="11">'e - ELE'!$98:$98</definedName>
    <definedName name="_xlnm.Print_Titles" localSheetId="31">'e - ELE_01'!$98:$98</definedName>
    <definedName name="_xlnm.Print_Titles" localSheetId="32">'f1 - ZTI vnitřní rozvody'!$96:$96</definedName>
    <definedName name="_xlnm.Print_Titles" localSheetId="49">'f1 - ZTI vnitřní rozvody_01'!$96:$96</definedName>
    <definedName name="_xlnm.Print_Titles" localSheetId="33">'f2 - ZTI vnější rozvody'!$99:$99</definedName>
    <definedName name="_xlnm.Print_Titles" localSheetId="12">'g - VZT'!$104:$104</definedName>
    <definedName name="_xlnm.Print_Titles" localSheetId="34">'g - VZT_01'!$104:$104</definedName>
    <definedName name="_xlnm.Print_Titles" localSheetId="50">'g - VZT_02'!$104:$104</definedName>
    <definedName name="_xlnm.Print_Titles" localSheetId="13">'h - ÚT'!$98:$98</definedName>
    <definedName name="_xlnm.Print_Titles" localSheetId="35">'h - ÚT_01'!$98:$98</definedName>
    <definedName name="_xlnm.Print_Titles" localSheetId="36">'ch - Komunikace a zpevněn...'!$93:$93</definedName>
    <definedName name="_xlnm.Print_Titles" localSheetId="58">'ch - Komunikace a zpevněn..._01'!$93:$93</definedName>
    <definedName name="_xlnm.Print_Titles" localSheetId="14">'i - EPS'!$85:$85</definedName>
    <definedName name="_xlnm.Print_Titles" localSheetId="37">'i - EPS_01'!$85:$85</definedName>
    <definedName name="_xlnm.Print_Titles" localSheetId="51">'i - EPS_02'!$85:$85</definedName>
    <definedName name="_xlnm.Print_Titles" localSheetId="15">'j - ZOKT'!$85:$85</definedName>
    <definedName name="_xlnm.Print_Titles" localSheetId="16">'k - Slaboproud'!$90:$90</definedName>
    <definedName name="_xlnm.Print_Titles" localSheetId="38">'k - Slaboproud_01'!$90:$90</definedName>
    <definedName name="_xlnm.Print_Titles" localSheetId="52">'k - Slaboproud_02'!$90:$90</definedName>
    <definedName name="_xlnm.Print_Titles" localSheetId="17">'l1 - Tělocvična'!$97:$97</definedName>
    <definedName name="_xlnm.Print_Titles" localSheetId="40">'l2 - Hala'!$91:$91</definedName>
    <definedName name="_xlnm.Print_Titles" localSheetId="18">'m - MaR'!$95:$95</definedName>
    <definedName name="_xlnm.Print_Titles" localSheetId="39">'m - MaR_01'!$95:$95</definedName>
    <definedName name="_xlnm.Print_Titles" localSheetId="53">'m - MaR_02'!$95:$95</definedName>
    <definedName name="_xlnm.Print_Titles" localSheetId="59">'n - Sadové úpravy'!$87:$87</definedName>
    <definedName name="_xlnm.Print_Titles" localSheetId="19">'o - Ostatní vybavení'!$93:$93</definedName>
    <definedName name="_xlnm.Print_Titles" localSheetId="41">'o - Ostatní vybavení_01'!$95:$95</definedName>
    <definedName name="_xlnm.Print_Titles" localSheetId="66">'o - Ostatní vybavení_02'!$87:$87</definedName>
    <definedName name="_xlnm.Print_Titles" localSheetId="60">'p - Atletická dráha'!$90:$90</definedName>
    <definedName name="_xlnm.Print_Titles" localSheetId="61">'q - Sportoviště pro skok ...'!$89:$89</definedName>
    <definedName name="_xlnm.Print_Titles" localSheetId="62">'r - Oplocení'!$88:$88</definedName>
    <definedName name="_xlnm.Print_Titles" localSheetId="0">'Rekapitulace stavby'!$52:$52</definedName>
    <definedName name="_xlnm.Print_Titles" localSheetId="42">'s - FVE'!$92:$92</definedName>
    <definedName name="_xlnm.Print_Titles" localSheetId="71">'Seznam figur'!$9:$9</definedName>
    <definedName name="_xlnm.Print_Titles" localSheetId="70">'t - Dieselagregát'!$86:$86</definedName>
    <definedName name="_xlnm.Print_Titles" localSheetId="20">'x - VRN'!$91:$91</definedName>
    <definedName name="_xlnm.Print_Titles" localSheetId="43">'x - VRN_01'!$91:$91</definedName>
    <definedName name="_xlnm.Print_Titles" localSheetId="55">'x - VRN_02'!$91:$91</definedName>
    <definedName name="_xlnm.Print_Titles" localSheetId="63">'x - VRN_03'!$91:$91</definedName>
    <definedName name="_xlnm.Print_Area" localSheetId="1">'a - Bourací práce'!$C$4:$J$41,'a - Bourací práce'!$C$85:$K$329</definedName>
    <definedName name="_xlnm.Print_Area" localSheetId="44">'a - Bourací práce_01'!$C$4:$J$41,'a - Bourací práce_01'!$C$78:$K$167</definedName>
    <definedName name="_xlnm.Print_Area" localSheetId="3">'c004 - Skladby podlah'!$C$4:$J$41,'c004 - Skladby podlah'!$C$78:$K$294</definedName>
    <definedName name="_xlnm.Print_Area" localSheetId="23">'c004 - Skladby podlah_01'!$C$4:$J$41,'c004 - Skladby podlah_01'!$C$78:$K$273</definedName>
    <definedName name="_xlnm.Print_Area" localSheetId="69">'c004 - Skladby podlah_02'!$C$4:$J$41,'c004 - Skladby podlah_02'!$C$77:$K$186</definedName>
    <definedName name="_xlnm.Print_Area" localSheetId="4">'c005 - Úpravy stropů'!$C$4:$J$41,'c005 - Úpravy stropů'!$C$77:$K$144</definedName>
    <definedName name="_xlnm.Print_Area" localSheetId="24">'c005 - Úpravy stropů_01'!$C$4:$J$41,'c005 - Úpravy stropů_01'!$C$78:$K$168</definedName>
    <definedName name="_xlnm.Print_Area" localSheetId="67">'c005 - Úpravy stropů_02'!$C$4:$J$41,'c005 - Úpravy stropů_02'!$C$73:$K$111</definedName>
    <definedName name="_xlnm.Print_Area" localSheetId="5">'c006 - Obklady stěn'!$C$4:$J$41,'c006 - Obklady stěn'!$C$72:$K$104</definedName>
    <definedName name="_xlnm.Print_Area" localSheetId="25">'c006 - Obklady stěn_01'!$C$4:$J$41,'c006 - Obklady stěn_01'!$C$76:$K$199</definedName>
    <definedName name="_xlnm.Print_Area" localSheetId="68">'c006 - Obklady stěn_02'!$C$4:$J$41,'c006 - Obklady stěn_02'!$C$72:$K$109</definedName>
    <definedName name="_xlnm.Print_Area" localSheetId="6">'c007 - Dodávky prefabriko...'!$C$4:$J$41,'c007 - Dodávky prefabriko...'!$C$72:$K$90</definedName>
    <definedName name="_xlnm.Print_Area" localSheetId="26">'c007 - Dodávky prefabriko..._01'!$C$4:$J$41,'c007 - Dodávky prefabriko..._01'!$C$72:$K$90</definedName>
    <definedName name="_xlnm.Print_Area" localSheetId="7">'c008 - Sanace'!$C$4:$J$41,'c008 - Sanace'!$C$75:$K$124</definedName>
    <definedName name="_xlnm.Print_Area" localSheetId="27">'c008 - Sanace_01'!$C$4:$J$41,'c008 - Sanace_01'!$C$74:$K$118</definedName>
    <definedName name="_xlnm.Print_Area" localSheetId="54">'c008 - Sanace_02'!$C$4:$J$41,'c008 - Sanace_02'!$C$76:$K$122</definedName>
    <definedName name="_xlnm.Print_Area" localSheetId="8">'c009 - Fasáda objektu'!$C$4:$J$41,'c009 - Fasáda objektu'!$C$74:$K$129</definedName>
    <definedName name="_xlnm.Print_Area" localSheetId="28">'c009 - Fasáda objektu_01'!$C$4:$J$41,'c009 - Fasáda objektu_01'!$C$77:$K$184</definedName>
    <definedName name="_xlnm.Print_Area" localSheetId="46">'c009 - Fasáda objektu_02'!$C$4:$J$41,'c009 - Fasáda objektu_02'!$C$74:$K$112</definedName>
    <definedName name="_xlnm.Print_Area" localSheetId="9">'c010 - Střešní konstrukce'!$C$4:$J$41,'c010 - Střešní konstrukce'!$C$75:$K$145</definedName>
    <definedName name="_xlnm.Print_Area" localSheetId="29">'c010 - Střešní konstrukce_01'!$C$4:$J$41,'c010 - Střešní konstrukce_01'!$C$76:$K$240</definedName>
    <definedName name="_xlnm.Print_Area" localSheetId="47">'c010 - Střešní konstrukce_02'!$C$4:$J$41,'c010 - Střešní konstrukce_02'!$C$74:$K$142</definedName>
    <definedName name="_xlnm.Print_Area" localSheetId="64">'c010 - Střešní konstrukce_03'!$C$4:$J$41,'c010 - Střešní konstrukce_03'!$C$75:$K$190</definedName>
    <definedName name="_xlnm.Print_Area" localSheetId="10">'c011 - Prvky zámečnické, ...'!$C$4:$J$41,'c011 - Prvky zámečnické, ...'!$C$81:$K$296</definedName>
    <definedName name="_xlnm.Print_Area" localSheetId="30">'c011 - Prvky zámečnické, ..._01'!$C$4:$J$41,'c011 - Prvky zámečnické, ..._01'!$C$82:$K$691</definedName>
    <definedName name="_xlnm.Print_Area" localSheetId="48">'c011 - Prvky zámečnické, ..._02'!$C$4:$J$41,'c011 - Prvky zámečnické, ..._02'!$C$78:$K$169</definedName>
    <definedName name="_xlnm.Print_Area" localSheetId="65">'c011 - Prvky zámečnické, ..._03'!$C$4:$J$41,'c011 - Prvky zámečnické, ..._03'!$C$78:$K$164</definedName>
    <definedName name="_xlnm.Print_Area" localSheetId="2">'c1.1 -  Západní přístavba...'!$C$4:$J$41,'c1.1 -  Západní přístavba...'!$C$86:$K$588</definedName>
    <definedName name="_xlnm.Print_Area" localSheetId="45">'c1.1 - Krček'!$C$4:$J$41,'c1.1 - Krček'!$C$75:$K$121</definedName>
    <definedName name="_xlnm.Print_Area" localSheetId="56">'c1.1 - Západní přístavba ...'!$C$4:$J$41,'c1.1 - Západní přístavba ...'!$C$80:$K$217</definedName>
    <definedName name="_xlnm.Print_Area" localSheetId="21">'c1.2 - Východní přístavba...'!$C$4:$J$41,'c1.2 - Východní přístavba...'!$C$85:$K$500</definedName>
    <definedName name="_xlnm.Print_Area" localSheetId="22">'c1.3 - Nová sportovní hala'!$C$4:$J$41,'c1.3 - Nová sportovní hala'!$C$83:$K$337</definedName>
    <definedName name="_xlnm.Print_Area" localSheetId="57">'d - Opěrná zeď'!$C$4:$J$41,'d - Opěrná zeď'!$C$76:$K$182</definedName>
    <definedName name="_xlnm.Print_Area" localSheetId="11">'e - ELE'!$C$4:$J$41,'e - ELE'!$C$84:$K$338</definedName>
    <definedName name="_xlnm.Print_Area" localSheetId="31">'e - ELE_01'!$C$4:$J$41,'e - ELE_01'!$C$84:$K$416</definedName>
    <definedName name="_xlnm.Print_Area" localSheetId="32">'f1 - ZTI vnitřní rozvody'!$C$4:$J$43,'f1 - ZTI vnitřní rozvody'!$C$80:$K$332</definedName>
    <definedName name="_xlnm.Print_Area" localSheetId="49">'f1 - ZTI vnitřní rozvody_01'!$C$4:$J$43,'f1 - ZTI vnitřní rozvody_01'!$C$80:$K$332</definedName>
    <definedName name="_xlnm.Print_Area" localSheetId="33">'f2 - ZTI vnější rozvody'!$C$4:$J$43,'f2 - ZTI vnější rozvody'!$C$83:$K$594</definedName>
    <definedName name="_xlnm.Print_Area" localSheetId="12">'g - VZT'!$C$4:$J$41,'g - VZT'!$C$90:$K$227</definedName>
    <definedName name="_xlnm.Print_Area" localSheetId="34">'g - VZT_01'!$C$4:$J$41,'g - VZT_01'!$C$90:$K$227</definedName>
    <definedName name="_xlnm.Print_Area" localSheetId="50">'g - VZT_02'!$C$4:$J$41,'g - VZT_02'!$C$90:$K$227</definedName>
    <definedName name="_xlnm.Print_Area" localSheetId="13">'h - ÚT'!$C$4:$J$41,'h - ÚT'!$C$84:$K$272</definedName>
    <definedName name="_xlnm.Print_Area" localSheetId="35">'h - ÚT_01'!$C$4:$J$41,'h - ÚT_01'!$C$84:$K$272</definedName>
    <definedName name="_xlnm.Print_Area" localSheetId="36">'ch - Komunikace a zpevněn...'!$C$4:$J$41,'ch - Komunikace a zpevněn...'!$C$79:$K$248</definedName>
    <definedName name="_xlnm.Print_Area" localSheetId="58">'ch - Komunikace a zpevněn..._01'!$C$4:$J$41,'ch - Komunikace a zpevněn..._01'!$C$79:$K$248</definedName>
    <definedName name="_xlnm.Print_Area" localSheetId="14">'i - EPS'!$C$4:$J$41,'i - EPS'!$C$71:$K$123</definedName>
    <definedName name="_xlnm.Print_Area" localSheetId="37">'i - EPS_01'!$C$4:$J$41,'i - EPS_01'!$C$71:$K$123</definedName>
    <definedName name="_xlnm.Print_Area" localSheetId="51">'i - EPS_02'!$C$4:$J$41,'i - EPS_02'!$C$71:$K$123</definedName>
    <definedName name="_xlnm.Print_Area" localSheetId="15">'j - ZOKT'!$C$4:$J$41,'j - ZOKT'!$C$71:$K$88</definedName>
    <definedName name="_xlnm.Print_Area" localSheetId="16">'k - Slaboproud'!$C$4:$J$41,'k - Slaboproud'!$C$76:$K$167</definedName>
    <definedName name="_xlnm.Print_Area" localSheetId="38">'k - Slaboproud_01'!$C$4:$J$41,'k - Slaboproud_01'!$C$76:$K$167</definedName>
    <definedName name="_xlnm.Print_Area" localSheetId="52">'k - Slaboproud_02'!$C$4:$J$41,'k - Slaboproud_02'!$C$76:$K$167</definedName>
    <definedName name="_xlnm.Print_Area" localSheetId="17">'l1 - Tělocvična'!$C$4:$J$43,'l1 - Tělocvična'!$C$81:$K$168</definedName>
    <definedName name="_xlnm.Print_Area" localSheetId="40">'l2 - Hala'!$C$4:$J$43,'l2 - Hala'!$C$75:$K$112</definedName>
    <definedName name="_xlnm.Print_Area" localSheetId="18">'m - MaR'!$C$4:$J$41,'m - MaR'!$C$81:$K$234</definedName>
    <definedName name="_xlnm.Print_Area" localSheetId="39">'m - MaR_01'!$C$4:$J$41,'m - MaR_01'!$C$81:$K$234</definedName>
    <definedName name="_xlnm.Print_Area" localSheetId="53">'m - MaR_02'!$C$4:$J$41,'m - MaR_02'!$C$81:$K$234</definedName>
    <definedName name="_xlnm.Print_Area" localSheetId="59">'n - Sadové úpravy'!$C$4:$J$41,'n - Sadové úpravy'!$C$73:$K$152</definedName>
    <definedName name="_xlnm.Print_Area" localSheetId="19">'o - Ostatní vybavení'!$C$4:$J$41,'o - Ostatní vybavení'!$C$79:$K$150</definedName>
    <definedName name="_xlnm.Print_Area" localSheetId="41">'o - Ostatní vybavení_01'!$C$4:$J$41,'o - Ostatní vybavení_01'!$C$81:$K$189</definedName>
    <definedName name="_xlnm.Print_Area" localSheetId="66">'o - Ostatní vybavení_02'!$C$4:$J$41,'o - Ostatní vybavení_02'!$C$73:$K$100</definedName>
    <definedName name="_xlnm.Print_Area" localSheetId="60">'p - Atletická dráha'!$C$4:$J$41,'p - Atletická dráha'!$C$76:$K$142</definedName>
    <definedName name="_xlnm.Print_Area" localSheetId="61">'q - Sportoviště pro skok ...'!$C$4:$J$41,'q - Sportoviště pro skok ...'!$C$75:$K$137</definedName>
    <definedName name="_xlnm.Print_Area" localSheetId="62">'r - Oplocení'!$C$4:$J$41,'r - Oplocení'!$C$74:$K$117</definedName>
    <definedName name="_xlnm.Print_Area" localSheetId="0">'Rekapitulace stavby'!$D$4:$AO$36,'Rekapitulace stavby'!$C$42:$AQ$133</definedName>
    <definedName name="_xlnm.Print_Area" localSheetId="42">'s - FVE'!$C$4:$J$41,'s - FVE'!$C$78:$K$156</definedName>
    <definedName name="_xlnm.Print_Area" localSheetId="71">'Seznam figur'!$C$4:$G$412</definedName>
    <definedName name="_xlnm.Print_Area" localSheetId="70">'t - Dieselagregát'!$C$4:$J$41,'t - Dieselagregát'!$C$72:$K$94</definedName>
    <definedName name="_xlnm.Print_Area" localSheetId="20">'x - VRN'!$C$4:$J$41,'x - VRN'!$C$77:$K$133</definedName>
    <definedName name="_xlnm.Print_Area" localSheetId="43">'x - VRN_01'!$C$4:$J$41,'x - VRN_01'!$C$77:$K$133</definedName>
    <definedName name="_xlnm.Print_Area" localSheetId="55">'x - VRN_02'!$C$4:$J$41,'x - VRN_02'!$C$77:$K$133</definedName>
    <definedName name="_xlnm.Print_Area" localSheetId="63">'x - VRN_03'!$C$4:$J$41,'x - VRN_03'!$C$77:$K$133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N8" i="1" l="1"/>
  <c r="D7" i="72" s="1"/>
  <c r="J39" i="71"/>
  <c r="J38" i="71"/>
  <c r="AY132" i="1" s="1"/>
  <c r="J37" i="71"/>
  <c r="AX132" i="1" s="1"/>
  <c r="BI94" i="71"/>
  <c r="BH94" i="71"/>
  <c r="BG94" i="71"/>
  <c r="BF94" i="71"/>
  <c r="T94" i="71"/>
  <c r="R94" i="71"/>
  <c r="P94" i="71"/>
  <c r="BI93" i="71"/>
  <c r="BH93" i="71"/>
  <c r="BG93" i="71"/>
  <c r="BF93" i="71"/>
  <c r="T93" i="71"/>
  <c r="R93" i="71"/>
  <c r="P93" i="71"/>
  <c r="BI92" i="71"/>
  <c r="BH92" i="71"/>
  <c r="BG92" i="71"/>
  <c r="BF92" i="71"/>
  <c r="T92" i="71"/>
  <c r="R92" i="71"/>
  <c r="P92" i="71"/>
  <c r="BI91" i="71"/>
  <c r="BH91" i="71"/>
  <c r="BG91" i="71"/>
  <c r="BF91" i="71"/>
  <c r="T91" i="71"/>
  <c r="R91" i="71"/>
  <c r="P91" i="71"/>
  <c r="BI90" i="71"/>
  <c r="BH90" i="71"/>
  <c r="BG90" i="71"/>
  <c r="BF90" i="71"/>
  <c r="T90" i="71"/>
  <c r="R90" i="71"/>
  <c r="P90" i="71"/>
  <c r="P89" i="71" s="1"/>
  <c r="P88" i="71" s="1"/>
  <c r="P87" i="71" s="1"/>
  <c r="AU132" i="1" s="1"/>
  <c r="J83" i="71"/>
  <c r="F83" i="71"/>
  <c r="F81" i="71"/>
  <c r="E79" i="71"/>
  <c r="J58" i="71"/>
  <c r="F58" i="71"/>
  <c r="F56" i="71"/>
  <c r="E54" i="71"/>
  <c r="J26" i="71"/>
  <c r="E26" i="71"/>
  <c r="J84" i="71" s="1"/>
  <c r="J25" i="71"/>
  <c r="J20" i="71"/>
  <c r="E20" i="71"/>
  <c r="F59" i="71" s="1"/>
  <c r="J19" i="71"/>
  <c r="E7" i="71"/>
  <c r="E75" i="71"/>
  <c r="J39" i="70"/>
  <c r="J38" i="70"/>
  <c r="AY131" i="1" s="1"/>
  <c r="J37" i="70"/>
  <c r="AX131" i="1"/>
  <c r="BI185" i="70"/>
  <c r="BH185" i="70"/>
  <c r="BG185" i="70"/>
  <c r="BF185" i="70"/>
  <c r="T185" i="70"/>
  <c r="R185" i="70"/>
  <c r="P185" i="70"/>
  <c r="BI183" i="70"/>
  <c r="BH183" i="70"/>
  <c r="BG183" i="70"/>
  <c r="BF183" i="70"/>
  <c r="T183" i="70"/>
  <c r="R183" i="70"/>
  <c r="P183" i="70"/>
  <c r="BI181" i="70"/>
  <c r="BH181" i="70"/>
  <c r="BG181" i="70"/>
  <c r="BF181" i="70"/>
  <c r="T181" i="70"/>
  <c r="R181" i="70"/>
  <c r="P181" i="70"/>
  <c r="BI179" i="70"/>
  <c r="BH179" i="70"/>
  <c r="BG179" i="70"/>
  <c r="BF179" i="70"/>
  <c r="T179" i="70"/>
  <c r="R179" i="70"/>
  <c r="P179" i="70"/>
  <c r="BI177" i="70"/>
  <c r="BH177" i="70"/>
  <c r="BG177" i="70"/>
  <c r="BF177" i="70"/>
  <c r="T177" i="70"/>
  <c r="R177" i="70"/>
  <c r="P177" i="70"/>
  <c r="BI171" i="70"/>
  <c r="BH171" i="70"/>
  <c r="BG171" i="70"/>
  <c r="BF171" i="70"/>
  <c r="T171" i="70"/>
  <c r="R171" i="70"/>
  <c r="P171" i="70"/>
  <c r="BI168" i="70"/>
  <c r="BH168" i="70"/>
  <c r="BG168" i="70"/>
  <c r="BF168" i="70"/>
  <c r="T168" i="70"/>
  <c r="R168" i="70"/>
  <c r="P168" i="70"/>
  <c r="BI166" i="70"/>
  <c r="BH166" i="70"/>
  <c r="BG166" i="70"/>
  <c r="BF166" i="70"/>
  <c r="T166" i="70"/>
  <c r="R166" i="70"/>
  <c r="P166" i="70"/>
  <c r="BI164" i="70"/>
  <c r="BH164" i="70"/>
  <c r="BG164" i="70"/>
  <c r="BF164" i="70"/>
  <c r="T164" i="70"/>
  <c r="R164" i="70"/>
  <c r="P164" i="70"/>
  <c r="BI158" i="70"/>
  <c r="BH158" i="70"/>
  <c r="BG158" i="70"/>
  <c r="BF158" i="70"/>
  <c r="T158" i="70"/>
  <c r="R158" i="70"/>
  <c r="P158" i="70"/>
  <c r="BI152" i="70"/>
  <c r="BH152" i="70"/>
  <c r="BG152" i="70"/>
  <c r="BF152" i="70"/>
  <c r="T152" i="70"/>
  <c r="R152" i="70"/>
  <c r="P152" i="70"/>
  <c r="BI149" i="70"/>
  <c r="BH149" i="70"/>
  <c r="BG149" i="70"/>
  <c r="BF149" i="70"/>
  <c r="T149" i="70"/>
  <c r="R149" i="70"/>
  <c r="P149" i="70"/>
  <c r="BI147" i="70"/>
  <c r="BH147" i="70"/>
  <c r="BG147" i="70"/>
  <c r="BF147" i="70"/>
  <c r="T147" i="70"/>
  <c r="R147" i="70"/>
  <c r="P147" i="70"/>
  <c r="BI139" i="70"/>
  <c r="BH139" i="70"/>
  <c r="BG139" i="70"/>
  <c r="BF139" i="70"/>
  <c r="T139" i="70"/>
  <c r="R139" i="70"/>
  <c r="P139" i="70"/>
  <c r="BI137" i="70"/>
  <c r="BH137" i="70"/>
  <c r="BG137" i="70"/>
  <c r="BF137" i="70"/>
  <c r="T137" i="70"/>
  <c r="R137" i="70"/>
  <c r="P137" i="70"/>
  <c r="BI129" i="70"/>
  <c r="BH129" i="70"/>
  <c r="BG129" i="70"/>
  <c r="BF129" i="70"/>
  <c r="T129" i="70"/>
  <c r="R129" i="70"/>
  <c r="P129" i="70"/>
  <c r="BI125" i="70"/>
  <c r="BH125" i="70"/>
  <c r="BG125" i="70"/>
  <c r="BF125" i="70"/>
  <c r="T125" i="70"/>
  <c r="T124" i="70" s="1"/>
  <c r="R125" i="70"/>
  <c r="R124" i="70"/>
  <c r="P125" i="70"/>
  <c r="P124" i="70" s="1"/>
  <c r="BI116" i="70"/>
  <c r="BH116" i="70"/>
  <c r="BG116" i="70"/>
  <c r="BF116" i="70"/>
  <c r="T116" i="70"/>
  <c r="R116" i="70"/>
  <c r="P116" i="70"/>
  <c r="BI107" i="70"/>
  <c r="BH107" i="70"/>
  <c r="BG107" i="70"/>
  <c r="BF107" i="70"/>
  <c r="T107" i="70"/>
  <c r="R107" i="70"/>
  <c r="P107" i="70"/>
  <c r="BI105" i="70"/>
  <c r="BH105" i="70"/>
  <c r="BG105" i="70"/>
  <c r="BF105" i="70"/>
  <c r="T105" i="70"/>
  <c r="R105" i="70"/>
  <c r="P105" i="70"/>
  <c r="BI103" i="70"/>
  <c r="BH103" i="70"/>
  <c r="BG103" i="70"/>
  <c r="BF103" i="70"/>
  <c r="T103" i="70"/>
  <c r="R103" i="70"/>
  <c r="P103" i="70"/>
  <c r="BI95" i="70"/>
  <c r="BH95" i="70"/>
  <c r="BG95" i="70"/>
  <c r="BF95" i="70"/>
  <c r="T95" i="70"/>
  <c r="R95" i="70"/>
  <c r="P95" i="70"/>
  <c r="J88" i="70"/>
  <c r="F88" i="70"/>
  <c r="F86" i="70"/>
  <c r="E84" i="70"/>
  <c r="J58" i="70"/>
  <c r="F58" i="70"/>
  <c r="F56" i="70"/>
  <c r="E54" i="70"/>
  <c r="J26" i="70"/>
  <c r="E26" i="70"/>
  <c r="J59" i="70" s="1"/>
  <c r="J25" i="70"/>
  <c r="J20" i="70"/>
  <c r="E20" i="70"/>
  <c r="F59" i="70"/>
  <c r="J19" i="70"/>
  <c r="E7" i="70"/>
  <c r="E80" i="70"/>
  <c r="J39" i="69"/>
  <c r="J38" i="69"/>
  <c r="AY130" i="1"/>
  <c r="J37" i="69"/>
  <c r="AX130" i="1" s="1"/>
  <c r="BI108" i="69"/>
  <c r="BH108" i="69"/>
  <c r="BG108" i="69"/>
  <c r="BF108" i="69"/>
  <c r="T108" i="69"/>
  <c r="R108" i="69"/>
  <c r="P108" i="69"/>
  <c r="BI106" i="69"/>
  <c r="BH106" i="69"/>
  <c r="BG106" i="69"/>
  <c r="BF106" i="69"/>
  <c r="T106" i="69"/>
  <c r="R106" i="69"/>
  <c r="P106" i="69"/>
  <c r="BI104" i="69"/>
  <c r="BH104" i="69"/>
  <c r="BG104" i="69"/>
  <c r="BF104" i="69"/>
  <c r="T104" i="69"/>
  <c r="R104" i="69"/>
  <c r="P104" i="69"/>
  <c r="BI102" i="69"/>
  <c r="BH102" i="69"/>
  <c r="BG102" i="69"/>
  <c r="BF102" i="69"/>
  <c r="T102" i="69"/>
  <c r="R102" i="69"/>
  <c r="P102" i="69"/>
  <c r="BI100" i="69"/>
  <c r="BH100" i="69"/>
  <c r="BG100" i="69"/>
  <c r="BF100" i="69"/>
  <c r="T100" i="69"/>
  <c r="R100" i="69"/>
  <c r="P100" i="69"/>
  <c r="BI98" i="69"/>
  <c r="BH98" i="69"/>
  <c r="BG98" i="69"/>
  <c r="BF98" i="69"/>
  <c r="T98" i="69"/>
  <c r="R98" i="69"/>
  <c r="P98" i="69"/>
  <c r="BI96" i="69"/>
  <c r="BH96" i="69"/>
  <c r="BG96" i="69"/>
  <c r="BF96" i="69"/>
  <c r="T96" i="69"/>
  <c r="R96" i="69"/>
  <c r="P96" i="69"/>
  <c r="BI90" i="69"/>
  <c r="BH90" i="69"/>
  <c r="BG90" i="69"/>
  <c r="BF90" i="69"/>
  <c r="T90" i="69"/>
  <c r="R90" i="69"/>
  <c r="P90" i="69"/>
  <c r="J83" i="69"/>
  <c r="F83" i="69"/>
  <c r="F81" i="69"/>
  <c r="E79" i="69"/>
  <c r="J58" i="69"/>
  <c r="F58" i="69"/>
  <c r="F56" i="69"/>
  <c r="E54" i="69"/>
  <c r="J26" i="69"/>
  <c r="E26" i="69"/>
  <c r="J84" i="69"/>
  <c r="J25" i="69"/>
  <c r="J20" i="69"/>
  <c r="E20" i="69"/>
  <c r="F84" i="69" s="1"/>
  <c r="J19" i="69"/>
  <c r="E7" i="69"/>
  <c r="E75" i="69" s="1"/>
  <c r="J39" i="68"/>
  <c r="J38" i="68"/>
  <c r="AY129" i="1" s="1"/>
  <c r="J37" i="68"/>
  <c r="AX129" i="1"/>
  <c r="BI110" i="68"/>
  <c r="BH110" i="68"/>
  <c r="BG110" i="68"/>
  <c r="BF110" i="68"/>
  <c r="T110" i="68"/>
  <c r="R110" i="68"/>
  <c r="P110" i="68"/>
  <c r="BI106" i="68"/>
  <c r="BH106" i="68"/>
  <c r="BG106" i="68"/>
  <c r="BF106" i="68"/>
  <c r="T106" i="68"/>
  <c r="R106" i="68"/>
  <c r="P106" i="68"/>
  <c r="BI103" i="68"/>
  <c r="BH103" i="68"/>
  <c r="BG103" i="68"/>
  <c r="BF103" i="68"/>
  <c r="T103" i="68"/>
  <c r="R103" i="68"/>
  <c r="P103" i="68"/>
  <c r="BI97" i="68"/>
  <c r="BH97" i="68"/>
  <c r="BG97" i="68"/>
  <c r="BF97" i="68"/>
  <c r="T97" i="68"/>
  <c r="R97" i="68"/>
  <c r="P97" i="68"/>
  <c r="BI91" i="68"/>
  <c r="BH91" i="68"/>
  <c r="BG91" i="68"/>
  <c r="BF91" i="68"/>
  <c r="T91" i="68"/>
  <c r="R91" i="68"/>
  <c r="P91" i="68"/>
  <c r="J84" i="68"/>
  <c r="F84" i="68"/>
  <c r="F82" i="68"/>
  <c r="E80" i="68"/>
  <c r="J58" i="68"/>
  <c r="F58" i="68"/>
  <c r="F56" i="68"/>
  <c r="E54" i="68"/>
  <c r="J26" i="68"/>
  <c r="E26" i="68"/>
  <c r="J85" i="68" s="1"/>
  <c r="J25" i="68"/>
  <c r="J20" i="68"/>
  <c r="E20" i="68"/>
  <c r="F85" i="68" s="1"/>
  <c r="J19" i="68"/>
  <c r="E7" i="68"/>
  <c r="E50" i="68" s="1"/>
  <c r="J39" i="67"/>
  <c r="J38" i="67"/>
  <c r="AY128" i="1" s="1"/>
  <c r="J37" i="67"/>
  <c r="AX128" i="1"/>
  <c r="BI99" i="67"/>
  <c r="BH99" i="67"/>
  <c r="BG99" i="67"/>
  <c r="BF99" i="67"/>
  <c r="T99" i="67"/>
  <c r="R99" i="67"/>
  <c r="P99" i="67"/>
  <c r="BI97" i="67"/>
  <c r="BH97" i="67"/>
  <c r="BG97" i="67"/>
  <c r="BF97" i="67"/>
  <c r="T97" i="67"/>
  <c r="R97" i="67"/>
  <c r="P97" i="67"/>
  <c r="BI95" i="67"/>
  <c r="BH95" i="67"/>
  <c r="BG95" i="67"/>
  <c r="BF95" i="67"/>
  <c r="T95" i="67"/>
  <c r="R95" i="67"/>
  <c r="P95" i="67"/>
  <c r="BI91" i="67"/>
  <c r="BH91" i="67"/>
  <c r="BG91" i="67"/>
  <c r="BF91" i="67"/>
  <c r="T91" i="67"/>
  <c r="R91" i="67"/>
  <c r="P91" i="67"/>
  <c r="J84" i="67"/>
  <c r="F84" i="67"/>
  <c r="F82" i="67"/>
  <c r="E80" i="67"/>
  <c r="J58" i="67"/>
  <c r="F58" i="67"/>
  <c r="F56" i="67"/>
  <c r="E54" i="67"/>
  <c r="J26" i="67"/>
  <c r="E26" i="67"/>
  <c r="J59" i="67" s="1"/>
  <c r="J25" i="67"/>
  <c r="J20" i="67"/>
  <c r="E20" i="67"/>
  <c r="F59" i="67" s="1"/>
  <c r="J19" i="67"/>
  <c r="E7" i="67"/>
  <c r="E76" i="67"/>
  <c r="J39" i="66"/>
  <c r="J38" i="66"/>
  <c r="AY127" i="1" s="1"/>
  <c r="J37" i="66"/>
  <c r="AX127" i="1"/>
  <c r="BI163" i="66"/>
  <c r="BH163" i="66"/>
  <c r="BG163" i="66"/>
  <c r="BF163" i="66"/>
  <c r="T163" i="66"/>
  <c r="R163" i="66"/>
  <c r="P163" i="66"/>
  <c r="BI162" i="66"/>
  <c r="BH162" i="66"/>
  <c r="BG162" i="66"/>
  <c r="BF162" i="66"/>
  <c r="T162" i="66"/>
  <c r="R162" i="66"/>
  <c r="P162" i="66"/>
  <c r="BI155" i="66"/>
  <c r="BH155" i="66"/>
  <c r="BG155" i="66"/>
  <c r="BF155" i="66"/>
  <c r="T155" i="66"/>
  <c r="R155" i="66"/>
  <c r="P155" i="66"/>
  <c r="BI152" i="66"/>
  <c r="BH152" i="66"/>
  <c r="BG152" i="66"/>
  <c r="BF152" i="66"/>
  <c r="T152" i="66"/>
  <c r="R152" i="66"/>
  <c r="P152" i="66"/>
  <c r="BI151" i="66"/>
  <c r="BH151" i="66"/>
  <c r="BG151" i="66"/>
  <c r="BF151" i="66"/>
  <c r="T151" i="66"/>
  <c r="R151" i="66"/>
  <c r="P151" i="66"/>
  <c r="BI146" i="66"/>
  <c r="BH146" i="66"/>
  <c r="BG146" i="66"/>
  <c r="BF146" i="66"/>
  <c r="T146" i="66"/>
  <c r="R146" i="66"/>
  <c r="P146" i="66"/>
  <c r="BI143" i="66"/>
  <c r="BH143" i="66"/>
  <c r="BG143" i="66"/>
  <c r="BF143" i="66"/>
  <c r="T143" i="66"/>
  <c r="R143" i="66"/>
  <c r="P143" i="66"/>
  <c r="BI142" i="66"/>
  <c r="BH142" i="66"/>
  <c r="BG142" i="66"/>
  <c r="BF142" i="66"/>
  <c r="T142" i="66"/>
  <c r="R142" i="66"/>
  <c r="P142" i="66"/>
  <c r="BI140" i="66"/>
  <c r="BH140" i="66"/>
  <c r="BG140" i="66"/>
  <c r="BF140" i="66"/>
  <c r="T140" i="66"/>
  <c r="R140" i="66"/>
  <c r="P140" i="66"/>
  <c r="BI133" i="66"/>
  <c r="BH133" i="66"/>
  <c r="BG133" i="66"/>
  <c r="BF133" i="66"/>
  <c r="T133" i="66"/>
  <c r="R133" i="66"/>
  <c r="P133" i="66"/>
  <c r="BI132" i="66"/>
  <c r="BH132" i="66"/>
  <c r="BG132" i="66"/>
  <c r="BF132" i="66"/>
  <c r="T132" i="66"/>
  <c r="R132" i="66"/>
  <c r="P132" i="66"/>
  <c r="BI130" i="66"/>
  <c r="BH130" i="66"/>
  <c r="BG130" i="66"/>
  <c r="BF130" i="66"/>
  <c r="T130" i="66"/>
  <c r="R130" i="66"/>
  <c r="P130" i="66"/>
  <c r="BI129" i="66"/>
  <c r="BH129" i="66"/>
  <c r="BG129" i="66"/>
  <c r="BF129" i="66"/>
  <c r="T129" i="66"/>
  <c r="R129" i="66"/>
  <c r="P129" i="66"/>
  <c r="BI128" i="66"/>
  <c r="BH128" i="66"/>
  <c r="BG128" i="66"/>
  <c r="BF128" i="66"/>
  <c r="T128" i="66"/>
  <c r="R128" i="66"/>
  <c r="P128" i="66"/>
  <c r="BI126" i="66"/>
  <c r="BH126" i="66"/>
  <c r="BG126" i="66"/>
  <c r="BF126" i="66"/>
  <c r="T126" i="66"/>
  <c r="R126" i="66"/>
  <c r="P126" i="66"/>
  <c r="BI125" i="66"/>
  <c r="BH125" i="66"/>
  <c r="BG125" i="66"/>
  <c r="BF125" i="66"/>
  <c r="T125" i="66"/>
  <c r="R125" i="66"/>
  <c r="P125" i="66"/>
  <c r="BI116" i="66"/>
  <c r="BH116" i="66"/>
  <c r="BG116" i="66"/>
  <c r="BF116" i="66"/>
  <c r="T116" i="66"/>
  <c r="R116" i="66"/>
  <c r="P116" i="66"/>
  <c r="BI113" i="66"/>
  <c r="BH113" i="66"/>
  <c r="BG113" i="66"/>
  <c r="BF113" i="66"/>
  <c r="T113" i="66"/>
  <c r="R113" i="66"/>
  <c r="P113" i="66"/>
  <c r="BI106" i="66"/>
  <c r="BH106" i="66"/>
  <c r="BG106" i="66"/>
  <c r="BF106" i="66"/>
  <c r="T106" i="66"/>
  <c r="R106" i="66"/>
  <c r="P106" i="66"/>
  <c r="BI102" i="66"/>
  <c r="BH102" i="66"/>
  <c r="BG102" i="66"/>
  <c r="BF102" i="66"/>
  <c r="T102" i="66"/>
  <c r="T101" i="66"/>
  <c r="R102" i="66"/>
  <c r="R101" i="66" s="1"/>
  <c r="P102" i="66"/>
  <c r="P101" i="66"/>
  <c r="BI100" i="66"/>
  <c r="BH100" i="66"/>
  <c r="BG100" i="66"/>
  <c r="BF100" i="66"/>
  <c r="T100" i="66"/>
  <c r="R100" i="66"/>
  <c r="P100" i="66"/>
  <c r="BI99" i="66"/>
  <c r="BH99" i="66"/>
  <c r="BG99" i="66"/>
  <c r="BF99" i="66"/>
  <c r="T99" i="66"/>
  <c r="R99" i="66"/>
  <c r="P99" i="66"/>
  <c r="BI96" i="66"/>
  <c r="BH96" i="66"/>
  <c r="BG96" i="66"/>
  <c r="BF96" i="66"/>
  <c r="T96" i="66"/>
  <c r="R96" i="66"/>
  <c r="P96" i="66"/>
  <c r="J89" i="66"/>
  <c r="F89" i="66"/>
  <c r="F87" i="66"/>
  <c r="E85" i="66"/>
  <c r="J58" i="66"/>
  <c r="F58" i="66"/>
  <c r="F56" i="66"/>
  <c r="E54" i="66"/>
  <c r="J26" i="66"/>
  <c r="E26" i="66"/>
  <c r="J90" i="66"/>
  <c r="J25" i="66"/>
  <c r="J20" i="66"/>
  <c r="E20" i="66"/>
  <c r="F90" i="66"/>
  <c r="J19" i="66"/>
  <c r="E7" i="66"/>
  <c r="E81" i="66"/>
  <c r="J39" i="65"/>
  <c r="J38" i="65"/>
  <c r="AY126" i="1"/>
  <c r="J37" i="65"/>
  <c r="AX126" i="1" s="1"/>
  <c r="BI189" i="65"/>
  <c r="BH189" i="65"/>
  <c r="BG189" i="65"/>
  <c r="BF189" i="65"/>
  <c r="T189" i="65"/>
  <c r="R189" i="65"/>
  <c r="P189" i="65"/>
  <c r="BI188" i="65"/>
  <c r="BH188" i="65"/>
  <c r="BG188" i="65"/>
  <c r="BF188" i="65"/>
  <c r="T188" i="65"/>
  <c r="R188" i="65"/>
  <c r="P188" i="65"/>
  <c r="BI184" i="65"/>
  <c r="BH184" i="65"/>
  <c r="BG184" i="65"/>
  <c r="BF184" i="65"/>
  <c r="T184" i="65"/>
  <c r="R184" i="65"/>
  <c r="P184" i="65"/>
  <c r="BI181" i="65"/>
  <c r="BH181" i="65"/>
  <c r="BG181" i="65"/>
  <c r="BF181" i="65"/>
  <c r="T181" i="65"/>
  <c r="R181" i="65"/>
  <c r="P181" i="65"/>
  <c r="BI180" i="65"/>
  <c r="BH180" i="65"/>
  <c r="BG180" i="65"/>
  <c r="BF180" i="65"/>
  <c r="T180" i="65"/>
  <c r="R180" i="65"/>
  <c r="P180" i="65"/>
  <c r="BI177" i="65"/>
  <c r="BH177" i="65"/>
  <c r="BG177" i="65"/>
  <c r="BF177" i="65"/>
  <c r="T177" i="65"/>
  <c r="R177" i="65"/>
  <c r="P177" i="65"/>
  <c r="BI175" i="65"/>
  <c r="BH175" i="65"/>
  <c r="BG175" i="65"/>
  <c r="BF175" i="65"/>
  <c r="T175" i="65"/>
  <c r="R175" i="65"/>
  <c r="P175" i="65"/>
  <c r="BI172" i="65"/>
  <c r="BH172" i="65"/>
  <c r="BG172" i="65"/>
  <c r="BF172" i="65"/>
  <c r="T172" i="65"/>
  <c r="R172" i="65"/>
  <c r="P172" i="65"/>
  <c r="BI169" i="65"/>
  <c r="BH169" i="65"/>
  <c r="BG169" i="65"/>
  <c r="BF169" i="65"/>
  <c r="T169" i="65"/>
  <c r="R169" i="65"/>
  <c r="P169" i="65"/>
  <c r="BI167" i="65"/>
  <c r="BH167" i="65"/>
  <c r="BG167" i="65"/>
  <c r="BF167" i="65"/>
  <c r="T167" i="65"/>
  <c r="R167" i="65"/>
  <c r="P167" i="65"/>
  <c r="BI166" i="65"/>
  <c r="BH166" i="65"/>
  <c r="BG166" i="65"/>
  <c r="BF166" i="65"/>
  <c r="T166" i="65"/>
  <c r="R166" i="65"/>
  <c r="P166" i="65"/>
  <c r="BI165" i="65"/>
  <c r="BH165" i="65"/>
  <c r="BG165" i="65"/>
  <c r="BF165" i="65"/>
  <c r="T165" i="65"/>
  <c r="R165" i="65"/>
  <c r="P165" i="65"/>
  <c r="BI163" i="65"/>
  <c r="BH163" i="65"/>
  <c r="BG163" i="65"/>
  <c r="BF163" i="65"/>
  <c r="T163" i="65"/>
  <c r="R163" i="65"/>
  <c r="P163" i="65"/>
  <c r="BI162" i="65"/>
  <c r="BH162" i="65"/>
  <c r="BG162" i="65"/>
  <c r="BF162" i="65"/>
  <c r="T162" i="65"/>
  <c r="R162" i="65"/>
  <c r="P162" i="65"/>
  <c r="BI158" i="65"/>
  <c r="BH158" i="65"/>
  <c r="BG158" i="65"/>
  <c r="BF158" i="65"/>
  <c r="T158" i="65"/>
  <c r="R158" i="65"/>
  <c r="P158" i="65"/>
  <c r="BI156" i="65"/>
  <c r="BH156" i="65"/>
  <c r="BG156" i="65"/>
  <c r="BF156" i="65"/>
  <c r="T156" i="65"/>
  <c r="R156" i="65"/>
  <c r="P156" i="65"/>
  <c r="BI152" i="65"/>
  <c r="BH152" i="65"/>
  <c r="BG152" i="65"/>
  <c r="BF152" i="65"/>
  <c r="T152" i="65"/>
  <c r="R152" i="65"/>
  <c r="P152" i="65"/>
  <c r="BI150" i="65"/>
  <c r="BH150" i="65"/>
  <c r="BG150" i="65"/>
  <c r="BF150" i="65"/>
  <c r="T150" i="65"/>
  <c r="R150" i="65"/>
  <c r="P150" i="65"/>
  <c r="BI148" i="65"/>
  <c r="BH148" i="65"/>
  <c r="BG148" i="65"/>
  <c r="BF148" i="65"/>
  <c r="T148" i="65"/>
  <c r="R148" i="65"/>
  <c r="P148" i="65"/>
  <c r="BI146" i="65"/>
  <c r="BH146" i="65"/>
  <c r="BG146" i="65"/>
  <c r="BF146" i="65"/>
  <c r="T146" i="65"/>
  <c r="R146" i="65"/>
  <c r="P146" i="65"/>
  <c r="BI144" i="65"/>
  <c r="BH144" i="65"/>
  <c r="BG144" i="65"/>
  <c r="BF144" i="65"/>
  <c r="T144" i="65"/>
  <c r="R144" i="65"/>
  <c r="P144" i="65"/>
  <c r="BI142" i="65"/>
  <c r="BH142" i="65"/>
  <c r="BG142" i="65"/>
  <c r="BF142" i="65"/>
  <c r="T142" i="65"/>
  <c r="R142" i="65"/>
  <c r="P142" i="65"/>
  <c r="BI138" i="65"/>
  <c r="BH138" i="65"/>
  <c r="BG138" i="65"/>
  <c r="BF138" i="65"/>
  <c r="T138" i="65"/>
  <c r="R138" i="65"/>
  <c r="P138" i="65"/>
  <c r="BI136" i="65"/>
  <c r="BH136" i="65"/>
  <c r="BG136" i="65"/>
  <c r="BF136" i="65"/>
  <c r="T136" i="65"/>
  <c r="R136" i="65"/>
  <c r="P136" i="65"/>
  <c r="BI132" i="65"/>
  <c r="BH132" i="65"/>
  <c r="BG132" i="65"/>
  <c r="BF132" i="65"/>
  <c r="T132" i="65"/>
  <c r="R132" i="65"/>
  <c r="P132" i="65"/>
  <c r="BI129" i="65"/>
  <c r="BH129" i="65"/>
  <c r="BG129" i="65"/>
  <c r="BF129" i="65"/>
  <c r="T129" i="65"/>
  <c r="R129" i="65"/>
  <c r="P129" i="65"/>
  <c r="BI126" i="65"/>
  <c r="BH126" i="65"/>
  <c r="BG126" i="65"/>
  <c r="BF126" i="65"/>
  <c r="T126" i="65"/>
  <c r="R126" i="65"/>
  <c r="P126" i="65"/>
  <c r="BI125" i="65"/>
  <c r="BH125" i="65"/>
  <c r="BG125" i="65"/>
  <c r="BF125" i="65"/>
  <c r="T125" i="65"/>
  <c r="R125" i="65"/>
  <c r="P125" i="65"/>
  <c r="BI122" i="65"/>
  <c r="BH122" i="65"/>
  <c r="BG122" i="65"/>
  <c r="BF122" i="65"/>
  <c r="T122" i="65"/>
  <c r="R122" i="65"/>
  <c r="P122" i="65"/>
  <c r="BI120" i="65"/>
  <c r="BH120" i="65"/>
  <c r="BG120" i="65"/>
  <c r="BF120" i="65"/>
  <c r="T120" i="65"/>
  <c r="R120" i="65"/>
  <c r="P120" i="65"/>
  <c r="BI117" i="65"/>
  <c r="BH117" i="65"/>
  <c r="BG117" i="65"/>
  <c r="BF117" i="65"/>
  <c r="T117" i="65"/>
  <c r="R117" i="65"/>
  <c r="P117" i="65"/>
  <c r="BI115" i="65"/>
  <c r="BH115" i="65"/>
  <c r="BG115" i="65"/>
  <c r="BF115" i="65"/>
  <c r="T115" i="65"/>
  <c r="R115" i="65"/>
  <c r="P115" i="65"/>
  <c r="BI111" i="65"/>
  <c r="BH111" i="65"/>
  <c r="BG111" i="65"/>
  <c r="BF111" i="65"/>
  <c r="T111" i="65"/>
  <c r="R111" i="65"/>
  <c r="P111" i="65"/>
  <c r="BI109" i="65"/>
  <c r="BH109" i="65"/>
  <c r="BG109" i="65"/>
  <c r="BF109" i="65"/>
  <c r="T109" i="65"/>
  <c r="R109" i="65"/>
  <c r="P109" i="65"/>
  <c r="BI106" i="65"/>
  <c r="BH106" i="65"/>
  <c r="BG106" i="65"/>
  <c r="BF106" i="65"/>
  <c r="T106" i="65"/>
  <c r="R106" i="65"/>
  <c r="P106" i="65"/>
  <c r="BI103" i="65"/>
  <c r="BH103" i="65"/>
  <c r="BG103" i="65"/>
  <c r="BF103" i="65"/>
  <c r="T103" i="65"/>
  <c r="R103" i="65"/>
  <c r="P103" i="65"/>
  <c r="BI101" i="65"/>
  <c r="BH101" i="65"/>
  <c r="BG101" i="65"/>
  <c r="BF101" i="65"/>
  <c r="T101" i="65"/>
  <c r="R101" i="65"/>
  <c r="P101" i="65"/>
  <c r="BI98" i="65"/>
  <c r="BH98" i="65"/>
  <c r="BG98" i="65"/>
  <c r="BF98" i="65"/>
  <c r="T98" i="65"/>
  <c r="R98" i="65"/>
  <c r="P98" i="65"/>
  <c r="BI96" i="65"/>
  <c r="BH96" i="65"/>
  <c r="BG96" i="65"/>
  <c r="BF96" i="65"/>
  <c r="T96" i="65"/>
  <c r="R96" i="65"/>
  <c r="P96" i="65"/>
  <c r="BI93" i="65"/>
  <c r="BH93" i="65"/>
  <c r="BG93" i="65"/>
  <c r="BF93" i="65"/>
  <c r="T93" i="65"/>
  <c r="R93" i="65"/>
  <c r="P93" i="65"/>
  <c r="J86" i="65"/>
  <c r="F86" i="65"/>
  <c r="F84" i="65"/>
  <c r="E82" i="65"/>
  <c r="J58" i="65"/>
  <c r="F58" i="65"/>
  <c r="F56" i="65"/>
  <c r="E54" i="65"/>
  <c r="J26" i="65"/>
  <c r="E26" i="65"/>
  <c r="J59" i="65"/>
  <c r="J25" i="65"/>
  <c r="J20" i="65"/>
  <c r="E20" i="65"/>
  <c r="F59" i="65"/>
  <c r="J19" i="65"/>
  <c r="E7" i="65"/>
  <c r="E78" i="65" s="1"/>
  <c r="J39" i="64"/>
  <c r="J38" i="64"/>
  <c r="AY125" i="1"/>
  <c r="J37" i="64"/>
  <c r="AX125" i="1"/>
  <c r="BI132" i="64"/>
  <c r="BH132" i="64"/>
  <c r="BG132" i="64"/>
  <c r="BF132" i="64"/>
  <c r="T132" i="64"/>
  <c r="R132" i="64"/>
  <c r="P132" i="64"/>
  <c r="BI130" i="64"/>
  <c r="BH130" i="64"/>
  <c r="BG130" i="64"/>
  <c r="BF130" i="64"/>
  <c r="T130" i="64"/>
  <c r="R130" i="64"/>
  <c r="P130" i="64"/>
  <c r="BI128" i="64"/>
  <c r="BH128" i="64"/>
  <c r="BG128" i="64"/>
  <c r="BF128" i="64"/>
  <c r="T128" i="64"/>
  <c r="R128" i="64"/>
  <c r="P128" i="64"/>
  <c r="BI126" i="64"/>
  <c r="BH126" i="64"/>
  <c r="BG126" i="64"/>
  <c r="BF126" i="64"/>
  <c r="T126" i="64"/>
  <c r="R126" i="64"/>
  <c r="P126" i="64"/>
  <c r="BI124" i="64"/>
  <c r="BH124" i="64"/>
  <c r="BG124" i="64"/>
  <c r="BF124" i="64"/>
  <c r="T124" i="64"/>
  <c r="R124" i="64"/>
  <c r="P124" i="64"/>
  <c r="BI122" i="64"/>
  <c r="BH122" i="64"/>
  <c r="BG122" i="64"/>
  <c r="BF122" i="64"/>
  <c r="T122" i="64"/>
  <c r="R122" i="64"/>
  <c r="P122" i="64"/>
  <c r="BI119" i="64"/>
  <c r="BH119" i="64"/>
  <c r="BG119" i="64"/>
  <c r="BF119" i="64"/>
  <c r="T119" i="64"/>
  <c r="R119" i="64"/>
  <c r="P119" i="64"/>
  <c r="BI117" i="64"/>
  <c r="BH117" i="64"/>
  <c r="BG117" i="64"/>
  <c r="BF117" i="64"/>
  <c r="T117" i="64"/>
  <c r="R117" i="64"/>
  <c r="P117" i="64"/>
  <c r="BI115" i="64"/>
  <c r="BH115" i="64"/>
  <c r="BG115" i="64"/>
  <c r="BF115" i="64"/>
  <c r="T115" i="64"/>
  <c r="R115" i="64"/>
  <c r="P115" i="64"/>
  <c r="BI113" i="64"/>
  <c r="BH113" i="64"/>
  <c r="BG113" i="64"/>
  <c r="BF113" i="64"/>
  <c r="T113" i="64"/>
  <c r="R113" i="64"/>
  <c r="P113" i="64"/>
  <c r="BI110" i="64"/>
  <c r="BH110" i="64"/>
  <c r="BG110" i="64"/>
  <c r="BF110" i="64"/>
  <c r="T110" i="64"/>
  <c r="T109" i="64" s="1"/>
  <c r="R110" i="64"/>
  <c r="R109" i="64"/>
  <c r="P110" i="64"/>
  <c r="P109" i="64"/>
  <c r="BI107" i="64"/>
  <c r="BH107" i="64"/>
  <c r="BG107" i="64"/>
  <c r="BF107" i="64"/>
  <c r="T107" i="64"/>
  <c r="R107" i="64"/>
  <c r="P107" i="64"/>
  <c r="BI105" i="64"/>
  <c r="BH105" i="64"/>
  <c r="BG105" i="64"/>
  <c r="BF105" i="64"/>
  <c r="T105" i="64"/>
  <c r="R105" i="64"/>
  <c r="P105" i="64"/>
  <c r="BI103" i="64"/>
  <c r="BH103" i="64"/>
  <c r="BG103" i="64"/>
  <c r="BF103" i="64"/>
  <c r="T103" i="64"/>
  <c r="R103" i="64"/>
  <c r="P103" i="64"/>
  <c r="BI101" i="64"/>
  <c r="BH101" i="64"/>
  <c r="BG101" i="64"/>
  <c r="BF101" i="64"/>
  <c r="T101" i="64"/>
  <c r="R101" i="64"/>
  <c r="P101" i="64"/>
  <c r="BI99" i="64"/>
  <c r="BH99" i="64"/>
  <c r="BG99" i="64"/>
  <c r="BF99" i="64"/>
  <c r="T99" i="64"/>
  <c r="R99" i="64"/>
  <c r="P99" i="64"/>
  <c r="BI95" i="64"/>
  <c r="BH95" i="64"/>
  <c r="BG95" i="64"/>
  <c r="BF95" i="64"/>
  <c r="T95" i="64"/>
  <c r="T94" i="64"/>
  <c r="T93" i="64"/>
  <c r="R95" i="64"/>
  <c r="R94" i="64" s="1"/>
  <c r="R93" i="64" s="1"/>
  <c r="P95" i="64"/>
  <c r="P94" i="64" s="1"/>
  <c r="P93" i="64" s="1"/>
  <c r="J88" i="64"/>
  <c r="F88" i="64"/>
  <c r="F86" i="64"/>
  <c r="E84" i="64"/>
  <c r="J58" i="64"/>
  <c r="F58" i="64"/>
  <c r="F56" i="64"/>
  <c r="E54" i="64"/>
  <c r="J26" i="64"/>
  <c r="E26" i="64"/>
  <c r="J59" i="64" s="1"/>
  <c r="J25" i="64"/>
  <c r="J20" i="64"/>
  <c r="E20" i="64"/>
  <c r="F59" i="64" s="1"/>
  <c r="J19" i="64"/>
  <c r="E7" i="64"/>
  <c r="E50" i="64" s="1"/>
  <c r="J39" i="63"/>
  <c r="J38" i="63"/>
  <c r="AY124" i="1" s="1"/>
  <c r="J37" i="63"/>
  <c r="AX124" i="1"/>
  <c r="BI116" i="63"/>
  <c r="BH116" i="63"/>
  <c r="BG116" i="63"/>
  <c r="BF116" i="63"/>
  <c r="T116" i="63"/>
  <c r="R116" i="63"/>
  <c r="P116" i="63"/>
  <c r="BI114" i="63"/>
  <c r="BH114" i="63"/>
  <c r="BG114" i="63"/>
  <c r="BF114" i="63"/>
  <c r="T114" i="63"/>
  <c r="R114" i="63"/>
  <c r="P114" i="63"/>
  <c r="BI112" i="63"/>
  <c r="BH112" i="63"/>
  <c r="BG112" i="63"/>
  <c r="BF112" i="63"/>
  <c r="T112" i="63"/>
  <c r="R112" i="63"/>
  <c r="P112" i="63"/>
  <c r="BI110" i="63"/>
  <c r="BH110" i="63"/>
  <c r="BG110" i="63"/>
  <c r="BF110" i="63"/>
  <c r="T110" i="63"/>
  <c r="R110" i="63"/>
  <c r="P110" i="63"/>
  <c r="BI109" i="63"/>
  <c r="BH109" i="63"/>
  <c r="BG109" i="63"/>
  <c r="BF109" i="63"/>
  <c r="T109" i="63"/>
  <c r="R109" i="63"/>
  <c r="P109" i="63"/>
  <c r="BI108" i="63"/>
  <c r="BH108" i="63"/>
  <c r="BG108" i="63"/>
  <c r="BF108" i="63"/>
  <c r="T108" i="63"/>
  <c r="R108" i="63"/>
  <c r="P108" i="63"/>
  <c r="BI107" i="63"/>
  <c r="BH107" i="63"/>
  <c r="BG107" i="63"/>
  <c r="BF107" i="63"/>
  <c r="T107" i="63"/>
  <c r="R107" i="63"/>
  <c r="P107" i="63"/>
  <c r="BI105" i="63"/>
  <c r="BH105" i="63"/>
  <c r="BG105" i="63"/>
  <c r="BF105" i="63"/>
  <c r="T105" i="63"/>
  <c r="R105" i="63"/>
  <c r="P105" i="63"/>
  <c r="BI104" i="63"/>
  <c r="BH104" i="63"/>
  <c r="BG104" i="63"/>
  <c r="BF104" i="63"/>
  <c r="T104" i="63"/>
  <c r="R104" i="63"/>
  <c r="P104" i="63"/>
  <c r="BI102" i="63"/>
  <c r="BH102" i="63"/>
  <c r="BG102" i="63"/>
  <c r="BF102" i="63"/>
  <c r="T102" i="63"/>
  <c r="R102" i="63"/>
  <c r="P102" i="63"/>
  <c r="BI101" i="63"/>
  <c r="BH101" i="63"/>
  <c r="BG101" i="63"/>
  <c r="BF101" i="63"/>
  <c r="T101" i="63"/>
  <c r="R101" i="63"/>
  <c r="P101" i="63"/>
  <c r="BI99" i="63"/>
  <c r="BH99" i="63"/>
  <c r="BG99" i="63"/>
  <c r="BF99" i="63"/>
  <c r="T99" i="63"/>
  <c r="R99" i="63"/>
  <c r="P99" i="63"/>
  <c r="BI98" i="63"/>
  <c r="BH98" i="63"/>
  <c r="BG98" i="63"/>
  <c r="BF98" i="63"/>
  <c r="T98" i="63"/>
  <c r="R98" i="63"/>
  <c r="P98" i="63"/>
  <c r="BI96" i="63"/>
  <c r="BH96" i="63"/>
  <c r="BG96" i="63"/>
  <c r="BF96" i="63"/>
  <c r="T96" i="63"/>
  <c r="R96" i="63"/>
  <c r="P96" i="63"/>
  <c r="BI92" i="63"/>
  <c r="BH92" i="63"/>
  <c r="BG92" i="63"/>
  <c r="BF92" i="63"/>
  <c r="T92" i="63"/>
  <c r="T91" i="63"/>
  <c r="R92" i="63"/>
  <c r="R91" i="63" s="1"/>
  <c r="P92" i="63"/>
  <c r="P91" i="63"/>
  <c r="J85" i="63"/>
  <c r="F85" i="63"/>
  <c r="F83" i="63"/>
  <c r="E81" i="63"/>
  <c r="J58" i="63"/>
  <c r="F58" i="63"/>
  <c r="F56" i="63"/>
  <c r="E54" i="63"/>
  <c r="J26" i="63"/>
  <c r="E26" i="63"/>
  <c r="J59" i="63"/>
  <c r="J25" i="63"/>
  <c r="J20" i="63"/>
  <c r="E20" i="63"/>
  <c r="F86" i="63" s="1"/>
  <c r="J19" i="63"/>
  <c r="E7" i="63"/>
  <c r="E50" i="63"/>
  <c r="J39" i="62"/>
  <c r="J38" i="62"/>
  <c r="AY123" i="1" s="1"/>
  <c r="J37" i="62"/>
  <c r="AX123" i="1"/>
  <c r="BI136" i="62"/>
  <c r="BH136" i="62"/>
  <c r="BG136" i="62"/>
  <c r="BF136" i="62"/>
  <c r="T136" i="62"/>
  <c r="T135" i="62" s="1"/>
  <c r="R136" i="62"/>
  <c r="R135" i="62"/>
  <c r="P136" i="62"/>
  <c r="P135" i="62"/>
  <c r="BI134" i="62"/>
  <c r="BH134" i="62"/>
  <c r="BG134" i="62"/>
  <c r="BF134" i="62"/>
  <c r="T134" i="62"/>
  <c r="R134" i="62"/>
  <c r="P134" i="62"/>
  <c r="BI133" i="62"/>
  <c r="BH133" i="62"/>
  <c r="BG133" i="62"/>
  <c r="BF133" i="62"/>
  <c r="T133" i="62"/>
  <c r="R133" i="62"/>
  <c r="P133" i="62"/>
  <c r="BI130" i="62"/>
  <c r="BH130" i="62"/>
  <c r="BG130" i="62"/>
  <c r="BF130" i="62"/>
  <c r="T130" i="62"/>
  <c r="R130" i="62"/>
  <c r="P130" i="62"/>
  <c r="BI128" i="62"/>
  <c r="BH128" i="62"/>
  <c r="BG128" i="62"/>
  <c r="BF128" i="62"/>
  <c r="T128" i="62"/>
  <c r="R128" i="62"/>
  <c r="P128" i="62"/>
  <c r="BI125" i="62"/>
  <c r="BH125" i="62"/>
  <c r="BG125" i="62"/>
  <c r="BF125" i="62"/>
  <c r="T125" i="62"/>
  <c r="R125" i="62"/>
  <c r="P125" i="62"/>
  <c r="BI122" i="62"/>
  <c r="BH122" i="62"/>
  <c r="BG122" i="62"/>
  <c r="BF122" i="62"/>
  <c r="T122" i="62"/>
  <c r="R122" i="62"/>
  <c r="P122" i="62"/>
  <c r="BI120" i="62"/>
  <c r="BH120" i="62"/>
  <c r="BG120" i="62"/>
  <c r="BF120" i="62"/>
  <c r="T120" i="62"/>
  <c r="R120" i="62"/>
  <c r="P120" i="62"/>
  <c r="BI117" i="62"/>
  <c r="BH117" i="62"/>
  <c r="BG117" i="62"/>
  <c r="BF117" i="62"/>
  <c r="T117" i="62"/>
  <c r="R117" i="62"/>
  <c r="P117" i="62"/>
  <c r="BI115" i="62"/>
  <c r="BH115" i="62"/>
  <c r="BG115" i="62"/>
  <c r="BF115" i="62"/>
  <c r="T115" i="62"/>
  <c r="R115" i="62"/>
  <c r="P115" i="62"/>
  <c r="BI112" i="62"/>
  <c r="BH112" i="62"/>
  <c r="BG112" i="62"/>
  <c r="BF112" i="62"/>
  <c r="T112" i="62"/>
  <c r="R112" i="62"/>
  <c r="P112" i="62"/>
  <c r="BI109" i="62"/>
  <c r="BH109" i="62"/>
  <c r="BG109" i="62"/>
  <c r="BF109" i="62"/>
  <c r="T109" i="62"/>
  <c r="R109" i="62"/>
  <c r="P109" i="62"/>
  <c r="BI107" i="62"/>
  <c r="BH107" i="62"/>
  <c r="BG107" i="62"/>
  <c r="BF107" i="62"/>
  <c r="T107" i="62"/>
  <c r="R107" i="62"/>
  <c r="P107" i="62"/>
  <c r="BI104" i="62"/>
  <c r="BH104" i="62"/>
  <c r="BG104" i="62"/>
  <c r="BF104" i="62"/>
  <c r="T104" i="62"/>
  <c r="R104" i="62"/>
  <c r="P104" i="62"/>
  <c r="BI101" i="62"/>
  <c r="BH101" i="62"/>
  <c r="BG101" i="62"/>
  <c r="BF101" i="62"/>
  <c r="T101" i="62"/>
  <c r="R101" i="62"/>
  <c r="P101" i="62"/>
  <c r="BI98" i="62"/>
  <c r="BH98" i="62"/>
  <c r="BG98" i="62"/>
  <c r="BF98" i="62"/>
  <c r="T98" i="62"/>
  <c r="R98" i="62"/>
  <c r="P98" i="62"/>
  <c r="BI95" i="62"/>
  <c r="BH95" i="62"/>
  <c r="BG95" i="62"/>
  <c r="BF95" i="62"/>
  <c r="T95" i="62"/>
  <c r="R95" i="62"/>
  <c r="P95" i="62"/>
  <c r="BI93" i="62"/>
  <c r="BH93" i="62"/>
  <c r="BG93" i="62"/>
  <c r="BF93" i="62"/>
  <c r="T93" i="62"/>
  <c r="R93" i="62"/>
  <c r="P93" i="62"/>
  <c r="J86" i="62"/>
  <c r="F86" i="62"/>
  <c r="F84" i="62"/>
  <c r="E82" i="62"/>
  <c r="J58" i="62"/>
  <c r="F58" i="62"/>
  <c r="F56" i="62"/>
  <c r="E54" i="62"/>
  <c r="J26" i="62"/>
  <c r="E26" i="62"/>
  <c r="J59" i="62"/>
  <c r="J25" i="62"/>
  <c r="J20" i="62"/>
  <c r="E20" i="62"/>
  <c r="F87" i="62"/>
  <c r="J19" i="62"/>
  <c r="E7" i="62"/>
  <c r="E78" i="62" s="1"/>
  <c r="J39" i="61"/>
  <c r="J38" i="61"/>
  <c r="AY122" i="1"/>
  <c r="J37" i="61"/>
  <c r="AX122" i="1"/>
  <c r="BI141" i="61"/>
  <c r="BH141" i="61"/>
  <c r="BG141" i="61"/>
  <c r="BF141" i="61"/>
  <c r="T141" i="61"/>
  <c r="T140" i="61"/>
  <c r="R141" i="61"/>
  <c r="R140" i="61"/>
  <c r="P141" i="61"/>
  <c r="P140" i="61"/>
  <c r="BI138" i="61"/>
  <c r="BH138" i="61"/>
  <c r="BG138" i="61"/>
  <c r="BF138" i="61"/>
  <c r="T138" i="61"/>
  <c r="R138" i="61"/>
  <c r="P138" i="61"/>
  <c r="BI135" i="61"/>
  <c r="BH135" i="61"/>
  <c r="BG135" i="61"/>
  <c r="BF135" i="61"/>
  <c r="T135" i="61"/>
  <c r="R135" i="61"/>
  <c r="P135" i="61"/>
  <c r="BI133" i="61"/>
  <c r="BH133" i="61"/>
  <c r="BG133" i="61"/>
  <c r="BF133" i="61"/>
  <c r="T133" i="61"/>
  <c r="R133" i="61"/>
  <c r="P133" i="61"/>
  <c r="BI131" i="61"/>
  <c r="BH131" i="61"/>
  <c r="BG131" i="61"/>
  <c r="BF131" i="61"/>
  <c r="T131" i="61"/>
  <c r="R131" i="61"/>
  <c r="P131" i="61"/>
  <c r="BI130" i="61"/>
  <c r="BH130" i="61"/>
  <c r="BG130" i="61"/>
  <c r="BF130" i="61"/>
  <c r="T130" i="61"/>
  <c r="R130" i="61"/>
  <c r="P130" i="61"/>
  <c r="BI127" i="61"/>
  <c r="BH127" i="61"/>
  <c r="BG127" i="61"/>
  <c r="BF127" i="61"/>
  <c r="T127" i="61"/>
  <c r="R127" i="61"/>
  <c r="P127" i="61"/>
  <c r="BI124" i="61"/>
  <c r="BH124" i="61"/>
  <c r="BG124" i="61"/>
  <c r="BF124" i="61"/>
  <c r="T124" i="61"/>
  <c r="R124" i="61"/>
  <c r="P124" i="61"/>
  <c r="BI121" i="61"/>
  <c r="BH121" i="61"/>
  <c r="BG121" i="61"/>
  <c r="BF121" i="61"/>
  <c r="T121" i="61"/>
  <c r="R121" i="61"/>
  <c r="P121" i="61"/>
  <c r="BI119" i="61"/>
  <c r="BH119" i="61"/>
  <c r="BG119" i="61"/>
  <c r="BF119" i="61"/>
  <c r="T119" i="61"/>
  <c r="R119" i="61"/>
  <c r="P119" i="61"/>
  <c r="BI116" i="61"/>
  <c r="BH116" i="61"/>
  <c r="BG116" i="61"/>
  <c r="BF116" i="61"/>
  <c r="T116" i="61"/>
  <c r="R116" i="61"/>
  <c r="P116" i="61"/>
  <c r="BI113" i="61"/>
  <c r="BH113" i="61"/>
  <c r="BG113" i="61"/>
  <c r="BF113" i="61"/>
  <c r="T113" i="61"/>
  <c r="R113" i="61"/>
  <c r="P113" i="61"/>
  <c r="BI111" i="61"/>
  <c r="BH111" i="61"/>
  <c r="BG111" i="61"/>
  <c r="BF111" i="61"/>
  <c r="T111" i="61"/>
  <c r="R111" i="61"/>
  <c r="P111" i="61"/>
  <c r="BI109" i="61"/>
  <c r="BH109" i="61"/>
  <c r="BG109" i="61"/>
  <c r="BF109" i="61"/>
  <c r="T109" i="61"/>
  <c r="R109" i="61"/>
  <c r="P109" i="61"/>
  <c r="BI106" i="61"/>
  <c r="BH106" i="61"/>
  <c r="BG106" i="61"/>
  <c r="BF106" i="61"/>
  <c r="T106" i="61"/>
  <c r="R106" i="61"/>
  <c r="P106" i="61"/>
  <c r="BI103" i="61"/>
  <c r="BH103" i="61"/>
  <c r="BG103" i="61"/>
  <c r="BF103" i="61"/>
  <c r="T103" i="61"/>
  <c r="R103" i="61"/>
  <c r="P103" i="61"/>
  <c r="BI100" i="61"/>
  <c r="BH100" i="61"/>
  <c r="BG100" i="61"/>
  <c r="BF100" i="61"/>
  <c r="T100" i="61"/>
  <c r="R100" i="61"/>
  <c r="P100" i="61"/>
  <c r="BI98" i="61"/>
  <c r="BH98" i="61"/>
  <c r="BG98" i="61"/>
  <c r="BF98" i="61"/>
  <c r="T98" i="61"/>
  <c r="R98" i="61"/>
  <c r="P98" i="61"/>
  <c r="BI96" i="61"/>
  <c r="BH96" i="61"/>
  <c r="BG96" i="61"/>
  <c r="BF96" i="61"/>
  <c r="T96" i="61"/>
  <c r="R96" i="61"/>
  <c r="P96" i="61"/>
  <c r="BI94" i="61"/>
  <c r="BH94" i="61"/>
  <c r="BG94" i="61"/>
  <c r="BF94" i="61"/>
  <c r="T94" i="61"/>
  <c r="R94" i="61"/>
  <c r="P94" i="61"/>
  <c r="J87" i="61"/>
  <c r="F87" i="61"/>
  <c r="F85" i="61"/>
  <c r="E83" i="61"/>
  <c r="J58" i="61"/>
  <c r="F58" i="61"/>
  <c r="F56" i="61"/>
  <c r="E54" i="61"/>
  <c r="J26" i="61"/>
  <c r="E26" i="61"/>
  <c r="J88" i="61"/>
  <c r="J25" i="61"/>
  <c r="J20" i="61"/>
  <c r="E20" i="61"/>
  <c r="F88" i="61"/>
  <c r="J19" i="61"/>
  <c r="E7" i="61"/>
  <c r="E50" i="61" s="1"/>
  <c r="J39" i="60"/>
  <c r="J38" i="60"/>
  <c r="AY121" i="1"/>
  <c r="J37" i="60"/>
  <c r="AX121" i="1"/>
  <c r="BI151" i="60"/>
  <c r="BH151" i="60"/>
  <c r="BG151" i="60"/>
  <c r="BF151" i="60"/>
  <c r="T151" i="60"/>
  <c r="T150" i="60"/>
  <c r="R151" i="60"/>
  <c r="R150" i="60"/>
  <c r="P151" i="60"/>
  <c r="P150" i="60"/>
  <c r="BI147" i="60"/>
  <c r="BH147" i="60"/>
  <c r="BG147" i="60"/>
  <c r="BF147" i="60"/>
  <c r="T147" i="60"/>
  <c r="R147" i="60"/>
  <c r="P147" i="60"/>
  <c r="BI141" i="60"/>
  <c r="BH141" i="60"/>
  <c r="BG141" i="60"/>
  <c r="BF141" i="60"/>
  <c r="T141" i="60"/>
  <c r="R141" i="60"/>
  <c r="P141" i="60"/>
  <c r="BI136" i="60"/>
  <c r="BH136" i="60"/>
  <c r="BG136" i="60"/>
  <c r="BF136" i="60"/>
  <c r="T136" i="60"/>
  <c r="R136" i="60"/>
  <c r="P136" i="60"/>
  <c r="BI133" i="60"/>
  <c r="BH133" i="60"/>
  <c r="BG133" i="60"/>
  <c r="BF133" i="60"/>
  <c r="T133" i="60"/>
  <c r="R133" i="60"/>
  <c r="P133" i="60"/>
  <c r="BI131" i="60"/>
  <c r="BH131" i="60"/>
  <c r="BG131" i="60"/>
  <c r="BF131" i="60"/>
  <c r="T131" i="60"/>
  <c r="R131" i="60"/>
  <c r="P131" i="60"/>
  <c r="BI128" i="60"/>
  <c r="BH128" i="60"/>
  <c r="BG128" i="60"/>
  <c r="BF128" i="60"/>
  <c r="T128" i="60"/>
  <c r="R128" i="60"/>
  <c r="P128" i="60"/>
  <c r="BI125" i="60"/>
  <c r="BH125" i="60"/>
  <c r="BG125" i="60"/>
  <c r="BF125" i="60"/>
  <c r="T125" i="60"/>
  <c r="R125" i="60"/>
  <c r="P125" i="60"/>
  <c r="BI123" i="60"/>
  <c r="BH123" i="60"/>
  <c r="BG123" i="60"/>
  <c r="BF123" i="60"/>
  <c r="T123" i="60"/>
  <c r="R123" i="60"/>
  <c r="P123" i="60"/>
  <c r="BI121" i="60"/>
  <c r="BH121" i="60"/>
  <c r="BG121" i="60"/>
  <c r="BF121" i="60"/>
  <c r="T121" i="60"/>
  <c r="R121" i="60"/>
  <c r="P121" i="60"/>
  <c r="BI119" i="60"/>
  <c r="BH119" i="60"/>
  <c r="BG119" i="60"/>
  <c r="BF119" i="60"/>
  <c r="T119" i="60"/>
  <c r="R119" i="60"/>
  <c r="P119" i="60"/>
  <c r="BI118" i="60"/>
  <c r="BH118" i="60"/>
  <c r="BG118" i="60"/>
  <c r="BF118" i="60"/>
  <c r="T118" i="60"/>
  <c r="R118" i="60"/>
  <c r="P118" i="60"/>
  <c r="BI115" i="60"/>
  <c r="BH115" i="60"/>
  <c r="BG115" i="60"/>
  <c r="BF115" i="60"/>
  <c r="T115" i="60"/>
  <c r="R115" i="60"/>
  <c r="P115" i="60"/>
  <c r="BI113" i="60"/>
  <c r="BH113" i="60"/>
  <c r="BG113" i="60"/>
  <c r="BF113" i="60"/>
  <c r="T113" i="60"/>
  <c r="R113" i="60"/>
  <c r="P113" i="60"/>
  <c r="BI111" i="60"/>
  <c r="BH111" i="60"/>
  <c r="BG111" i="60"/>
  <c r="BF111" i="60"/>
  <c r="T111" i="60"/>
  <c r="R111" i="60"/>
  <c r="P111" i="60"/>
  <c r="BI110" i="60"/>
  <c r="BH110" i="60"/>
  <c r="BG110" i="60"/>
  <c r="BF110" i="60"/>
  <c r="T110" i="60"/>
  <c r="R110" i="60"/>
  <c r="P110" i="60"/>
  <c r="BI108" i="60"/>
  <c r="BH108" i="60"/>
  <c r="BG108" i="60"/>
  <c r="BF108" i="60"/>
  <c r="T108" i="60"/>
  <c r="R108" i="60"/>
  <c r="P108" i="60"/>
  <c r="BI106" i="60"/>
  <c r="BH106" i="60"/>
  <c r="BG106" i="60"/>
  <c r="BF106" i="60"/>
  <c r="T106" i="60"/>
  <c r="R106" i="60"/>
  <c r="P106" i="60"/>
  <c r="BI104" i="60"/>
  <c r="BH104" i="60"/>
  <c r="BG104" i="60"/>
  <c r="BF104" i="60"/>
  <c r="T104" i="60"/>
  <c r="R104" i="60"/>
  <c r="P104" i="60"/>
  <c r="BI102" i="60"/>
  <c r="BH102" i="60"/>
  <c r="BG102" i="60"/>
  <c r="BF102" i="60"/>
  <c r="T102" i="60"/>
  <c r="R102" i="60"/>
  <c r="P102" i="60"/>
  <c r="BI100" i="60"/>
  <c r="BH100" i="60"/>
  <c r="BG100" i="60"/>
  <c r="BF100" i="60"/>
  <c r="T100" i="60"/>
  <c r="R100" i="60"/>
  <c r="P100" i="60"/>
  <c r="BI98" i="60"/>
  <c r="BH98" i="60"/>
  <c r="BG98" i="60"/>
  <c r="BF98" i="60"/>
  <c r="T98" i="60"/>
  <c r="R98" i="60"/>
  <c r="P98" i="60"/>
  <c r="BI95" i="60"/>
  <c r="BH95" i="60"/>
  <c r="BG95" i="60"/>
  <c r="BF95" i="60"/>
  <c r="T95" i="60"/>
  <c r="R95" i="60"/>
  <c r="P95" i="60"/>
  <c r="BI93" i="60"/>
  <c r="BH93" i="60"/>
  <c r="BG93" i="60"/>
  <c r="BF93" i="60"/>
  <c r="T93" i="60"/>
  <c r="R93" i="60"/>
  <c r="P93" i="60"/>
  <c r="BI91" i="60"/>
  <c r="BH91" i="60"/>
  <c r="BG91" i="60"/>
  <c r="BF91" i="60"/>
  <c r="T91" i="60"/>
  <c r="R91" i="60"/>
  <c r="P91" i="60"/>
  <c r="J84" i="60"/>
  <c r="F84" i="60"/>
  <c r="F82" i="60"/>
  <c r="E80" i="60"/>
  <c r="J58" i="60"/>
  <c r="F58" i="60"/>
  <c r="F56" i="60"/>
  <c r="E54" i="60"/>
  <c r="J26" i="60"/>
  <c r="E26" i="60"/>
  <c r="J85" i="60"/>
  <c r="J25" i="60"/>
  <c r="J20" i="60"/>
  <c r="E20" i="60"/>
  <c r="F59" i="60"/>
  <c r="J19" i="60"/>
  <c r="E7" i="60"/>
  <c r="E76" i="60"/>
  <c r="J39" i="59"/>
  <c r="J38" i="59"/>
  <c r="AY120" i="1"/>
  <c r="J37" i="59"/>
  <c r="AX120" i="1" s="1"/>
  <c r="BI247" i="59"/>
  <c r="BH247" i="59"/>
  <c r="BG247" i="59"/>
  <c r="BF247" i="59"/>
  <c r="T247" i="59"/>
  <c r="T246" i="59"/>
  <c r="R247" i="59"/>
  <c r="R246" i="59" s="1"/>
  <c r="P247" i="59"/>
  <c r="P246" i="59"/>
  <c r="BI244" i="59"/>
  <c r="BH244" i="59"/>
  <c r="BG244" i="59"/>
  <c r="BF244" i="59"/>
  <c r="T244" i="59"/>
  <c r="R244" i="59"/>
  <c r="P244" i="59"/>
  <c r="BI242" i="59"/>
  <c r="BH242" i="59"/>
  <c r="BG242" i="59"/>
  <c r="BF242" i="59"/>
  <c r="T242" i="59"/>
  <c r="R242" i="59"/>
  <c r="P242" i="59"/>
  <c r="BI240" i="59"/>
  <c r="BH240" i="59"/>
  <c r="BG240" i="59"/>
  <c r="BF240" i="59"/>
  <c r="T240" i="59"/>
  <c r="R240" i="59"/>
  <c r="P240" i="59"/>
  <c r="BI238" i="59"/>
  <c r="BH238" i="59"/>
  <c r="BG238" i="59"/>
  <c r="BF238" i="59"/>
  <c r="T238" i="59"/>
  <c r="R238" i="59"/>
  <c r="P238" i="59"/>
  <c r="BI236" i="59"/>
  <c r="BH236" i="59"/>
  <c r="BG236" i="59"/>
  <c r="BF236" i="59"/>
  <c r="T236" i="59"/>
  <c r="R236" i="59"/>
  <c r="P236" i="59"/>
  <c r="BI234" i="59"/>
  <c r="BH234" i="59"/>
  <c r="BG234" i="59"/>
  <c r="BF234" i="59"/>
  <c r="T234" i="59"/>
  <c r="R234" i="59"/>
  <c r="P234" i="59"/>
  <c r="BI232" i="59"/>
  <c r="BH232" i="59"/>
  <c r="BG232" i="59"/>
  <c r="BF232" i="59"/>
  <c r="T232" i="59"/>
  <c r="R232" i="59"/>
  <c r="P232" i="59"/>
  <c r="BI230" i="59"/>
  <c r="BH230" i="59"/>
  <c r="BG230" i="59"/>
  <c r="BF230" i="59"/>
  <c r="T230" i="59"/>
  <c r="R230" i="59"/>
  <c r="P230" i="59"/>
  <c r="BI227" i="59"/>
  <c r="BH227" i="59"/>
  <c r="BG227" i="59"/>
  <c r="BF227" i="59"/>
  <c r="T227" i="59"/>
  <c r="R227" i="59"/>
  <c r="P227" i="59"/>
  <c r="BI225" i="59"/>
  <c r="BH225" i="59"/>
  <c r="BG225" i="59"/>
  <c r="BF225" i="59"/>
  <c r="T225" i="59"/>
  <c r="R225" i="59"/>
  <c r="P225" i="59"/>
  <c r="BI223" i="59"/>
  <c r="BH223" i="59"/>
  <c r="BG223" i="59"/>
  <c r="BF223" i="59"/>
  <c r="T223" i="59"/>
  <c r="R223" i="59"/>
  <c r="P223" i="59"/>
  <c r="BI221" i="59"/>
  <c r="BH221" i="59"/>
  <c r="BG221" i="59"/>
  <c r="BF221" i="59"/>
  <c r="T221" i="59"/>
  <c r="R221" i="59"/>
  <c r="P221" i="59"/>
  <c r="BI219" i="59"/>
  <c r="BH219" i="59"/>
  <c r="BG219" i="59"/>
  <c r="BF219" i="59"/>
  <c r="T219" i="59"/>
  <c r="R219" i="59"/>
  <c r="P219" i="59"/>
  <c r="BI218" i="59"/>
  <c r="BH218" i="59"/>
  <c r="BG218" i="59"/>
  <c r="BF218" i="59"/>
  <c r="T218" i="59"/>
  <c r="R218" i="59"/>
  <c r="P218" i="59"/>
  <c r="BI217" i="59"/>
  <c r="BH217" i="59"/>
  <c r="BG217" i="59"/>
  <c r="BF217" i="59"/>
  <c r="T217" i="59"/>
  <c r="R217" i="59"/>
  <c r="P217" i="59"/>
  <c r="BI215" i="59"/>
  <c r="BH215" i="59"/>
  <c r="BG215" i="59"/>
  <c r="BF215" i="59"/>
  <c r="T215" i="59"/>
  <c r="R215" i="59"/>
  <c r="P215" i="59"/>
  <c r="BI214" i="59"/>
  <c r="BH214" i="59"/>
  <c r="BG214" i="59"/>
  <c r="BF214" i="59"/>
  <c r="T214" i="59"/>
  <c r="R214" i="59"/>
  <c r="P214" i="59"/>
  <c r="BI213" i="59"/>
  <c r="BH213" i="59"/>
  <c r="BG213" i="59"/>
  <c r="BF213" i="59"/>
  <c r="T213" i="59"/>
  <c r="R213" i="59"/>
  <c r="P213" i="59"/>
  <c r="BI212" i="59"/>
  <c r="BH212" i="59"/>
  <c r="BG212" i="59"/>
  <c r="BF212" i="59"/>
  <c r="T212" i="59"/>
  <c r="R212" i="59"/>
  <c r="P212" i="59"/>
  <c r="BI211" i="59"/>
  <c r="BH211" i="59"/>
  <c r="BG211" i="59"/>
  <c r="BF211" i="59"/>
  <c r="T211" i="59"/>
  <c r="R211" i="59"/>
  <c r="P211" i="59"/>
  <c r="BI209" i="59"/>
  <c r="BH209" i="59"/>
  <c r="BG209" i="59"/>
  <c r="BF209" i="59"/>
  <c r="T209" i="59"/>
  <c r="R209" i="59"/>
  <c r="P209" i="59"/>
  <c r="BI207" i="59"/>
  <c r="BH207" i="59"/>
  <c r="BG207" i="59"/>
  <c r="BF207" i="59"/>
  <c r="T207" i="59"/>
  <c r="R207" i="59"/>
  <c r="P207" i="59"/>
  <c r="BI205" i="59"/>
  <c r="BH205" i="59"/>
  <c r="BG205" i="59"/>
  <c r="BF205" i="59"/>
  <c r="T205" i="59"/>
  <c r="R205" i="59"/>
  <c r="P205" i="59"/>
  <c r="BI204" i="59"/>
  <c r="BH204" i="59"/>
  <c r="BG204" i="59"/>
  <c r="BF204" i="59"/>
  <c r="T204" i="59"/>
  <c r="R204" i="59"/>
  <c r="P204" i="59"/>
  <c r="BI203" i="59"/>
  <c r="BH203" i="59"/>
  <c r="BG203" i="59"/>
  <c r="BF203" i="59"/>
  <c r="T203" i="59"/>
  <c r="R203" i="59"/>
  <c r="P203" i="59"/>
  <c r="BI201" i="59"/>
  <c r="BH201" i="59"/>
  <c r="BG201" i="59"/>
  <c r="BF201" i="59"/>
  <c r="T201" i="59"/>
  <c r="R201" i="59"/>
  <c r="P201" i="59"/>
  <c r="BI200" i="59"/>
  <c r="BH200" i="59"/>
  <c r="BG200" i="59"/>
  <c r="BF200" i="59"/>
  <c r="T200" i="59"/>
  <c r="R200" i="59"/>
  <c r="P200" i="59"/>
  <c r="BI199" i="59"/>
  <c r="BH199" i="59"/>
  <c r="BG199" i="59"/>
  <c r="BF199" i="59"/>
  <c r="T199" i="59"/>
  <c r="R199" i="59"/>
  <c r="P199" i="59"/>
  <c r="BI197" i="59"/>
  <c r="BH197" i="59"/>
  <c r="BG197" i="59"/>
  <c r="BF197" i="59"/>
  <c r="T197" i="59"/>
  <c r="R197" i="59"/>
  <c r="P197" i="59"/>
  <c r="BI194" i="59"/>
  <c r="BH194" i="59"/>
  <c r="BG194" i="59"/>
  <c r="BF194" i="59"/>
  <c r="T194" i="59"/>
  <c r="R194" i="59"/>
  <c r="P194" i="59"/>
  <c r="BI193" i="59"/>
  <c r="BH193" i="59"/>
  <c r="BG193" i="59"/>
  <c r="BF193" i="59"/>
  <c r="T193" i="59"/>
  <c r="R193" i="59"/>
  <c r="P193" i="59"/>
  <c r="BI192" i="59"/>
  <c r="BH192" i="59"/>
  <c r="BG192" i="59"/>
  <c r="BF192" i="59"/>
  <c r="T192" i="59"/>
  <c r="R192" i="59"/>
  <c r="P192" i="59"/>
  <c r="BI190" i="59"/>
  <c r="BH190" i="59"/>
  <c r="BG190" i="59"/>
  <c r="BF190" i="59"/>
  <c r="T190" i="59"/>
  <c r="R190" i="59"/>
  <c r="P190" i="59"/>
  <c r="BI188" i="59"/>
  <c r="BH188" i="59"/>
  <c r="BG188" i="59"/>
  <c r="BF188" i="59"/>
  <c r="T188" i="59"/>
  <c r="R188" i="59"/>
  <c r="P188" i="59"/>
  <c r="BI187" i="59"/>
  <c r="BH187" i="59"/>
  <c r="BG187" i="59"/>
  <c r="BF187" i="59"/>
  <c r="T187" i="59"/>
  <c r="R187" i="59"/>
  <c r="P187" i="59"/>
  <c r="BI186" i="59"/>
  <c r="BH186" i="59"/>
  <c r="BG186" i="59"/>
  <c r="BF186" i="59"/>
  <c r="T186" i="59"/>
  <c r="R186" i="59"/>
  <c r="P186" i="59"/>
  <c r="BI185" i="59"/>
  <c r="BH185" i="59"/>
  <c r="BG185" i="59"/>
  <c r="BF185" i="59"/>
  <c r="T185" i="59"/>
  <c r="R185" i="59"/>
  <c r="P185" i="59"/>
  <c r="BI184" i="59"/>
  <c r="BH184" i="59"/>
  <c r="BG184" i="59"/>
  <c r="BF184" i="59"/>
  <c r="T184" i="59"/>
  <c r="R184" i="59"/>
  <c r="P184" i="59"/>
  <c r="BI182" i="59"/>
  <c r="BH182" i="59"/>
  <c r="BG182" i="59"/>
  <c r="BF182" i="59"/>
  <c r="T182" i="59"/>
  <c r="R182" i="59"/>
  <c r="P182" i="59"/>
  <c r="BI181" i="59"/>
  <c r="BH181" i="59"/>
  <c r="BG181" i="59"/>
  <c r="BF181" i="59"/>
  <c r="T181" i="59"/>
  <c r="R181" i="59"/>
  <c r="P181" i="59"/>
  <c r="BI179" i="59"/>
  <c r="BH179" i="59"/>
  <c r="BG179" i="59"/>
  <c r="BF179" i="59"/>
  <c r="T179" i="59"/>
  <c r="R179" i="59"/>
  <c r="P179" i="59"/>
  <c r="BI178" i="59"/>
  <c r="BH178" i="59"/>
  <c r="BG178" i="59"/>
  <c r="BF178" i="59"/>
  <c r="T178" i="59"/>
  <c r="R178" i="59"/>
  <c r="P178" i="59"/>
  <c r="BI176" i="59"/>
  <c r="BH176" i="59"/>
  <c r="BG176" i="59"/>
  <c r="BF176" i="59"/>
  <c r="T176" i="59"/>
  <c r="R176" i="59"/>
  <c r="P176" i="59"/>
  <c r="BI174" i="59"/>
  <c r="BH174" i="59"/>
  <c r="BG174" i="59"/>
  <c r="BF174" i="59"/>
  <c r="T174" i="59"/>
  <c r="R174" i="59"/>
  <c r="P174" i="59"/>
  <c r="BI172" i="59"/>
  <c r="BH172" i="59"/>
  <c r="BG172" i="59"/>
  <c r="BF172" i="59"/>
  <c r="T172" i="59"/>
  <c r="R172" i="59"/>
  <c r="P172" i="59"/>
  <c r="BI171" i="59"/>
  <c r="BH171" i="59"/>
  <c r="BG171" i="59"/>
  <c r="BF171" i="59"/>
  <c r="T171" i="59"/>
  <c r="R171" i="59"/>
  <c r="P171" i="59"/>
  <c r="BI169" i="59"/>
  <c r="BH169" i="59"/>
  <c r="BG169" i="59"/>
  <c r="BF169" i="59"/>
  <c r="T169" i="59"/>
  <c r="R169" i="59"/>
  <c r="P169" i="59"/>
  <c r="BI168" i="59"/>
  <c r="BH168" i="59"/>
  <c r="BG168" i="59"/>
  <c r="BF168" i="59"/>
  <c r="T168" i="59"/>
  <c r="R168" i="59"/>
  <c r="P168" i="59"/>
  <c r="BI167" i="59"/>
  <c r="BH167" i="59"/>
  <c r="BG167" i="59"/>
  <c r="BF167" i="59"/>
  <c r="T167" i="59"/>
  <c r="R167" i="59"/>
  <c r="P167" i="59"/>
  <c r="BI165" i="59"/>
  <c r="BH165" i="59"/>
  <c r="BG165" i="59"/>
  <c r="BF165" i="59"/>
  <c r="T165" i="59"/>
  <c r="R165" i="59"/>
  <c r="P165" i="59"/>
  <c r="BI163" i="59"/>
  <c r="BH163" i="59"/>
  <c r="BG163" i="59"/>
  <c r="BF163" i="59"/>
  <c r="T163" i="59"/>
  <c r="R163" i="59"/>
  <c r="P163" i="59"/>
  <c r="BI161" i="59"/>
  <c r="BH161" i="59"/>
  <c r="BG161" i="59"/>
  <c r="BF161" i="59"/>
  <c r="T161" i="59"/>
  <c r="R161" i="59"/>
  <c r="P161" i="59"/>
  <c r="BI159" i="59"/>
  <c r="BH159" i="59"/>
  <c r="BG159" i="59"/>
  <c r="BF159" i="59"/>
  <c r="T159" i="59"/>
  <c r="R159" i="59"/>
  <c r="P159" i="59"/>
  <c r="BI157" i="59"/>
  <c r="BH157" i="59"/>
  <c r="BG157" i="59"/>
  <c r="BF157" i="59"/>
  <c r="T157" i="59"/>
  <c r="R157" i="59"/>
  <c r="P157" i="59"/>
  <c r="BI155" i="59"/>
  <c r="BH155" i="59"/>
  <c r="BG155" i="59"/>
  <c r="BF155" i="59"/>
  <c r="T155" i="59"/>
  <c r="R155" i="59"/>
  <c r="P155" i="59"/>
  <c r="BI153" i="59"/>
  <c r="BH153" i="59"/>
  <c r="BG153" i="59"/>
  <c r="BF153" i="59"/>
  <c r="T153" i="59"/>
  <c r="R153" i="59"/>
  <c r="P153" i="59"/>
  <c r="BI151" i="59"/>
  <c r="BH151" i="59"/>
  <c r="BG151" i="59"/>
  <c r="BF151" i="59"/>
  <c r="T151" i="59"/>
  <c r="R151" i="59"/>
  <c r="P151" i="59"/>
  <c r="BI148" i="59"/>
  <c r="BH148" i="59"/>
  <c r="BG148" i="59"/>
  <c r="BF148" i="59"/>
  <c r="T148" i="59"/>
  <c r="T147" i="59"/>
  <c r="R148" i="59"/>
  <c r="R147" i="59" s="1"/>
  <c r="P148" i="59"/>
  <c r="P147" i="59"/>
  <c r="BI146" i="59"/>
  <c r="BH146" i="59"/>
  <c r="BG146" i="59"/>
  <c r="BF146" i="59"/>
  <c r="T146" i="59"/>
  <c r="R146" i="59"/>
  <c r="P146" i="59"/>
  <c r="BI144" i="59"/>
  <c r="BH144" i="59"/>
  <c r="BG144" i="59"/>
  <c r="BF144" i="59"/>
  <c r="T144" i="59"/>
  <c r="R144" i="59"/>
  <c r="P144" i="59"/>
  <c r="BI143" i="59"/>
  <c r="BH143" i="59"/>
  <c r="BG143" i="59"/>
  <c r="BF143" i="59"/>
  <c r="T143" i="59"/>
  <c r="R143" i="59"/>
  <c r="P143" i="59"/>
  <c r="BI141" i="59"/>
  <c r="BH141" i="59"/>
  <c r="BG141" i="59"/>
  <c r="BF141" i="59"/>
  <c r="T141" i="59"/>
  <c r="R141" i="59"/>
  <c r="P141" i="59"/>
  <c r="BI138" i="59"/>
  <c r="BH138" i="59"/>
  <c r="BG138" i="59"/>
  <c r="BF138" i="59"/>
  <c r="T138" i="59"/>
  <c r="R138" i="59"/>
  <c r="P138" i="59"/>
  <c r="BI136" i="59"/>
  <c r="BH136" i="59"/>
  <c r="BG136" i="59"/>
  <c r="BF136" i="59"/>
  <c r="T136" i="59"/>
  <c r="R136" i="59"/>
  <c r="P136" i="59"/>
  <c r="BI134" i="59"/>
  <c r="BH134" i="59"/>
  <c r="BG134" i="59"/>
  <c r="BF134" i="59"/>
  <c r="T134" i="59"/>
  <c r="R134" i="59"/>
  <c r="P134" i="59"/>
  <c r="BI132" i="59"/>
  <c r="BH132" i="59"/>
  <c r="BG132" i="59"/>
  <c r="BF132" i="59"/>
  <c r="T132" i="59"/>
  <c r="R132" i="59"/>
  <c r="P132" i="59"/>
  <c r="BI131" i="59"/>
  <c r="BH131" i="59"/>
  <c r="BG131" i="59"/>
  <c r="BF131" i="59"/>
  <c r="T131" i="59"/>
  <c r="R131" i="59"/>
  <c r="P131" i="59"/>
  <c r="BI129" i="59"/>
  <c r="BH129" i="59"/>
  <c r="BG129" i="59"/>
  <c r="BF129" i="59"/>
  <c r="T129" i="59"/>
  <c r="R129" i="59"/>
  <c r="P129" i="59"/>
  <c r="BI127" i="59"/>
  <c r="BH127" i="59"/>
  <c r="BG127" i="59"/>
  <c r="BF127" i="59"/>
  <c r="T127" i="59"/>
  <c r="R127" i="59"/>
  <c r="P127" i="59"/>
  <c r="BI125" i="59"/>
  <c r="BH125" i="59"/>
  <c r="BG125" i="59"/>
  <c r="BF125" i="59"/>
  <c r="T125" i="59"/>
  <c r="R125" i="59"/>
  <c r="P125" i="59"/>
  <c r="BI124" i="59"/>
  <c r="BH124" i="59"/>
  <c r="BG124" i="59"/>
  <c r="BF124" i="59"/>
  <c r="T124" i="59"/>
  <c r="R124" i="59"/>
  <c r="P124" i="59"/>
  <c r="BI122" i="59"/>
  <c r="BH122" i="59"/>
  <c r="BG122" i="59"/>
  <c r="BF122" i="59"/>
  <c r="T122" i="59"/>
  <c r="R122" i="59"/>
  <c r="P122" i="59"/>
  <c r="BI121" i="59"/>
  <c r="BH121" i="59"/>
  <c r="BG121" i="59"/>
  <c r="BF121" i="59"/>
  <c r="T121" i="59"/>
  <c r="R121" i="59"/>
  <c r="P121" i="59"/>
  <c r="BI119" i="59"/>
  <c r="BH119" i="59"/>
  <c r="BG119" i="59"/>
  <c r="BF119" i="59"/>
  <c r="T119" i="59"/>
  <c r="R119" i="59"/>
  <c r="P119" i="59"/>
  <c r="BI117" i="59"/>
  <c r="BH117" i="59"/>
  <c r="BG117" i="59"/>
  <c r="BF117" i="59"/>
  <c r="T117" i="59"/>
  <c r="R117" i="59"/>
  <c r="P117" i="59"/>
  <c r="BI115" i="59"/>
  <c r="BH115" i="59"/>
  <c r="BG115" i="59"/>
  <c r="BF115" i="59"/>
  <c r="T115" i="59"/>
  <c r="R115" i="59"/>
  <c r="P115" i="59"/>
  <c r="BI113" i="59"/>
  <c r="BH113" i="59"/>
  <c r="BG113" i="59"/>
  <c r="BF113" i="59"/>
  <c r="T113" i="59"/>
  <c r="R113" i="59"/>
  <c r="P113" i="59"/>
  <c r="BI111" i="59"/>
  <c r="BH111" i="59"/>
  <c r="BG111" i="59"/>
  <c r="BF111" i="59"/>
  <c r="T111" i="59"/>
  <c r="R111" i="59"/>
  <c r="P111" i="59"/>
  <c r="BI109" i="59"/>
  <c r="BH109" i="59"/>
  <c r="BG109" i="59"/>
  <c r="BF109" i="59"/>
  <c r="T109" i="59"/>
  <c r="R109" i="59"/>
  <c r="P109" i="59"/>
  <c r="BI107" i="59"/>
  <c r="BH107" i="59"/>
  <c r="BG107" i="59"/>
  <c r="BF107" i="59"/>
  <c r="T107" i="59"/>
  <c r="R107" i="59"/>
  <c r="P107" i="59"/>
  <c r="BI105" i="59"/>
  <c r="BH105" i="59"/>
  <c r="BG105" i="59"/>
  <c r="BF105" i="59"/>
  <c r="T105" i="59"/>
  <c r="R105" i="59"/>
  <c r="P105" i="59"/>
  <c r="BI103" i="59"/>
  <c r="BH103" i="59"/>
  <c r="BG103" i="59"/>
  <c r="BF103" i="59"/>
  <c r="T103" i="59"/>
  <c r="R103" i="59"/>
  <c r="P103" i="59"/>
  <c r="BI101" i="59"/>
  <c r="BH101" i="59"/>
  <c r="BG101" i="59"/>
  <c r="BF101" i="59"/>
  <c r="T101" i="59"/>
  <c r="R101" i="59"/>
  <c r="P101" i="59"/>
  <c r="BI99" i="59"/>
  <c r="BH99" i="59"/>
  <c r="BG99" i="59"/>
  <c r="BF99" i="59"/>
  <c r="T99" i="59"/>
  <c r="R99" i="59"/>
  <c r="P99" i="59"/>
  <c r="BI97" i="59"/>
  <c r="BH97" i="59"/>
  <c r="BG97" i="59"/>
  <c r="BF97" i="59"/>
  <c r="T97" i="59"/>
  <c r="R97" i="59"/>
  <c r="P97" i="59"/>
  <c r="J90" i="59"/>
  <c r="F90" i="59"/>
  <c r="F88" i="59"/>
  <c r="E86" i="59"/>
  <c r="J58" i="59"/>
  <c r="F58" i="59"/>
  <c r="F56" i="59"/>
  <c r="E54" i="59"/>
  <c r="J26" i="59"/>
  <c r="E26" i="59"/>
  <c r="J91" i="59"/>
  <c r="J25" i="59"/>
  <c r="J20" i="59"/>
  <c r="E20" i="59"/>
  <c r="F91" i="59"/>
  <c r="J19" i="59"/>
  <c r="E7" i="59"/>
  <c r="E82" i="59" s="1"/>
  <c r="J39" i="58"/>
  <c r="J38" i="58"/>
  <c r="AY119" i="1"/>
  <c r="J37" i="58"/>
  <c r="AX119" i="1" s="1"/>
  <c r="BI181" i="58"/>
  <c r="BH181" i="58"/>
  <c r="BG181" i="58"/>
  <c r="BF181" i="58"/>
  <c r="T181" i="58"/>
  <c r="R181" i="58"/>
  <c r="P181" i="58"/>
  <c r="BI179" i="58"/>
  <c r="BH179" i="58"/>
  <c r="BG179" i="58"/>
  <c r="BF179" i="58"/>
  <c r="T179" i="58"/>
  <c r="R179" i="58"/>
  <c r="P179" i="58"/>
  <c r="BI175" i="58"/>
  <c r="BH175" i="58"/>
  <c r="BG175" i="58"/>
  <c r="BF175" i="58"/>
  <c r="T175" i="58"/>
  <c r="R175" i="58"/>
  <c r="P175" i="58"/>
  <c r="BI172" i="58"/>
  <c r="BH172" i="58"/>
  <c r="BG172" i="58"/>
  <c r="BF172" i="58"/>
  <c r="T172" i="58"/>
  <c r="R172" i="58"/>
  <c r="P172" i="58"/>
  <c r="BI171" i="58"/>
  <c r="BH171" i="58"/>
  <c r="BG171" i="58"/>
  <c r="BF171" i="58"/>
  <c r="T171" i="58"/>
  <c r="R171" i="58"/>
  <c r="P171" i="58"/>
  <c r="BI167" i="58"/>
  <c r="BH167" i="58"/>
  <c r="BG167" i="58"/>
  <c r="BF167" i="58"/>
  <c r="T167" i="58"/>
  <c r="R167" i="58"/>
  <c r="P167" i="58"/>
  <c r="BI160" i="58"/>
  <c r="BH160" i="58"/>
  <c r="BG160" i="58"/>
  <c r="BF160" i="58"/>
  <c r="T160" i="58"/>
  <c r="R160" i="58"/>
  <c r="P160" i="58"/>
  <c r="BI159" i="58"/>
  <c r="BH159" i="58"/>
  <c r="BG159" i="58"/>
  <c r="BF159" i="58"/>
  <c r="T159" i="58"/>
  <c r="R159" i="58"/>
  <c r="P159" i="58"/>
  <c r="BI156" i="58"/>
  <c r="BH156" i="58"/>
  <c r="BG156" i="58"/>
  <c r="BF156" i="58"/>
  <c r="T156" i="58"/>
  <c r="R156" i="58"/>
  <c r="P156" i="58"/>
  <c r="BI155" i="58"/>
  <c r="BH155" i="58"/>
  <c r="BG155" i="58"/>
  <c r="BF155" i="58"/>
  <c r="T155" i="58"/>
  <c r="R155" i="58"/>
  <c r="P155" i="58"/>
  <c r="BI153" i="58"/>
  <c r="BH153" i="58"/>
  <c r="BG153" i="58"/>
  <c r="BF153" i="58"/>
  <c r="T153" i="58"/>
  <c r="R153" i="58"/>
  <c r="P153" i="58"/>
  <c r="BI152" i="58"/>
  <c r="BH152" i="58"/>
  <c r="BG152" i="58"/>
  <c r="BF152" i="58"/>
  <c r="T152" i="58"/>
  <c r="R152" i="58"/>
  <c r="P152" i="58"/>
  <c r="BI149" i="58"/>
  <c r="BH149" i="58"/>
  <c r="BG149" i="58"/>
  <c r="BF149" i="58"/>
  <c r="T149" i="58"/>
  <c r="R149" i="58"/>
  <c r="P149" i="58"/>
  <c r="BI145" i="58"/>
  <c r="BH145" i="58"/>
  <c r="BG145" i="58"/>
  <c r="BF145" i="58"/>
  <c r="T145" i="58"/>
  <c r="R145" i="58"/>
  <c r="P145" i="58"/>
  <c r="BI143" i="58"/>
  <c r="BH143" i="58"/>
  <c r="BG143" i="58"/>
  <c r="BF143" i="58"/>
  <c r="T143" i="58"/>
  <c r="R143" i="58"/>
  <c r="P143" i="58"/>
  <c r="BI137" i="58"/>
  <c r="BH137" i="58"/>
  <c r="BG137" i="58"/>
  <c r="BF137" i="58"/>
  <c r="T137" i="58"/>
  <c r="R137" i="58"/>
  <c r="P137" i="58"/>
  <c r="BI135" i="58"/>
  <c r="BH135" i="58"/>
  <c r="BG135" i="58"/>
  <c r="BF135" i="58"/>
  <c r="T135" i="58"/>
  <c r="R135" i="58"/>
  <c r="P135" i="58"/>
  <c r="BI133" i="58"/>
  <c r="BH133" i="58"/>
  <c r="BG133" i="58"/>
  <c r="BF133" i="58"/>
  <c r="T133" i="58"/>
  <c r="R133" i="58"/>
  <c r="P133" i="58"/>
  <c r="BI130" i="58"/>
  <c r="BH130" i="58"/>
  <c r="BG130" i="58"/>
  <c r="BF130" i="58"/>
  <c r="T130" i="58"/>
  <c r="R130" i="58"/>
  <c r="P130" i="58"/>
  <c r="BI127" i="58"/>
  <c r="BH127" i="58"/>
  <c r="BG127" i="58"/>
  <c r="BF127" i="58"/>
  <c r="T127" i="58"/>
  <c r="R127" i="58"/>
  <c r="P127" i="58"/>
  <c r="BI124" i="58"/>
  <c r="BH124" i="58"/>
  <c r="BG124" i="58"/>
  <c r="BF124" i="58"/>
  <c r="T124" i="58"/>
  <c r="R124" i="58"/>
  <c r="P124" i="58"/>
  <c r="BI116" i="58"/>
  <c r="BH116" i="58"/>
  <c r="BG116" i="58"/>
  <c r="BF116" i="58"/>
  <c r="T116" i="58"/>
  <c r="R116" i="58"/>
  <c r="P116" i="58"/>
  <c r="BI114" i="58"/>
  <c r="BH114" i="58"/>
  <c r="BG114" i="58"/>
  <c r="BF114" i="58"/>
  <c r="T114" i="58"/>
  <c r="R114" i="58"/>
  <c r="P114" i="58"/>
  <c r="BI111" i="58"/>
  <c r="BH111" i="58"/>
  <c r="BG111" i="58"/>
  <c r="BF111" i="58"/>
  <c r="T111" i="58"/>
  <c r="R111" i="58"/>
  <c r="P111" i="58"/>
  <c r="BI109" i="58"/>
  <c r="BH109" i="58"/>
  <c r="BG109" i="58"/>
  <c r="BF109" i="58"/>
  <c r="T109" i="58"/>
  <c r="R109" i="58"/>
  <c r="P109" i="58"/>
  <c r="BI106" i="58"/>
  <c r="BH106" i="58"/>
  <c r="BG106" i="58"/>
  <c r="BF106" i="58"/>
  <c r="T106" i="58"/>
  <c r="R106" i="58"/>
  <c r="P106" i="58"/>
  <c r="BI100" i="58"/>
  <c r="BH100" i="58"/>
  <c r="BG100" i="58"/>
  <c r="BF100" i="58"/>
  <c r="T100" i="58"/>
  <c r="R100" i="58"/>
  <c r="P100" i="58"/>
  <c r="BI94" i="58"/>
  <c r="BH94" i="58"/>
  <c r="BG94" i="58"/>
  <c r="BF94" i="58"/>
  <c r="T94" i="58"/>
  <c r="R94" i="58"/>
  <c r="P94" i="58"/>
  <c r="J87" i="58"/>
  <c r="F87" i="58"/>
  <c r="F85" i="58"/>
  <c r="E83" i="58"/>
  <c r="J58" i="58"/>
  <c r="F58" i="58"/>
  <c r="F56" i="58"/>
  <c r="E54" i="58"/>
  <c r="J26" i="58"/>
  <c r="E26" i="58"/>
  <c r="J59" i="58" s="1"/>
  <c r="J25" i="58"/>
  <c r="J20" i="58"/>
  <c r="E20" i="58"/>
  <c r="F88" i="58" s="1"/>
  <c r="J19" i="58"/>
  <c r="E7" i="58"/>
  <c r="E50" i="58" s="1"/>
  <c r="J39" i="57"/>
  <c r="J38" i="57"/>
  <c r="AY118" i="1" s="1"/>
  <c r="J37" i="57"/>
  <c r="AX118" i="1"/>
  <c r="BI216" i="57"/>
  <c r="BH216" i="57"/>
  <c r="BG216" i="57"/>
  <c r="BF216" i="57"/>
  <c r="T216" i="57"/>
  <c r="T215" i="57" s="1"/>
  <c r="R216" i="57"/>
  <c r="R215" i="57"/>
  <c r="P216" i="57"/>
  <c r="P215" i="57" s="1"/>
  <c r="BI213" i="57"/>
  <c r="BH213" i="57"/>
  <c r="BG213" i="57"/>
  <c r="BF213" i="57"/>
  <c r="T213" i="57"/>
  <c r="R213" i="57"/>
  <c r="P213" i="57"/>
  <c r="BI211" i="57"/>
  <c r="BH211" i="57"/>
  <c r="BG211" i="57"/>
  <c r="BF211" i="57"/>
  <c r="T211" i="57"/>
  <c r="R211" i="57"/>
  <c r="P211" i="57"/>
  <c r="BI209" i="57"/>
  <c r="BH209" i="57"/>
  <c r="BG209" i="57"/>
  <c r="BF209" i="57"/>
  <c r="T209" i="57"/>
  <c r="R209" i="57"/>
  <c r="P209" i="57"/>
  <c r="BI207" i="57"/>
  <c r="BH207" i="57"/>
  <c r="BG207" i="57"/>
  <c r="BF207" i="57"/>
  <c r="T207" i="57"/>
  <c r="R207" i="57"/>
  <c r="P207" i="57"/>
  <c r="BI204" i="57"/>
  <c r="BH204" i="57"/>
  <c r="BG204" i="57"/>
  <c r="BF204" i="57"/>
  <c r="T204" i="57"/>
  <c r="R204" i="57"/>
  <c r="P204" i="57"/>
  <c r="BI200" i="57"/>
  <c r="BH200" i="57"/>
  <c r="BG200" i="57"/>
  <c r="BF200" i="57"/>
  <c r="T200" i="57"/>
  <c r="R200" i="57"/>
  <c r="P200" i="57"/>
  <c r="BI196" i="57"/>
  <c r="BH196" i="57"/>
  <c r="BG196" i="57"/>
  <c r="BF196" i="57"/>
  <c r="T196" i="57"/>
  <c r="T195" i="57" s="1"/>
  <c r="R196" i="57"/>
  <c r="R195" i="57"/>
  <c r="P196" i="57"/>
  <c r="P195" i="57" s="1"/>
  <c r="BI194" i="57"/>
  <c r="BH194" i="57"/>
  <c r="BG194" i="57"/>
  <c r="BF194" i="57"/>
  <c r="T194" i="57"/>
  <c r="R194" i="57"/>
  <c r="P194" i="57"/>
  <c r="BI191" i="57"/>
  <c r="BH191" i="57"/>
  <c r="BG191" i="57"/>
  <c r="BF191" i="57"/>
  <c r="T191" i="57"/>
  <c r="R191" i="57"/>
  <c r="P191" i="57"/>
  <c r="BI189" i="57"/>
  <c r="BH189" i="57"/>
  <c r="BG189" i="57"/>
  <c r="BF189" i="57"/>
  <c r="T189" i="57"/>
  <c r="R189" i="57"/>
  <c r="P189" i="57"/>
  <c r="BI187" i="57"/>
  <c r="BH187" i="57"/>
  <c r="BG187" i="57"/>
  <c r="BF187" i="57"/>
  <c r="T187" i="57"/>
  <c r="R187" i="57"/>
  <c r="P187" i="57"/>
  <c r="BI182" i="57"/>
  <c r="BH182" i="57"/>
  <c r="BG182" i="57"/>
  <c r="BF182" i="57"/>
  <c r="T182" i="57"/>
  <c r="R182" i="57"/>
  <c r="P182" i="57"/>
  <c r="BI179" i="57"/>
  <c r="BH179" i="57"/>
  <c r="BG179" i="57"/>
  <c r="BF179" i="57"/>
  <c r="T179" i="57"/>
  <c r="R179" i="57"/>
  <c r="P179" i="57"/>
  <c r="BI177" i="57"/>
  <c r="BH177" i="57"/>
  <c r="BG177" i="57"/>
  <c r="BF177" i="57"/>
  <c r="T177" i="57"/>
  <c r="R177" i="57"/>
  <c r="P177" i="57"/>
  <c r="BI174" i="57"/>
  <c r="BH174" i="57"/>
  <c r="BG174" i="57"/>
  <c r="BF174" i="57"/>
  <c r="T174" i="57"/>
  <c r="R174" i="57"/>
  <c r="P174" i="57"/>
  <c r="BI169" i="57"/>
  <c r="BH169" i="57"/>
  <c r="BG169" i="57"/>
  <c r="BF169" i="57"/>
  <c r="T169" i="57"/>
  <c r="R169" i="57"/>
  <c r="P169" i="57"/>
  <c r="BI167" i="57"/>
  <c r="BH167" i="57"/>
  <c r="BG167" i="57"/>
  <c r="BF167" i="57"/>
  <c r="T167" i="57"/>
  <c r="R167" i="57"/>
  <c r="P167" i="57"/>
  <c r="BI162" i="57"/>
  <c r="BH162" i="57"/>
  <c r="BG162" i="57"/>
  <c r="BF162" i="57"/>
  <c r="T162" i="57"/>
  <c r="R162" i="57"/>
  <c r="P162" i="57"/>
  <c r="BI157" i="57"/>
  <c r="BH157" i="57"/>
  <c r="BG157" i="57"/>
  <c r="BF157" i="57"/>
  <c r="T157" i="57"/>
  <c r="R157" i="57"/>
  <c r="P157" i="57"/>
  <c r="BI154" i="57"/>
  <c r="BH154" i="57"/>
  <c r="BG154" i="57"/>
  <c r="BF154" i="57"/>
  <c r="T154" i="57"/>
  <c r="R154" i="57"/>
  <c r="P154" i="57"/>
  <c r="BI149" i="57"/>
  <c r="BH149" i="57"/>
  <c r="BG149" i="57"/>
  <c r="BF149" i="57"/>
  <c r="T149" i="57"/>
  <c r="R149" i="57"/>
  <c r="P149" i="57"/>
  <c r="BI147" i="57"/>
  <c r="BH147" i="57"/>
  <c r="BG147" i="57"/>
  <c r="BF147" i="57"/>
  <c r="T147" i="57"/>
  <c r="R147" i="57"/>
  <c r="P147" i="57"/>
  <c r="BI142" i="57"/>
  <c r="BH142" i="57"/>
  <c r="BG142" i="57"/>
  <c r="BF142" i="57"/>
  <c r="T142" i="57"/>
  <c r="R142" i="57"/>
  <c r="P142" i="57"/>
  <c r="BI138" i="57"/>
  <c r="BH138" i="57"/>
  <c r="BG138" i="57"/>
  <c r="BF138" i="57"/>
  <c r="T138" i="57"/>
  <c r="R138" i="57"/>
  <c r="P138" i="57"/>
  <c r="BI136" i="57"/>
  <c r="BH136" i="57"/>
  <c r="BG136" i="57"/>
  <c r="BF136" i="57"/>
  <c r="T136" i="57"/>
  <c r="R136" i="57"/>
  <c r="P136" i="57"/>
  <c r="BI134" i="57"/>
  <c r="BH134" i="57"/>
  <c r="BG134" i="57"/>
  <c r="BF134" i="57"/>
  <c r="T134" i="57"/>
  <c r="R134" i="57"/>
  <c r="P134" i="57"/>
  <c r="BI133" i="57"/>
  <c r="BH133" i="57"/>
  <c r="BG133" i="57"/>
  <c r="BF133" i="57"/>
  <c r="T133" i="57"/>
  <c r="R133" i="57"/>
  <c r="P133" i="57"/>
  <c r="BI128" i="57"/>
  <c r="BH128" i="57"/>
  <c r="BG128" i="57"/>
  <c r="BF128" i="57"/>
  <c r="T128" i="57"/>
  <c r="R128" i="57"/>
  <c r="P128" i="57"/>
  <c r="BI125" i="57"/>
  <c r="BH125" i="57"/>
  <c r="BG125" i="57"/>
  <c r="BF125" i="57"/>
  <c r="T125" i="57"/>
  <c r="R125" i="57"/>
  <c r="P125" i="57"/>
  <c r="BI120" i="57"/>
  <c r="BH120" i="57"/>
  <c r="BG120" i="57"/>
  <c r="BF120" i="57"/>
  <c r="T120" i="57"/>
  <c r="R120" i="57"/>
  <c r="P120" i="57"/>
  <c r="BI116" i="57"/>
  <c r="BH116" i="57"/>
  <c r="BG116" i="57"/>
  <c r="BF116" i="57"/>
  <c r="T116" i="57"/>
  <c r="R116" i="57"/>
  <c r="P116" i="57"/>
  <c r="BI111" i="57"/>
  <c r="BH111" i="57"/>
  <c r="BG111" i="57"/>
  <c r="BF111" i="57"/>
  <c r="T111" i="57"/>
  <c r="R111" i="57"/>
  <c r="P111" i="57"/>
  <c r="BI102" i="57"/>
  <c r="BH102" i="57"/>
  <c r="BG102" i="57"/>
  <c r="BF102" i="57"/>
  <c r="T102" i="57"/>
  <c r="R102" i="57"/>
  <c r="P102" i="57"/>
  <c r="BI98" i="57"/>
  <c r="BH98" i="57"/>
  <c r="BG98" i="57"/>
  <c r="BF98" i="57"/>
  <c r="T98" i="57"/>
  <c r="R98" i="57"/>
  <c r="P98" i="57"/>
  <c r="J91" i="57"/>
  <c r="F91" i="57"/>
  <c r="F89" i="57"/>
  <c r="E87" i="57"/>
  <c r="J58" i="57"/>
  <c r="F58" i="57"/>
  <c r="F56" i="57"/>
  <c r="E54" i="57"/>
  <c r="J26" i="57"/>
  <c r="E26" i="57"/>
  <c r="J59" i="57" s="1"/>
  <c r="J25" i="57"/>
  <c r="J20" i="57"/>
  <c r="E20" i="57"/>
  <c r="F92" i="57" s="1"/>
  <c r="J19" i="57"/>
  <c r="E7" i="57"/>
  <c r="E83" i="57"/>
  <c r="J39" i="56"/>
  <c r="J38" i="56"/>
  <c r="AY116" i="1" s="1"/>
  <c r="J37" i="56"/>
  <c r="AX116" i="1"/>
  <c r="BI132" i="56"/>
  <c r="BH132" i="56"/>
  <c r="BG132" i="56"/>
  <c r="BF132" i="56"/>
  <c r="T132" i="56"/>
  <c r="R132" i="56"/>
  <c r="P132" i="56"/>
  <c r="BI130" i="56"/>
  <c r="BH130" i="56"/>
  <c r="BG130" i="56"/>
  <c r="BF130" i="56"/>
  <c r="T130" i="56"/>
  <c r="R130" i="56"/>
  <c r="P130" i="56"/>
  <c r="BI128" i="56"/>
  <c r="BH128" i="56"/>
  <c r="BG128" i="56"/>
  <c r="BF128" i="56"/>
  <c r="T128" i="56"/>
  <c r="R128" i="56"/>
  <c r="P128" i="56"/>
  <c r="BI126" i="56"/>
  <c r="BH126" i="56"/>
  <c r="BG126" i="56"/>
  <c r="BF126" i="56"/>
  <c r="T126" i="56"/>
  <c r="R126" i="56"/>
  <c r="P126" i="56"/>
  <c r="BI124" i="56"/>
  <c r="BH124" i="56"/>
  <c r="BG124" i="56"/>
  <c r="BF124" i="56"/>
  <c r="T124" i="56"/>
  <c r="R124" i="56"/>
  <c r="P124" i="56"/>
  <c r="BI122" i="56"/>
  <c r="BH122" i="56"/>
  <c r="BG122" i="56"/>
  <c r="BF122" i="56"/>
  <c r="T122" i="56"/>
  <c r="R122" i="56"/>
  <c r="P122" i="56"/>
  <c r="BI119" i="56"/>
  <c r="BH119" i="56"/>
  <c r="BG119" i="56"/>
  <c r="BF119" i="56"/>
  <c r="T119" i="56"/>
  <c r="R119" i="56"/>
  <c r="P119" i="56"/>
  <c r="BI117" i="56"/>
  <c r="BH117" i="56"/>
  <c r="BG117" i="56"/>
  <c r="BF117" i="56"/>
  <c r="T117" i="56"/>
  <c r="R117" i="56"/>
  <c r="P117" i="56"/>
  <c r="BI115" i="56"/>
  <c r="BH115" i="56"/>
  <c r="BG115" i="56"/>
  <c r="BF115" i="56"/>
  <c r="T115" i="56"/>
  <c r="R115" i="56"/>
  <c r="P115" i="56"/>
  <c r="BI113" i="56"/>
  <c r="BH113" i="56"/>
  <c r="BG113" i="56"/>
  <c r="BF113" i="56"/>
  <c r="T113" i="56"/>
  <c r="R113" i="56"/>
  <c r="P113" i="56"/>
  <c r="BI110" i="56"/>
  <c r="BH110" i="56"/>
  <c r="BG110" i="56"/>
  <c r="BF110" i="56"/>
  <c r="T110" i="56"/>
  <c r="T109" i="56"/>
  <c r="R110" i="56"/>
  <c r="R109" i="56" s="1"/>
  <c r="P110" i="56"/>
  <c r="P109" i="56"/>
  <c r="BI107" i="56"/>
  <c r="BH107" i="56"/>
  <c r="BG107" i="56"/>
  <c r="BF107" i="56"/>
  <c r="T107" i="56"/>
  <c r="R107" i="56"/>
  <c r="P107" i="56"/>
  <c r="BI105" i="56"/>
  <c r="BH105" i="56"/>
  <c r="BG105" i="56"/>
  <c r="BF105" i="56"/>
  <c r="T105" i="56"/>
  <c r="R105" i="56"/>
  <c r="P105" i="56"/>
  <c r="BI103" i="56"/>
  <c r="BH103" i="56"/>
  <c r="BG103" i="56"/>
  <c r="BF103" i="56"/>
  <c r="T103" i="56"/>
  <c r="R103" i="56"/>
  <c r="P103" i="56"/>
  <c r="BI101" i="56"/>
  <c r="BH101" i="56"/>
  <c r="BG101" i="56"/>
  <c r="BF101" i="56"/>
  <c r="T101" i="56"/>
  <c r="R101" i="56"/>
  <c r="P101" i="56"/>
  <c r="BI99" i="56"/>
  <c r="BH99" i="56"/>
  <c r="BG99" i="56"/>
  <c r="BF99" i="56"/>
  <c r="T99" i="56"/>
  <c r="R99" i="56"/>
  <c r="P99" i="56"/>
  <c r="BI95" i="56"/>
  <c r="BH95" i="56"/>
  <c r="BG95" i="56"/>
  <c r="BF95" i="56"/>
  <c r="T95" i="56"/>
  <c r="T94" i="56"/>
  <c r="T93" i="56" s="1"/>
  <c r="R95" i="56"/>
  <c r="R94" i="56"/>
  <c r="R93" i="56"/>
  <c r="P95" i="56"/>
  <c r="P94" i="56" s="1"/>
  <c r="P93" i="56" s="1"/>
  <c r="J88" i="56"/>
  <c r="F88" i="56"/>
  <c r="F86" i="56"/>
  <c r="E84" i="56"/>
  <c r="J58" i="56"/>
  <c r="F58" i="56"/>
  <c r="F56" i="56"/>
  <c r="E54" i="56"/>
  <c r="J26" i="56"/>
  <c r="E26" i="56"/>
  <c r="J89" i="56"/>
  <c r="J25" i="56"/>
  <c r="J20" i="56"/>
  <c r="E20" i="56"/>
  <c r="F89" i="56" s="1"/>
  <c r="J19" i="56"/>
  <c r="E7" i="56"/>
  <c r="E80" i="56"/>
  <c r="J39" i="55"/>
  <c r="J38" i="55"/>
  <c r="AY115" i="1" s="1"/>
  <c r="J37" i="55"/>
  <c r="AX115" i="1"/>
  <c r="BI121" i="55"/>
  <c r="BH121" i="55"/>
  <c r="BG121" i="55"/>
  <c r="BF121" i="55"/>
  <c r="T121" i="55"/>
  <c r="T120" i="55" s="1"/>
  <c r="R121" i="55"/>
  <c r="R120" i="55"/>
  <c r="P121" i="55"/>
  <c r="P120" i="55"/>
  <c r="BI118" i="55"/>
  <c r="BH118" i="55"/>
  <c r="BG118" i="55"/>
  <c r="BF118" i="55"/>
  <c r="T118" i="55"/>
  <c r="R118" i="55"/>
  <c r="P118" i="55"/>
  <c r="BI115" i="55"/>
  <c r="BH115" i="55"/>
  <c r="BG115" i="55"/>
  <c r="BF115" i="55"/>
  <c r="T115" i="55"/>
  <c r="R115" i="55"/>
  <c r="P115" i="55"/>
  <c r="BI113" i="55"/>
  <c r="BH113" i="55"/>
  <c r="BG113" i="55"/>
  <c r="BF113" i="55"/>
  <c r="T113" i="55"/>
  <c r="R113" i="55"/>
  <c r="P113" i="55"/>
  <c r="BI111" i="55"/>
  <c r="BH111" i="55"/>
  <c r="BG111" i="55"/>
  <c r="BF111" i="55"/>
  <c r="T111" i="55"/>
  <c r="R111" i="55"/>
  <c r="P111" i="55"/>
  <c r="BI108" i="55"/>
  <c r="BH108" i="55"/>
  <c r="BG108" i="55"/>
  <c r="BF108" i="55"/>
  <c r="T108" i="55"/>
  <c r="R108" i="55"/>
  <c r="P108" i="55"/>
  <c r="BI106" i="55"/>
  <c r="BH106" i="55"/>
  <c r="BG106" i="55"/>
  <c r="BF106" i="55"/>
  <c r="T106" i="55"/>
  <c r="R106" i="55"/>
  <c r="P106" i="55"/>
  <c r="BI103" i="55"/>
  <c r="BH103" i="55"/>
  <c r="BG103" i="55"/>
  <c r="BF103" i="55"/>
  <c r="T103" i="55"/>
  <c r="R103" i="55"/>
  <c r="P103" i="55"/>
  <c r="BI101" i="55"/>
  <c r="BH101" i="55"/>
  <c r="BG101" i="55"/>
  <c r="BF101" i="55"/>
  <c r="T101" i="55"/>
  <c r="R101" i="55"/>
  <c r="P101" i="55"/>
  <c r="BI99" i="55"/>
  <c r="BH99" i="55"/>
  <c r="BG99" i="55"/>
  <c r="BF99" i="55"/>
  <c r="T99" i="55"/>
  <c r="R99" i="55"/>
  <c r="P99" i="55"/>
  <c r="BI96" i="55"/>
  <c r="BH96" i="55"/>
  <c r="BG96" i="55"/>
  <c r="BF96" i="55"/>
  <c r="T96" i="55"/>
  <c r="R96" i="55"/>
  <c r="P96" i="55"/>
  <c r="BI94" i="55"/>
  <c r="BH94" i="55"/>
  <c r="BG94" i="55"/>
  <c r="BF94" i="55"/>
  <c r="T94" i="55"/>
  <c r="R94" i="55"/>
  <c r="P94" i="55"/>
  <c r="J87" i="55"/>
  <c r="F87" i="55"/>
  <c r="F85" i="55"/>
  <c r="E83" i="55"/>
  <c r="J58" i="55"/>
  <c r="F58" i="55"/>
  <c r="F56" i="55"/>
  <c r="E54" i="55"/>
  <c r="J26" i="55"/>
  <c r="E26" i="55"/>
  <c r="J59" i="55"/>
  <c r="J25" i="55"/>
  <c r="J20" i="55"/>
  <c r="E20" i="55"/>
  <c r="F88" i="55" s="1"/>
  <c r="J19" i="55"/>
  <c r="E7" i="55"/>
  <c r="E50" i="55"/>
  <c r="J39" i="54"/>
  <c r="J38" i="54"/>
  <c r="AY114" i="1" s="1"/>
  <c r="J37" i="54"/>
  <c r="AX114" i="1"/>
  <c r="BI234" i="54"/>
  <c r="BH234" i="54"/>
  <c r="BG234" i="54"/>
  <c r="BF234" i="54"/>
  <c r="T234" i="54"/>
  <c r="R234" i="54"/>
  <c r="P234" i="54"/>
  <c r="BI233" i="54"/>
  <c r="BH233" i="54"/>
  <c r="BG233" i="54"/>
  <c r="BF233" i="54"/>
  <c r="T233" i="54"/>
  <c r="R233" i="54"/>
  <c r="P233" i="54"/>
  <c r="BI232" i="54"/>
  <c r="BH232" i="54"/>
  <c r="BG232" i="54"/>
  <c r="BF232" i="54"/>
  <c r="T232" i="54"/>
  <c r="R232" i="54"/>
  <c r="P232" i="54"/>
  <c r="BI231" i="54"/>
  <c r="BH231" i="54"/>
  <c r="BG231" i="54"/>
  <c r="BF231" i="54"/>
  <c r="T231" i="54"/>
  <c r="R231" i="54"/>
  <c r="P231" i="54"/>
  <c r="BI230" i="54"/>
  <c r="BH230" i="54"/>
  <c r="BG230" i="54"/>
  <c r="BF230" i="54"/>
  <c r="T230" i="54"/>
  <c r="R230" i="54"/>
  <c r="P230" i="54"/>
  <c r="BI229" i="54"/>
  <c r="BH229" i="54"/>
  <c r="BG229" i="54"/>
  <c r="BF229" i="54"/>
  <c r="T229" i="54"/>
  <c r="R229" i="54"/>
  <c r="P229" i="54"/>
  <c r="BI228" i="54"/>
  <c r="BH228" i="54"/>
  <c r="BG228" i="54"/>
  <c r="BF228" i="54"/>
  <c r="T228" i="54"/>
  <c r="R228" i="54"/>
  <c r="P228" i="54"/>
  <c r="BI227" i="54"/>
  <c r="BH227" i="54"/>
  <c r="BG227" i="54"/>
  <c r="BF227" i="54"/>
  <c r="T227" i="54"/>
  <c r="R227" i="54"/>
  <c r="P227" i="54"/>
  <c r="BI226" i="54"/>
  <c r="BH226" i="54"/>
  <c r="BG226" i="54"/>
  <c r="BF226" i="54"/>
  <c r="T226" i="54"/>
  <c r="R226" i="54"/>
  <c r="P226" i="54"/>
  <c r="BI225" i="54"/>
  <c r="BH225" i="54"/>
  <c r="BG225" i="54"/>
  <c r="BF225" i="54"/>
  <c r="T225" i="54"/>
  <c r="R225" i="54"/>
  <c r="P225" i="54"/>
  <c r="BI224" i="54"/>
  <c r="BH224" i="54"/>
  <c r="BG224" i="54"/>
  <c r="BF224" i="54"/>
  <c r="T224" i="54"/>
  <c r="R224" i="54"/>
  <c r="P224" i="54"/>
  <c r="BI223" i="54"/>
  <c r="BH223" i="54"/>
  <c r="BG223" i="54"/>
  <c r="BF223" i="54"/>
  <c r="T223" i="54"/>
  <c r="R223" i="54"/>
  <c r="P223" i="54"/>
  <c r="BI221" i="54"/>
  <c r="BH221" i="54"/>
  <c r="BG221" i="54"/>
  <c r="BF221" i="54"/>
  <c r="T221" i="54"/>
  <c r="T220" i="54"/>
  <c r="R221" i="54"/>
  <c r="R220" i="54"/>
  <c r="P221" i="54"/>
  <c r="P220" i="54" s="1"/>
  <c r="BI219" i="54"/>
  <c r="BH219" i="54"/>
  <c r="BG219" i="54"/>
  <c r="BF219" i="54"/>
  <c r="T219" i="54"/>
  <c r="R219" i="54"/>
  <c r="P219" i="54"/>
  <c r="BI218" i="54"/>
  <c r="BH218" i="54"/>
  <c r="BG218" i="54"/>
  <c r="BF218" i="54"/>
  <c r="T218" i="54"/>
  <c r="R218" i="54"/>
  <c r="P218" i="54"/>
  <c r="BI217" i="54"/>
  <c r="BH217" i="54"/>
  <c r="BG217" i="54"/>
  <c r="BF217" i="54"/>
  <c r="T217" i="54"/>
  <c r="R217" i="54"/>
  <c r="P217" i="54"/>
  <c r="BI216" i="54"/>
  <c r="BH216" i="54"/>
  <c r="BG216" i="54"/>
  <c r="BF216" i="54"/>
  <c r="T216" i="54"/>
  <c r="R216" i="54"/>
  <c r="P216" i="54"/>
  <c r="BI215" i="54"/>
  <c r="BH215" i="54"/>
  <c r="BG215" i="54"/>
  <c r="BF215" i="54"/>
  <c r="T215" i="54"/>
  <c r="R215" i="54"/>
  <c r="P215" i="54"/>
  <c r="BI214" i="54"/>
  <c r="BH214" i="54"/>
  <c r="BG214" i="54"/>
  <c r="BF214" i="54"/>
  <c r="T214" i="54"/>
  <c r="R214" i="54"/>
  <c r="P214" i="54"/>
  <c r="BI213" i="54"/>
  <c r="BH213" i="54"/>
  <c r="BG213" i="54"/>
  <c r="BF213" i="54"/>
  <c r="T213" i="54"/>
  <c r="R213" i="54"/>
  <c r="P213" i="54"/>
  <c r="BI212" i="54"/>
  <c r="BH212" i="54"/>
  <c r="BG212" i="54"/>
  <c r="BF212" i="54"/>
  <c r="T212" i="54"/>
  <c r="R212" i="54"/>
  <c r="P212" i="54"/>
  <c r="BI211" i="54"/>
  <c r="BH211" i="54"/>
  <c r="BG211" i="54"/>
  <c r="BF211" i="54"/>
  <c r="T211" i="54"/>
  <c r="R211" i="54"/>
  <c r="P211" i="54"/>
  <c r="BI210" i="54"/>
  <c r="BH210" i="54"/>
  <c r="BG210" i="54"/>
  <c r="BF210" i="54"/>
  <c r="T210" i="54"/>
  <c r="R210" i="54"/>
  <c r="P210" i="54"/>
  <c r="BI209" i="54"/>
  <c r="BH209" i="54"/>
  <c r="BG209" i="54"/>
  <c r="BF209" i="54"/>
  <c r="T209" i="54"/>
  <c r="R209" i="54"/>
  <c r="P209" i="54"/>
  <c r="BI208" i="54"/>
  <c r="BH208" i="54"/>
  <c r="BG208" i="54"/>
  <c r="BF208" i="54"/>
  <c r="T208" i="54"/>
  <c r="R208" i="54"/>
  <c r="P208" i="54"/>
  <c r="BI207" i="54"/>
  <c r="BH207" i="54"/>
  <c r="BG207" i="54"/>
  <c r="BF207" i="54"/>
  <c r="T207" i="54"/>
  <c r="R207" i="54"/>
  <c r="P207" i="54"/>
  <c r="BI206" i="54"/>
  <c r="BH206" i="54"/>
  <c r="BG206" i="54"/>
  <c r="BF206" i="54"/>
  <c r="T206" i="54"/>
  <c r="R206" i="54"/>
  <c r="P206" i="54"/>
  <c r="BI205" i="54"/>
  <c r="BH205" i="54"/>
  <c r="BG205" i="54"/>
  <c r="BF205" i="54"/>
  <c r="T205" i="54"/>
  <c r="R205" i="54"/>
  <c r="P205" i="54"/>
  <c r="BI204" i="54"/>
  <c r="BH204" i="54"/>
  <c r="BG204" i="54"/>
  <c r="BF204" i="54"/>
  <c r="T204" i="54"/>
  <c r="R204" i="54"/>
  <c r="P204" i="54"/>
  <c r="BI203" i="54"/>
  <c r="BH203" i="54"/>
  <c r="BG203" i="54"/>
  <c r="BF203" i="54"/>
  <c r="T203" i="54"/>
  <c r="R203" i="54"/>
  <c r="P203" i="54"/>
  <c r="BI202" i="54"/>
  <c r="BH202" i="54"/>
  <c r="BG202" i="54"/>
  <c r="BF202" i="54"/>
  <c r="T202" i="54"/>
  <c r="R202" i="54"/>
  <c r="P202" i="54"/>
  <c r="BI201" i="54"/>
  <c r="BH201" i="54"/>
  <c r="BG201" i="54"/>
  <c r="BF201" i="54"/>
  <c r="T201" i="54"/>
  <c r="R201" i="54"/>
  <c r="P201" i="54"/>
  <c r="BI200" i="54"/>
  <c r="BH200" i="54"/>
  <c r="BG200" i="54"/>
  <c r="BF200" i="54"/>
  <c r="T200" i="54"/>
  <c r="R200" i="54"/>
  <c r="P200" i="54"/>
  <c r="BI199" i="54"/>
  <c r="BH199" i="54"/>
  <c r="BG199" i="54"/>
  <c r="BF199" i="54"/>
  <c r="T199" i="54"/>
  <c r="R199" i="54"/>
  <c r="P199" i="54"/>
  <c r="BI198" i="54"/>
  <c r="BH198" i="54"/>
  <c r="BG198" i="54"/>
  <c r="BF198" i="54"/>
  <c r="T198" i="54"/>
  <c r="R198" i="54"/>
  <c r="P198" i="54"/>
  <c r="BI197" i="54"/>
  <c r="BH197" i="54"/>
  <c r="BG197" i="54"/>
  <c r="BF197" i="54"/>
  <c r="T197" i="54"/>
  <c r="R197" i="54"/>
  <c r="P197" i="54"/>
  <c r="BI196" i="54"/>
  <c r="BH196" i="54"/>
  <c r="BG196" i="54"/>
  <c r="BF196" i="54"/>
  <c r="T196" i="54"/>
  <c r="R196" i="54"/>
  <c r="P196" i="54"/>
  <c r="BI195" i="54"/>
  <c r="BH195" i="54"/>
  <c r="BG195" i="54"/>
  <c r="BF195" i="54"/>
  <c r="T195" i="54"/>
  <c r="R195" i="54"/>
  <c r="P195" i="54"/>
  <c r="BI194" i="54"/>
  <c r="BH194" i="54"/>
  <c r="BG194" i="54"/>
  <c r="BF194" i="54"/>
  <c r="T194" i="54"/>
  <c r="R194" i="54"/>
  <c r="P194" i="54"/>
  <c r="BI193" i="54"/>
  <c r="BH193" i="54"/>
  <c r="BG193" i="54"/>
  <c r="BF193" i="54"/>
  <c r="T193" i="54"/>
  <c r="R193" i="54"/>
  <c r="P193" i="54"/>
  <c r="BI192" i="54"/>
  <c r="BH192" i="54"/>
  <c r="BG192" i="54"/>
  <c r="BF192" i="54"/>
  <c r="T192" i="54"/>
  <c r="R192" i="54"/>
  <c r="P192" i="54"/>
  <c r="BI191" i="54"/>
  <c r="BH191" i="54"/>
  <c r="BG191" i="54"/>
  <c r="BF191" i="54"/>
  <c r="T191" i="54"/>
  <c r="R191" i="54"/>
  <c r="P191" i="54"/>
  <c r="BI190" i="54"/>
  <c r="BH190" i="54"/>
  <c r="BG190" i="54"/>
  <c r="BF190" i="54"/>
  <c r="T190" i="54"/>
  <c r="R190" i="54"/>
  <c r="P190" i="54"/>
  <c r="BI189" i="54"/>
  <c r="BH189" i="54"/>
  <c r="BG189" i="54"/>
  <c r="BF189" i="54"/>
  <c r="T189" i="54"/>
  <c r="R189" i="54"/>
  <c r="P189" i="54"/>
  <c r="BI188" i="54"/>
  <c r="BH188" i="54"/>
  <c r="BG188" i="54"/>
  <c r="BF188" i="54"/>
  <c r="T188" i="54"/>
  <c r="R188" i="54"/>
  <c r="P188" i="54"/>
  <c r="BI187" i="54"/>
  <c r="BH187" i="54"/>
  <c r="BG187" i="54"/>
  <c r="BF187" i="54"/>
  <c r="T187" i="54"/>
  <c r="R187" i="54"/>
  <c r="P187" i="54"/>
  <c r="BI186" i="54"/>
  <c r="BH186" i="54"/>
  <c r="BG186" i="54"/>
  <c r="BF186" i="54"/>
  <c r="T186" i="54"/>
  <c r="R186" i="54"/>
  <c r="P186" i="54"/>
  <c r="BI185" i="54"/>
  <c r="BH185" i="54"/>
  <c r="BG185" i="54"/>
  <c r="BF185" i="54"/>
  <c r="T185" i="54"/>
  <c r="R185" i="54"/>
  <c r="P185" i="54"/>
  <c r="BI184" i="54"/>
  <c r="BH184" i="54"/>
  <c r="BG184" i="54"/>
  <c r="BF184" i="54"/>
  <c r="T184" i="54"/>
  <c r="R184" i="54"/>
  <c r="P184" i="54"/>
  <c r="BI183" i="54"/>
  <c r="BH183" i="54"/>
  <c r="BG183" i="54"/>
  <c r="BF183" i="54"/>
  <c r="T183" i="54"/>
  <c r="R183" i="54"/>
  <c r="P183" i="54"/>
  <c r="BI182" i="54"/>
  <c r="BH182" i="54"/>
  <c r="BG182" i="54"/>
  <c r="BF182" i="54"/>
  <c r="T182" i="54"/>
  <c r="R182" i="54"/>
  <c r="P182" i="54"/>
  <c r="BI181" i="54"/>
  <c r="BH181" i="54"/>
  <c r="BG181" i="54"/>
  <c r="BF181" i="54"/>
  <c r="T181" i="54"/>
  <c r="R181" i="54"/>
  <c r="P181" i="54"/>
  <c r="BI180" i="54"/>
  <c r="BH180" i="54"/>
  <c r="BG180" i="54"/>
  <c r="BF180" i="54"/>
  <c r="T180" i="54"/>
  <c r="R180" i="54"/>
  <c r="P180" i="54"/>
  <c r="BI179" i="54"/>
  <c r="BH179" i="54"/>
  <c r="BG179" i="54"/>
  <c r="BF179" i="54"/>
  <c r="T179" i="54"/>
  <c r="R179" i="54"/>
  <c r="P179" i="54"/>
  <c r="BI178" i="54"/>
  <c r="BH178" i="54"/>
  <c r="BG178" i="54"/>
  <c r="BF178" i="54"/>
  <c r="T178" i="54"/>
  <c r="R178" i="54"/>
  <c r="P178" i="54"/>
  <c r="BI176" i="54"/>
  <c r="BH176" i="54"/>
  <c r="BG176" i="54"/>
  <c r="BF176" i="54"/>
  <c r="T176" i="54"/>
  <c r="R176" i="54"/>
  <c r="P176" i="54"/>
  <c r="BI175" i="54"/>
  <c r="BH175" i="54"/>
  <c r="BG175" i="54"/>
  <c r="BF175" i="54"/>
  <c r="T175" i="54"/>
  <c r="R175" i="54"/>
  <c r="P175" i="54"/>
  <c r="BI174" i="54"/>
  <c r="BH174" i="54"/>
  <c r="BG174" i="54"/>
  <c r="BF174" i="54"/>
  <c r="T174" i="54"/>
  <c r="R174" i="54"/>
  <c r="P174" i="54"/>
  <c r="BI173" i="54"/>
  <c r="BH173" i="54"/>
  <c r="BG173" i="54"/>
  <c r="BF173" i="54"/>
  <c r="T173" i="54"/>
  <c r="R173" i="54"/>
  <c r="P173" i="54"/>
  <c r="BI172" i="54"/>
  <c r="BH172" i="54"/>
  <c r="BG172" i="54"/>
  <c r="BF172" i="54"/>
  <c r="T172" i="54"/>
  <c r="R172" i="54"/>
  <c r="P172" i="54"/>
  <c r="BI171" i="54"/>
  <c r="BH171" i="54"/>
  <c r="BG171" i="54"/>
  <c r="BF171" i="54"/>
  <c r="T171" i="54"/>
  <c r="R171" i="54"/>
  <c r="P171" i="54"/>
  <c r="BI170" i="54"/>
  <c r="BH170" i="54"/>
  <c r="BG170" i="54"/>
  <c r="BF170" i="54"/>
  <c r="T170" i="54"/>
  <c r="R170" i="54"/>
  <c r="P170" i="54"/>
  <c r="BI169" i="54"/>
  <c r="BH169" i="54"/>
  <c r="BG169" i="54"/>
  <c r="BF169" i="54"/>
  <c r="T169" i="54"/>
  <c r="R169" i="54"/>
  <c r="P169" i="54"/>
  <c r="BI168" i="54"/>
  <c r="BH168" i="54"/>
  <c r="BG168" i="54"/>
  <c r="BF168" i="54"/>
  <c r="T168" i="54"/>
  <c r="R168" i="54"/>
  <c r="P168" i="54"/>
  <c r="BI167" i="54"/>
  <c r="BH167" i="54"/>
  <c r="BG167" i="54"/>
  <c r="BF167" i="54"/>
  <c r="T167" i="54"/>
  <c r="R167" i="54"/>
  <c r="P167" i="54"/>
  <c r="BI166" i="54"/>
  <c r="BH166" i="54"/>
  <c r="BG166" i="54"/>
  <c r="BF166" i="54"/>
  <c r="T166" i="54"/>
  <c r="R166" i="54"/>
  <c r="P166" i="54"/>
  <c r="BI165" i="54"/>
  <c r="BH165" i="54"/>
  <c r="BG165" i="54"/>
  <c r="BF165" i="54"/>
  <c r="T165" i="54"/>
  <c r="R165" i="54"/>
  <c r="P165" i="54"/>
  <c r="BI164" i="54"/>
  <c r="BH164" i="54"/>
  <c r="BG164" i="54"/>
  <c r="BF164" i="54"/>
  <c r="T164" i="54"/>
  <c r="R164" i="54"/>
  <c r="P164" i="54"/>
  <c r="BI161" i="54"/>
  <c r="BH161" i="54"/>
  <c r="BG161" i="54"/>
  <c r="BF161" i="54"/>
  <c r="T161" i="54"/>
  <c r="R161" i="54"/>
  <c r="P161" i="54"/>
  <c r="BI160" i="54"/>
  <c r="BH160" i="54"/>
  <c r="BG160" i="54"/>
  <c r="BF160" i="54"/>
  <c r="T160" i="54"/>
  <c r="R160" i="54"/>
  <c r="P160" i="54"/>
  <c r="BI159" i="54"/>
  <c r="BH159" i="54"/>
  <c r="BG159" i="54"/>
  <c r="BF159" i="54"/>
  <c r="T159" i="54"/>
  <c r="R159" i="54"/>
  <c r="P159" i="54"/>
  <c r="BI158" i="54"/>
  <c r="BH158" i="54"/>
  <c r="BG158" i="54"/>
  <c r="BF158" i="54"/>
  <c r="T158" i="54"/>
  <c r="R158" i="54"/>
  <c r="P158" i="54"/>
  <c r="BI157" i="54"/>
  <c r="BH157" i="54"/>
  <c r="BG157" i="54"/>
  <c r="BF157" i="54"/>
  <c r="T157" i="54"/>
  <c r="R157" i="54"/>
  <c r="P157" i="54"/>
  <c r="BI156" i="54"/>
  <c r="BH156" i="54"/>
  <c r="BG156" i="54"/>
  <c r="BF156" i="54"/>
  <c r="T156" i="54"/>
  <c r="R156" i="54"/>
  <c r="P156" i="54"/>
  <c r="BI155" i="54"/>
  <c r="BH155" i="54"/>
  <c r="BG155" i="54"/>
  <c r="BF155" i="54"/>
  <c r="T155" i="54"/>
  <c r="R155" i="54"/>
  <c r="P155" i="54"/>
  <c r="BI154" i="54"/>
  <c r="BH154" i="54"/>
  <c r="BG154" i="54"/>
  <c r="BF154" i="54"/>
  <c r="T154" i="54"/>
  <c r="R154" i="54"/>
  <c r="P154" i="54"/>
  <c r="BI153" i="54"/>
  <c r="BH153" i="54"/>
  <c r="BG153" i="54"/>
  <c r="BF153" i="54"/>
  <c r="T153" i="54"/>
  <c r="R153" i="54"/>
  <c r="P153" i="54"/>
  <c r="BI152" i="54"/>
  <c r="BH152" i="54"/>
  <c r="BG152" i="54"/>
  <c r="BF152" i="54"/>
  <c r="T152" i="54"/>
  <c r="R152" i="54"/>
  <c r="P152" i="54"/>
  <c r="BI150" i="54"/>
  <c r="BH150" i="54"/>
  <c r="BG150" i="54"/>
  <c r="BF150" i="54"/>
  <c r="T150" i="54"/>
  <c r="T149" i="54"/>
  <c r="R150" i="54"/>
  <c r="R149" i="54" s="1"/>
  <c r="P150" i="54"/>
  <c r="P149" i="54"/>
  <c r="BI148" i="54"/>
  <c r="BH148" i="54"/>
  <c r="BG148" i="54"/>
  <c r="BF148" i="54"/>
  <c r="T148" i="54"/>
  <c r="T147" i="54" s="1"/>
  <c r="R148" i="54"/>
  <c r="R147" i="54"/>
  <c r="P148" i="54"/>
  <c r="P147" i="54" s="1"/>
  <c r="BI146" i="54"/>
  <c r="BH146" i="54"/>
  <c r="BG146" i="54"/>
  <c r="BF146" i="54"/>
  <c r="T146" i="54"/>
  <c r="R146" i="54"/>
  <c r="P146" i="54"/>
  <c r="BI145" i="54"/>
  <c r="BH145" i="54"/>
  <c r="BG145" i="54"/>
  <c r="BF145" i="54"/>
  <c r="T145" i="54"/>
  <c r="R145" i="54"/>
  <c r="P145" i="54"/>
  <c r="BI144" i="54"/>
  <c r="BH144" i="54"/>
  <c r="BG144" i="54"/>
  <c r="BF144" i="54"/>
  <c r="T144" i="54"/>
  <c r="R144" i="54"/>
  <c r="P144" i="54"/>
  <c r="BI143" i="54"/>
  <c r="BH143" i="54"/>
  <c r="BG143" i="54"/>
  <c r="BF143" i="54"/>
  <c r="T143" i="54"/>
  <c r="R143" i="54"/>
  <c r="P143" i="54"/>
  <c r="BI142" i="54"/>
  <c r="BH142" i="54"/>
  <c r="BG142" i="54"/>
  <c r="BF142" i="54"/>
  <c r="T142" i="54"/>
  <c r="R142" i="54"/>
  <c r="P142" i="54"/>
  <c r="BI141" i="54"/>
  <c r="BH141" i="54"/>
  <c r="BG141" i="54"/>
  <c r="BF141" i="54"/>
  <c r="T141" i="54"/>
  <c r="R141" i="54"/>
  <c r="P141" i="54"/>
  <c r="BI140" i="54"/>
  <c r="BH140" i="54"/>
  <c r="BG140" i="54"/>
  <c r="BF140" i="54"/>
  <c r="T140" i="54"/>
  <c r="R140" i="54"/>
  <c r="P140" i="54"/>
  <c r="BI139" i="54"/>
  <c r="BH139" i="54"/>
  <c r="BG139" i="54"/>
  <c r="BF139" i="54"/>
  <c r="T139" i="54"/>
  <c r="R139" i="54"/>
  <c r="P139" i="54"/>
  <c r="BI138" i="54"/>
  <c r="BH138" i="54"/>
  <c r="BG138" i="54"/>
  <c r="BF138" i="54"/>
  <c r="T138" i="54"/>
  <c r="R138" i="54"/>
  <c r="P138" i="54"/>
  <c r="BI137" i="54"/>
  <c r="BH137" i="54"/>
  <c r="BG137" i="54"/>
  <c r="BF137" i="54"/>
  <c r="T137" i="54"/>
  <c r="R137" i="54"/>
  <c r="P137" i="54"/>
  <c r="BI136" i="54"/>
  <c r="BH136" i="54"/>
  <c r="BG136" i="54"/>
  <c r="BF136" i="54"/>
  <c r="T136" i="54"/>
  <c r="R136" i="54"/>
  <c r="P136" i="54"/>
  <c r="BI135" i="54"/>
  <c r="BH135" i="54"/>
  <c r="BG135" i="54"/>
  <c r="BF135" i="54"/>
  <c r="T135" i="54"/>
  <c r="R135" i="54"/>
  <c r="P135" i="54"/>
  <c r="BI134" i="54"/>
  <c r="BH134" i="54"/>
  <c r="BG134" i="54"/>
  <c r="BF134" i="54"/>
  <c r="T134" i="54"/>
  <c r="R134" i="54"/>
  <c r="P134" i="54"/>
  <c r="BI133" i="54"/>
  <c r="BH133" i="54"/>
  <c r="BG133" i="54"/>
  <c r="BF133" i="54"/>
  <c r="T133" i="54"/>
  <c r="R133" i="54"/>
  <c r="P133" i="54"/>
  <c r="BI132" i="54"/>
  <c r="BH132" i="54"/>
  <c r="BG132" i="54"/>
  <c r="BF132" i="54"/>
  <c r="T132" i="54"/>
  <c r="R132" i="54"/>
  <c r="P132" i="54"/>
  <c r="BI131" i="54"/>
  <c r="BH131" i="54"/>
  <c r="BG131" i="54"/>
  <c r="BF131" i="54"/>
  <c r="T131" i="54"/>
  <c r="R131" i="54"/>
  <c r="P131" i="54"/>
  <c r="BI130" i="54"/>
  <c r="BH130" i="54"/>
  <c r="BG130" i="54"/>
  <c r="BF130" i="54"/>
  <c r="T130" i="54"/>
  <c r="R130" i="54"/>
  <c r="P130" i="54"/>
  <c r="BI129" i="54"/>
  <c r="BH129" i="54"/>
  <c r="BG129" i="54"/>
  <c r="BF129" i="54"/>
  <c r="T129" i="54"/>
  <c r="R129" i="54"/>
  <c r="P129" i="54"/>
  <c r="BI128" i="54"/>
  <c r="BH128" i="54"/>
  <c r="BG128" i="54"/>
  <c r="BF128" i="54"/>
  <c r="T128" i="54"/>
  <c r="R128" i="54"/>
  <c r="P128" i="54"/>
  <c r="BI127" i="54"/>
  <c r="BH127" i="54"/>
  <c r="BG127" i="54"/>
  <c r="BF127" i="54"/>
  <c r="T127" i="54"/>
  <c r="R127" i="54"/>
  <c r="P127" i="54"/>
  <c r="BI126" i="54"/>
  <c r="BH126" i="54"/>
  <c r="BG126" i="54"/>
  <c r="BF126" i="54"/>
  <c r="T126" i="54"/>
  <c r="R126" i="54"/>
  <c r="P126" i="54"/>
  <c r="BI125" i="54"/>
  <c r="BH125" i="54"/>
  <c r="BG125" i="54"/>
  <c r="BF125" i="54"/>
  <c r="T125" i="54"/>
  <c r="R125" i="54"/>
  <c r="P125" i="54"/>
  <c r="BI124" i="54"/>
  <c r="BH124" i="54"/>
  <c r="BG124" i="54"/>
  <c r="BF124" i="54"/>
  <c r="T124" i="54"/>
  <c r="R124" i="54"/>
  <c r="P124" i="54"/>
  <c r="BI123" i="54"/>
  <c r="BH123" i="54"/>
  <c r="BG123" i="54"/>
  <c r="BF123" i="54"/>
  <c r="T123" i="54"/>
  <c r="R123" i="54"/>
  <c r="P123" i="54"/>
  <c r="BI122" i="54"/>
  <c r="BH122" i="54"/>
  <c r="BG122" i="54"/>
  <c r="BF122" i="54"/>
  <c r="T122" i="54"/>
  <c r="R122" i="54"/>
  <c r="P122" i="54"/>
  <c r="BI121" i="54"/>
  <c r="BH121" i="54"/>
  <c r="BG121" i="54"/>
  <c r="BF121" i="54"/>
  <c r="T121" i="54"/>
  <c r="R121" i="54"/>
  <c r="P121" i="54"/>
  <c r="BI120" i="54"/>
  <c r="BH120" i="54"/>
  <c r="BG120" i="54"/>
  <c r="BF120" i="54"/>
  <c r="T120" i="54"/>
  <c r="R120" i="54"/>
  <c r="P120" i="54"/>
  <c r="BI119" i="54"/>
  <c r="BH119" i="54"/>
  <c r="BG119" i="54"/>
  <c r="BF119" i="54"/>
  <c r="T119" i="54"/>
  <c r="R119" i="54"/>
  <c r="P119" i="54"/>
  <c r="BI118" i="54"/>
  <c r="BH118" i="54"/>
  <c r="BG118" i="54"/>
  <c r="BF118" i="54"/>
  <c r="T118" i="54"/>
  <c r="R118" i="54"/>
  <c r="P118" i="54"/>
  <c r="BI117" i="54"/>
  <c r="BH117" i="54"/>
  <c r="BG117" i="54"/>
  <c r="BF117" i="54"/>
  <c r="T117" i="54"/>
  <c r="R117" i="54"/>
  <c r="P117" i="54"/>
  <c r="BI116" i="54"/>
  <c r="BH116" i="54"/>
  <c r="BG116" i="54"/>
  <c r="BF116" i="54"/>
  <c r="T116" i="54"/>
  <c r="R116" i="54"/>
  <c r="P116" i="54"/>
  <c r="BI115" i="54"/>
  <c r="BH115" i="54"/>
  <c r="BG115" i="54"/>
  <c r="BF115" i="54"/>
  <c r="T115" i="54"/>
  <c r="R115" i="54"/>
  <c r="P115" i="54"/>
  <c r="BI114" i="54"/>
  <c r="BH114" i="54"/>
  <c r="BG114" i="54"/>
  <c r="BF114" i="54"/>
  <c r="T114" i="54"/>
  <c r="R114" i="54"/>
  <c r="P114" i="54"/>
  <c r="BI113" i="54"/>
  <c r="BH113" i="54"/>
  <c r="BG113" i="54"/>
  <c r="BF113" i="54"/>
  <c r="T113" i="54"/>
  <c r="R113" i="54"/>
  <c r="P113" i="54"/>
  <c r="BI111" i="54"/>
  <c r="BH111" i="54"/>
  <c r="BG111" i="54"/>
  <c r="BF111" i="54"/>
  <c r="T111" i="54"/>
  <c r="R111" i="54"/>
  <c r="P111" i="54"/>
  <c r="BI110" i="54"/>
  <c r="BH110" i="54"/>
  <c r="BG110" i="54"/>
  <c r="BF110" i="54"/>
  <c r="T110" i="54"/>
  <c r="R110" i="54"/>
  <c r="P110" i="54"/>
  <c r="BI109" i="54"/>
  <c r="BH109" i="54"/>
  <c r="BG109" i="54"/>
  <c r="BF109" i="54"/>
  <c r="T109" i="54"/>
  <c r="R109" i="54"/>
  <c r="P109" i="54"/>
  <c r="BI108" i="54"/>
  <c r="BH108" i="54"/>
  <c r="BG108" i="54"/>
  <c r="BF108" i="54"/>
  <c r="T108" i="54"/>
  <c r="R108" i="54"/>
  <c r="P108" i="54"/>
  <c r="BI107" i="54"/>
  <c r="BH107" i="54"/>
  <c r="BG107" i="54"/>
  <c r="BF107" i="54"/>
  <c r="T107" i="54"/>
  <c r="R107" i="54"/>
  <c r="P107" i="54"/>
  <c r="BI106" i="54"/>
  <c r="BH106" i="54"/>
  <c r="BG106" i="54"/>
  <c r="BF106" i="54"/>
  <c r="T106" i="54"/>
  <c r="R106" i="54"/>
  <c r="P106" i="54"/>
  <c r="BI105" i="54"/>
  <c r="BH105" i="54"/>
  <c r="BG105" i="54"/>
  <c r="BF105" i="54"/>
  <c r="T105" i="54"/>
  <c r="R105" i="54"/>
  <c r="P105" i="54"/>
  <c r="BI104" i="54"/>
  <c r="BH104" i="54"/>
  <c r="BG104" i="54"/>
  <c r="BF104" i="54"/>
  <c r="T104" i="54"/>
  <c r="R104" i="54"/>
  <c r="P104" i="54"/>
  <c r="BI103" i="54"/>
  <c r="BH103" i="54"/>
  <c r="BG103" i="54"/>
  <c r="BF103" i="54"/>
  <c r="T103" i="54"/>
  <c r="R103" i="54"/>
  <c r="P103" i="54"/>
  <c r="BI102" i="54"/>
  <c r="BH102" i="54"/>
  <c r="BG102" i="54"/>
  <c r="BF102" i="54"/>
  <c r="T102" i="54"/>
  <c r="R102" i="54"/>
  <c r="P102" i="54"/>
  <c r="BI101" i="54"/>
  <c r="BH101" i="54"/>
  <c r="BG101" i="54"/>
  <c r="BF101" i="54"/>
  <c r="T101" i="54"/>
  <c r="R101" i="54"/>
  <c r="P101" i="54"/>
  <c r="BI100" i="54"/>
  <c r="BH100" i="54"/>
  <c r="BG100" i="54"/>
  <c r="BF100" i="54"/>
  <c r="T100" i="54"/>
  <c r="R100" i="54"/>
  <c r="P100" i="54"/>
  <c r="BI99" i="54"/>
  <c r="BH99" i="54"/>
  <c r="BG99" i="54"/>
  <c r="BF99" i="54"/>
  <c r="T99" i="54"/>
  <c r="R99" i="54"/>
  <c r="P99" i="54"/>
  <c r="J92" i="54"/>
  <c r="F92" i="54"/>
  <c r="F90" i="54"/>
  <c r="E88" i="54"/>
  <c r="J58" i="54"/>
  <c r="F58" i="54"/>
  <c r="F56" i="54"/>
  <c r="E54" i="54"/>
  <c r="J26" i="54"/>
  <c r="E26" i="54"/>
  <c r="J59" i="54" s="1"/>
  <c r="J25" i="54"/>
  <c r="J20" i="54"/>
  <c r="E20" i="54"/>
  <c r="F93" i="54" s="1"/>
  <c r="J19" i="54"/>
  <c r="E7" i="54"/>
  <c r="E50" i="54" s="1"/>
  <c r="J39" i="53"/>
  <c r="J38" i="53"/>
  <c r="AY113" i="1" s="1"/>
  <c r="J37" i="53"/>
  <c r="AX113" i="1"/>
  <c r="BI167" i="53"/>
  <c r="BH167" i="53"/>
  <c r="BG167" i="53"/>
  <c r="BF167" i="53"/>
  <c r="T167" i="53"/>
  <c r="R167" i="53"/>
  <c r="P167" i="53"/>
  <c r="BI166" i="53"/>
  <c r="BH166" i="53"/>
  <c r="BG166" i="53"/>
  <c r="BF166" i="53"/>
  <c r="T166" i="53"/>
  <c r="R166" i="53"/>
  <c r="P166" i="53"/>
  <c r="BI165" i="53"/>
  <c r="BH165" i="53"/>
  <c r="BG165" i="53"/>
  <c r="BF165" i="53"/>
  <c r="T165" i="53"/>
  <c r="R165" i="53"/>
  <c r="P165" i="53"/>
  <c r="BI164" i="53"/>
  <c r="BH164" i="53"/>
  <c r="BG164" i="53"/>
  <c r="BF164" i="53"/>
  <c r="T164" i="53"/>
  <c r="R164" i="53"/>
  <c r="P164" i="53"/>
  <c r="BI163" i="53"/>
  <c r="BH163" i="53"/>
  <c r="BG163" i="53"/>
  <c r="BF163" i="53"/>
  <c r="T163" i="53"/>
  <c r="R163" i="53"/>
  <c r="P163" i="53"/>
  <c r="BI162" i="53"/>
  <c r="BH162" i="53"/>
  <c r="BG162" i="53"/>
  <c r="BF162" i="53"/>
  <c r="T162" i="53"/>
  <c r="R162" i="53"/>
  <c r="P162" i="53"/>
  <c r="BI161" i="53"/>
  <c r="BH161" i="53"/>
  <c r="BG161" i="53"/>
  <c r="BF161" i="53"/>
  <c r="T161" i="53"/>
  <c r="R161" i="53"/>
  <c r="P161" i="53"/>
  <c r="BI160" i="53"/>
  <c r="BH160" i="53"/>
  <c r="BG160" i="53"/>
  <c r="BF160" i="53"/>
  <c r="T160" i="53"/>
  <c r="R160" i="53"/>
  <c r="P160" i="53"/>
  <c r="BI159" i="53"/>
  <c r="BH159" i="53"/>
  <c r="BG159" i="53"/>
  <c r="BF159" i="53"/>
  <c r="T159" i="53"/>
  <c r="R159" i="53"/>
  <c r="P159" i="53"/>
  <c r="BI157" i="53"/>
  <c r="BH157" i="53"/>
  <c r="BG157" i="53"/>
  <c r="BF157" i="53"/>
  <c r="T157" i="53"/>
  <c r="R157" i="53"/>
  <c r="P157" i="53"/>
  <c r="BI156" i="53"/>
  <c r="BH156" i="53"/>
  <c r="BG156" i="53"/>
  <c r="BF156" i="53"/>
  <c r="T156" i="53"/>
  <c r="R156" i="53"/>
  <c r="P156" i="53"/>
  <c r="BI155" i="53"/>
  <c r="BH155" i="53"/>
  <c r="BG155" i="53"/>
  <c r="BF155" i="53"/>
  <c r="T155" i="53"/>
  <c r="R155" i="53"/>
  <c r="P155" i="53"/>
  <c r="BI153" i="53"/>
  <c r="BH153" i="53"/>
  <c r="BG153" i="53"/>
  <c r="BF153" i="53"/>
  <c r="T153" i="53"/>
  <c r="R153" i="53"/>
  <c r="P153" i="53"/>
  <c r="BI152" i="53"/>
  <c r="BH152" i="53"/>
  <c r="BG152" i="53"/>
  <c r="BF152" i="53"/>
  <c r="T152" i="53"/>
  <c r="R152" i="53"/>
  <c r="P152" i="53"/>
  <c r="BI151" i="53"/>
  <c r="BH151" i="53"/>
  <c r="BG151" i="53"/>
  <c r="BF151" i="53"/>
  <c r="T151" i="53"/>
  <c r="R151" i="53"/>
  <c r="P151" i="53"/>
  <c r="BI150" i="53"/>
  <c r="BH150" i="53"/>
  <c r="BG150" i="53"/>
  <c r="BF150" i="53"/>
  <c r="T150" i="53"/>
  <c r="R150" i="53"/>
  <c r="P150" i="53"/>
  <c r="BI149" i="53"/>
  <c r="BH149" i="53"/>
  <c r="BG149" i="53"/>
  <c r="BF149" i="53"/>
  <c r="T149" i="53"/>
  <c r="R149" i="53"/>
  <c r="P149" i="53"/>
  <c r="BI148" i="53"/>
  <c r="BH148" i="53"/>
  <c r="BG148" i="53"/>
  <c r="BF148" i="53"/>
  <c r="T148" i="53"/>
  <c r="R148" i="53"/>
  <c r="P148" i="53"/>
  <c r="BI147" i="53"/>
  <c r="BH147" i="53"/>
  <c r="BG147" i="53"/>
  <c r="BF147" i="53"/>
  <c r="T147" i="53"/>
  <c r="R147" i="53"/>
  <c r="P147" i="53"/>
  <c r="BI146" i="53"/>
  <c r="BH146" i="53"/>
  <c r="BG146" i="53"/>
  <c r="BF146" i="53"/>
  <c r="T146" i="53"/>
  <c r="R146" i="53"/>
  <c r="P146" i="53"/>
  <c r="BI145" i="53"/>
  <c r="BH145" i="53"/>
  <c r="BG145" i="53"/>
  <c r="BF145" i="53"/>
  <c r="T145" i="53"/>
  <c r="R145" i="53"/>
  <c r="P145" i="53"/>
  <c r="BI144" i="53"/>
  <c r="BH144" i="53"/>
  <c r="BG144" i="53"/>
  <c r="BF144" i="53"/>
  <c r="T144" i="53"/>
  <c r="R144" i="53"/>
  <c r="P144" i="53"/>
  <c r="BI143" i="53"/>
  <c r="BH143" i="53"/>
  <c r="BG143" i="53"/>
  <c r="BF143" i="53"/>
  <c r="T143" i="53"/>
  <c r="R143" i="53"/>
  <c r="P143" i="53"/>
  <c r="BI142" i="53"/>
  <c r="BH142" i="53"/>
  <c r="BG142" i="53"/>
  <c r="BF142" i="53"/>
  <c r="T142" i="53"/>
  <c r="R142" i="53"/>
  <c r="P142" i="53"/>
  <c r="BI141" i="53"/>
  <c r="BH141" i="53"/>
  <c r="BG141" i="53"/>
  <c r="BF141" i="53"/>
  <c r="T141" i="53"/>
  <c r="R141" i="53"/>
  <c r="P141" i="53"/>
  <c r="BI140" i="53"/>
  <c r="BH140" i="53"/>
  <c r="BG140" i="53"/>
  <c r="BF140" i="53"/>
  <c r="T140" i="53"/>
  <c r="R140" i="53"/>
  <c r="P140" i="53"/>
  <c r="BI139" i="53"/>
  <c r="BH139" i="53"/>
  <c r="BG139" i="53"/>
  <c r="BF139" i="53"/>
  <c r="T139" i="53"/>
  <c r="R139" i="53"/>
  <c r="P139" i="53"/>
  <c r="BI138" i="53"/>
  <c r="BH138" i="53"/>
  <c r="BG138" i="53"/>
  <c r="BF138" i="53"/>
  <c r="T138" i="53"/>
  <c r="R138" i="53"/>
  <c r="P138" i="53"/>
  <c r="BI137" i="53"/>
  <c r="BH137" i="53"/>
  <c r="BG137" i="53"/>
  <c r="BF137" i="53"/>
  <c r="T137" i="53"/>
  <c r="R137" i="53"/>
  <c r="P137" i="53"/>
  <c r="BI136" i="53"/>
  <c r="BH136" i="53"/>
  <c r="BG136" i="53"/>
  <c r="BF136" i="53"/>
  <c r="T136" i="53"/>
  <c r="R136" i="53"/>
  <c r="P136" i="53"/>
  <c r="BI135" i="53"/>
  <c r="BH135" i="53"/>
  <c r="BG135" i="53"/>
  <c r="BF135" i="53"/>
  <c r="T135" i="53"/>
  <c r="R135" i="53"/>
  <c r="P135" i="53"/>
  <c r="BI134" i="53"/>
  <c r="BH134" i="53"/>
  <c r="BG134" i="53"/>
  <c r="BF134" i="53"/>
  <c r="T134" i="53"/>
  <c r="R134" i="53"/>
  <c r="P134" i="53"/>
  <c r="BI133" i="53"/>
  <c r="BH133" i="53"/>
  <c r="BG133" i="53"/>
  <c r="BF133" i="53"/>
  <c r="T133" i="53"/>
  <c r="R133" i="53"/>
  <c r="P133" i="53"/>
  <c r="BI132" i="53"/>
  <c r="BH132" i="53"/>
  <c r="BG132" i="53"/>
  <c r="BF132" i="53"/>
  <c r="T132" i="53"/>
  <c r="R132" i="53"/>
  <c r="P132" i="53"/>
  <c r="BI130" i="53"/>
  <c r="BH130" i="53"/>
  <c r="BG130" i="53"/>
  <c r="BF130" i="53"/>
  <c r="T130" i="53"/>
  <c r="R130" i="53"/>
  <c r="P130" i="53"/>
  <c r="BI129" i="53"/>
  <c r="BH129" i="53"/>
  <c r="BG129" i="53"/>
  <c r="BF129" i="53"/>
  <c r="T129" i="53"/>
  <c r="R129" i="53"/>
  <c r="P129" i="53"/>
  <c r="BI128" i="53"/>
  <c r="BH128" i="53"/>
  <c r="BG128" i="53"/>
  <c r="BF128" i="53"/>
  <c r="T128" i="53"/>
  <c r="R128" i="53"/>
  <c r="P128" i="53"/>
  <c r="BI127" i="53"/>
  <c r="BH127" i="53"/>
  <c r="BG127" i="53"/>
  <c r="BF127" i="53"/>
  <c r="T127" i="53"/>
  <c r="R127" i="53"/>
  <c r="P127" i="53"/>
  <c r="BI126" i="53"/>
  <c r="BH126" i="53"/>
  <c r="BG126" i="53"/>
  <c r="BF126" i="53"/>
  <c r="T126" i="53"/>
  <c r="R126" i="53"/>
  <c r="P126" i="53"/>
  <c r="BI125" i="53"/>
  <c r="BH125" i="53"/>
  <c r="BG125" i="53"/>
  <c r="BF125" i="53"/>
  <c r="T125" i="53"/>
  <c r="R125" i="53"/>
  <c r="P125" i="53"/>
  <c r="BI124" i="53"/>
  <c r="BH124" i="53"/>
  <c r="BG124" i="53"/>
  <c r="BF124" i="53"/>
  <c r="T124" i="53"/>
  <c r="R124" i="53"/>
  <c r="P124" i="53"/>
  <c r="BI123" i="53"/>
  <c r="BH123" i="53"/>
  <c r="BG123" i="53"/>
  <c r="BF123" i="53"/>
  <c r="T123" i="53"/>
  <c r="R123" i="53"/>
  <c r="P123" i="53"/>
  <c r="BI122" i="53"/>
  <c r="BH122" i="53"/>
  <c r="BG122" i="53"/>
  <c r="BF122" i="53"/>
  <c r="T122" i="53"/>
  <c r="R122" i="53"/>
  <c r="P122" i="53"/>
  <c r="BI121" i="53"/>
  <c r="BH121" i="53"/>
  <c r="BG121" i="53"/>
  <c r="BF121" i="53"/>
  <c r="T121" i="53"/>
  <c r="R121" i="53"/>
  <c r="P121" i="53"/>
  <c r="BI119" i="53"/>
  <c r="BH119" i="53"/>
  <c r="BG119" i="53"/>
  <c r="BF119" i="53"/>
  <c r="T119" i="53"/>
  <c r="R119" i="53"/>
  <c r="P119" i="53"/>
  <c r="BI118" i="53"/>
  <c r="BH118" i="53"/>
  <c r="BG118" i="53"/>
  <c r="BF118" i="53"/>
  <c r="T118" i="53"/>
  <c r="R118" i="53"/>
  <c r="P118" i="53"/>
  <c r="BI117" i="53"/>
  <c r="BH117" i="53"/>
  <c r="BG117" i="53"/>
  <c r="BF117" i="53"/>
  <c r="T117" i="53"/>
  <c r="R117" i="53"/>
  <c r="P117" i="53"/>
  <c r="BI116" i="53"/>
  <c r="BH116" i="53"/>
  <c r="BG116" i="53"/>
  <c r="BF116" i="53"/>
  <c r="T116" i="53"/>
  <c r="R116" i="53"/>
  <c r="P116" i="53"/>
  <c r="BI115" i="53"/>
  <c r="BH115" i="53"/>
  <c r="BG115" i="53"/>
  <c r="BF115" i="53"/>
  <c r="T115" i="53"/>
  <c r="R115" i="53"/>
  <c r="P115" i="53"/>
  <c r="BI114" i="53"/>
  <c r="BH114" i="53"/>
  <c r="BG114" i="53"/>
  <c r="BF114" i="53"/>
  <c r="T114" i="53"/>
  <c r="R114" i="53"/>
  <c r="P114" i="53"/>
  <c r="BI113" i="53"/>
  <c r="BH113" i="53"/>
  <c r="BG113" i="53"/>
  <c r="BF113" i="53"/>
  <c r="T113" i="53"/>
  <c r="R113" i="53"/>
  <c r="P113" i="53"/>
  <c r="BI112" i="53"/>
  <c r="BH112" i="53"/>
  <c r="BG112" i="53"/>
  <c r="BF112" i="53"/>
  <c r="T112" i="53"/>
  <c r="R112" i="53"/>
  <c r="P112" i="53"/>
  <c r="BI111" i="53"/>
  <c r="BH111" i="53"/>
  <c r="BG111" i="53"/>
  <c r="BF111" i="53"/>
  <c r="T111" i="53"/>
  <c r="R111" i="53"/>
  <c r="P111" i="53"/>
  <c r="BI109" i="53"/>
  <c r="BH109" i="53"/>
  <c r="BG109" i="53"/>
  <c r="BF109" i="53"/>
  <c r="T109" i="53"/>
  <c r="R109" i="53"/>
  <c r="P109" i="53"/>
  <c r="BI108" i="53"/>
  <c r="BH108" i="53"/>
  <c r="BG108" i="53"/>
  <c r="BF108" i="53"/>
  <c r="T108" i="53"/>
  <c r="R108" i="53"/>
  <c r="P108" i="53"/>
  <c r="BI107" i="53"/>
  <c r="BH107" i="53"/>
  <c r="BG107" i="53"/>
  <c r="BF107" i="53"/>
  <c r="T107" i="53"/>
  <c r="R107" i="53"/>
  <c r="P107" i="53"/>
  <c r="BI106" i="53"/>
  <c r="BH106" i="53"/>
  <c r="BG106" i="53"/>
  <c r="BF106" i="53"/>
  <c r="T106" i="53"/>
  <c r="R106" i="53"/>
  <c r="P106" i="53"/>
  <c r="BI105" i="53"/>
  <c r="BH105" i="53"/>
  <c r="BG105" i="53"/>
  <c r="BF105" i="53"/>
  <c r="T105" i="53"/>
  <c r="R105" i="53"/>
  <c r="P105" i="53"/>
  <c r="BI104" i="53"/>
  <c r="BH104" i="53"/>
  <c r="BG104" i="53"/>
  <c r="BF104" i="53"/>
  <c r="T104" i="53"/>
  <c r="R104" i="53"/>
  <c r="P104" i="53"/>
  <c r="BI103" i="53"/>
  <c r="BH103" i="53"/>
  <c r="BG103" i="53"/>
  <c r="BF103" i="53"/>
  <c r="T103" i="53"/>
  <c r="R103" i="53"/>
  <c r="P103" i="53"/>
  <c r="BI102" i="53"/>
  <c r="BH102" i="53"/>
  <c r="BG102" i="53"/>
  <c r="BF102" i="53"/>
  <c r="T102" i="53"/>
  <c r="R102" i="53"/>
  <c r="P102" i="53"/>
  <c r="BI101" i="53"/>
  <c r="BH101" i="53"/>
  <c r="BG101" i="53"/>
  <c r="BF101" i="53"/>
  <c r="T101" i="53"/>
  <c r="R101" i="53"/>
  <c r="P101" i="53"/>
  <c r="BI100" i="53"/>
  <c r="BH100" i="53"/>
  <c r="BG100" i="53"/>
  <c r="BF100" i="53"/>
  <c r="T100" i="53"/>
  <c r="R100" i="53"/>
  <c r="P100" i="53"/>
  <c r="BI99" i="53"/>
  <c r="BH99" i="53"/>
  <c r="BG99" i="53"/>
  <c r="BF99" i="53"/>
  <c r="T99" i="53"/>
  <c r="R99" i="53"/>
  <c r="P99" i="53"/>
  <c r="BI98" i="53"/>
  <c r="BH98" i="53"/>
  <c r="BG98" i="53"/>
  <c r="BF98" i="53"/>
  <c r="T98" i="53"/>
  <c r="R98" i="53"/>
  <c r="P98" i="53"/>
  <c r="BI97" i="53"/>
  <c r="BH97" i="53"/>
  <c r="BG97" i="53"/>
  <c r="BF97" i="53"/>
  <c r="T97" i="53"/>
  <c r="R97" i="53"/>
  <c r="P97" i="53"/>
  <c r="BI96" i="53"/>
  <c r="BH96" i="53"/>
  <c r="BG96" i="53"/>
  <c r="BF96" i="53"/>
  <c r="T96" i="53"/>
  <c r="R96" i="53"/>
  <c r="P96" i="53"/>
  <c r="BI95" i="53"/>
  <c r="BH95" i="53"/>
  <c r="BG95" i="53"/>
  <c r="BF95" i="53"/>
  <c r="T95" i="53"/>
  <c r="R95" i="53"/>
  <c r="P95" i="53"/>
  <c r="BI94" i="53"/>
  <c r="BH94" i="53"/>
  <c r="BG94" i="53"/>
  <c r="BF94" i="53"/>
  <c r="T94" i="53"/>
  <c r="R94" i="53"/>
  <c r="P94" i="53"/>
  <c r="BI93" i="53"/>
  <c r="BH93" i="53"/>
  <c r="BG93" i="53"/>
  <c r="BF93" i="53"/>
  <c r="T93" i="53"/>
  <c r="R93" i="53"/>
  <c r="P93" i="53"/>
  <c r="J87" i="53"/>
  <c r="F87" i="53"/>
  <c r="F85" i="53"/>
  <c r="E83" i="53"/>
  <c r="J58" i="53"/>
  <c r="F58" i="53"/>
  <c r="F56" i="53"/>
  <c r="E54" i="53"/>
  <c r="J26" i="53"/>
  <c r="E26" i="53"/>
  <c r="J88" i="53"/>
  <c r="J25" i="53"/>
  <c r="J20" i="53"/>
  <c r="E20" i="53"/>
  <c r="F88" i="53"/>
  <c r="J19" i="53"/>
  <c r="E7" i="53"/>
  <c r="E79" i="53" s="1"/>
  <c r="J39" i="52"/>
  <c r="J38" i="52"/>
  <c r="AY112" i="1"/>
  <c r="J37" i="52"/>
  <c r="AX112" i="1" s="1"/>
  <c r="BI123" i="52"/>
  <c r="BH123" i="52"/>
  <c r="BG123" i="52"/>
  <c r="BF123" i="52"/>
  <c r="T123" i="52"/>
  <c r="R123" i="52"/>
  <c r="P123" i="52"/>
  <c r="BI122" i="52"/>
  <c r="BH122" i="52"/>
  <c r="BG122" i="52"/>
  <c r="BF122" i="52"/>
  <c r="T122" i="52"/>
  <c r="R122" i="52"/>
  <c r="P122" i="52"/>
  <c r="BI121" i="52"/>
  <c r="BH121" i="52"/>
  <c r="BG121" i="52"/>
  <c r="BF121" i="52"/>
  <c r="T121" i="52"/>
  <c r="R121" i="52"/>
  <c r="P121" i="52"/>
  <c r="BI120" i="52"/>
  <c r="BH120" i="52"/>
  <c r="BG120" i="52"/>
  <c r="BF120" i="52"/>
  <c r="T120" i="52"/>
  <c r="R120" i="52"/>
  <c r="P120" i="52"/>
  <c r="BI119" i="52"/>
  <c r="BH119" i="52"/>
  <c r="BG119" i="52"/>
  <c r="BF119" i="52"/>
  <c r="T119" i="52"/>
  <c r="R119" i="52"/>
  <c r="P119" i="52"/>
  <c r="BI118" i="52"/>
  <c r="BH118" i="52"/>
  <c r="BG118" i="52"/>
  <c r="BF118" i="52"/>
  <c r="T118" i="52"/>
  <c r="R118" i="52"/>
  <c r="P118" i="52"/>
  <c r="BI117" i="52"/>
  <c r="BH117" i="52"/>
  <c r="BG117" i="52"/>
  <c r="BF117" i="52"/>
  <c r="T117" i="52"/>
  <c r="R117" i="52"/>
  <c r="P117" i="52"/>
  <c r="BI116" i="52"/>
  <c r="BH116" i="52"/>
  <c r="BG116" i="52"/>
  <c r="BF116" i="52"/>
  <c r="T116" i="52"/>
  <c r="R116" i="52"/>
  <c r="P116" i="52"/>
  <c r="BI115" i="52"/>
  <c r="BH115" i="52"/>
  <c r="BG115" i="52"/>
  <c r="BF115" i="52"/>
  <c r="T115" i="52"/>
  <c r="R115" i="52"/>
  <c r="P115" i="52"/>
  <c r="BI114" i="52"/>
  <c r="BH114" i="52"/>
  <c r="BG114" i="52"/>
  <c r="BF114" i="52"/>
  <c r="T114" i="52"/>
  <c r="R114" i="52"/>
  <c r="P114" i="52"/>
  <c r="BI113" i="52"/>
  <c r="BH113" i="52"/>
  <c r="BG113" i="52"/>
  <c r="BF113" i="52"/>
  <c r="T113" i="52"/>
  <c r="R113" i="52"/>
  <c r="P113" i="52"/>
  <c r="BI112" i="52"/>
  <c r="BH112" i="52"/>
  <c r="BG112" i="52"/>
  <c r="BF112" i="52"/>
  <c r="T112" i="52"/>
  <c r="R112" i="52"/>
  <c r="P112" i="52"/>
  <c r="BI111" i="52"/>
  <c r="BH111" i="52"/>
  <c r="BG111" i="52"/>
  <c r="BF111" i="52"/>
  <c r="T111" i="52"/>
  <c r="R111" i="52"/>
  <c r="P111" i="52"/>
  <c r="BI110" i="52"/>
  <c r="BH110" i="52"/>
  <c r="BG110" i="52"/>
  <c r="BF110" i="52"/>
  <c r="T110" i="52"/>
  <c r="R110" i="52"/>
  <c r="P110" i="52"/>
  <c r="BI109" i="52"/>
  <c r="BH109" i="52"/>
  <c r="BG109" i="52"/>
  <c r="BF109" i="52"/>
  <c r="T109" i="52"/>
  <c r="R109" i="52"/>
  <c r="P109" i="52"/>
  <c r="BI108" i="52"/>
  <c r="BH108" i="52"/>
  <c r="BG108" i="52"/>
  <c r="BF108" i="52"/>
  <c r="T108" i="52"/>
  <c r="R108" i="52"/>
  <c r="P108" i="52"/>
  <c r="BI107" i="52"/>
  <c r="BH107" i="52"/>
  <c r="BG107" i="52"/>
  <c r="BF107" i="52"/>
  <c r="T107" i="52"/>
  <c r="R107" i="52"/>
  <c r="P107" i="52"/>
  <c r="BI106" i="52"/>
  <c r="BH106" i="52"/>
  <c r="BG106" i="52"/>
  <c r="BF106" i="52"/>
  <c r="T106" i="52"/>
  <c r="R106" i="52"/>
  <c r="P106" i="52"/>
  <c r="BI105" i="52"/>
  <c r="BH105" i="52"/>
  <c r="BG105" i="52"/>
  <c r="BF105" i="52"/>
  <c r="T105" i="52"/>
  <c r="R105" i="52"/>
  <c r="P105" i="52"/>
  <c r="BI104" i="52"/>
  <c r="BH104" i="52"/>
  <c r="BG104" i="52"/>
  <c r="BF104" i="52"/>
  <c r="T104" i="52"/>
  <c r="R104" i="52"/>
  <c r="P104" i="52"/>
  <c r="BI103" i="52"/>
  <c r="BH103" i="52"/>
  <c r="BG103" i="52"/>
  <c r="BF103" i="52"/>
  <c r="T103" i="52"/>
  <c r="R103" i="52"/>
  <c r="P103" i="52"/>
  <c r="BI102" i="52"/>
  <c r="BH102" i="52"/>
  <c r="BG102" i="52"/>
  <c r="BF102" i="52"/>
  <c r="T102" i="52"/>
  <c r="R102" i="52"/>
  <c r="P102" i="52"/>
  <c r="BI101" i="52"/>
  <c r="BH101" i="52"/>
  <c r="BG101" i="52"/>
  <c r="BF101" i="52"/>
  <c r="T101" i="52"/>
  <c r="R101" i="52"/>
  <c r="P101" i="52"/>
  <c r="BI100" i="52"/>
  <c r="BH100" i="52"/>
  <c r="BG100" i="52"/>
  <c r="BF100" i="52"/>
  <c r="T100" i="52"/>
  <c r="R100" i="52"/>
  <c r="P100" i="52"/>
  <c r="BI99" i="52"/>
  <c r="BH99" i="52"/>
  <c r="BG99" i="52"/>
  <c r="BF99" i="52"/>
  <c r="T99" i="52"/>
  <c r="R99" i="52"/>
  <c r="P99" i="52"/>
  <c r="BI98" i="52"/>
  <c r="BH98" i="52"/>
  <c r="BG98" i="52"/>
  <c r="BF98" i="52"/>
  <c r="T98" i="52"/>
  <c r="R98" i="52"/>
  <c r="P98" i="52"/>
  <c r="BI97" i="52"/>
  <c r="BH97" i="52"/>
  <c r="BG97" i="52"/>
  <c r="BF97" i="52"/>
  <c r="T97" i="52"/>
  <c r="R97" i="52"/>
  <c r="P97" i="52"/>
  <c r="BI96" i="52"/>
  <c r="BH96" i="52"/>
  <c r="BG96" i="52"/>
  <c r="BF96" i="52"/>
  <c r="T96" i="52"/>
  <c r="R96" i="52"/>
  <c r="P96" i="52"/>
  <c r="BI95" i="52"/>
  <c r="BH95" i="52"/>
  <c r="BG95" i="52"/>
  <c r="BF95" i="52"/>
  <c r="T95" i="52"/>
  <c r="R95" i="52"/>
  <c r="P95" i="52"/>
  <c r="BI94" i="52"/>
  <c r="BH94" i="52"/>
  <c r="BG94" i="52"/>
  <c r="BF94" i="52"/>
  <c r="T94" i="52"/>
  <c r="R94" i="52"/>
  <c r="P94" i="52"/>
  <c r="BI93" i="52"/>
  <c r="BH93" i="52"/>
  <c r="BG93" i="52"/>
  <c r="BF93" i="52"/>
  <c r="T93" i="52"/>
  <c r="R93" i="52"/>
  <c r="P93" i="52"/>
  <c r="BI92" i="52"/>
  <c r="BH92" i="52"/>
  <c r="BG92" i="52"/>
  <c r="BF92" i="52"/>
  <c r="T92" i="52"/>
  <c r="R92" i="52"/>
  <c r="P92" i="52"/>
  <c r="BI91" i="52"/>
  <c r="BH91" i="52"/>
  <c r="BG91" i="52"/>
  <c r="BF91" i="52"/>
  <c r="T91" i="52"/>
  <c r="R91" i="52"/>
  <c r="P91" i="52"/>
  <c r="BI90" i="52"/>
  <c r="BH90" i="52"/>
  <c r="BG90" i="52"/>
  <c r="BF90" i="52"/>
  <c r="T90" i="52"/>
  <c r="R90" i="52"/>
  <c r="P90" i="52"/>
  <c r="BI89" i="52"/>
  <c r="BH89" i="52"/>
  <c r="BG89" i="52"/>
  <c r="BF89" i="52"/>
  <c r="T89" i="52"/>
  <c r="R89" i="52"/>
  <c r="P89" i="52"/>
  <c r="BI88" i="52"/>
  <c r="BH88" i="52"/>
  <c r="BG88" i="52"/>
  <c r="BF88" i="52"/>
  <c r="T88" i="52"/>
  <c r="R88" i="52"/>
  <c r="P88" i="52"/>
  <c r="J82" i="52"/>
  <c r="F82" i="52"/>
  <c r="F80" i="52"/>
  <c r="E78" i="52"/>
  <c r="J58" i="52"/>
  <c r="F58" i="52"/>
  <c r="F56" i="52"/>
  <c r="E54" i="52"/>
  <c r="J26" i="52"/>
  <c r="E26" i="52"/>
  <c r="J59" i="52" s="1"/>
  <c r="J25" i="52"/>
  <c r="J20" i="52"/>
  <c r="E20" i="52"/>
  <c r="F59" i="52" s="1"/>
  <c r="J19" i="52"/>
  <c r="E7" i="52"/>
  <c r="E74" i="52" s="1"/>
  <c r="J39" i="51"/>
  <c r="J38" i="51"/>
  <c r="AY111" i="1" s="1"/>
  <c r="J37" i="51"/>
  <c r="AX111" i="1"/>
  <c r="BI227" i="51"/>
  <c r="BH227" i="51"/>
  <c r="BG227" i="51"/>
  <c r="BF227" i="51"/>
  <c r="T227" i="51"/>
  <c r="R227" i="51"/>
  <c r="P227" i="51"/>
  <c r="BI226" i="51"/>
  <c r="BH226" i="51"/>
  <c r="BG226" i="51"/>
  <c r="BF226" i="51"/>
  <c r="T226" i="51"/>
  <c r="R226" i="51"/>
  <c r="P226" i="51"/>
  <c r="BI225" i="51"/>
  <c r="BH225" i="51"/>
  <c r="BG225" i="51"/>
  <c r="BF225" i="51"/>
  <c r="T225" i="51"/>
  <c r="R225" i="51"/>
  <c r="P225" i="51"/>
  <c r="BI224" i="51"/>
  <c r="BH224" i="51"/>
  <c r="BG224" i="51"/>
  <c r="BF224" i="51"/>
  <c r="T224" i="51"/>
  <c r="R224" i="51"/>
  <c r="P224" i="51"/>
  <c r="BI223" i="51"/>
  <c r="BH223" i="51"/>
  <c r="BG223" i="51"/>
  <c r="BF223" i="51"/>
  <c r="T223" i="51"/>
  <c r="R223" i="51"/>
  <c r="P223" i="51"/>
  <c r="BI221" i="51"/>
  <c r="BH221" i="51"/>
  <c r="BG221" i="51"/>
  <c r="BF221" i="51"/>
  <c r="T221" i="51"/>
  <c r="R221" i="51"/>
  <c r="P221" i="51"/>
  <c r="BI220" i="51"/>
  <c r="BH220" i="51"/>
  <c r="BG220" i="51"/>
  <c r="BF220" i="51"/>
  <c r="T220" i="51"/>
  <c r="R220" i="51"/>
  <c r="P220" i="51"/>
  <c r="BI219" i="51"/>
  <c r="BH219" i="51"/>
  <c r="BG219" i="51"/>
  <c r="BF219" i="51"/>
  <c r="T219" i="51"/>
  <c r="R219" i="51"/>
  <c r="P219" i="51"/>
  <c r="BI218" i="51"/>
  <c r="BH218" i="51"/>
  <c r="BG218" i="51"/>
  <c r="BF218" i="51"/>
  <c r="T218" i="51"/>
  <c r="R218" i="51"/>
  <c r="P218" i="51"/>
  <c r="BI217" i="51"/>
  <c r="BH217" i="51"/>
  <c r="BG217" i="51"/>
  <c r="BF217" i="51"/>
  <c r="T217" i="51"/>
  <c r="R217" i="51"/>
  <c r="P217" i="51"/>
  <c r="BI215" i="51"/>
  <c r="BH215" i="51"/>
  <c r="BG215" i="51"/>
  <c r="BF215" i="51"/>
  <c r="T215" i="51"/>
  <c r="R215" i="51"/>
  <c r="P215" i="51"/>
  <c r="BI214" i="51"/>
  <c r="BH214" i="51"/>
  <c r="BG214" i="51"/>
  <c r="BF214" i="51"/>
  <c r="T214" i="51"/>
  <c r="R214" i="51"/>
  <c r="P214" i="51"/>
  <c r="BI213" i="51"/>
  <c r="BH213" i="51"/>
  <c r="BG213" i="51"/>
  <c r="BF213" i="51"/>
  <c r="T213" i="51"/>
  <c r="R213" i="51"/>
  <c r="P213" i="51"/>
  <c r="BI212" i="51"/>
  <c r="BH212" i="51"/>
  <c r="BG212" i="51"/>
  <c r="BF212" i="51"/>
  <c r="T212" i="51"/>
  <c r="R212" i="51"/>
  <c r="P212" i="51"/>
  <c r="BI211" i="51"/>
  <c r="BH211" i="51"/>
  <c r="BG211" i="51"/>
  <c r="BF211" i="51"/>
  <c r="T211" i="51"/>
  <c r="R211" i="51"/>
  <c r="P211" i="51"/>
  <c r="BI210" i="51"/>
  <c r="BH210" i="51"/>
  <c r="BG210" i="51"/>
  <c r="BF210" i="51"/>
  <c r="T210" i="51"/>
  <c r="R210" i="51"/>
  <c r="P210" i="51"/>
  <c r="BI209" i="51"/>
  <c r="BH209" i="51"/>
  <c r="BG209" i="51"/>
  <c r="BF209" i="51"/>
  <c r="T209" i="51"/>
  <c r="R209" i="51"/>
  <c r="P209" i="51"/>
  <c r="BI208" i="51"/>
  <c r="BH208" i="51"/>
  <c r="BG208" i="51"/>
  <c r="BF208" i="51"/>
  <c r="T208" i="51"/>
  <c r="R208" i="51"/>
  <c r="P208" i="51"/>
  <c r="BI207" i="51"/>
  <c r="BH207" i="51"/>
  <c r="BG207" i="51"/>
  <c r="BF207" i="51"/>
  <c r="T207" i="51"/>
  <c r="R207" i="51"/>
  <c r="P207" i="51"/>
  <c r="BI206" i="51"/>
  <c r="BH206" i="51"/>
  <c r="BG206" i="51"/>
  <c r="BF206" i="51"/>
  <c r="T206" i="51"/>
  <c r="R206" i="51"/>
  <c r="P206" i="51"/>
  <c r="BI205" i="51"/>
  <c r="BH205" i="51"/>
  <c r="BG205" i="51"/>
  <c r="BF205" i="51"/>
  <c r="T205" i="51"/>
  <c r="R205" i="51"/>
  <c r="P205" i="51"/>
  <c r="BI204" i="51"/>
  <c r="BH204" i="51"/>
  <c r="BG204" i="51"/>
  <c r="BF204" i="51"/>
  <c r="T204" i="51"/>
  <c r="R204" i="51"/>
  <c r="P204" i="51"/>
  <c r="BI202" i="51"/>
  <c r="BH202" i="51"/>
  <c r="BG202" i="51"/>
  <c r="BF202" i="51"/>
  <c r="T202" i="51"/>
  <c r="R202" i="51"/>
  <c r="P202" i="51"/>
  <c r="BI201" i="51"/>
  <c r="BH201" i="51"/>
  <c r="BG201" i="51"/>
  <c r="BF201" i="51"/>
  <c r="T201" i="51"/>
  <c r="R201" i="51"/>
  <c r="P201" i="51"/>
  <c r="BI200" i="51"/>
  <c r="BH200" i="51"/>
  <c r="BG200" i="51"/>
  <c r="BF200" i="51"/>
  <c r="T200" i="51"/>
  <c r="R200" i="51"/>
  <c r="P200" i="51"/>
  <c r="BI199" i="51"/>
  <c r="BH199" i="51"/>
  <c r="BG199" i="51"/>
  <c r="BF199" i="51"/>
  <c r="T199" i="51"/>
  <c r="R199" i="51"/>
  <c r="P199" i="51"/>
  <c r="BI198" i="51"/>
  <c r="BH198" i="51"/>
  <c r="BG198" i="51"/>
  <c r="BF198" i="51"/>
  <c r="T198" i="51"/>
  <c r="R198" i="51"/>
  <c r="P198" i="51"/>
  <c r="BI196" i="51"/>
  <c r="BH196" i="51"/>
  <c r="BG196" i="51"/>
  <c r="BF196" i="51"/>
  <c r="T196" i="51"/>
  <c r="R196" i="51"/>
  <c r="P196" i="51"/>
  <c r="BI195" i="51"/>
  <c r="BH195" i="51"/>
  <c r="BG195" i="51"/>
  <c r="BF195" i="51"/>
  <c r="T195" i="51"/>
  <c r="R195" i="51"/>
  <c r="P195" i="51"/>
  <c r="BI194" i="51"/>
  <c r="BH194" i="51"/>
  <c r="BG194" i="51"/>
  <c r="BF194" i="51"/>
  <c r="T194" i="51"/>
  <c r="R194" i="51"/>
  <c r="P194" i="51"/>
  <c r="BI193" i="51"/>
  <c r="BH193" i="51"/>
  <c r="BG193" i="51"/>
  <c r="BF193" i="51"/>
  <c r="T193" i="51"/>
  <c r="R193" i="51"/>
  <c r="P193" i="51"/>
  <c r="BI192" i="51"/>
  <c r="BH192" i="51"/>
  <c r="BG192" i="51"/>
  <c r="BF192" i="51"/>
  <c r="T192" i="51"/>
  <c r="R192" i="51"/>
  <c r="P192" i="51"/>
  <c r="BI191" i="51"/>
  <c r="BH191" i="51"/>
  <c r="BG191" i="51"/>
  <c r="BF191" i="51"/>
  <c r="T191" i="51"/>
  <c r="R191" i="51"/>
  <c r="P191" i="51"/>
  <c r="BI190" i="51"/>
  <c r="BH190" i="51"/>
  <c r="BG190" i="51"/>
  <c r="BF190" i="51"/>
  <c r="T190" i="51"/>
  <c r="R190" i="51"/>
  <c r="P190" i="51"/>
  <c r="BI189" i="51"/>
  <c r="BH189" i="51"/>
  <c r="BG189" i="51"/>
  <c r="BF189" i="51"/>
  <c r="T189" i="51"/>
  <c r="R189" i="51"/>
  <c r="P189" i="51"/>
  <c r="BI188" i="51"/>
  <c r="BH188" i="51"/>
  <c r="BG188" i="51"/>
  <c r="BF188" i="51"/>
  <c r="T188" i="51"/>
  <c r="R188" i="51"/>
  <c r="P188" i="51"/>
  <c r="BI187" i="51"/>
  <c r="BH187" i="51"/>
  <c r="BG187" i="51"/>
  <c r="BF187" i="51"/>
  <c r="T187" i="51"/>
  <c r="R187" i="51"/>
  <c r="P187" i="51"/>
  <c r="BI184" i="51"/>
  <c r="BH184" i="51"/>
  <c r="BG184" i="51"/>
  <c r="BF184" i="51"/>
  <c r="T184" i="51"/>
  <c r="R184" i="51"/>
  <c r="P184" i="51"/>
  <c r="BI183" i="51"/>
  <c r="BH183" i="51"/>
  <c r="BG183" i="51"/>
  <c r="BF183" i="51"/>
  <c r="T183" i="51"/>
  <c r="R183" i="51"/>
  <c r="P183" i="51"/>
  <c r="BI181" i="51"/>
  <c r="BH181" i="51"/>
  <c r="BG181" i="51"/>
  <c r="BF181" i="51"/>
  <c r="T181" i="51"/>
  <c r="R181" i="51"/>
  <c r="P181" i="51"/>
  <c r="BI180" i="51"/>
  <c r="BH180" i="51"/>
  <c r="BG180" i="51"/>
  <c r="BF180" i="51"/>
  <c r="T180" i="51"/>
  <c r="R180" i="51"/>
  <c r="P180" i="51"/>
  <c r="BI179" i="51"/>
  <c r="BH179" i="51"/>
  <c r="BG179" i="51"/>
  <c r="BF179" i="51"/>
  <c r="T179" i="51"/>
  <c r="R179" i="51"/>
  <c r="P179" i="51"/>
  <c r="BI177" i="51"/>
  <c r="BH177" i="51"/>
  <c r="BG177" i="51"/>
  <c r="BF177" i="51"/>
  <c r="T177" i="51"/>
  <c r="R177" i="51"/>
  <c r="P177" i="51"/>
  <c r="BI176" i="51"/>
  <c r="BH176" i="51"/>
  <c r="BG176" i="51"/>
  <c r="BF176" i="51"/>
  <c r="T176" i="51"/>
  <c r="R176" i="51"/>
  <c r="P176" i="51"/>
  <c r="BI175" i="51"/>
  <c r="BH175" i="51"/>
  <c r="BG175" i="51"/>
  <c r="BF175" i="51"/>
  <c r="T175" i="51"/>
  <c r="R175" i="51"/>
  <c r="P175" i="51"/>
  <c r="BI174" i="51"/>
  <c r="BH174" i="51"/>
  <c r="BG174" i="51"/>
  <c r="BF174" i="51"/>
  <c r="T174" i="51"/>
  <c r="R174" i="51"/>
  <c r="P174" i="51"/>
  <c r="BI173" i="51"/>
  <c r="BH173" i="51"/>
  <c r="BG173" i="51"/>
  <c r="BF173" i="51"/>
  <c r="T173" i="51"/>
  <c r="R173" i="51"/>
  <c r="P173" i="51"/>
  <c r="BI171" i="51"/>
  <c r="BH171" i="51"/>
  <c r="BG171" i="51"/>
  <c r="BF171" i="51"/>
  <c r="T171" i="51"/>
  <c r="R171" i="51"/>
  <c r="P171" i="51"/>
  <c r="BI170" i="51"/>
  <c r="BH170" i="51"/>
  <c r="BG170" i="51"/>
  <c r="BF170" i="51"/>
  <c r="T170" i="51"/>
  <c r="R170" i="51"/>
  <c r="P170" i="51"/>
  <c r="BI169" i="51"/>
  <c r="BH169" i="51"/>
  <c r="BG169" i="51"/>
  <c r="BF169" i="51"/>
  <c r="T169" i="51"/>
  <c r="R169" i="51"/>
  <c r="P169" i="51"/>
  <c r="BI167" i="51"/>
  <c r="BH167" i="51"/>
  <c r="BG167" i="51"/>
  <c r="BF167" i="51"/>
  <c r="T167" i="51"/>
  <c r="R167" i="51"/>
  <c r="P167" i="51"/>
  <c r="BI166" i="51"/>
  <c r="BH166" i="51"/>
  <c r="BG166" i="51"/>
  <c r="BF166" i="51"/>
  <c r="T166" i="51"/>
  <c r="R166" i="51"/>
  <c r="P166" i="51"/>
  <c r="BI165" i="51"/>
  <c r="BH165" i="51"/>
  <c r="BG165" i="51"/>
  <c r="BF165" i="51"/>
  <c r="T165" i="51"/>
  <c r="R165" i="51"/>
  <c r="P165" i="51"/>
  <c r="BI163" i="51"/>
  <c r="BH163" i="51"/>
  <c r="BG163" i="51"/>
  <c r="BF163" i="51"/>
  <c r="T163" i="51"/>
  <c r="R163" i="51"/>
  <c r="P163" i="51"/>
  <c r="BI162" i="51"/>
  <c r="BH162" i="51"/>
  <c r="BG162" i="51"/>
  <c r="BF162" i="51"/>
  <c r="T162" i="51"/>
  <c r="R162" i="51"/>
  <c r="P162" i="51"/>
  <c r="BI161" i="51"/>
  <c r="BH161" i="51"/>
  <c r="BG161" i="51"/>
  <c r="BF161" i="51"/>
  <c r="T161" i="51"/>
  <c r="R161" i="51"/>
  <c r="P161" i="51"/>
  <c r="BI160" i="51"/>
  <c r="BH160" i="51"/>
  <c r="BG160" i="51"/>
  <c r="BF160" i="51"/>
  <c r="T160" i="51"/>
  <c r="R160" i="51"/>
  <c r="P160" i="51"/>
  <c r="BI159" i="51"/>
  <c r="BH159" i="51"/>
  <c r="BG159" i="51"/>
  <c r="BF159" i="51"/>
  <c r="T159" i="51"/>
  <c r="R159" i="51"/>
  <c r="P159" i="51"/>
  <c r="BI158" i="51"/>
  <c r="BH158" i="51"/>
  <c r="BG158" i="51"/>
  <c r="BF158" i="51"/>
  <c r="T158" i="51"/>
  <c r="R158" i="51"/>
  <c r="P158" i="51"/>
  <c r="BI157" i="51"/>
  <c r="BH157" i="51"/>
  <c r="BG157" i="51"/>
  <c r="BF157" i="51"/>
  <c r="T157" i="51"/>
  <c r="R157" i="51"/>
  <c r="P157" i="51"/>
  <c r="BI156" i="51"/>
  <c r="BH156" i="51"/>
  <c r="BG156" i="51"/>
  <c r="BF156" i="51"/>
  <c r="T156" i="51"/>
  <c r="R156" i="51"/>
  <c r="P156" i="51"/>
  <c r="BI155" i="51"/>
  <c r="BH155" i="51"/>
  <c r="BG155" i="51"/>
  <c r="BF155" i="51"/>
  <c r="T155" i="51"/>
  <c r="R155" i="51"/>
  <c r="P155" i="51"/>
  <c r="BI152" i="51"/>
  <c r="BH152" i="51"/>
  <c r="BG152" i="51"/>
  <c r="BF152" i="51"/>
  <c r="T152" i="51"/>
  <c r="R152" i="51"/>
  <c r="P152" i="51"/>
  <c r="BI151" i="51"/>
  <c r="BH151" i="51"/>
  <c r="BG151" i="51"/>
  <c r="BF151" i="51"/>
  <c r="T151" i="51"/>
  <c r="R151" i="51"/>
  <c r="P151" i="51"/>
  <c r="BI150" i="51"/>
  <c r="BH150" i="51"/>
  <c r="BG150" i="51"/>
  <c r="BF150" i="51"/>
  <c r="T150" i="51"/>
  <c r="R150" i="51"/>
  <c r="P150" i="51"/>
  <c r="BI149" i="51"/>
  <c r="BH149" i="51"/>
  <c r="BG149" i="51"/>
  <c r="BF149" i="51"/>
  <c r="T149" i="51"/>
  <c r="R149" i="51"/>
  <c r="P149" i="51"/>
  <c r="BI147" i="51"/>
  <c r="BH147" i="51"/>
  <c r="BG147" i="51"/>
  <c r="BF147" i="51"/>
  <c r="T147" i="51"/>
  <c r="R147" i="51"/>
  <c r="P147" i="51"/>
  <c r="BI146" i="51"/>
  <c r="BH146" i="51"/>
  <c r="BG146" i="51"/>
  <c r="BF146" i="51"/>
  <c r="T146" i="51"/>
  <c r="R146" i="51"/>
  <c r="P146" i="51"/>
  <c r="BI145" i="51"/>
  <c r="BH145" i="51"/>
  <c r="BG145" i="51"/>
  <c r="BF145" i="51"/>
  <c r="T145" i="51"/>
  <c r="R145" i="51"/>
  <c r="P145" i="51"/>
  <c r="BI144" i="51"/>
  <c r="BH144" i="51"/>
  <c r="BG144" i="51"/>
  <c r="BF144" i="51"/>
  <c r="T144" i="51"/>
  <c r="R144" i="51"/>
  <c r="P144" i="51"/>
  <c r="BI143" i="51"/>
  <c r="BH143" i="51"/>
  <c r="BG143" i="51"/>
  <c r="BF143" i="51"/>
  <c r="T143" i="51"/>
  <c r="R143" i="51"/>
  <c r="P143" i="51"/>
  <c r="BI141" i="51"/>
  <c r="BH141" i="51"/>
  <c r="BG141" i="51"/>
  <c r="BF141" i="51"/>
  <c r="T141" i="51"/>
  <c r="R141" i="51"/>
  <c r="P141" i="51"/>
  <c r="BI140" i="51"/>
  <c r="BH140" i="51"/>
  <c r="BG140" i="51"/>
  <c r="BF140" i="51"/>
  <c r="T140" i="51"/>
  <c r="R140" i="51"/>
  <c r="P140" i="51"/>
  <c r="BI139" i="51"/>
  <c r="BH139" i="51"/>
  <c r="BG139" i="51"/>
  <c r="BF139" i="51"/>
  <c r="T139" i="51"/>
  <c r="R139" i="51"/>
  <c r="P139" i="51"/>
  <c r="BI138" i="51"/>
  <c r="BH138" i="51"/>
  <c r="BG138" i="51"/>
  <c r="BF138" i="51"/>
  <c r="T138" i="51"/>
  <c r="R138" i="51"/>
  <c r="P138" i="51"/>
  <c r="BI137" i="51"/>
  <c r="BH137" i="51"/>
  <c r="BG137" i="51"/>
  <c r="BF137" i="51"/>
  <c r="T137" i="51"/>
  <c r="R137" i="51"/>
  <c r="P137" i="51"/>
  <c r="BI136" i="51"/>
  <c r="BH136" i="51"/>
  <c r="BG136" i="51"/>
  <c r="BF136" i="51"/>
  <c r="T136" i="51"/>
  <c r="R136" i="51"/>
  <c r="P136" i="51"/>
  <c r="BI135" i="51"/>
  <c r="BH135" i="51"/>
  <c r="BG135" i="51"/>
  <c r="BF135" i="51"/>
  <c r="T135" i="51"/>
  <c r="R135" i="51"/>
  <c r="P135" i="51"/>
  <c r="BI134" i="51"/>
  <c r="BH134" i="51"/>
  <c r="BG134" i="51"/>
  <c r="BF134" i="51"/>
  <c r="T134" i="51"/>
  <c r="R134" i="51"/>
  <c r="P134" i="51"/>
  <c r="BI133" i="51"/>
  <c r="BH133" i="51"/>
  <c r="BG133" i="51"/>
  <c r="BF133" i="51"/>
  <c r="T133" i="51"/>
  <c r="R133" i="51"/>
  <c r="P133" i="51"/>
  <c r="BI132" i="51"/>
  <c r="BH132" i="51"/>
  <c r="BG132" i="51"/>
  <c r="BF132" i="51"/>
  <c r="T132" i="51"/>
  <c r="R132" i="51"/>
  <c r="P132" i="51"/>
  <c r="BI131" i="51"/>
  <c r="BH131" i="51"/>
  <c r="BG131" i="51"/>
  <c r="BF131" i="51"/>
  <c r="T131" i="51"/>
  <c r="R131" i="51"/>
  <c r="P131" i="51"/>
  <c r="BI130" i="51"/>
  <c r="BH130" i="51"/>
  <c r="BG130" i="51"/>
  <c r="BF130" i="51"/>
  <c r="T130" i="51"/>
  <c r="R130" i="51"/>
  <c r="P130" i="51"/>
  <c r="BI129" i="51"/>
  <c r="BH129" i="51"/>
  <c r="BG129" i="51"/>
  <c r="BF129" i="51"/>
  <c r="T129" i="51"/>
  <c r="R129" i="51"/>
  <c r="P129" i="51"/>
  <c r="BI128" i="51"/>
  <c r="BH128" i="51"/>
  <c r="BG128" i="51"/>
  <c r="BF128" i="51"/>
  <c r="T128" i="51"/>
  <c r="R128" i="51"/>
  <c r="P128" i="51"/>
  <c r="BI127" i="51"/>
  <c r="BH127" i="51"/>
  <c r="BG127" i="51"/>
  <c r="BF127" i="51"/>
  <c r="T127" i="51"/>
  <c r="R127" i="51"/>
  <c r="P127" i="51"/>
  <c r="BI124" i="51"/>
  <c r="BH124" i="51"/>
  <c r="BG124" i="51"/>
  <c r="BF124" i="51"/>
  <c r="T124" i="51"/>
  <c r="R124" i="51"/>
  <c r="P124" i="51"/>
  <c r="BI123" i="51"/>
  <c r="BH123" i="51"/>
  <c r="BG123" i="51"/>
  <c r="BF123" i="51"/>
  <c r="T123" i="51"/>
  <c r="R123" i="51"/>
  <c r="P123" i="51"/>
  <c r="BI122" i="51"/>
  <c r="BH122" i="51"/>
  <c r="BG122" i="51"/>
  <c r="BF122" i="51"/>
  <c r="T122" i="51"/>
  <c r="R122" i="51"/>
  <c r="P122" i="51"/>
  <c r="BI121" i="51"/>
  <c r="BH121" i="51"/>
  <c r="BG121" i="51"/>
  <c r="BF121" i="51"/>
  <c r="T121" i="51"/>
  <c r="R121" i="51"/>
  <c r="P121" i="51"/>
  <c r="BI120" i="51"/>
  <c r="BH120" i="51"/>
  <c r="BG120" i="51"/>
  <c r="BF120" i="51"/>
  <c r="T120" i="51"/>
  <c r="R120" i="51"/>
  <c r="P120" i="51"/>
  <c r="BI118" i="51"/>
  <c r="BH118" i="51"/>
  <c r="BG118" i="51"/>
  <c r="BF118" i="51"/>
  <c r="T118" i="51"/>
  <c r="R118" i="51"/>
  <c r="P118" i="51"/>
  <c r="BI117" i="51"/>
  <c r="BH117" i="51"/>
  <c r="BG117" i="51"/>
  <c r="BF117" i="51"/>
  <c r="T117" i="51"/>
  <c r="R117" i="51"/>
  <c r="P117" i="51"/>
  <c r="BI116" i="51"/>
  <c r="BH116" i="51"/>
  <c r="BG116" i="51"/>
  <c r="BF116" i="51"/>
  <c r="T116" i="51"/>
  <c r="R116" i="51"/>
  <c r="P116" i="51"/>
  <c r="BI115" i="51"/>
  <c r="BH115" i="51"/>
  <c r="BG115" i="51"/>
  <c r="BF115" i="51"/>
  <c r="T115" i="51"/>
  <c r="R115" i="51"/>
  <c r="P115" i="51"/>
  <c r="BI114" i="51"/>
  <c r="BH114" i="51"/>
  <c r="BG114" i="51"/>
  <c r="BF114" i="51"/>
  <c r="T114" i="51"/>
  <c r="R114" i="51"/>
  <c r="P114" i="51"/>
  <c r="BI113" i="51"/>
  <c r="BH113" i="51"/>
  <c r="BG113" i="51"/>
  <c r="BF113" i="51"/>
  <c r="T113" i="51"/>
  <c r="R113" i="51"/>
  <c r="P113" i="51"/>
  <c r="BI112" i="51"/>
  <c r="BH112" i="51"/>
  <c r="BG112" i="51"/>
  <c r="BF112" i="51"/>
  <c r="T112" i="51"/>
  <c r="R112" i="51"/>
  <c r="P112" i="51"/>
  <c r="BI111" i="51"/>
  <c r="BH111" i="51"/>
  <c r="BG111" i="51"/>
  <c r="BF111" i="51"/>
  <c r="T111" i="51"/>
  <c r="R111" i="51"/>
  <c r="P111" i="51"/>
  <c r="BI110" i="51"/>
  <c r="BH110" i="51"/>
  <c r="BG110" i="51"/>
  <c r="BF110" i="51"/>
  <c r="T110" i="51"/>
  <c r="R110" i="51"/>
  <c r="P110" i="51"/>
  <c r="BI109" i="51"/>
  <c r="BH109" i="51"/>
  <c r="BG109" i="51"/>
  <c r="BF109" i="51"/>
  <c r="T109" i="51"/>
  <c r="R109" i="51"/>
  <c r="P109" i="51"/>
  <c r="BI108" i="51"/>
  <c r="BH108" i="51"/>
  <c r="BG108" i="51"/>
  <c r="BF108" i="51"/>
  <c r="T108" i="51"/>
  <c r="R108" i="51"/>
  <c r="P108" i="51"/>
  <c r="F99" i="51"/>
  <c r="E97" i="51"/>
  <c r="F56" i="51"/>
  <c r="E54" i="51"/>
  <c r="J26" i="51"/>
  <c r="E26" i="51"/>
  <c r="J102" i="51"/>
  <c r="J25" i="51"/>
  <c r="J23" i="51"/>
  <c r="E23" i="51"/>
  <c r="J58" i="51"/>
  <c r="J22" i="51"/>
  <c r="J20" i="51"/>
  <c r="E20" i="51"/>
  <c r="F59" i="51"/>
  <c r="J19" i="51"/>
  <c r="J17" i="51"/>
  <c r="E17" i="51"/>
  <c r="F101" i="51"/>
  <c r="J16" i="51"/>
  <c r="E7" i="51"/>
  <c r="E50" i="51" s="1"/>
  <c r="J41" i="50"/>
  <c r="J40" i="50"/>
  <c r="AY110" i="1" s="1"/>
  <c r="J39" i="50"/>
  <c r="AX110" i="1"/>
  <c r="BI331" i="50"/>
  <c r="BH331" i="50"/>
  <c r="BG331" i="50"/>
  <c r="BF331" i="50"/>
  <c r="T331" i="50"/>
  <c r="T330" i="50"/>
  <c r="R331" i="50"/>
  <c r="R330" i="50"/>
  <c r="P331" i="50"/>
  <c r="P330" i="50"/>
  <c r="BI328" i="50"/>
  <c r="BH328" i="50"/>
  <c r="BG328" i="50"/>
  <c r="BF328" i="50"/>
  <c r="T328" i="50"/>
  <c r="R328" i="50"/>
  <c r="P328" i="50"/>
  <c r="BI326" i="50"/>
  <c r="BH326" i="50"/>
  <c r="BG326" i="50"/>
  <c r="BF326" i="50"/>
  <c r="T326" i="50"/>
  <c r="R326" i="50"/>
  <c r="P326" i="50"/>
  <c r="BI324" i="50"/>
  <c r="BH324" i="50"/>
  <c r="BG324" i="50"/>
  <c r="BF324" i="50"/>
  <c r="T324" i="50"/>
  <c r="R324" i="50"/>
  <c r="P324" i="50"/>
  <c r="BI322" i="50"/>
  <c r="BH322" i="50"/>
  <c r="BG322" i="50"/>
  <c r="BF322" i="50"/>
  <c r="T322" i="50"/>
  <c r="R322" i="50"/>
  <c r="P322" i="50"/>
  <c r="BI319" i="50"/>
  <c r="BH319" i="50"/>
  <c r="BG319" i="50"/>
  <c r="BF319" i="50"/>
  <c r="T319" i="50"/>
  <c r="R319" i="50"/>
  <c r="P319" i="50"/>
  <c r="BI317" i="50"/>
  <c r="BH317" i="50"/>
  <c r="BG317" i="50"/>
  <c r="BF317" i="50"/>
  <c r="T317" i="50"/>
  <c r="R317" i="50"/>
  <c r="P317" i="50"/>
  <c r="BI315" i="50"/>
  <c r="BH315" i="50"/>
  <c r="BG315" i="50"/>
  <c r="BF315" i="50"/>
  <c r="T315" i="50"/>
  <c r="R315" i="50"/>
  <c r="P315" i="50"/>
  <c r="BI313" i="50"/>
  <c r="BH313" i="50"/>
  <c r="BG313" i="50"/>
  <c r="BF313" i="50"/>
  <c r="T313" i="50"/>
  <c r="R313" i="50"/>
  <c r="P313" i="50"/>
  <c r="BI311" i="50"/>
  <c r="BH311" i="50"/>
  <c r="BG311" i="50"/>
  <c r="BF311" i="50"/>
  <c r="T311" i="50"/>
  <c r="R311" i="50"/>
  <c r="P311" i="50"/>
  <c r="BI309" i="50"/>
  <c r="BH309" i="50"/>
  <c r="BG309" i="50"/>
  <c r="BF309" i="50"/>
  <c r="T309" i="50"/>
  <c r="R309" i="50"/>
  <c r="P309" i="50"/>
  <c r="BI308" i="50"/>
  <c r="BH308" i="50"/>
  <c r="BG308" i="50"/>
  <c r="BF308" i="50"/>
  <c r="T308" i="50"/>
  <c r="R308" i="50"/>
  <c r="P308" i="50"/>
  <c r="BI307" i="50"/>
  <c r="BH307" i="50"/>
  <c r="BG307" i="50"/>
  <c r="BF307" i="50"/>
  <c r="T307" i="50"/>
  <c r="R307" i="50"/>
  <c r="P307" i="50"/>
  <c r="BI306" i="50"/>
  <c r="BH306" i="50"/>
  <c r="BG306" i="50"/>
  <c r="BF306" i="50"/>
  <c r="T306" i="50"/>
  <c r="R306" i="50"/>
  <c r="P306" i="50"/>
  <c r="BI305" i="50"/>
  <c r="BH305" i="50"/>
  <c r="BG305" i="50"/>
  <c r="BF305" i="50"/>
  <c r="T305" i="50"/>
  <c r="R305" i="50"/>
  <c r="P305" i="50"/>
  <c r="BI303" i="50"/>
  <c r="BH303" i="50"/>
  <c r="BG303" i="50"/>
  <c r="BF303" i="50"/>
  <c r="T303" i="50"/>
  <c r="R303" i="50"/>
  <c r="P303" i="50"/>
  <c r="BI302" i="50"/>
  <c r="BH302" i="50"/>
  <c r="BG302" i="50"/>
  <c r="BF302" i="50"/>
  <c r="T302" i="50"/>
  <c r="R302" i="50"/>
  <c r="P302" i="50"/>
  <c r="BI300" i="50"/>
  <c r="BH300" i="50"/>
  <c r="BG300" i="50"/>
  <c r="BF300" i="50"/>
  <c r="T300" i="50"/>
  <c r="R300" i="50"/>
  <c r="P300" i="50"/>
  <c r="BI298" i="50"/>
  <c r="BH298" i="50"/>
  <c r="BG298" i="50"/>
  <c r="BF298" i="50"/>
  <c r="T298" i="50"/>
  <c r="R298" i="50"/>
  <c r="P298" i="50"/>
  <c r="BI296" i="50"/>
  <c r="BH296" i="50"/>
  <c r="BG296" i="50"/>
  <c r="BF296" i="50"/>
  <c r="T296" i="50"/>
  <c r="R296" i="50"/>
  <c r="P296" i="50"/>
  <c r="BI294" i="50"/>
  <c r="BH294" i="50"/>
  <c r="BG294" i="50"/>
  <c r="BF294" i="50"/>
  <c r="T294" i="50"/>
  <c r="R294" i="50"/>
  <c r="P294" i="50"/>
  <c r="BI292" i="50"/>
  <c r="BH292" i="50"/>
  <c r="BG292" i="50"/>
  <c r="BF292" i="50"/>
  <c r="T292" i="50"/>
  <c r="R292" i="50"/>
  <c r="P292" i="50"/>
  <c r="BI290" i="50"/>
  <c r="BH290" i="50"/>
  <c r="BG290" i="50"/>
  <c r="BF290" i="50"/>
  <c r="T290" i="50"/>
  <c r="R290" i="50"/>
  <c r="P290" i="50"/>
  <c r="BI288" i="50"/>
  <c r="BH288" i="50"/>
  <c r="BG288" i="50"/>
  <c r="BF288" i="50"/>
  <c r="T288" i="50"/>
  <c r="R288" i="50"/>
  <c r="P288" i="50"/>
  <c r="BI287" i="50"/>
  <c r="BH287" i="50"/>
  <c r="BG287" i="50"/>
  <c r="BF287" i="50"/>
  <c r="T287" i="50"/>
  <c r="R287" i="50"/>
  <c r="P287" i="50"/>
  <c r="BI285" i="50"/>
  <c r="BH285" i="50"/>
  <c r="BG285" i="50"/>
  <c r="BF285" i="50"/>
  <c r="T285" i="50"/>
  <c r="R285" i="50"/>
  <c r="P285" i="50"/>
  <c r="BI283" i="50"/>
  <c r="BH283" i="50"/>
  <c r="BG283" i="50"/>
  <c r="BF283" i="50"/>
  <c r="T283" i="50"/>
  <c r="R283" i="50"/>
  <c r="P283" i="50"/>
  <c r="BI281" i="50"/>
  <c r="BH281" i="50"/>
  <c r="BG281" i="50"/>
  <c r="BF281" i="50"/>
  <c r="T281" i="50"/>
  <c r="R281" i="50"/>
  <c r="P281" i="50"/>
  <c r="BI279" i="50"/>
  <c r="BH279" i="50"/>
  <c r="BG279" i="50"/>
  <c r="BF279" i="50"/>
  <c r="T279" i="50"/>
  <c r="R279" i="50"/>
  <c r="P279" i="50"/>
  <c r="BI277" i="50"/>
  <c r="BH277" i="50"/>
  <c r="BG277" i="50"/>
  <c r="BF277" i="50"/>
  <c r="T277" i="50"/>
  <c r="R277" i="50"/>
  <c r="P277" i="50"/>
  <c r="BI275" i="50"/>
  <c r="BH275" i="50"/>
  <c r="BG275" i="50"/>
  <c r="BF275" i="50"/>
  <c r="T275" i="50"/>
  <c r="R275" i="50"/>
  <c r="P275" i="50"/>
  <c r="BI273" i="50"/>
  <c r="BH273" i="50"/>
  <c r="BG273" i="50"/>
  <c r="BF273" i="50"/>
  <c r="T273" i="50"/>
  <c r="R273" i="50"/>
  <c r="P273" i="50"/>
  <c r="BI272" i="50"/>
  <c r="BH272" i="50"/>
  <c r="BG272" i="50"/>
  <c r="BF272" i="50"/>
  <c r="T272" i="50"/>
  <c r="R272" i="50"/>
  <c r="P272" i="50"/>
  <c r="BI270" i="50"/>
  <c r="BH270" i="50"/>
  <c r="BG270" i="50"/>
  <c r="BF270" i="50"/>
  <c r="T270" i="50"/>
  <c r="R270" i="50"/>
  <c r="P270" i="50"/>
  <c r="BI269" i="50"/>
  <c r="BH269" i="50"/>
  <c r="BG269" i="50"/>
  <c r="BF269" i="50"/>
  <c r="T269" i="50"/>
  <c r="R269" i="50"/>
  <c r="P269" i="50"/>
  <c r="BI267" i="50"/>
  <c r="BH267" i="50"/>
  <c r="BG267" i="50"/>
  <c r="BF267" i="50"/>
  <c r="T267" i="50"/>
  <c r="R267" i="50"/>
  <c r="P267" i="50"/>
  <c r="BI265" i="50"/>
  <c r="BH265" i="50"/>
  <c r="BG265" i="50"/>
  <c r="BF265" i="50"/>
  <c r="T265" i="50"/>
  <c r="R265" i="50"/>
  <c r="P265" i="50"/>
  <c r="BI263" i="50"/>
  <c r="BH263" i="50"/>
  <c r="BG263" i="50"/>
  <c r="BF263" i="50"/>
  <c r="T263" i="50"/>
  <c r="R263" i="50"/>
  <c r="P263" i="50"/>
  <c r="BI262" i="50"/>
  <c r="BH262" i="50"/>
  <c r="BG262" i="50"/>
  <c r="BF262" i="50"/>
  <c r="T262" i="50"/>
  <c r="R262" i="50"/>
  <c r="P262" i="50"/>
  <c r="BI260" i="50"/>
  <c r="BH260" i="50"/>
  <c r="BG260" i="50"/>
  <c r="BF260" i="50"/>
  <c r="T260" i="50"/>
  <c r="R260" i="50"/>
  <c r="P260" i="50"/>
  <c r="BI259" i="50"/>
  <c r="BH259" i="50"/>
  <c r="BG259" i="50"/>
  <c r="BF259" i="50"/>
  <c r="T259" i="50"/>
  <c r="R259" i="50"/>
  <c r="P259" i="50"/>
  <c r="BI257" i="50"/>
  <c r="BH257" i="50"/>
  <c r="BG257" i="50"/>
  <c r="BF257" i="50"/>
  <c r="T257" i="50"/>
  <c r="R257" i="50"/>
  <c r="P257" i="50"/>
  <c r="BI256" i="50"/>
  <c r="BH256" i="50"/>
  <c r="BG256" i="50"/>
  <c r="BF256" i="50"/>
  <c r="T256" i="50"/>
  <c r="R256" i="50"/>
  <c r="P256" i="50"/>
  <c r="BI254" i="50"/>
  <c r="BH254" i="50"/>
  <c r="BG254" i="50"/>
  <c r="BF254" i="50"/>
  <c r="T254" i="50"/>
  <c r="R254" i="50"/>
  <c r="P254" i="50"/>
  <c r="BI252" i="50"/>
  <c r="BH252" i="50"/>
  <c r="BG252" i="50"/>
  <c r="BF252" i="50"/>
  <c r="T252" i="50"/>
  <c r="R252" i="50"/>
  <c r="P252" i="50"/>
  <c r="BI250" i="50"/>
  <c r="BH250" i="50"/>
  <c r="BG250" i="50"/>
  <c r="BF250" i="50"/>
  <c r="T250" i="50"/>
  <c r="R250" i="50"/>
  <c r="P250" i="50"/>
  <c r="BI249" i="50"/>
  <c r="BH249" i="50"/>
  <c r="BG249" i="50"/>
  <c r="BF249" i="50"/>
  <c r="T249" i="50"/>
  <c r="R249" i="50"/>
  <c r="P249" i="50"/>
  <c r="BI247" i="50"/>
  <c r="BH247" i="50"/>
  <c r="BG247" i="50"/>
  <c r="BF247" i="50"/>
  <c r="T247" i="50"/>
  <c r="R247" i="50"/>
  <c r="P247" i="50"/>
  <c r="BI245" i="50"/>
  <c r="BH245" i="50"/>
  <c r="BG245" i="50"/>
  <c r="BF245" i="50"/>
  <c r="T245" i="50"/>
  <c r="R245" i="50"/>
  <c r="P245" i="50"/>
  <c r="BI243" i="50"/>
  <c r="BH243" i="50"/>
  <c r="BG243" i="50"/>
  <c r="BF243" i="50"/>
  <c r="T243" i="50"/>
  <c r="R243" i="50"/>
  <c r="P243" i="50"/>
  <c r="BI241" i="50"/>
  <c r="BH241" i="50"/>
  <c r="BG241" i="50"/>
  <c r="BF241" i="50"/>
  <c r="T241" i="50"/>
  <c r="R241" i="50"/>
  <c r="P241" i="50"/>
  <c r="BI239" i="50"/>
  <c r="BH239" i="50"/>
  <c r="BG239" i="50"/>
  <c r="BF239" i="50"/>
  <c r="T239" i="50"/>
  <c r="R239" i="50"/>
  <c r="P239" i="50"/>
  <c r="BI238" i="50"/>
  <c r="BH238" i="50"/>
  <c r="BG238" i="50"/>
  <c r="BF238" i="50"/>
  <c r="T238" i="50"/>
  <c r="R238" i="50"/>
  <c r="P238" i="50"/>
  <c r="BI236" i="50"/>
  <c r="BH236" i="50"/>
  <c r="BG236" i="50"/>
  <c r="BF236" i="50"/>
  <c r="T236" i="50"/>
  <c r="R236" i="50"/>
  <c r="P236" i="50"/>
  <c r="BI235" i="50"/>
  <c r="BH235" i="50"/>
  <c r="BG235" i="50"/>
  <c r="BF235" i="50"/>
  <c r="T235" i="50"/>
  <c r="R235" i="50"/>
  <c r="P235" i="50"/>
  <c r="BI233" i="50"/>
  <c r="BH233" i="50"/>
  <c r="BG233" i="50"/>
  <c r="BF233" i="50"/>
  <c r="T233" i="50"/>
  <c r="R233" i="50"/>
  <c r="P233" i="50"/>
  <c r="BI231" i="50"/>
  <c r="BH231" i="50"/>
  <c r="BG231" i="50"/>
  <c r="BF231" i="50"/>
  <c r="T231" i="50"/>
  <c r="R231" i="50"/>
  <c r="P231" i="50"/>
  <c r="BI229" i="50"/>
  <c r="BH229" i="50"/>
  <c r="BG229" i="50"/>
  <c r="BF229" i="50"/>
  <c r="T229" i="50"/>
  <c r="R229" i="50"/>
  <c r="P229" i="50"/>
  <c r="BI227" i="50"/>
  <c r="BH227" i="50"/>
  <c r="BG227" i="50"/>
  <c r="BF227" i="50"/>
  <c r="T227" i="50"/>
  <c r="R227" i="50"/>
  <c r="P227" i="50"/>
  <c r="BI225" i="50"/>
  <c r="BH225" i="50"/>
  <c r="BG225" i="50"/>
  <c r="BF225" i="50"/>
  <c r="T225" i="50"/>
  <c r="R225" i="50"/>
  <c r="P225" i="50"/>
  <c r="BI224" i="50"/>
  <c r="BH224" i="50"/>
  <c r="BG224" i="50"/>
  <c r="BF224" i="50"/>
  <c r="T224" i="50"/>
  <c r="R224" i="50"/>
  <c r="P224" i="50"/>
  <c r="BI222" i="50"/>
  <c r="BH222" i="50"/>
  <c r="BG222" i="50"/>
  <c r="BF222" i="50"/>
  <c r="T222" i="50"/>
  <c r="R222" i="50"/>
  <c r="P222" i="50"/>
  <c r="BI220" i="50"/>
  <c r="BH220" i="50"/>
  <c r="BG220" i="50"/>
  <c r="BF220" i="50"/>
  <c r="T220" i="50"/>
  <c r="R220" i="50"/>
  <c r="P220" i="50"/>
  <c r="BI218" i="50"/>
  <c r="BH218" i="50"/>
  <c r="BG218" i="50"/>
  <c r="BF218" i="50"/>
  <c r="T218" i="50"/>
  <c r="R218" i="50"/>
  <c r="P218" i="50"/>
  <c r="BI216" i="50"/>
  <c r="BH216" i="50"/>
  <c r="BG216" i="50"/>
  <c r="BF216" i="50"/>
  <c r="T216" i="50"/>
  <c r="R216" i="50"/>
  <c r="P216" i="50"/>
  <c r="BI214" i="50"/>
  <c r="BH214" i="50"/>
  <c r="BG214" i="50"/>
  <c r="BF214" i="50"/>
  <c r="T214" i="50"/>
  <c r="R214" i="50"/>
  <c r="P214" i="50"/>
  <c r="BI212" i="50"/>
  <c r="BH212" i="50"/>
  <c r="BG212" i="50"/>
  <c r="BF212" i="50"/>
  <c r="T212" i="50"/>
  <c r="R212" i="50"/>
  <c r="P212" i="50"/>
  <c r="BI210" i="50"/>
  <c r="BH210" i="50"/>
  <c r="BG210" i="50"/>
  <c r="BF210" i="50"/>
  <c r="T210" i="50"/>
  <c r="R210" i="50"/>
  <c r="P210" i="50"/>
  <c r="BI208" i="50"/>
  <c r="BH208" i="50"/>
  <c r="BG208" i="50"/>
  <c r="BF208" i="50"/>
  <c r="T208" i="50"/>
  <c r="R208" i="50"/>
  <c r="P208" i="50"/>
  <c r="BI206" i="50"/>
  <c r="BH206" i="50"/>
  <c r="BG206" i="50"/>
  <c r="BF206" i="50"/>
  <c r="T206" i="50"/>
  <c r="R206" i="50"/>
  <c r="P206" i="50"/>
  <c r="BI204" i="50"/>
  <c r="BH204" i="50"/>
  <c r="BG204" i="50"/>
  <c r="BF204" i="50"/>
  <c r="T204" i="50"/>
  <c r="R204" i="50"/>
  <c r="P204" i="50"/>
  <c r="BI202" i="50"/>
  <c r="BH202" i="50"/>
  <c r="BG202" i="50"/>
  <c r="BF202" i="50"/>
  <c r="T202" i="50"/>
  <c r="R202" i="50"/>
  <c r="P202" i="50"/>
  <c r="BI200" i="50"/>
  <c r="BH200" i="50"/>
  <c r="BG200" i="50"/>
  <c r="BF200" i="50"/>
  <c r="T200" i="50"/>
  <c r="R200" i="50"/>
  <c r="P200" i="50"/>
  <c r="BI198" i="50"/>
  <c r="BH198" i="50"/>
  <c r="BG198" i="50"/>
  <c r="BF198" i="50"/>
  <c r="T198" i="50"/>
  <c r="R198" i="50"/>
  <c r="P198" i="50"/>
  <c r="BI196" i="50"/>
  <c r="BH196" i="50"/>
  <c r="BG196" i="50"/>
  <c r="BF196" i="50"/>
  <c r="T196" i="50"/>
  <c r="R196" i="50"/>
  <c r="P196" i="50"/>
  <c r="BI194" i="50"/>
  <c r="BH194" i="50"/>
  <c r="BG194" i="50"/>
  <c r="BF194" i="50"/>
  <c r="T194" i="50"/>
  <c r="R194" i="50"/>
  <c r="P194" i="50"/>
  <c r="BI192" i="50"/>
  <c r="BH192" i="50"/>
  <c r="BG192" i="50"/>
  <c r="BF192" i="50"/>
  <c r="T192" i="50"/>
  <c r="R192" i="50"/>
  <c r="P192" i="50"/>
  <c r="BI190" i="50"/>
  <c r="BH190" i="50"/>
  <c r="BG190" i="50"/>
  <c r="BF190" i="50"/>
  <c r="T190" i="50"/>
  <c r="R190" i="50"/>
  <c r="P190" i="50"/>
  <c r="BI188" i="50"/>
  <c r="BH188" i="50"/>
  <c r="BG188" i="50"/>
  <c r="BF188" i="50"/>
  <c r="T188" i="50"/>
  <c r="R188" i="50"/>
  <c r="P188" i="50"/>
  <c r="BI186" i="50"/>
  <c r="BH186" i="50"/>
  <c r="BG186" i="50"/>
  <c r="BF186" i="50"/>
  <c r="T186" i="50"/>
  <c r="R186" i="50"/>
  <c r="P186" i="50"/>
  <c r="BI184" i="50"/>
  <c r="BH184" i="50"/>
  <c r="BG184" i="50"/>
  <c r="BF184" i="50"/>
  <c r="T184" i="50"/>
  <c r="R184" i="50"/>
  <c r="P184" i="50"/>
  <c r="BI182" i="50"/>
  <c r="BH182" i="50"/>
  <c r="BG182" i="50"/>
  <c r="BF182" i="50"/>
  <c r="T182" i="50"/>
  <c r="R182" i="50"/>
  <c r="P182" i="50"/>
  <c r="BI180" i="50"/>
  <c r="BH180" i="50"/>
  <c r="BG180" i="50"/>
  <c r="BF180" i="50"/>
  <c r="T180" i="50"/>
  <c r="R180" i="50"/>
  <c r="P180" i="50"/>
  <c r="BI178" i="50"/>
  <c r="BH178" i="50"/>
  <c r="BG178" i="50"/>
  <c r="BF178" i="50"/>
  <c r="T178" i="50"/>
  <c r="R178" i="50"/>
  <c r="P178" i="50"/>
  <c r="BI176" i="50"/>
  <c r="BH176" i="50"/>
  <c r="BG176" i="50"/>
  <c r="BF176" i="50"/>
  <c r="T176" i="50"/>
  <c r="R176" i="50"/>
  <c r="P176" i="50"/>
  <c r="BI174" i="50"/>
  <c r="BH174" i="50"/>
  <c r="BG174" i="50"/>
  <c r="BF174" i="50"/>
  <c r="T174" i="50"/>
  <c r="R174" i="50"/>
  <c r="P174" i="50"/>
  <c r="BI172" i="50"/>
  <c r="BH172" i="50"/>
  <c r="BG172" i="50"/>
  <c r="BF172" i="50"/>
  <c r="T172" i="50"/>
  <c r="R172" i="50"/>
  <c r="P172" i="50"/>
  <c r="BI170" i="50"/>
  <c r="BH170" i="50"/>
  <c r="BG170" i="50"/>
  <c r="BF170" i="50"/>
  <c r="T170" i="50"/>
  <c r="R170" i="50"/>
  <c r="P170" i="50"/>
  <c r="BI168" i="50"/>
  <c r="BH168" i="50"/>
  <c r="BG168" i="50"/>
  <c r="BF168" i="50"/>
  <c r="T168" i="50"/>
  <c r="R168" i="50"/>
  <c r="P168" i="50"/>
  <c r="BI166" i="50"/>
  <c r="BH166" i="50"/>
  <c r="BG166" i="50"/>
  <c r="BF166" i="50"/>
  <c r="T166" i="50"/>
  <c r="R166" i="50"/>
  <c r="P166" i="50"/>
  <c r="BI164" i="50"/>
  <c r="BH164" i="50"/>
  <c r="BG164" i="50"/>
  <c r="BF164" i="50"/>
  <c r="T164" i="50"/>
  <c r="R164" i="50"/>
  <c r="P164" i="50"/>
  <c r="BI162" i="50"/>
  <c r="BH162" i="50"/>
  <c r="BG162" i="50"/>
  <c r="BF162" i="50"/>
  <c r="T162" i="50"/>
  <c r="R162" i="50"/>
  <c r="P162" i="50"/>
  <c r="BI159" i="50"/>
  <c r="BH159" i="50"/>
  <c r="BG159" i="50"/>
  <c r="BF159" i="50"/>
  <c r="T159" i="50"/>
  <c r="R159" i="50"/>
  <c r="P159" i="50"/>
  <c r="BI157" i="50"/>
  <c r="BH157" i="50"/>
  <c r="BG157" i="50"/>
  <c r="BF157" i="50"/>
  <c r="T157" i="50"/>
  <c r="R157" i="50"/>
  <c r="P157" i="50"/>
  <c r="BI155" i="50"/>
  <c r="BH155" i="50"/>
  <c r="BG155" i="50"/>
  <c r="BF155" i="50"/>
  <c r="T155" i="50"/>
  <c r="R155" i="50"/>
  <c r="P155" i="50"/>
  <c r="BI153" i="50"/>
  <c r="BH153" i="50"/>
  <c r="BG153" i="50"/>
  <c r="BF153" i="50"/>
  <c r="T153" i="50"/>
  <c r="R153" i="50"/>
  <c r="P153" i="50"/>
  <c r="BI151" i="50"/>
  <c r="BH151" i="50"/>
  <c r="BG151" i="50"/>
  <c r="BF151" i="50"/>
  <c r="T151" i="50"/>
  <c r="R151" i="50"/>
  <c r="P151" i="50"/>
  <c r="BI149" i="50"/>
  <c r="BH149" i="50"/>
  <c r="BG149" i="50"/>
  <c r="BF149" i="50"/>
  <c r="T149" i="50"/>
  <c r="R149" i="50"/>
  <c r="P149" i="50"/>
  <c r="BI147" i="50"/>
  <c r="BH147" i="50"/>
  <c r="BG147" i="50"/>
  <c r="BF147" i="50"/>
  <c r="T147" i="50"/>
  <c r="R147" i="50"/>
  <c r="P147" i="50"/>
  <c r="BI146" i="50"/>
  <c r="BH146" i="50"/>
  <c r="BG146" i="50"/>
  <c r="BF146" i="50"/>
  <c r="T146" i="50"/>
  <c r="R146" i="50"/>
  <c r="P146" i="50"/>
  <c r="BI145" i="50"/>
  <c r="BH145" i="50"/>
  <c r="BG145" i="50"/>
  <c r="BF145" i="50"/>
  <c r="T145" i="50"/>
  <c r="R145" i="50"/>
  <c r="P145" i="50"/>
  <c r="BI143" i="50"/>
  <c r="BH143" i="50"/>
  <c r="BG143" i="50"/>
  <c r="BF143" i="50"/>
  <c r="T143" i="50"/>
  <c r="R143" i="50"/>
  <c r="P143" i="50"/>
  <c r="BI142" i="50"/>
  <c r="BH142" i="50"/>
  <c r="BG142" i="50"/>
  <c r="BF142" i="50"/>
  <c r="T142" i="50"/>
  <c r="R142" i="50"/>
  <c r="P142" i="50"/>
  <c r="BI140" i="50"/>
  <c r="BH140" i="50"/>
  <c r="BG140" i="50"/>
  <c r="BF140" i="50"/>
  <c r="T140" i="50"/>
  <c r="R140" i="50"/>
  <c r="P140" i="50"/>
  <c r="BI138" i="50"/>
  <c r="BH138" i="50"/>
  <c r="BG138" i="50"/>
  <c r="BF138" i="50"/>
  <c r="T138" i="50"/>
  <c r="R138" i="50"/>
  <c r="P138" i="50"/>
  <c r="BI136" i="50"/>
  <c r="BH136" i="50"/>
  <c r="BG136" i="50"/>
  <c r="BF136" i="50"/>
  <c r="T136" i="50"/>
  <c r="R136" i="50"/>
  <c r="P136" i="50"/>
  <c r="BI134" i="50"/>
  <c r="BH134" i="50"/>
  <c r="BG134" i="50"/>
  <c r="BF134" i="50"/>
  <c r="T134" i="50"/>
  <c r="R134" i="50"/>
  <c r="P134" i="50"/>
  <c r="BI132" i="50"/>
  <c r="BH132" i="50"/>
  <c r="BG132" i="50"/>
  <c r="BF132" i="50"/>
  <c r="T132" i="50"/>
  <c r="R132" i="50"/>
  <c r="P132" i="50"/>
  <c r="BI130" i="50"/>
  <c r="BH130" i="50"/>
  <c r="BG130" i="50"/>
  <c r="BF130" i="50"/>
  <c r="T130" i="50"/>
  <c r="R130" i="50"/>
  <c r="P130" i="50"/>
  <c r="BI128" i="50"/>
  <c r="BH128" i="50"/>
  <c r="BG128" i="50"/>
  <c r="BF128" i="50"/>
  <c r="T128" i="50"/>
  <c r="R128" i="50"/>
  <c r="P128" i="50"/>
  <c r="BI126" i="50"/>
  <c r="BH126" i="50"/>
  <c r="BG126" i="50"/>
  <c r="BF126" i="50"/>
  <c r="T126" i="50"/>
  <c r="R126" i="50"/>
  <c r="P126" i="50"/>
  <c r="BI124" i="50"/>
  <c r="BH124" i="50"/>
  <c r="BG124" i="50"/>
  <c r="BF124" i="50"/>
  <c r="T124" i="50"/>
  <c r="R124" i="50"/>
  <c r="P124" i="50"/>
  <c r="BI122" i="50"/>
  <c r="BH122" i="50"/>
  <c r="BG122" i="50"/>
  <c r="BF122" i="50"/>
  <c r="T122" i="50"/>
  <c r="R122" i="50"/>
  <c r="P122" i="50"/>
  <c r="BI120" i="50"/>
  <c r="BH120" i="50"/>
  <c r="BG120" i="50"/>
  <c r="BF120" i="50"/>
  <c r="T120" i="50"/>
  <c r="R120" i="50"/>
  <c r="P120" i="50"/>
  <c r="BI118" i="50"/>
  <c r="BH118" i="50"/>
  <c r="BG118" i="50"/>
  <c r="BF118" i="50"/>
  <c r="T118" i="50"/>
  <c r="R118" i="50"/>
  <c r="P118" i="50"/>
  <c r="BI116" i="50"/>
  <c r="BH116" i="50"/>
  <c r="BG116" i="50"/>
  <c r="BF116" i="50"/>
  <c r="T116" i="50"/>
  <c r="R116" i="50"/>
  <c r="P116" i="50"/>
  <c r="BI114" i="50"/>
  <c r="BH114" i="50"/>
  <c r="BG114" i="50"/>
  <c r="BF114" i="50"/>
  <c r="T114" i="50"/>
  <c r="R114" i="50"/>
  <c r="P114" i="50"/>
  <c r="BI112" i="50"/>
  <c r="BH112" i="50"/>
  <c r="BG112" i="50"/>
  <c r="BF112" i="50"/>
  <c r="T112" i="50"/>
  <c r="R112" i="50"/>
  <c r="P112" i="50"/>
  <c r="BI110" i="50"/>
  <c r="BH110" i="50"/>
  <c r="BG110" i="50"/>
  <c r="BF110" i="50"/>
  <c r="T110" i="50"/>
  <c r="R110" i="50"/>
  <c r="P110" i="50"/>
  <c r="BI108" i="50"/>
  <c r="BH108" i="50"/>
  <c r="BG108" i="50"/>
  <c r="BF108" i="50"/>
  <c r="T108" i="50"/>
  <c r="R108" i="50"/>
  <c r="P108" i="50"/>
  <c r="BI106" i="50"/>
  <c r="BH106" i="50"/>
  <c r="BG106" i="50"/>
  <c r="BF106" i="50"/>
  <c r="T106" i="50"/>
  <c r="R106" i="50"/>
  <c r="P106" i="50"/>
  <c r="BI104" i="50"/>
  <c r="BH104" i="50"/>
  <c r="BG104" i="50"/>
  <c r="BF104" i="50"/>
  <c r="T104" i="50"/>
  <c r="R104" i="50"/>
  <c r="P104" i="50"/>
  <c r="BI102" i="50"/>
  <c r="BH102" i="50"/>
  <c r="BG102" i="50"/>
  <c r="BF102" i="50"/>
  <c r="T102" i="50"/>
  <c r="R102" i="50"/>
  <c r="P102" i="50"/>
  <c r="BI100" i="50"/>
  <c r="BH100" i="50"/>
  <c r="BG100" i="50"/>
  <c r="BF100" i="50"/>
  <c r="T100" i="50"/>
  <c r="R100" i="50"/>
  <c r="P100" i="50"/>
  <c r="J93" i="50"/>
  <c r="F93" i="50"/>
  <c r="F91" i="50"/>
  <c r="E89" i="50"/>
  <c r="J62" i="50"/>
  <c r="F62" i="50"/>
  <c r="F60" i="50"/>
  <c r="E58" i="50"/>
  <c r="J28" i="50"/>
  <c r="E28" i="50"/>
  <c r="J63" i="50"/>
  <c r="J27" i="50"/>
  <c r="J22" i="50"/>
  <c r="E22" i="50"/>
  <c r="F94" i="50"/>
  <c r="J21" i="50"/>
  <c r="E7" i="50"/>
  <c r="E83" i="50" s="1"/>
  <c r="J39" i="49"/>
  <c r="J38" i="49"/>
  <c r="AY108" i="1"/>
  <c r="J37" i="49"/>
  <c r="AX108" i="1"/>
  <c r="BI168" i="49"/>
  <c r="BH168" i="49"/>
  <c r="BG168" i="49"/>
  <c r="BF168" i="49"/>
  <c r="T168" i="49"/>
  <c r="R168" i="49"/>
  <c r="P168" i="49"/>
  <c r="BI167" i="49"/>
  <c r="BH167" i="49"/>
  <c r="BG167" i="49"/>
  <c r="BF167" i="49"/>
  <c r="T167" i="49"/>
  <c r="R167" i="49"/>
  <c r="P167" i="49"/>
  <c r="BI160" i="49"/>
  <c r="BH160" i="49"/>
  <c r="BG160" i="49"/>
  <c r="BF160" i="49"/>
  <c r="T160" i="49"/>
  <c r="R160" i="49"/>
  <c r="P160" i="49"/>
  <c r="BI157" i="49"/>
  <c r="BH157" i="49"/>
  <c r="BG157" i="49"/>
  <c r="BF157" i="49"/>
  <c r="T157" i="49"/>
  <c r="R157" i="49"/>
  <c r="P157" i="49"/>
  <c r="BI156" i="49"/>
  <c r="BH156" i="49"/>
  <c r="BG156" i="49"/>
  <c r="BF156" i="49"/>
  <c r="T156" i="49"/>
  <c r="R156" i="49"/>
  <c r="P156" i="49"/>
  <c r="BI155" i="49"/>
  <c r="BH155" i="49"/>
  <c r="BG155" i="49"/>
  <c r="BF155" i="49"/>
  <c r="T155" i="49"/>
  <c r="R155" i="49"/>
  <c r="P155" i="49"/>
  <c r="BI152" i="49"/>
  <c r="BH152" i="49"/>
  <c r="BG152" i="49"/>
  <c r="BF152" i="49"/>
  <c r="T152" i="49"/>
  <c r="R152" i="49"/>
  <c r="P152" i="49"/>
  <c r="BI151" i="49"/>
  <c r="BH151" i="49"/>
  <c r="BG151" i="49"/>
  <c r="BF151" i="49"/>
  <c r="T151" i="49"/>
  <c r="R151" i="49"/>
  <c r="P151" i="49"/>
  <c r="BI148" i="49"/>
  <c r="BH148" i="49"/>
  <c r="BG148" i="49"/>
  <c r="BF148" i="49"/>
  <c r="T148" i="49"/>
  <c r="R148" i="49"/>
  <c r="P148" i="49"/>
  <c r="BI147" i="49"/>
  <c r="BH147" i="49"/>
  <c r="BG147" i="49"/>
  <c r="BF147" i="49"/>
  <c r="T147" i="49"/>
  <c r="R147" i="49"/>
  <c r="P147" i="49"/>
  <c r="BI144" i="49"/>
  <c r="BH144" i="49"/>
  <c r="BG144" i="49"/>
  <c r="BF144" i="49"/>
  <c r="T144" i="49"/>
  <c r="R144" i="49"/>
  <c r="P144" i="49"/>
  <c r="BI143" i="49"/>
  <c r="BH143" i="49"/>
  <c r="BG143" i="49"/>
  <c r="BF143" i="49"/>
  <c r="T143" i="49"/>
  <c r="R143" i="49"/>
  <c r="P143" i="49"/>
  <c r="BI138" i="49"/>
  <c r="BH138" i="49"/>
  <c r="BG138" i="49"/>
  <c r="BF138" i="49"/>
  <c r="T138" i="49"/>
  <c r="R138" i="49"/>
  <c r="P138" i="49"/>
  <c r="BI137" i="49"/>
  <c r="BH137" i="49"/>
  <c r="BG137" i="49"/>
  <c r="BF137" i="49"/>
  <c r="T137" i="49"/>
  <c r="R137" i="49"/>
  <c r="P137" i="49"/>
  <c r="BI133" i="49"/>
  <c r="BH133" i="49"/>
  <c r="BG133" i="49"/>
  <c r="BF133" i="49"/>
  <c r="T133" i="49"/>
  <c r="R133" i="49"/>
  <c r="P133" i="49"/>
  <c r="BI132" i="49"/>
  <c r="BH132" i="49"/>
  <c r="BG132" i="49"/>
  <c r="BF132" i="49"/>
  <c r="T132" i="49"/>
  <c r="R132" i="49"/>
  <c r="P132" i="49"/>
  <c r="BI128" i="49"/>
  <c r="BH128" i="49"/>
  <c r="BG128" i="49"/>
  <c r="BF128" i="49"/>
  <c r="T128" i="49"/>
  <c r="R128" i="49"/>
  <c r="P128" i="49"/>
  <c r="BI125" i="49"/>
  <c r="BH125" i="49"/>
  <c r="BG125" i="49"/>
  <c r="BF125" i="49"/>
  <c r="T125" i="49"/>
  <c r="R125" i="49"/>
  <c r="P125" i="49"/>
  <c r="BI118" i="49"/>
  <c r="BH118" i="49"/>
  <c r="BG118" i="49"/>
  <c r="BF118" i="49"/>
  <c r="T118" i="49"/>
  <c r="R118" i="49"/>
  <c r="P118" i="49"/>
  <c r="BI114" i="49"/>
  <c r="BH114" i="49"/>
  <c r="BG114" i="49"/>
  <c r="BF114" i="49"/>
  <c r="T114" i="49"/>
  <c r="T113" i="49" s="1"/>
  <c r="R114" i="49"/>
  <c r="R113" i="49"/>
  <c r="P114" i="49"/>
  <c r="P113" i="49" s="1"/>
  <c r="BI112" i="49"/>
  <c r="BH112" i="49"/>
  <c r="BG112" i="49"/>
  <c r="BF112" i="49"/>
  <c r="T112" i="49"/>
  <c r="R112" i="49"/>
  <c r="P112" i="49"/>
  <c r="BI108" i="49"/>
  <c r="BH108" i="49"/>
  <c r="BG108" i="49"/>
  <c r="BF108" i="49"/>
  <c r="T108" i="49"/>
  <c r="R108" i="49"/>
  <c r="P108" i="49"/>
  <c r="BI106" i="49"/>
  <c r="BH106" i="49"/>
  <c r="BG106" i="49"/>
  <c r="BF106" i="49"/>
  <c r="T106" i="49"/>
  <c r="R106" i="49"/>
  <c r="P106" i="49"/>
  <c r="BI104" i="49"/>
  <c r="BH104" i="49"/>
  <c r="BG104" i="49"/>
  <c r="BF104" i="49"/>
  <c r="T104" i="49"/>
  <c r="R104" i="49"/>
  <c r="P104" i="49"/>
  <c r="BI101" i="49"/>
  <c r="BH101" i="49"/>
  <c r="BG101" i="49"/>
  <c r="BF101" i="49"/>
  <c r="T101" i="49"/>
  <c r="R101" i="49"/>
  <c r="P101" i="49"/>
  <c r="BI99" i="49"/>
  <c r="BH99" i="49"/>
  <c r="BG99" i="49"/>
  <c r="BF99" i="49"/>
  <c r="T99" i="49"/>
  <c r="R99" i="49"/>
  <c r="P99" i="49"/>
  <c r="BI96" i="49"/>
  <c r="BH96" i="49"/>
  <c r="BG96" i="49"/>
  <c r="BF96" i="49"/>
  <c r="T96" i="49"/>
  <c r="R96" i="49"/>
  <c r="P96" i="49"/>
  <c r="J89" i="49"/>
  <c r="F89" i="49"/>
  <c r="F87" i="49"/>
  <c r="E85" i="49"/>
  <c r="J58" i="49"/>
  <c r="F58" i="49"/>
  <c r="F56" i="49"/>
  <c r="E54" i="49"/>
  <c r="J26" i="49"/>
  <c r="E26" i="49"/>
  <c r="J90" i="49" s="1"/>
  <c r="J25" i="49"/>
  <c r="J20" i="49"/>
  <c r="E20" i="49"/>
  <c r="F59" i="49" s="1"/>
  <c r="J19" i="49"/>
  <c r="E7" i="49"/>
  <c r="E81" i="49" s="1"/>
  <c r="J39" i="48"/>
  <c r="J38" i="48"/>
  <c r="AY107" i="1" s="1"/>
  <c r="J37" i="48"/>
  <c r="AX107" i="1"/>
  <c r="BI141" i="48"/>
  <c r="BH141" i="48"/>
  <c r="BG141" i="48"/>
  <c r="BF141" i="48"/>
  <c r="T141" i="48"/>
  <c r="R141" i="48"/>
  <c r="P141" i="48"/>
  <c r="BI139" i="48"/>
  <c r="BH139" i="48"/>
  <c r="BG139" i="48"/>
  <c r="BF139" i="48"/>
  <c r="T139" i="48"/>
  <c r="R139" i="48"/>
  <c r="P139" i="48"/>
  <c r="BI136" i="48"/>
  <c r="BH136" i="48"/>
  <c r="BG136" i="48"/>
  <c r="BF136" i="48"/>
  <c r="T136" i="48"/>
  <c r="R136" i="48"/>
  <c r="P136" i="48"/>
  <c r="BI133" i="48"/>
  <c r="BH133" i="48"/>
  <c r="BG133" i="48"/>
  <c r="BF133" i="48"/>
  <c r="T133" i="48"/>
  <c r="R133" i="48"/>
  <c r="P133" i="48"/>
  <c r="BI131" i="48"/>
  <c r="BH131" i="48"/>
  <c r="BG131" i="48"/>
  <c r="BF131" i="48"/>
  <c r="T131" i="48"/>
  <c r="R131" i="48"/>
  <c r="P131" i="48"/>
  <c r="BI129" i="48"/>
  <c r="BH129" i="48"/>
  <c r="BG129" i="48"/>
  <c r="BF129" i="48"/>
  <c r="T129" i="48"/>
  <c r="R129" i="48"/>
  <c r="P129" i="48"/>
  <c r="BI127" i="48"/>
  <c r="BH127" i="48"/>
  <c r="BG127" i="48"/>
  <c r="BF127" i="48"/>
  <c r="T127" i="48"/>
  <c r="R127" i="48"/>
  <c r="P127" i="48"/>
  <c r="BI125" i="48"/>
  <c r="BH125" i="48"/>
  <c r="BG125" i="48"/>
  <c r="BF125" i="48"/>
  <c r="T125" i="48"/>
  <c r="R125" i="48"/>
  <c r="P125" i="48"/>
  <c r="BI123" i="48"/>
  <c r="BH123" i="48"/>
  <c r="BG123" i="48"/>
  <c r="BF123" i="48"/>
  <c r="T123" i="48"/>
  <c r="R123" i="48"/>
  <c r="P123" i="48"/>
  <c r="BI119" i="48"/>
  <c r="BH119" i="48"/>
  <c r="BG119" i="48"/>
  <c r="BF119" i="48"/>
  <c r="T119" i="48"/>
  <c r="R119" i="48"/>
  <c r="P119" i="48"/>
  <c r="BI118" i="48"/>
  <c r="BH118" i="48"/>
  <c r="BG118" i="48"/>
  <c r="BF118" i="48"/>
  <c r="T118" i="48"/>
  <c r="R118" i="48"/>
  <c r="P118" i="48"/>
  <c r="BI115" i="48"/>
  <c r="BH115" i="48"/>
  <c r="BG115" i="48"/>
  <c r="BF115" i="48"/>
  <c r="T115" i="48"/>
  <c r="R115" i="48"/>
  <c r="P115" i="48"/>
  <c r="BI113" i="48"/>
  <c r="BH113" i="48"/>
  <c r="BG113" i="48"/>
  <c r="BF113" i="48"/>
  <c r="T113" i="48"/>
  <c r="R113" i="48"/>
  <c r="P113" i="48"/>
  <c r="BI110" i="48"/>
  <c r="BH110" i="48"/>
  <c r="BG110" i="48"/>
  <c r="BF110" i="48"/>
  <c r="T110" i="48"/>
  <c r="R110" i="48"/>
  <c r="P110" i="48"/>
  <c r="BI108" i="48"/>
  <c r="BH108" i="48"/>
  <c r="BG108" i="48"/>
  <c r="BF108" i="48"/>
  <c r="T108" i="48"/>
  <c r="R108" i="48"/>
  <c r="P108" i="48"/>
  <c r="BI105" i="48"/>
  <c r="BH105" i="48"/>
  <c r="BG105" i="48"/>
  <c r="BF105" i="48"/>
  <c r="T105" i="48"/>
  <c r="R105" i="48"/>
  <c r="P105" i="48"/>
  <c r="BI102" i="48"/>
  <c r="BH102" i="48"/>
  <c r="BG102" i="48"/>
  <c r="BF102" i="48"/>
  <c r="T102" i="48"/>
  <c r="R102" i="48"/>
  <c r="P102" i="48"/>
  <c r="BI100" i="48"/>
  <c r="BH100" i="48"/>
  <c r="BG100" i="48"/>
  <c r="BF100" i="48"/>
  <c r="T100" i="48"/>
  <c r="R100" i="48"/>
  <c r="P100" i="48"/>
  <c r="BI97" i="48"/>
  <c r="BH97" i="48"/>
  <c r="BG97" i="48"/>
  <c r="BF97" i="48"/>
  <c r="T97" i="48"/>
  <c r="R97" i="48"/>
  <c r="P97" i="48"/>
  <c r="BI95" i="48"/>
  <c r="BH95" i="48"/>
  <c r="BG95" i="48"/>
  <c r="BF95" i="48"/>
  <c r="T95" i="48"/>
  <c r="R95" i="48"/>
  <c r="P95" i="48"/>
  <c r="BI92" i="48"/>
  <c r="BH92" i="48"/>
  <c r="BG92" i="48"/>
  <c r="BF92" i="48"/>
  <c r="T92" i="48"/>
  <c r="R92" i="48"/>
  <c r="P92" i="48"/>
  <c r="J85" i="48"/>
  <c r="F85" i="48"/>
  <c r="F83" i="48"/>
  <c r="E81" i="48"/>
  <c r="J58" i="48"/>
  <c r="F58" i="48"/>
  <c r="F56" i="48"/>
  <c r="E54" i="48"/>
  <c r="J26" i="48"/>
  <c r="E26" i="48"/>
  <c r="J86" i="48" s="1"/>
  <c r="J25" i="48"/>
  <c r="J20" i="48"/>
  <c r="E20" i="48"/>
  <c r="F59" i="48" s="1"/>
  <c r="J19" i="48"/>
  <c r="E7" i="48"/>
  <c r="E77" i="48" s="1"/>
  <c r="J39" i="47"/>
  <c r="J38" i="47"/>
  <c r="AY106" i="1" s="1"/>
  <c r="J37" i="47"/>
  <c r="AX106" i="1"/>
  <c r="BI111" i="47"/>
  <c r="BH111" i="47"/>
  <c r="BG111" i="47"/>
  <c r="BF111" i="47"/>
  <c r="T111" i="47"/>
  <c r="T110" i="47" s="1"/>
  <c r="R111" i="47"/>
  <c r="R110" i="47"/>
  <c r="P111" i="47"/>
  <c r="P110" i="47" s="1"/>
  <c r="BI108" i="47"/>
  <c r="BH108" i="47"/>
  <c r="BG108" i="47"/>
  <c r="BF108" i="47"/>
  <c r="T108" i="47"/>
  <c r="R108" i="47"/>
  <c r="P108" i="47"/>
  <c r="BI105" i="47"/>
  <c r="BH105" i="47"/>
  <c r="BG105" i="47"/>
  <c r="BF105" i="47"/>
  <c r="T105" i="47"/>
  <c r="R105" i="47"/>
  <c r="P105" i="47"/>
  <c r="BI103" i="47"/>
  <c r="BH103" i="47"/>
  <c r="BG103" i="47"/>
  <c r="BF103" i="47"/>
  <c r="T103" i="47"/>
  <c r="R103" i="47"/>
  <c r="P103" i="47"/>
  <c r="BI100" i="47"/>
  <c r="BH100" i="47"/>
  <c r="BG100" i="47"/>
  <c r="BF100" i="47"/>
  <c r="T100" i="47"/>
  <c r="R100" i="47"/>
  <c r="P100" i="47"/>
  <c r="BI97" i="47"/>
  <c r="BH97" i="47"/>
  <c r="BG97" i="47"/>
  <c r="BF97" i="47"/>
  <c r="T97" i="47"/>
  <c r="R97" i="47"/>
  <c r="P97" i="47"/>
  <c r="BI95" i="47"/>
  <c r="BH95" i="47"/>
  <c r="BG95" i="47"/>
  <c r="BF95" i="47"/>
  <c r="T95" i="47"/>
  <c r="R95" i="47"/>
  <c r="P95" i="47"/>
  <c r="BI92" i="47"/>
  <c r="BH92" i="47"/>
  <c r="BG92" i="47"/>
  <c r="BF92" i="47"/>
  <c r="T92" i="47"/>
  <c r="R92" i="47"/>
  <c r="P92" i="47"/>
  <c r="J85" i="47"/>
  <c r="F85" i="47"/>
  <c r="F83" i="47"/>
  <c r="E81" i="47"/>
  <c r="J58" i="47"/>
  <c r="F58" i="47"/>
  <c r="F56" i="47"/>
  <c r="E54" i="47"/>
  <c r="J26" i="47"/>
  <c r="E26" i="47"/>
  <c r="J86" i="47" s="1"/>
  <c r="J25" i="47"/>
  <c r="J20" i="47"/>
  <c r="E20" i="47"/>
  <c r="F59" i="47" s="1"/>
  <c r="J19" i="47"/>
  <c r="E7" i="47"/>
  <c r="E77" i="47"/>
  <c r="J39" i="46"/>
  <c r="J38" i="46"/>
  <c r="AY105" i="1" s="1"/>
  <c r="J37" i="46"/>
  <c r="AX105" i="1"/>
  <c r="BI120" i="46"/>
  <c r="BH120" i="46"/>
  <c r="BG120" i="46"/>
  <c r="BF120" i="46"/>
  <c r="T120" i="46"/>
  <c r="T119" i="46" s="1"/>
  <c r="R120" i="46"/>
  <c r="R119" i="46"/>
  <c r="P120" i="46"/>
  <c r="P119" i="46" s="1"/>
  <c r="BI117" i="46"/>
  <c r="BH117" i="46"/>
  <c r="BG117" i="46"/>
  <c r="BF117" i="46"/>
  <c r="T117" i="46"/>
  <c r="R117" i="46"/>
  <c r="P117" i="46"/>
  <c r="BI114" i="46"/>
  <c r="BH114" i="46"/>
  <c r="BG114" i="46"/>
  <c r="BF114" i="46"/>
  <c r="T114" i="46"/>
  <c r="R114" i="46"/>
  <c r="P114" i="46"/>
  <c r="BI112" i="46"/>
  <c r="BH112" i="46"/>
  <c r="BG112" i="46"/>
  <c r="BF112" i="46"/>
  <c r="T112" i="46"/>
  <c r="R112" i="46"/>
  <c r="P112" i="46"/>
  <c r="BI110" i="46"/>
  <c r="BH110" i="46"/>
  <c r="BG110" i="46"/>
  <c r="BF110" i="46"/>
  <c r="T110" i="46"/>
  <c r="R110" i="46"/>
  <c r="P110" i="46"/>
  <c r="BI106" i="46"/>
  <c r="BH106" i="46"/>
  <c r="BG106" i="46"/>
  <c r="BF106" i="46"/>
  <c r="T106" i="46"/>
  <c r="T105" i="46"/>
  <c r="R106" i="46"/>
  <c r="R105" i="46" s="1"/>
  <c r="P106" i="46"/>
  <c r="P105" i="46"/>
  <c r="BI103" i="46"/>
  <c r="BH103" i="46"/>
  <c r="BG103" i="46"/>
  <c r="BF103" i="46"/>
  <c r="T103" i="46"/>
  <c r="R103" i="46"/>
  <c r="P103" i="46"/>
  <c r="BI101" i="46"/>
  <c r="BH101" i="46"/>
  <c r="BG101" i="46"/>
  <c r="BF101" i="46"/>
  <c r="T101" i="46"/>
  <c r="R101" i="46"/>
  <c r="P101" i="46"/>
  <c r="BI100" i="46"/>
  <c r="BH100" i="46"/>
  <c r="BG100" i="46"/>
  <c r="BF100" i="46"/>
  <c r="T100" i="46"/>
  <c r="R100" i="46"/>
  <c r="P100" i="46"/>
  <c r="BI97" i="46"/>
  <c r="BH97" i="46"/>
  <c r="BG97" i="46"/>
  <c r="BF97" i="46"/>
  <c r="T97" i="46"/>
  <c r="R97" i="46"/>
  <c r="P97" i="46"/>
  <c r="BI92" i="46"/>
  <c r="BH92" i="46"/>
  <c r="BG92" i="46"/>
  <c r="BF92" i="46"/>
  <c r="T92" i="46"/>
  <c r="T91" i="46" s="1"/>
  <c r="R92" i="46"/>
  <c r="P92" i="46"/>
  <c r="P91" i="46" s="1"/>
  <c r="J86" i="46"/>
  <c r="F86" i="46"/>
  <c r="F84" i="46"/>
  <c r="E82" i="46"/>
  <c r="J58" i="46"/>
  <c r="F58" i="46"/>
  <c r="F56" i="46"/>
  <c r="E54" i="46"/>
  <c r="J26" i="46"/>
  <c r="E26" i="46"/>
  <c r="J59" i="46"/>
  <c r="J25" i="46"/>
  <c r="J20" i="46"/>
  <c r="E20" i="46"/>
  <c r="F87" i="46"/>
  <c r="J19" i="46"/>
  <c r="E7" i="46"/>
  <c r="E78" i="46" s="1"/>
  <c r="J39" i="45"/>
  <c r="J38" i="45"/>
  <c r="AY104" i="1"/>
  <c r="J37" i="45"/>
  <c r="AX104" i="1"/>
  <c r="BI166" i="45"/>
  <c r="BH166" i="45"/>
  <c r="BG166" i="45"/>
  <c r="BF166" i="45"/>
  <c r="T166" i="45"/>
  <c r="T165" i="45"/>
  <c r="T164" i="45" s="1"/>
  <c r="R166" i="45"/>
  <c r="R165" i="45"/>
  <c r="R164" i="45"/>
  <c r="P166" i="45"/>
  <c r="P165" i="45" s="1"/>
  <c r="P164" i="45" s="1"/>
  <c r="BI162" i="45"/>
  <c r="BH162" i="45"/>
  <c r="BG162" i="45"/>
  <c r="BF162" i="45"/>
  <c r="T162" i="45"/>
  <c r="T161" i="45" s="1"/>
  <c r="R162" i="45"/>
  <c r="R161" i="45"/>
  <c r="P162" i="45"/>
  <c r="P161" i="45" s="1"/>
  <c r="BI159" i="45"/>
  <c r="BH159" i="45"/>
  <c r="BG159" i="45"/>
  <c r="BF159" i="45"/>
  <c r="T159" i="45"/>
  <c r="R159" i="45"/>
  <c r="P159" i="45"/>
  <c r="BI156" i="45"/>
  <c r="BH156" i="45"/>
  <c r="BG156" i="45"/>
  <c r="BF156" i="45"/>
  <c r="T156" i="45"/>
  <c r="R156" i="45"/>
  <c r="P156" i="45"/>
  <c r="BI154" i="45"/>
  <c r="BH154" i="45"/>
  <c r="BG154" i="45"/>
  <c r="BF154" i="45"/>
  <c r="T154" i="45"/>
  <c r="R154" i="45"/>
  <c r="P154" i="45"/>
  <c r="BI152" i="45"/>
  <c r="BH152" i="45"/>
  <c r="BG152" i="45"/>
  <c r="BF152" i="45"/>
  <c r="T152" i="45"/>
  <c r="R152" i="45"/>
  <c r="P152" i="45"/>
  <c r="BI147" i="45"/>
  <c r="BH147" i="45"/>
  <c r="BG147" i="45"/>
  <c r="BF147" i="45"/>
  <c r="T147" i="45"/>
  <c r="R147" i="45"/>
  <c r="P147" i="45"/>
  <c r="BI139" i="45"/>
  <c r="BH139" i="45"/>
  <c r="BG139" i="45"/>
  <c r="BF139" i="45"/>
  <c r="T139" i="45"/>
  <c r="R139" i="45"/>
  <c r="P139" i="45"/>
  <c r="BI135" i="45"/>
  <c r="BH135" i="45"/>
  <c r="BG135" i="45"/>
  <c r="BF135" i="45"/>
  <c r="T135" i="45"/>
  <c r="R135" i="45"/>
  <c r="P135" i="45"/>
  <c r="BI129" i="45"/>
  <c r="BH129" i="45"/>
  <c r="BG129" i="45"/>
  <c r="BF129" i="45"/>
  <c r="T129" i="45"/>
  <c r="R129" i="45"/>
  <c r="P129" i="45"/>
  <c r="BI127" i="45"/>
  <c r="BH127" i="45"/>
  <c r="BG127" i="45"/>
  <c r="BF127" i="45"/>
  <c r="T127" i="45"/>
  <c r="R127" i="45"/>
  <c r="P127" i="45"/>
  <c r="BI121" i="45"/>
  <c r="BH121" i="45"/>
  <c r="BG121" i="45"/>
  <c r="BF121" i="45"/>
  <c r="T121" i="45"/>
  <c r="R121" i="45"/>
  <c r="P121" i="45"/>
  <c r="BI119" i="45"/>
  <c r="BH119" i="45"/>
  <c r="BG119" i="45"/>
  <c r="BF119" i="45"/>
  <c r="T119" i="45"/>
  <c r="R119" i="45"/>
  <c r="P119" i="45"/>
  <c r="BI116" i="45"/>
  <c r="BH116" i="45"/>
  <c r="BG116" i="45"/>
  <c r="BF116" i="45"/>
  <c r="T116" i="45"/>
  <c r="R116" i="45"/>
  <c r="P116" i="45"/>
  <c r="BI113" i="45"/>
  <c r="BH113" i="45"/>
  <c r="BG113" i="45"/>
  <c r="BF113" i="45"/>
  <c r="T113" i="45"/>
  <c r="R113" i="45"/>
  <c r="P113" i="45"/>
  <c r="BI110" i="45"/>
  <c r="BH110" i="45"/>
  <c r="BG110" i="45"/>
  <c r="BF110" i="45"/>
  <c r="T110" i="45"/>
  <c r="R110" i="45"/>
  <c r="P110" i="45"/>
  <c r="BI107" i="45"/>
  <c r="BH107" i="45"/>
  <c r="BG107" i="45"/>
  <c r="BF107" i="45"/>
  <c r="T107" i="45"/>
  <c r="R107" i="45"/>
  <c r="P107" i="45"/>
  <c r="BI101" i="45"/>
  <c r="BH101" i="45"/>
  <c r="BG101" i="45"/>
  <c r="BF101" i="45"/>
  <c r="T101" i="45"/>
  <c r="R101" i="45"/>
  <c r="P101" i="45"/>
  <c r="BI96" i="45"/>
  <c r="BH96" i="45"/>
  <c r="BG96" i="45"/>
  <c r="BF96" i="45"/>
  <c r="T96" i="45"/>
  <c r="R96" i="45"/>
  <c r="P96" i="45"/>
  <c r="J89" i="45"/>
  <c r="F89" i="45"/>
  <c r="F87" i="45"/>
  <c r="E85" i="45"/>
  <c r="J58" i="45"/>
  <c r="F58" i="45"/>
  <c r="F56" i="45"/>
  <c r="E54" i="45"/>
  <c r="J26" i="45"/>
  <c r="E26" i="45"/>
  <c r="J59" i="45"/>
  <c r="J25" i="45"/>
  <c r="J20" i="45"/>
  <c r="E20" i="45"/>
  <c r="F59" i="45"/>
  <c r="J19" i="45"/>
  <c r="E7" i="45"/>
  <c r="E81" i="45"/>
  <c r="J39" i="44"/>
  <c r="J38" i="44"/>
  <c r="AY102" i="1"/>
  <c r="J37" i="44"/>
  <c r="AX102" i="1" s="1"/>
  <c r="BI132" i="44"/>
  <c r="BH132" i="44"/>
  <c r="BG132" i="44"/>
  <c r="BF132" i="44"/>
  <c r="T132" i="44"/>
  <c r="R132" i="44"/>
  <c r="P132" i="44"/>
  <c r="BI130" i="44"/>
  <c r="BH130" i="44"/>
  <c r="BG130" i="44"/>
  <c r="BF130" i="44"/>
  <c r="T130" i="44"/>
  <c r="R130" i="44"/>
  <c r="P130" i="44"/>
  <c r="BI128" i="44"/>
  <c r="BH128" i="44"/>
  <c r="BG128" i="44"/>
  <c r="BF128" i="44"/>
  <c r="T128" i="44"/>
  <c r="R128" i="44"/>
  <c r="P128" i="44"/>
  <c r="BI126" i="44"/>
  <c r="BH126" i="44"/>
  <c r="BG126" i="44"/>
  <c r="BF126" i="44"/>
  <c r="T126" i="44"/>
  <c r="R126" i="44"/>
  <c r="P126" i="44"/>
  <c r="BI124" i="44"/>
  <c r="BH124" i="44"/>
  <c r="BG124" i="44"/>
  <c r="BF124" i="44"/>
  <c r="T124" i="44"/>
  <c r="R124" i="44"/>
  <c r="P124" i="44"/>
  <c r="BI122" i="44"/>
  <c r="BH122" i="44"/>
  <c r="BG122" i="44"/>
  <c r="BF122" i="44"/>
  <c r="T122" i="44"/>
  <c r="R122" i="44"/>
  <c r="P122" i="44"/>
  <c r="BI119" i="44"/>
  <c r="BH119" i="44"/>
  <c r="BG119" i="44"/>
  <c r="BF119" i="44"/>
  <c r="T119" i="44"/>
  <c r="R119" i="44"/>
  <c r="P119" i="44"/>
  <c r="BI117" i="44"/>
  <c r="BH117" i="44"/>
  <c r="BG117" i="44"/>
  <c r="BF117" i="44"/>
  <c r="T117" i="44"/>
  <c r="R117" i="44"/>
  <c r="P117" i="44"/>
  <c r="BI115" i="44"/>
  <c r="BH115" i="44"/>
  <c r="BG115" i="44"/>
  <c r="BF115" i="44"/>
  <c r="T115" i="44"/>
  <c r="R115" i="44"/>
  <c r="P115" i="44"/>
  <c r="BI113" i="44"/>
  <c r="BH113" i="44"/>
  <c r="BG113" i="44"/>
  <c r="BF113" i="44"/>
  <c r="T113" i="44"/>
  <c r="R113" i="44"/>
  <c r="P113" i="44"/>
  <c r="BI110" i="44"/>
  <c r="BH110" i="44"/>
  <c r="BG110" i="44"/>
  <c r="BF110" i="44"/>
  <c r="T110" i="44"/>
  <c r="T109" i="44" s="1"/>
  <c r="R110" i="44"/>
  <c r="R109" i="44"/>
  <c r="P110" i="44"/>
  <c r="P109" i="44" s="1"/>
  <c r="BI107" i="44"/>
  <c r="BH107" i="44"/>
  <c r="BG107" i="44"/>
  <c r="BF107" i="44"/>
  <c r="T107" i="44"/>
  <c r="R107" i="44"/>
  <c r="P107" i="44"/>
  <c r="BI105" i="44"/>
  <c r="BH105" i="44"/>
  <c r="BG105" i="44"/>
  <c r="BF105" i="44"/>
  <c r="T105" i="44"/>
  <c r="R105" i="44"/>
  <c r="P105" i="44"/>
  <c r="BI103" i="44"/>
  <c r="BH103" i="44"/>
  <c r="BG103" i="44"/>
  <c r="BF103" i="44"/>
  <c r="T103" i="44"/>
  <c r="R103" i="44"/>
  <c r="P103" i="44"/>
  <c r="BI101" i="44"/>
  <c r="BH101" i="44"/>
  <c r="BG101" i="44"/>
  <c r="BF101" i="44"/>
  <c r="T101" i="44"/>
  <c r="R101" i="44"/>
  <c r="P101" i="44"/>
  <c r="BI99" i="44"/>
  <c r="BH99" i="44"/>
  <c r="BG99" i="44"/>
  <c r="BF99" i="44"/>
  <c r="T99" i="44"/>
  <c r="R99" i="44"/>
  <c r="P99" i="44"/>
  <c r="BI95" i="44"/>
  <c r="BH95" i="44"/>
  <c r="BG95" i="44"/>
  <c r="BF95" i="44"/>
  <c r="T95" i="44"/>
  <c r="T94" i="44"/>
  <c r="T93" i="44"/>
  <c r="R95" i="44"/>
  <c r="R94" i="44" s="1"/>
  <c r="R93" i="44" s="1"/>
  <c r="P95" i="44"/>
  <c r="P94" i="44"/>
  <c r="P93" i="44" s="1"/>
  <c r="J88" i="44"/>
  <c r="F88" i="44"/>
  <c r="F86" i="44"/>
  <c r="E84" i="44"/>
  <c r="J58" i="44"/>
  <c r="F58" i="44"/>
  <c r="F56" i="44"/>
  <c r="E54" i="44"/>
  <c r="J26" i="44"/>
  <c r="E26" i="44"/>
  <c r="J89" i="44"/>
  <c r="J25" i="44"/>
  <c r="J20" i="44"/>
  <c r="E20" i="44"/>
  <c r="F89" i="44"/>
  <c r="J19" i="44"/>
  <c r="E7" i="44"/>
  <c r="E80" i="44" s="1"/>
  <c r="J39" i="43"/>
  <c r="J38" i="43"/>
  <c r="AY101" i="1"/>
  <c r="J37" i="43"/>
  <c r="AX101" i="1"/>
  <c r="BI155" i="43"/>
  <c r="BH155" i="43"/>
  <c r="BG155" i="43"/>
  <c r="BF155" i="43"/>
  <c r="T155" i="43"/>
  <c r="T154" i="43"/>
  <c r="T150" i="43" s="1"/>
  <c r="R155" i="43"/>
  <c r="R154" i="43"/>
  <c r="P155" i="43"/>
  <c r="P154" i="43"/>
  <c r="BI152" i="43"/>
  <c r="BH152" i="43"/>
  <c r="BG152" i="43"/>
  <c r="BF152" i="43"/>
  <c r="T152" i="43"/>
  <c r="T151" i="43"/>
  <c r="R152" i="43"/>
  <c r="R151" i="43" s="1"/>
  <c r="R150" i="43" s="1"/>
  <c r="P152" i="43"/>
  <c r="P151" i="43"/>
  <c r="P150" i="43" s="1"/>
  <c r="BI149" i="43"/>
  <c r="BH149" i="43"/>
  <c r="BG149" i="43"/>
  <c r="BF149" i="43"/>
  <c r="T149" i="43"/>
  <c r="R149" i="43"/>
  <c r="P149" i="43"/>
  <c r="BI147" i="43"/>
  <c r="BH147" i="43"/>
  <c r="BG147" i="43"/>
  <c r="BF147" i="43"/>
  <c r="T147" i="43"/>
  <c r="R147" i="43"/>
  <c r="P147" i="43"/>
  <c r="BI146" i="43"/>
  <c r="BH146" i="43"/>
  <c r="BG146" i="43"/>
  <c r="BF146" i="43"/>
  <c r="T146" i="43"/>
  <c r="R146" i="43"/>
  <c r="P146" i="43"/>
  <c r="BI144" i="43"/>
  <c r="BH144" i="43"/>
  <c r="BG144" i="43"/>
  <c r="BF144" i="43"/>
  <c r="T144" i="43"/>
  <c r="R144" i="43"/>
  <c r="P144" i="43"/>
  <c r="BI141" i="43"/>
  <c r="BH141" i="43"/>
  <c r="BG141" i="43"/>
  <c r="BF141" i="43"/>
  <c r="T141" i="43"/>
  <c r="R141" i="43"/>
  <c r="P141" i="43"/>
  <c r="BI139" i="43"/>
  <c r="BH139" i="43"/>
  <c r="BG139" i="43"/>
  <c r="BF139" i="43"/>
  <c r="T139" i="43"/>
  <c r="R139" i="43"/>
  <c r="P139" i="43"/>
  <c r="BI135" i="43"/>
  <c r="BH135" i="43"/>
  <c r="BG135" i="43"/>
  <c r="BF135" i="43"/>
  <c r="T135" i="43"/>
  <c r="R135" i="43"/>
  <c r="P135" i="43"/>
  <c r="BI133" i="43"/>
  <c r="BH133" i="43"/>
  <c r="BG133" i="43"/>
  <c r="BF133" i="43"/>
  <c r="T133" i="43"/>
  <c r="R133" i="43"/>
  <c r="P133" i="43"/>
  <c r="BI132" i="43"/>
  <c r="BH132" i="43"/>
  <c r="BG132" i="43"/>
  <c r="BF132" i="43"/>
  <c r="T132" i="43"/>
  <c r="R132" i="43"/>
  <c r="P132" i="43"/>
  <c r="BI130" i="43"/>
  <c r="BH130" i="43"/>
  <c r="BG130" i="43"/>
  <c r="BF130" i="43"/>
  <c r="T130" i="43"/>
  <c r="R130" i="43"/>
  <c r="P130" i="43"/>
  <c r="BI129" i="43"/>
  <c r="BH129" i="43"/>
  <c r="BG129" i="43"/>
  <c r="BF129" i="43"/>
  <c r="T129" i="43"/>
  <c r="R129" i="43"/>
  <c r="P129" i="43"/>
  <c r="BI127" i="43"/>
  <c r="BH127" i="43"/>
  <c r="BG127" i="43"/>
  <c r="BF127" i="43"/>
  <c r="T127" i="43"/>
  <c r="R127" i="43"/>
  <c r="P127" i="43"/>
  <c r="BI125" i="43"/>
  <c r="BH125" i="43"/>
  <c r="BG125" i="43"/>
  <c r="BF125" i="43"/>
  <c r="T125" i="43"/>
  <c r="R125" i="43"/>
  <c r="P125" i="43"/>
  <c r="BI123" i="43"/>
  <c r="BH123" i="43"/>
  <c r="BG123" i="43"/>
  <c r="BF123" i="43"/>
  <c r="T123" i="43"/>
  <c r="R123" i="43"/>
  <c r="P123" i="43"/>
  <c r="BI122" i="43"/>
  <c r="BH122" i="43"/>
  <c r="BG122" i="43"/>
  <c r="BF122" i="43"/>
  <c r="T122" i="43"/>
  <c r="R122" i="43"/>
  <c r="P122" i="43"/>
  <c r="BI120" i="43"/>
  <c r="BH120" i="43"/>
  <c r="BG120" i="43"/>
  <c r="BF120" i="43"/>
  <c r="T120" i="43"/>
  <c r="R120" i="43"/>
  <c r="P120" i="43"/>
  <c r="BI119" i="43"/>
  <c r="BH119" i="43"/>
  <c r="BG119" i="43"/>
  <c r="BF119" i="43"/>
  <c r="T119" i="43"/>
  <c r="R119" i="43"/>
  <c r="P119" i="43"/>
  <c r="BI117" i="43"/>
  <c r="BH117" i="43"/>
  <c r="BG117" i="43"/>
  <c r="BF117" i="43"/>
  <c r="T117" i="43"/>
  <c r="R117" i="43"/>
  <c r="P117" i="43"/>
  <c r="BI116" i="43"/>
  <c r="BH116" i="43"/>
  <c r="BG116" i="43"/>
  <c r="BF116" i="43"/>
  <c r="T116" i="43"/>
  <c r="R116" i="43"/>
  <c r="P116" i="43"/>
  <c r="BI114" i="43"/>
  <c r="BH114" i="43"/>
  <c r="BG114" i="43"/>
  <c r="BF114" i="43"/>
  <c r="T114" i="43"/>
  <c r="R114" i="43"/>
  <c r="P114" i="43"/>
  <c r="BI113" i="43"/>
  <c r="BH113" i="43"/>
  <c r="BG113" i="43"/>
  <c r="BF113" i="43"/>
  <c r="T113" i="43"/>
  <c r="R113" i="43"/>
  <c r="P113" i="43"/>
  <c r="BI111" i="43"/>
  <c r="BH111" i="43"/>
  <c r="BG111" i="43"/>
  <c r="BF111" i="43"/>
  <c r="T111" i="43"/>
  <c r="R111" i="43"/>
  <c r="P111" i="43"/>
  <c r="BI110" i="43"/>
  <c r="BH110" i="43"/>
  <c r="BG110" i="43"/>
  <c r="BF110" i="43"/>
  <c r="T110" i="43"/>
  <c r="R110" i="43"/>
  <c r="P110" i="43"/>
  <c r="BI108" i="43"/>
  <c r="BH108" i="43"/>
  <c r="BG108" i="43"/>
  <c r="BF108" i="43"/>
  <c r="T108" i="43"/>
  <c r="R108" i="43"/>
  <c r="P108" i="43"/>
  <c r="BI106" i="43"/>
  <c r="BH106" i="43"/>
  <c r="BG106" i="43"/>
  <c r="BF106" i="43"/>
  <c r="T106" i="43"/>
  <c r="R106" i="43"/>
  <c r="P106" i="43"/>
  <c r="BI104" i="43"/>
  <c r="BH104" i="43"/>
  <c r="BG104" i="43"/>
  <c r="BF104" i="43"/>
  <c r="T104" i="43"/>
  <c r="R104" i="43"/>
  <c r="P104" i="43"/>
  <c r="BI102" i="43"/>
  <c r="BH102" i="43"/>
  <c r="BG102" i="43"/>
  <c r="BF102" i="43"/>
  <c r="T102" i="43"/>
  <c r="R102" i="43"/>
  <c r="P102" i="43"/>
  <c r="BI100" i="43"/>
  <c r="BH100" i="43"/>
  <c r="BG100" i="43"/>
  <c r="BF100" i="43"/>
  <c r="T100" i="43"/>
  <c r="R100" i="43"/>
  <c r="P100" i="43"/>
  <c r="BI98" i="43"/>
  <c r="BH98" i="43"/>
  <c r="BG98" i="43"/>
  <c r="BF98" i="43"/>
  <c r="T98" i="43"/>
  <c r="R98" i="43"/>
  <c r="P98" i="43"/>
  <c r="BI96" i="43"/>
  <c r="BH96" i="43"/>
  <c r="BG96" i="43"/>
  <c r="BF96" i="43"/>
  <c r="T96" i="43"/>
  <c r="R96" i="43"/>
  <c r="P96" i="43"/>
  <c r="J89" i="43"/>
  <c r="F89" i="43"/>
  <c r="F87" i="43"/>
  <c r="E85" i="43"/>
  <c r="J58" i="43"/>
  <c r="F58" i="43"/>
  <c r="F56" i="43"/>
  <c r="E54" i="43"/>
  <c r="J26" i="43"/>
  <c r="E26" i="43"/>
  <c r="J59" i="43" s="1"/>
  <c r="J25" i="43"/>
  <c r="J20" i="43"/>
  <c r="E20" i="43"/>
  <c r="F59" i="43" s="1"/>
  <c r="J19" i="43"/>
  <c r="E7" i="43"/>
  <c r="E50" i="43"/>
  <c r="J39" i="42"/>
  <c r="J38" i="42"/>
  <c r="AY100" i="1"/>
  <c r="J37" i="42"/>
  <c r="AX100" i="1"/>
  <c r="BI189" i="42"/>
  <c r="BH189" i="42"/>
  <c r="BG189" i="42"/>
  <c r="BF189" i="42"/>
  <c r="T189" i="42"/>
  <c r="R189" i="42"/>
  <c r="P189" i="42"/>
  <c r="BI188" i="42"/>
  <c r="BH188" i="42"/>
  <c r="BG188" i="42"/>
  <c r="BF188" i="42"/>
  <c r="T188" i="42"/>
  <c r="R188" i="42"/>
  <c r="P188" i="42"/>
  <c r="BI187" i="42"/>
  <c r="BH187" i="42"/>
  <c r="BG187" i="42"/>
  <c r="BF187" i="42"/>
  <c r="T187" i="42"/>
  <c r="R187" i="42"/>
  <c r="P187" i="42"/>
  <c r="BI184" i="42"/>
  <c r="BH184" i="42"/>
  <c r="BG184" i="42"/>
  <c r="BF184" i="42"/>
  <c r="T184" i="42"/>
  <c r="R184" i="42"/>
  <c r="P184" i="42"/>
  <c r="BI180" i="42"/>
  <c r="BH180" i="42"/>
  <c r="BG180" i="42"/>
  <c r="BF180" i="42"/>
  <c r="T180" i="42"/>
  <c r="R180" i="42"/>
  <c r="P180" i="42"/>
  <c r="BI178" i="42"/>
  <c r="BH178" i="42"/>
  <c r="BG178" i="42"/>
  <c r="BF178" i="42"/>
  <c r="T178" i="42"/>
  <c r="R178" i="42"/>
  <c r="P178" i="42"/>
  <c r="BI177" i="42"/>
  <c r="BH177" i="42"/>
  <c r="BG177" i="42"/>
  <c r="BF177" i="42"/>
  <c r="T177" i="42"/>
  <c r="R177" i="42"/>
  <c r="P177" i="42"/>
  <c r="BI176" i="42"/>
  <c r="BH176" i="42"/>
  <c r="BG176" i="42"/>
  <c r="BF176" i="42"/>
  <c r="T176" i="42"/>
  <c r="R176" i="42"/>
  <c r="P176" i="42"/>
  <c r="BI175" i="42"/>
  <c r="BH175" i="42"/>
  <c r="BG175" i="42"/>
  <c r="BF175" i="42"/>
  <c r="T175" i="42"/>
  <c r="R175" i="42"/>
  <c r="P175" i="42"/>
  <c r="BI174" i="42"/>
  <c r="BH174" i="42"/>
  <c r="BG174" i="42"/>
  <c r="BF174" i="42"/>
  <c r="T174" i="42"/>
  <c r="R174" i="42"/>
  <c r="P174" i="42"/>
  <c r="BI163" i="42"/>
  <c r="BH163" i="42"/>
  <c r="BG163" i="42"/>
  <c r="BF163" i="42"/>
  <c r="T163" i="42"/>
  <c r="R163" i="42"/>
  <c r="P163" i="42"/>
  <c r="BI162" i="42"/>
  <c r="BH162" i="42"/>
  <c r="BG162" i="42"/>
  <c r="BF162" i="42"/>
  <c r="T162" i="42"/>
  <c r="R162" i="42"/>
  <c r="P162" i="42"/>
  <c r="BI161" i="42"/>
  <c r="BH161" i="42"/>
  <c r="BG161" i="42"/>
  <c r="BF161" i="42"/>
  <c r="T161" i="42"/>
  <c r="R161" i="42"/>
  <c r="P161" i="42"/>
  <c r="BI150" i="42"/>
  <c r="BH150" i="42"/>
  <c r="BG150" i="42"/>
  <c r="BF150" i="42"/>
  <c r="T150" i="42"/>
  <c r="R150" i="42"/>
  <c r="P150" i="42"/>
  <c r="BI148" i="42"/>
  <c r="BH148" i="42"/>
  <c r="BG148" i="42"/>
  <c r="BF148" i="42"/>
  <c r="T148" i="42"/>
  <c r="R148" i="42"/>
  <c r="P148" i="42"/>
  <c r="BI147" i="42"/>
  <c r="BH147" i="42"/>
  <c r="BG147" i="42"/>
  <c r="BF147" i="42"/>
  <c r="T147" i="42"/>
  <c r="R147" i="42"/>
  <c r="P147" i="42"/>
  <c r="BI145" i="42"/>
  <c r="BH145" i="42"/>
  <c r="BG145" i="42"/>
  <c r="BF145" i="42"/>
  <c r="T145" i="42"/>
  <c r="R145" i="42"/>
  <c r="P145" i="42"/>
  <c r="BI144" i="42"/>
  <c r="BH144" i="42"/>
  <c r="BG144" i="42"/>
  <c r="BF144" i="42"/>
  <c r="T144" i="42"/>
  <c r="R144" i="42"/>
  <c r="P144" i="42"/>
  <c r="BI142" i="42"/>
  <c r="BH142" i="42"/>
  <c r="BG142" i="42"/>
  <c r="BF142" i="42"/>
  <c r="T142" i="42"/>
  <c r="R142" i="42"/>
  <c r="P142" i="42"/>
  <c r="BI139" i="42"/>
  <c r="BH139" i="42"/>
  <c r="BG139" i="42"/>
  <c r="BF139" i="42"/>
  <c r="T139" i="42"/>
  <c r="R139" i="42"/>
  <c r="P139" i="42"/>
  <c r="BI138" i="42"/>
  <c r="BH138" i="42"/>
  <c r="BG138" i="42"/>
  <c r="BF138" i="42"/>
  <c r="T138" i="42"/>
  <c r="R138" i="42"/>
  <c r="P138" i="42"/>
  <c r="BI134" i="42"/>
  <c r="BH134" i="42"/>
  <c r="BG134" i="42"/>
  <c r="BF134" i="42"/>
  <c r="T134" i="42"/>
  <c r="R134" i="42"/>
  <c r="P134" i="42"/>
  <c r="BI133" i="42"/>
  <c r="BH133" i="42"/>
  <c r="BG133" i="42"/>
  <c r="BF133" i="42"/>
  <c r="T133" i="42"/>
  <c r="R133" i="42"/>
  <c r="P133" i="42"/>
  <c r="BI129" i="42"/>
  <c r="BH129" i="42"/>
  <c r="BG129" i="42"/>
  <c r="BF129" i="42"/>
  <c r="T129" i="42"/>
  <c r="R129" i="42"/>
  <c r="P129" i="42"/>
  <c r="BI127" i="42"/>
  <c r="BH127" i="42"/>
  <c r="BG127" i="42"/>
  <c r="BF127" i="42"/>
  <c r="T127" i="42"/>
  <c r="R127" i="42"/>
  <c r="P127" i="42"/>
  <c r="BI126" i="42"/>
  <c r="BH126" i="42"/>
  <c r="BG126" i="42"/>
  <c r="BF126" i="42"/>
  <c r="T126" i="42"/>
  <c r="R126" i="42"/>
  <c r="P126" i="42"/>
  <c r="BI122" i="42"/>
  <c r="BH122" i="42"/>
  <c r="BG122" i="42"/>
  <c r="BF122" i="42"/>
  <c r="T122" i="42"/>
  <c r="R122" i="42"/>
  <c r="P122" i="42"/>
  <c r="BI120" i="42"/>
  <c r="BH120" i="42"/>
  <c r="BG120" i="42"/>
  <c r="BF120" i="42"/>
  <c r="T120" i="42"/>
  <c r="R120" i="42"/>
  <c r="P120" i="42"/>
  <c r="BI119" i="42"/>
  <c r="BH119" i="42"/>
  <c r="BG119" i="42"/>
  <c r="BF119" i="42"/>
  <c r="T119" i="42"/>
  <c r="R119" i="42"/>
  <c r="P119" i="42"/>
  <c r="BI118" i="42"/>
  <c r="BH118" i="42"/>
  <c r="BG118" i="42"/>
  <c r="BF118" i="42"/>
  <c r="T118" i="42"/>
  <c r="R118" i="42"/>
  <c r="P118" i="42"/>
  <c r="BI117" i="42"/>
  <c r="BH117" i="42"/>
  <c r="BG117" i="42"/>
  <c r="BF117" i="42"/>
  <c r="T117" i="42"/>
  <c r="R117" i="42"/>
  <c r="P117" i="42"/>
  <c r="BI114" i="42"/>
  <c r="BH114" i="42"/>
  <c r="BG114" i="42"/>
  <c r="BF114" i="42"/>
  <c r="T114" i="42"/>
  <c r="R114" i="42"/>
  <c r="P114" i="42"/>
  <c r="BI110" i="42"/>
  <c r="BH110" i="42"/>
  <c r="BG110" i="42"/>
  <c r="BF110" i="42"/>
  <c r="T110" i="42"/>
  <c r="R110" i="42"/>
  <c r="P110" i="42"/>
  <c r="BI109" i="42"/>
  <c r="BH109" i="42"/>
  <c r="BG109" i="42"/>
  <c r="BF109" i="42"/>
  <c r="T109" i="42"/>
  <c r="R109" i="42"/>
  <c r="P109" i="42"/>
  <c r="BI108" i="42"/>
  <c r="BH108" i="42"/>
  <c r="BG108" i="42"/>
  <c r="BF108" i="42"/>
  <c r="T108" i="42"/>
  <c r="R108" i="42"/>
  <c r="P108" i="42"/>
  <c r="BI104" i="42"/>
  <c r="BH104" i="42"/>
  <c r="BG104" i="42"/>
  <c r="BF104" i="42"/>
  <c r="T104" i="42"/>
  <c r="R104" i="42"/>
  <c r="P104" i="42"/>
  <c r="BI99" i="42"/>
  <c r="BH99" i="42"/>
  <c r="BG99" i="42"/>
  <c r="BF99" i="42"/>
  <c r="T99" i="42"/>
  <c r="T98" i="42" s="1"/>
  <c r="R99" i="42"/>
  <c r="R98" i="42"/>
  <c r="P99" i="42"/>
  <c r="P98" i="42" s="1"/>
  <c r="J92" i="42"/>
  <c r="F92" i="42"/>
  <c r="F90" i="42"/>
  <c r="E88" i="42"/>
  <c r="J58" i="42"/>
  <c r="F58" i="42"/>
  <c r="F56" i="42"/>
  <c r="E54" i="42"/>
  <c r="J26" i="42"/>
  <c r="E26" i="42"/>
  <c r="J93" i="42" s="1"/>
  <c r="J25" i="42"/>
  <c r="J20" i="42"/>
  <c r="E20" i="42"/>
  <c r="F93" i="42" s="1"/>
  <c r="J19" i="42"/>
  <c r="E7" i="42"/>
  <c r="E84" i="42" s="1"/>
  <c r="J41" i="41"/>
  <c r="J40" i="41"/>
  <c r="AY99" i="1" s="1"/>
  <c r="J39" i="41"/>
  <c r="AX99" i="1"/>
  <c r="BI112" i="41"/>
  <c r="BH112" i="41"/>
  <c r="BG112" i="41"/>
  <c r="BF112" i="41"/>
  <c r="T112" i="41"/>
  <c r="R112" i="41"/>
  <c r="P112" i="41"/>
  <c r="BI111" i="41"/>
  <c r="BH111" i="41"/>
  <c r="BG111" i="41"/>
  <c r="BF111" i="41"/>
  <c r="T111" i="41"/>
  <c r="R111" i="41"/>
  <c r="P111" i="41"/>
  <c r="BI110" i="41"/>
  <c r="BH110" i="41"/>
  <c r="BG110" i="41"/>
  <c r="BF110" i="41"/>
  <c r="T110" i="41"/>
  <c r="R110" i="41"/>
  <c r="P110" i="41"/>
  <c r="BI109" i="41"/>
  <c r="BH109" i="41"/>
  <c r="BG109" i="41"/>
  <c r="BF109" i="41"/>
  <c r="T109" i="41"/>
  <c r="R109" i="41"/>
  <c r="P109" i="41"/>
  <c r="BI108" i="41"/>
  <c r="BH108" i="41"/>
  <c r="BG108" i="41"/>
  <c r="BF108" i="41"/>
  <c r="T108" i="41"/>
  <c r="R108" i="41"/>
  <c r="P108" i="41"/>
  <c r="BI107" i="41"/>
  <c r="BH107" i="41"/>
  <c r="BG107" i="41"/>
  <c r="BF107" i="41"/>
  <c r="T107" i="41"/>
  <c r="R107" i="41"/>
  <c r="P107" i="41"/>
  <c r="BI106" i="41"/>
  <c r="BH106" i="41"/>
  <c r="BG106" i="41"/>
  <c r="BF106" i="41"/>
  <c r="T106" i="41"/>
  <c r="R106" i="41"/>
  <c r="P106" i="41"/>
  <c r="BI105" i="41"/>
  <c r="BH105" i="41"/>
  <c r="BG105" i="41"/>
  <c r="BF105" i="41"/>
  <c r="T105" i="41"/>
  <c r="R105" i="41"/>
  <c r="P105" i="41"/>
  <c r="BI104" i="41"/>
  <c r="BH104" i="41"/>
  <c r="BG104" i="41"/>
  <c r="BF104" i="41"/>
  <c r="T104" i="41"/>
  <c r="R104" i="41"/>
  <c r="P104" i="41"/>
  <c r="BI103" i="41"/>
  <c r="BH103" i="41"/>
  <c r="BG103" i="41"/>
  <c r="BF103" i="41"/>
  <c r="T103" i="41"/>
  <c r="R103" i="41"/>
  <c r="P103" i="41"/>
  <c r="BI102" i="41"/>
  <c r="BH102" i="41"/>
  <c r="BG102" i="41"/>
  <c r="BF102" i="41"/>
  <c r="T102" i="41"/>
  <c r="R102" i="41"/>
  <c r="P102" i="41"/>
  <c r="BI101" i="41"/>
  <c r="BH101" i="41"/>
  <c r="BG101" i="41"/>
  <c r="BF101" i="41"/>
  <c r="T101" i="41"/>
  <c r="R101" i="41"/>
  <c r="P101" i="41"/>
  <c r="BI100" i="41"/>
  <c r="BH100" i="41"/>
  <c r="BG100" i="41"/>
  <c r="BF100" i="41"/>
  <c r="T100" i="41"/>
  <c r="R100" i="41"/>
  <c r="P100" i="41"/>
  <c r="BI99" i="41"/>
  <c r="BH99" i="41"/>
  <c r="BG99" i="41"/>
  <c r="BF99" i="41"/>
  <c r="T99" i="41"/>
  <c r="R99" i="41"/>
  <c r="P99" i="41"/>
  <c r="BI98" i="41"/>
  <c r="BH98" i="41"/>
  <c r="BG98" i="41"/>
  <c r="BF98" i="41"/>
  <c r="T98" i="41"/>
  <c r="R98" i="41"/>
  <c r="P98" i="41"/>
  <c r="BI97" i="41"/>
  <c r="BH97" i="41"/>
  <c r="BG97" i="41"/>
  <c r="BF97" i="41"/>
  <c r="T97" i="41"/>
  <c r="R97" i="41"/>
  <c r="P97" i="41"/>
  <c r="BI96" i="41"/>
  <c r="BH96" i="41"/>
  <c r="BG96" i="41"/>
  <c r="BF96" i="41"/>
  <c r="T96" i="41"/>
  <c r="R96" i="41"/>
  <c r="P96" i="41"/>
  <c r="BI95" i="41"/>
  <c r="BH95" i="41"/>
  <c r="BG95" i="41"/>
  <c r="BF95" i="41"/>
  <c r="T95" i="41"/>
  <c r="R95" i="41"/>
  <c r="P95" i="41"/>
  <c r="BI94" i="41"/>
  <c r="BH94" i="41"/>
  <c r="BG94" i="41"/>
  <c r="BF94" i="41"/>
  <c r="T94" i="41"/>
  <c r="R94" i="41"/>
  <c r="P94" i="41"/>
  <c r="J88" i="41"/>
  <c r="F88" i="41"/>
  <c r="F86" i="41"/>
  <c r="E84" i="41"/>
  <c r="J62" i="41"/>
  <c r="F62" i="41"/>
  <c r="F60" i="41"/>
  <c r="E58" i="41"/>
  <c r="J28" i="41"/>
  <c r="E28" i="41"/>
  <c r="J89" i="41"/>
  <c r="J27" i="41"/>
  <c r="J22" i="41"/>
  <c r="E22" i="41"/>
  <c r="F89" i="41"/>
  <c r="J21" i="41"/>
  <c r="E7" i="41"/>
  <c r="E78" i="41"/>
  <c r="J39" i="40"/>
  <c r="J38" i="40"/>
  <c r="AY97" i="1"/>
  <c r="J37" i="40"/>
  <c r="AX97" i="1" s="1"/>
  <c r="BI234" i="40"/>
  <c r="BH234" i="40"/>
  <c r="BG234" i="40"/>
  <c r="BF234" i="40"/>
  <c r="T234" i="40"/>
  <c r="R234" i="40"/>
  <c r="P234" i="40"/>
  <c r="BI233" i="40"/>
  <c r="BH233" i="40"/>
  <c r="BG233" i="40"/>
  <c r="BF233" i="40"/>
  <c r="T233" i="40"/>
  <c r="R233" i="40"/>
  <c r="P233" i="40"/>
  <c r="BI232" i="40"/>
  <c r="BH232" i="40"/>
  <c r="BG232" i="40"/>
  <c r="BF232" i="40"/>
  <c r="T232" i="40"/>
  <c r="R232" i="40"/>
  <c r="P232" i="40"/>
  <c r="BI231" i="40"/>
  <c r="BH231" i="40"/>
  <c r="BG231" i="40"/>
  <c r="BF231" i="40"/>
  <c r="T231" i="40"/>
  <c r="R231" i="40"/>
  <c r="P231" i="40"/>
  <c r="BI230" i="40"/>
  <c r="BH230" i="40"/>
  <c r="BG230" i="40"/>
  <c r="BF230" i="40"/>
  <c r="T230" i="40"/>
  <c r="R230" i="40"/>
  <c r="P230" i="40"/>
  <c r="BI229" i="40"/>
  <c r="BH229" i="40"/>
  <c r="BG229" i="40"/>
  <c r="BF229" i="40"/>
  <c r="T229" i="40"/>
  <c r="R229" i="40"/>
  <c r="P229" i="40"/>
  <c r="BI228" i="40"/>
  <c r="BH228" i="40"/>
  <c r="BG228" i="40"/>
  <c r="BF228" i="40"/>
  <c r="T228" i="40"/>
  <c r="R228" i="40"/>
  <c r="P228" i="40"/>
  <c r="BI227" i="40"/>
  <c r="BH227" i="40"/>
  <c r="BG227" i="40"/>
  <c r="BF227" i="40"/>
  <c r="T227" i="40"/>
  <c r="R227" i="40"/>
  <c r="P227" i="40"/>
  <c r="BI226" i="40"/>
  <c r="BH226" i="40"/>
  <c r="BG226" i="40"/>
  <c r="BF226" i="40"/>
  <c r="T226" i="40"/>
  <c r="R226" i="40"/>
  <c r="P226" i="40"/>
  <c r="BI225" i="40"/>
  <c r="BH225" i="40"/>
  <c r="BG225" i="40"/>
  <c r="BF225" i="40"/>
  <c r="T225" i="40"/>
  <c r="R225" i="40"/>
  <c r="P225" i="40"/>
  <c r="BI224" i="40"/>
  <c r="BH224" i="40"/>
  <c r="BG224" i="40"/>
  <c r="BF224" i="40"/>
  <c r="T224" i="40"/>
  <c r="R224" i="40"/>
  <c r="P224" i="40"/>
  <c r="BI223" i="40"/>
  <c r="BH223" i="40"/>
  <c r="BG223" i="40"/>
  <c r="BF223" i="40"/>
  <c r="T223" i="40"/>
  <c r="R223" i="40"/>
  <c r="P223" i="40"/>
  <c r="BI221" i="40"/>
  <c r="BH221" i="40"/>
  <c r="BG221" i="40"/>
  <c r="BF221" i="40"/>
  <c r="T221" i="40"/>
  <c r="T220" i="40"/>
  <c r="R221" i="40"/>
  <c r="R220" i="40" s="1"/>
  <c r="P221" i="40"/>
  <c r="P220" i="40"/>
  <c r="BI219" i="40"/>
  <c r="BH219" i="40"/>
  <c r="BG219" i="40"/>
  <c r="BF219" i="40"/>
  <c r="T219" i="40"/>
  <c r="R219" i="40"/>
  <c r="P219" i="40"/>
  <c r="BI218" i="40"/>
  <c r="BH218" i="40"/>
  <c r="BG218" i="40"/>
  <c r="BF218" i="40"/>
  <c r="T218" i="40"/>
  <c r="R218" i="40"/>
  <c r="P218" i="40"/>
  <c r="BI217" i="40"/>
  <c r="BH217" i="40"/>
  <c r="BG217" i="40"/>
  <c r="BF217" i="40"/>
  <c r="T217" i="40"/>
  <c r="R217" i="40"/>
  <c r="P217" i="40"/>
  <c r="BI216" i="40"/>
  <c r="BH216" i="40"/>
  <c r="BG216" i="40"/>
  <c r="BF216" i="40"/>
  <c r="T216" i="40"/>
  <c r="R216" i="40"/>
  <c r="P216" i="40"/>
  <c r="BI215" i="40"/>
  <c r="BH215" i="40"/>
  <c r="BG215" i="40"/>
  <c r="BF215" i="40"/>
  <c r="T215" i="40"/>
  <c r="R215" i="40"/>
  <c r="P215" i="40"/>
  <c r="BI214" i="40"/>
  <c r="BH214" i="40"/>
  <c r="BG214" i="40"/>
  <c r="BF214" i="40"/>
  <c r="T214" i="40"/>
  <c r="R214" i="40"/>
  <c r="P214" i="40"/>
  <c r="BI213" i="40"/>
  <c r="BH213" i="40"/>
  <c r="BG213" i="40"/>
  <c r="BF213" i="40"/>
  <c r="T213" i="40"/>
  <c r="R213" i="40"/>
  <c r="P213" i="40"/>
  <c r="BI212" i="40"/>
  <c r="BH212" i="40"/>
  <c r="BG212" i="40"/>
  <c r="BF212" i="40"/>
  <c r="T212" i="40"/>
  <c r="R212" i="40"/>
  <c r="P212" i="40"/>
  <c r="BI211" i="40"/>
  <c r="BH211" i="40"/>
  <c r="BG211" i="40"/>
  <c r="BF211" i="40"/>
  <c r="T211" i="40"/>
  <c r="R211" i="40"/>
  <c r="P211" i="40"/>
  <c r="BI210" i="40"/>
  <c r="BH210" i="40"/>
  <c r="BG210" i="40"/>
  <c r="BF210" i="40"/>
  <c r="T210" i="40"/>
  <c r="R210" i="40"/>
  <c r="P210" i="40"/>
  <c r="BI209" i="40"/>
  <c r="BH209" i="40"/>
  <c r="BG209" i="40"/>
  <c r="BF209" i="40"/>
  <c r="T209" i="40"/>
  <c r="R209" i="40"/>
  <c r="P209" i="40"/>
  <c r="BI208" i="40"/>
  <c r="BH208" i="40"/>
  <c r="BG208" i="40"/>
  <c r="BF208" i="40"/>
  <c r="T208" i="40"/>
  <c r="R208" i="40"/>
  <c r="P208" i="40"/>
  <c r="BI207" i="40"/>
  <c r="BH207" i="40"/>
  <c r="BG207" i="40"/>
  <c r="BF207" i="40"/>
  <c r="T207" i="40"/>
  <c r="R207" i="40"/>
  <c r="P207" i="40"/>
  <c r="BI206" i="40"/>
  <c r="BH206" i="40"/>
  <c r="BG206" i="40"/>
  <c r="BF206" i="40"/>
  <c r="T206" i="40"/>
  <c r="R206" i="40"/>
  <c r="P206" i="40"/>
  <c r="BI205" i="40"/>
  <c r="BH205" i="40"/>
  <c r="BG205" i="40"/>
  <c r="BF205" i="40"/>
  <c r="T205" i="40"/>
  <c r="R205" i="40"/>
  <c r="P205" i="40"/>
  <c r="BI204" i="40"/>
  <c r="BH204" i="40"/>
  <c r="BG204" i="40"/>
  <c r="BF204" i="40"/>
  <c r="T204" i="40"/>
  <c r="R204" i="40"/>
  <c r="P204" i="40"/>
  <c r="BI203" i="40"/>
  <c r="BH203" i="40"/>
  <c r="BG203" i="40"/>
  <c r="BF203" i="40"/>
  <c r="T203" i="40"/>
  <c r="R203" i="40"/>
  <c r="P203" i="40"/>
  <c r="BI202" i="40"/>
  <c r="BH202" i="40"/>
  <c r="BG202" i="40"/>
  <c r="BF202" i="40"/>
  <c r="T202" i="40"/>
  <c r="R202" i="40"/>
  <c r="P202" i="40"/>
  <c r="BI201" i="40"/>
  <c r="BH201" i="40"/>
  <c r="BG201" i="40"/>
  <c r="BF201" i="40"/>
  <c r="T201" i="40"/>
  <c r="R201" i="40"/>
  <c r="P201" i="40"/>
  <c r="BI200" i="40"/>
  <c r="BH200" i="40"/>
  <c r="BG200" i="40"/>
  <c r="BF200" i="40"/>
  <c r="T200" i="40"/>
  <c r="R200" i="40"/>
  <c r="P200" i="40"/>
  <c r="BI199" i="40"/>
  <c r="BH199" i="40"/>
  <c r="BG199" i="40"/>
  <c r="BF199" i="40"/>
  <c r="T199" i="40"/>
  <c r="R199" i="40"/>
  <c r="P199" i="40"/>
  <c r="BI198" i="40"/>
  <c r="BH198" i="40"/>
  <c r="BG198" i="40"/>
  <c r="BF198" i="40"/>
  <c r="T198" i="40"/>
  <c r="R198" i="40"/>
  <c r="P198" i="40"/>
  <c r="BI197" i="40"/>
  <c r="BH197" i="40"/>
  <c r="BG197" i="40"/>
  <c r="BF197" i="40"/>
  <c r="T197" i="40"/>
  <c r="R197" i="40"/>
  <c r="P197" i="40"/>
  <c r="BI196" i="40"/>
  <c r="BH196" i="40"/>
  <c r="BG196" i="40"/>
  <c r="BF196" i="40"/>
  <c r="T196" i="40"/>
  <c r="R196" i="40"/>
  <c r="P196" i="40"/>
  <c r="BI195" i="40"/>
  <c r="BH195" i="40"/>
  <c r="BG195" i="40"/>
  <c r="BF195" i="40"/>
  <c r="T195" i="40"/>
  <c r="R195" i="40"/>
  <c r="P195" i="40"/>
  <c r="BI194" i="40"/>
  <c r="BH194" i="40"/>
  <c r="BG194" i="40"/>
  <c r="BF194" i="40"/>
  <c r="T194" i="40"/>
  <c r="R194" i="40"/>
  <c r="P194" i="40"/>
  <c r="BI193" i="40"/>
  <c r="BH193" i="40"/>
  <c r="BG193" i="40"/>
  <c r="BF193" i="40"/>
  <c r="T193" i="40"/>
  <c r="R193" i="40"/>
  <c r="P193" i="40"/>
  <c r="BI192" i="40"/>
  <c r="BH192" i="40"/>
  <c r="BG192" i="40"/>
  <c r="BF192" i="40"/>
  <c r="T192" i="40"/>
  <c r="R192" i="40"/>
  <c r="P192" i="40"/>
  <c r="BI191" i="40"/>
  <c r="BH191" i="40"/>
  <c r="BG191" i="40"/>
  <c r="BF191" i="40"/>
  <c r="T191" i="40"/>
  <c r="R191" i="40"/>
  <c r="P191" i="40"/>
  <c r="BI190" i="40"/>
  <c r="BH190" i="40"/>
  <c r="BG190" i="40"/>
  <c r="BF190" i="40"/>
  <c r="T190" i="40"/>
  <c r="R190" i="40"/>
  <c r="P190" i="40"/>
  <c r="BI189" i="40"/>
  <c r="BH189" i="40"/>
  <c r="BG189" i="40"/>
  <c r="BF189" i="40"/>
  <c r="T189" i="40"/>
  <c r="R189" i="40"/>
  <c r="P189" i="40"/>
  <c r="BI188" i="40"/>
  <c r="BH188" i="40"/>
  <c r="BG188" i="40"/>
  <c r="BF188" i="40"/>
  <c r="T188" i="40"/>
  <c r="R188" i="40"/>
  <c r="P188" i="40"/>
  <c r="BI187" i="40"/>
  <c r="BH187" i="40"/>
  <c r="BG187" i="40"/>
  <c r="BF187" i="40"/>
  <c r="T187" i="40"/>
  <c r="R187" i="40"/>
  <c r="P187" i="40"/>
  <c r="BI186" i="40"/>
  <c r="BH186" i="40"/>
  <c r="BG186" i="40"/>
  <c r="BF186" i="40"/>
  <c r="T186" i="40"/>
  <c r="R186" i="40"/>
  <c r="P186" i="40"/>
  <c r="BI185" i="40"/>
  <c r="BH185" i="40"/>
  <c r="BG185" i="40"/>
  <c r="BF185" i="40"/>
  <c r="T185" i="40"/>
  <c r="R185" i="40"/>
  <c r="P185" i="40"/>
  <c r="BI184" i="40"/>
  <c r="BH184" i="40"/>
  <c r="BG184" i="40"/>
  <c r="BF184" i="40"/>
  <c r="T184" i="40"/>
  <c r="R184" i="40"/>
  <c r="P184" i="40"/>
  <c r="BI183" i="40"/>
  <c r="BH183" i="40"/>
  <c r="BG183" i="40"/>
  <c r="BF183" i="40"/>
  <c r="T183" i="40"/>
  <c r="R183" i="40"/>
  <c r="P183" i="40"/>
  <c r="BI182" i="40"/>
  <c r="BH182" i="40"/>
  <c r="BG182" i="40"/>
  <c r="BF182" i="40"/>
  <c r="T182" i="40"/>
  <c r="R182" i="40"/>
  <c r="P182" i="40"/>
  <c r="BI181" i="40"/>
  <c r="BH181" i="40"/>
  <c r="BG181" i="40"/>
  <c r="BF181" i="40"/>
  <c r="T181" i="40"/>
  <c r="R181" i="40"/>
  <c r="P181" i="40"/>
  <c r="BI180" i="40"/>
  <c r="BH180" i="40"/>
  <c r="BG180" i="40"/>
  <c r="BF180" i="40"/>
  <c r="T180" i="40"/>
  <c r="R180" i="40"/>
  <c r="P180" i="40"/>
  <c r="BI179" i="40"/>
  <c r="BH179" i="40"/>
  <c r="BG179" i="40"/>
  <c r="BF179" i="40"/>
  <c r="T179" i="40"/>
  <c r="R179" i="40"/>
  <c r="P179" i="40"/>
  <c r="BI178" i="40"/>
  <c r="BH178" i="40"/>
  <c r="BG178" i="40"/>
  <c r="BF178" i="40"/>
  <c r="T178" i="40"/>
  <c r="R178" i="40"/>
  <c r="P178" i="40"/>
  <c r="BI176" i="40"/>
  <c r="BH176" i="40"/>
  <c r="BG176" i="40"/>
  <c r="BF176" i="40"/>
  <c r="T176" i="40"/>
  <c r="R176" i="40"/>
  <c r="P176" i="40"/>
  <c r="BI175" i="40"/>
  <c r="BH175" i="40"/>
  <c r="BG175" i="40"/>
  <c r="BF175" i="40"/>
  <c r="T175" i="40"/>
  <c r="R175" i="40"/>
  <c r="P175" i="40"/>
  <c r="BI174" i="40"/>
  <c r="BH174" i="40"/>
  <c r="BG174" i="40"/>
  <c r="BF174" i="40"/>
  <c r="T174" i="40"/>
  <c r="R174" i="40"/>
  <c r="P174" i="40"/>
  <c r="BI173" i="40"/>
  <c r="BH173" i="40"/>
  <c r="BG173" i="40"/>
  <c r="BF173" i="40"/>
  <c r="T173" i="40"/>
  <c r="R173" i="40"/>
  <c r="P173" i="40"/>
  <c r="BI172" i="40"/>
  <c r="BH172" i="40"/>
  <c r="BG172" i="40"/>
  <c r="BF172" i="40"/>
  <c r="T172" i="40"/>
  <c r="R172" i="40"/>
  <c r="P172" i="40"/>
  <c r="BI171" i="40"/>
  <c r="BH171" i="40"/>
  <c r="BG171" i="40"/>
  <c r="BF171" i="40"/>
  <c r="T171" i="40"/>
  <c r="R171" i="40"/>
  <c r="P171" i="40"/>
  <c r="BI170" i="40"/>
  <c r="BH170" i="40"/>
  <c r="BG170" i="40"/>
  <c r="BF170" i="40"/>
  <c r="T170" i="40"/>
  <c r="R170" i="40"/>
  <c r="P170" i="40"/>
  <c r="BI169" i="40"/>
  <c r="BH169" i="40"/>
  <c r="BG169" i="40"/>
  <c r="BF169" i="40"/>
  <c r="T169" i="40"/>
  <c r="R169" i="40"/>
  <c r="P169" i="40"/>
  <c r="BI168" i="40"/>
  <c r="BH168" i="40"/>
  <c r="BG168" i="40"/>
  <c r="BF168" i="40"/>
  <c r="T168" i="40"/>
  <c r="R168" i="40"/>
  <c r="P168" i="40"/>
  <c r="BI167" i="40"/>
  <c r="BH167" i="40"/>
  <c r="BG167" i="40"/>
  <c r="BF167" i="40"/>
  <c r="T167" i="40"/>
  <c r="R167" i="40"/>
  <c r="P167" i="40"/>
  <c r="BI166" i="40"/>
  <c r="BH166" i="40"/>
  <c r="BG166" i="40"/>
  <c r="BF166" i="40"/>
  <c r="T166" i="40"/>
  <c r="R166" i="40"/>
  <c r="P166" i="40"/>
  <c r="BI165" i="40"/>
  <c r="BH165" i="40"/>
  <c r="BG165" i="40"/>
  <c r="BF165" i="40"/>
  <c r="T165" i="40"/>
  <c r="R165" i="40"/>
  <c r="P165" i="40"/>
  <c r="BI164" i="40"/>
  <c r="BH164" i="40"/>
  <c r="BG164" i="40"/>
  <c r="BF164" i="40"/>
  <c r="T164" i="40"/>
  <c r="R164" i="40"/>
  <c r="P164" i="40"/>
  <c r="BI161" i="40"/>
  <c r="BH161" i="40"/>
  <c r="BG161" i="40"/>
  <c r="BF161" i="40"/>
  <c r="T161" i="40"/>
  <c r="R161" i="40"/>
  <c r="P161" i="40"/>
  <c r="BI160" i="40"/>
  <c r="BH160" i="40"/>
  <c r="BG160" i="40"/>
  <c r="BF160" i="40"/>
  <c r="T160" i="40"/>
  <c r="R160" i="40"/>
  <c r="P160" i="40"/>
  <c r="BI159" i="40"/>
  <c r="BH159" i="40"/>
  <c r="BG159" i="40"/>
  <c r="BF159" i="40"/>
  <c r="T159" i="40"/>
  <c r="R159" i="40"/>
  <c r="P159" i="40"/>
  <c r="BI158" i="40"/>
  <c r="BH158" i="40"/>
  <c r="BG158" i="40"/>
  <c r="BF158" i="40"/>
  <c r="T158" i="40"/>
  <c r="R158" i="40"/>
  <c r="P158" i="40"/>
  <c r="BI157" i="40"/>
  <c r="BH157" i="40"/>
  <c r="BG157" i="40"/>
  <c r="BF157" i="40"/>
  <c r="T157" i="40"/>
  <c r="R157" i="40"/>
  <c r="P157" i="40"/>
  <c r="BI156" i="40"/>
  <c r="BH156" i="40"/>
  <c r="BG156" i="40"/>
  <c r="BF156" i="40"/>
  <c r="T156" i="40"/>
  <c r="R156" i="40"/>
  <c r="P156" i="40"/>
  <c r="BI155" i="40"/>
  <c r="BH155" i="40"/>
  <c r="BG155" i="40"/>
  <c r="BF155" i="40"/>
  <c r="T155" i="40"/>
  <c r="R155" i="40"/>
  <c r="P155" i="40"/>
  <c r="BI154" i="40"/>
  <c r="BH154" i="40"/>
  <c r="BG154" i="40"/>
  <c r="BF154" i="40"/>
  <c r="T154" i="40"/>
  <c r="R154" i="40"/>
  <c r="P154" i="40"/>
  <c r="BI153" i="40"/>
  <c r="BH153" i="40"/>
  <c r="BG153" i="40"/>
  <c r="BF153" i="40"/>
  <c r="T153" i="40"/>
  <c r="R153" i="40"/>
  <c r="P153" i="40"/>
  <c r="BI152" i="40"/>
  <c r="BH152" i="40"/>
  <c r="BG152" i="40"/>
  <c r="BF152" i="40"/>
  <c r="T152" i="40"/>
  <c r="R152" i="40"/>
  <c r="P152" i="40"/>
  <c r="BI150" i="40"/>
  <c r="BH150" i="40"/>
  <c r="BG150" i="40"/>
  <c r="BF150" i="40"/>
  <c r="T150" i="40"/>
  <c r="T149" i="40"/>
  <c r="R150" i="40"/>
  <c r="R149" i="40" s="1"/>
  <c r="P150" i="40"/>
  <c r="P149" i="40"/>
  <c r="BI148" i="40"/>
  <c r="BH148" i="40"/>
  <c r="BG148" i="40"/>
  <c r="BF148" i="40"/>
  <c r="T148" i="40"/>
  <c r="T147" i="40" s="1"/>
  <c r="R148" i="40"/>
  <c r="R147" i="40"/>
  <c r="P148" i="40"/>
  <c r="P147" i="40" s="1"/>
  <c r="BI146" i="40"/>
  <c r="BH146" i="40"/>
  <c r="BG146" i="40"/>
  <c r="BF146" i="40"/>
  <c r="T146" i="40"/>
  <c r="R146" i="40"/>
  <c r="P146" i="40"/>
  <c r="BI145" i="40"/>
  <c r="BH145" i="40"/>
  <c r="BG145" i="40"/>
  <c r="BF145" i="40"/>
  <c r="T145" i="40"/>
  <c r="R145" i="40"/>
  <c r="P145" i="40"/>
  <c r="BI144" i="40"/>
  <c r="BH144" i="40"/>
  <c r="BG144" i="40"/>
  <c r="BF144" i="40"/>
  <c r="T144" i="40"/>
  <c r="R144" i="40"/>
  <c r="P144" i="40"/>
  <c r="BI143" i="40"/>
  <c r="BH143" i="40"/>
  <c r="BG143" i="40"/>
  <c r="BF143" i="40"/>
  <c r="T143" i="40"/>
  <c r="R143" i="40"/>
  <c r="P143" i="40"/>
  <c r="BI142" i="40"/>
  <c r="BH142" i="40"/>
  <c r="BG142" i="40"/>
  <c r="BF142" i="40"/>
  <c r="T142" i="40"/>
  <c r="R142" i="40"/>
  <c r="P142" i="40"/>
  <c r="BI141" i="40"/>
  <c r="BH141" i="40"/>
  <c r="BG141" i="40"/>
  <c r="BF141" i="40"/>
  <c r="T141" i="40"/>
  <c r="R141" i="40"/>
  <c r="P141" i="40"/>
  <c r="BI140" i="40"/>
  <c r="BH140" i="40"/>
  <c r="BG140" i="40"/>
  <c r="BF140" i="40"/>
  <c r="T140" i="40"/>
  <c r="R140" i="40"/>
  <c r="P140" i="40"/>
  <c r="BI139" i="40"/>
  <c r="BH139" i="40"/>
  <c r="BG139" i="40"/>
  <c r="BF139" i="40"/>
  <c r="T139" i="40"/>
  <c r="R139" i="40"/>
  <c r="P139" i="40"/>
  <c r="BI138" i="40"/>
  <c r="BH138" i="40"/>
  <c r="BG138" i="40"/>
  <c r="BF138" i="40"/>
  <c r="T138" i="40"/>
  <c r="R138" i="40"/>
  <c r="P138" i="40"/>
  <c r="BI137" i="40"/>
  <c r="BH137" i="40"/>
  <c r="BG137" i="40"/>
  <c r="BF137" i="40"/>
  <c r="T137" i="40"/>
  <c r="R137" i="40"/>
  <c r="P137" i="40"/>
  <c r="BI136" i="40"/>
  <c r="BH136" i="40"/>
  <c r="BG136" i="40"/>
  <c r="BF136" i="40"/>
  <c r="T136" i="40"/>
  <c r="R136" i="40"/>
  <c r="P136" i="40"/>
  <c r="BI135" i="40"/>
  <c r="BH135" i="40"/>
  <c r="BG135" i="40"/>
  <c r="BF135" i="40"/>
  <c r="T135" i="40"/>
  <c r="R135" i="40"/>
  <c r="P135" i="40"/>
  <c r="BI134" i="40"/>
  <c r="BH134" i="40"/>
  <c r="BG134" i="40"/>
  <c r="BF134" i="40"/>
  <c r="T134" i="40"/>
  <c r="R134" i="40"/>
  <c r="P134" i="40"/>
  <c r="BI133" i="40"/>
  <c r="BH133" i="40"/>
  <c r="BG133" i="40"/>
  <c r="BF133" i="40"/>
  <c r="T133" i="40"/>
  <c r="R133" i="40"/>
  <c r="P133" i="40"/>
  <c r="BI132" i="40"/>
  <c r="BH132" i="40"/>
  <c r="BG132" i="40"/>
  <c r="BF132" i="40"/>
  <c r="T132" i="40"/>
  <c r="R132" i="40"/>
  <c r="P132" i="40"/>
  <c r="BI131" i="40"/>
  <c r="BH131" i="40"/>
  <c r="BG131" i="40"/>
  <c r="BF131" i="40"/>
  <c r="T131" i="40"/>
  <c r="R131" i="40"/>
  <c r="P131" i="40"/>
  <c r="BI130" i="40"/>
  <c r="BH130" i="40"/>
  <c r="BG130" i="40"/>
  <c r="BF130" i="40"/>
  <c r="T130" i="40"/>
  <c r="R130" i="40"/>
  <c r="P130" i="40"/>
  <c r="BI129" i="40"/>
  <c r="BH129" i="40"/>
  <c r="BG129" i="40"/>
  <c r="BF129" i="40"/>
  <c r="T129" i="40"/>
  <c r="R129" i="40"/>
  <c r="P129" i="40"/>
  <c r="BI128" i="40"/>
  <c r="BH128" i="40"/>
  <c r="BG128" i="40"/>
  <c r="BF128" i="40"/>
  <c r="T128" i="40"/>
  <c r="R128" i="40"/>
  <c r="P128" i="40"/>
  <c r="BI127" i="40"/>
  <c r="BH127" i="40"/>
  <c r="BG127" i="40"/>
  <c r="BF127" i="40"/>
  <c r="T127" i="40"/>
  <c r="R127" i="40"/>
  <c r="P127" i="40"/>
  <c r="BI126" i="40"/>
  <c r="BH126" i="40"/>
  <c r="BG126" i="40"/>
  <c r="BF126" i="40"/>
  <c r="T126" i="40"/>
  <c r="R126" i="40"/>
  <c r="P126" i="40"/>
  <c r="BI125" i="40"/>
  <c r="BH125" i="40"/>
  <c r="BG125" i="40"/>
  <c r="BF125" i="40"/>
  <c r="T125" i="40"/>
  <c r="R125" i="40"/>
  <c r="P125" i="40"/>
  <c r="BI124" i="40"/>
  <c r="BH124" i="40"/>
  <c r="BG124" i="40"/>
  <c r="BF124" i="40"/>
  <c r="T124" i="40"/>
  <c r="R124" i="40"/>
  <c r="P124" i="40"/>
  <c r="BI123" i="40"/>
  <c r="BH123" i="40"/>
  <c r="BG123" i="40"/>
  <c r="BF123" i="40"/>
  <c r="T123" i="40"/>
  <c r="R123" i="40"/>
  <c r="P123" i="40"/>
  <c r="BI122" i="40"/>
  <c r="BH122" i="40"/>
  <c r="BG122" i="40"/>
  <c r="BF122" i="40"/>
  <c r="T122" i="40"/>
  <c r="R122" i="40"/>
  <c r="P122" i="40"/>
  <c r="BI121" i="40"/>
  <c r="BH121" i="40"/>
  <c r="BG121" i="40"/>
  <c r="BF121" i="40"/>
  <c r="T121" i="40"/>
  <c r="R121" i="40"/>
  <c r="P121" i="40"/>
  <c r="BI120" i="40"/>
  <c r="BH120" i="40"/>
  <c r="BG120" i="40"/>
  <c r="BF120" i="40"/>
  <c r="T120" i="40"/>
  <c r="R120" i="40"/>
  <c r="P120" i="40"/>
  <c r="BI119" i="40"/>
  <c r="BH119" i="40"/>
  <c r="BG119" i="40"/>
  <c r="BF119" i="40"/>
  <c r="T119" i="40"/>
  <c r="R119" i="40"/>
  <c r="P119" i="40"/>
  <c r="BI118" i="40"/>
  <c r="BH118" i="40"/>
  <c r="BG118" i="40"/>
  <c r="BF118" i="40"/>
  <c r="T118" i="40"/>
  <c r="R118" i="40"/>
  <c r="P118" i="40"/>
  <c r="BI117" i="40"/>
  <c r="BH117" i="40"/>
  <c r="BG117" i="40"/>
  <c r="BF117" i="40"/>
  <c r="T117" i="40"/>
  <c r="R117" i="40"/>
  <c r="P117" i="40"/>
  <c r="BI116" i="40"/>
  <c r="BH116" i="40"/>
  <c r="BG116" i="40"/>
  <c r="BF116" i="40"/>
  <c r="T116" i="40"/>
  <c r="R116" i="40"/>
  <c r="P116" i="40"/>
  <c r="BI115" i="40"/>
  <c r="BH115" i="40"/>
  <c r="BG115" i="40"/>
  <c r="BF115" i="40"/>
  <c r="T115" i="40"/>
  <c r="R115" i="40"/>
  <c r="P115" i="40"/>
  <c r="BI114" i="40"/>
  <c r="BH114" i="40"/>
  <c r="BG114" i="40"/>
  <c r="BF114" i="40"/>
  <c r="T114" i="40"/>
  <c r="R114" i="40"/>
  <c r="P114" i="40"/>
  <c r="BI113" i="40"/>
  <c r="BH113" i="40"/>
  <c r="BG113" i="40"/>
  <c r="BF113" i="40"/>
  <c r="T113" i="40"/>
  <c r="R113" i="40"/>
  <c r="P113" i="40"/>
  <c r="BI111" i="40"/>
  <c r="BH111" i="40"/>
  <c r="BG111" i="40"/>
  <c r="BF111" i="40"/>
  <c r="T111" i="40"/>
  <c r="R111" i="40"/>
  <c r="P111" i="40"/>
  <c r="BI110" i="40"/>
  <c r="BH110" i="40"/>
  <c r="BG110" i="40"/>
  <c r="BF110" i="40"/>
  <c r="T110" i="40"/>
  <c r="R110" i="40"/>
  <c r="P110" i="40"/>
  <c r="BI109" i="40"/>
  <c r="BH109" i="40"/>
  <c r="BG109" i="40"/>
  <c r="BF109" i="40"/>
  <c r="T109" i="40"/>
  <c r="R109" i="40"/>
  <c r="P109" i="40"/>
  <c r="BI108" i="40"/>
  <c r="BH108" i="40"/>
  <c r="BG108" i="40"/>
  <c r="BF108" i="40"/>
  <c r="T108" i="40"/>
  <c r="R108" i="40"/>
  <c r="P108" i="40"/>
  <c r="BI107" i="40"/>
  <c r="BH107" i="40"/>
  <c r="BG107" i="40"/>
  <c r="BF107" i="40"/>
  <c r="T107" i="40"/>
  <c r="R107" i="40"/>
  <c r="P107" i="40"/>
  <c r="BI106" i="40"/>
  <c r="BH106" i="40"/>
  <c r="BG106" i="40"/>
  <c r="BF106" i="40"/>
  <c r="T106" i="40"/>
  <c r="R106" i="40"/>
  <c r="P106" i="40"/>
  <c r="BI105" i="40"/>
  <c r="BH105" i="40"/>
  <c r="BG105" i="40"/>
  <c r="BF105" i="40"/>
  <c r="T105" i="40"/>
  <c r="R105" i="40"/>
  <c r="P105" i="40"/>
  <c r="BI104" i="40"/>
  <c r="BH104" i="40"/>
  <c r="BG104" i="40"/>
  <c r="BF104" i="40"/>
  <c r="T104" i="40"/>
  <c r="R104" i="40"/>
  <c r="P104" i="40"/>
  <c r="BI103" i="40"/>
  <c r="BH103" i="40"/>
  <c r="BG103" i="40"/>
  <c r="BF103" i="40"/>
  <c r="T103" i="40"/>
  <c r="R103" i="40"/>
  <c r="P103" i="40"/>
  <c r="BI102" i="40"/>
  <c r="BH102" i="40"/>
  <c r="BG102" i="40"/>
  <c r="BF102" i="40"/>
  <c r="T102" i="40"/>
  <c r="R102" i="40"/>
  <c r="P102" i="40"/>
  <c r="BI101" i="40"/>
  <c r="BH101" i="40"/>
  <c r="BG101" i="40"/>
  <c r="BF101" i="40"/>
  <c r="T101" i="40"/>
  <c r="R101" i="40"/>
  <c r="P101" i="40"/>
  <c r="BI100" i="40"/>
  <c r="BH100" i="40"/>
  <c r="BG100" i="40"/>
  <c r="BF100" i="40"/>
  <c r="T100" i="40"/>
  <c r="R100" i="40"/>
  <c r="P100" i="40"/>
  <c r="BI99" i="40"/>
  <c r="BH99" i="40"/>
  <c r="BG99" i="40"/>
  <c r="BF99" i="40"/>
  <c r="T99" i="40"/>
  <c r="R99" i="40"/>
  <c r="P99" i="40"/>
  <c r="J92" i="40"/>
  <c r="F92" i="40"/>
  <c r="F90" i="40"/>
  <c r="E88" i="40"/>
  <c r="J58" i="40"/>
  <c r="F58" i="40"/>
  <c r="F56" i="40"/>
  <c r="E54" i="40"/>
  <c r="J26" i="40"/>
  <c r="E26" i="40"/>
  <c r="J93" i="40" s="1"/>
  <c r="J25" i="40"/>
  <c r="J20" i="40"/>
  <c r="E20" i="40"/>
  <c r="F59" i="40" s="1"/>
  <c r="J19" i="40"/>
  <c r="E7" i="40"/>
  <c r="E84" i="40"/>
  <c r="J39" i="39"/>
  <c r="J38" i="39"/>
  <c r="AY96" i="1"/>
  <c r="J37" i="39"/>
  <c r="AX96" i="1"/>
  <c r="BI167" i="39"/>
  <c r="BH167" i="39"/>
  <c r="BG167" i="39"/>
  <c r="BF167" i="39"/>
  <c r="T167" i="39"/>
  <c r="R167" i="39"/>
  <c r="P167" i="39"/>
  <c r="BI166" i="39"/>
  <c r="BH166" i="39"/>
  <c r="BG166" i="39"/>
  <c r="BF166" i="39"/>
  <c r="T166" i="39"/>
  <c r="R166" i="39"/>
  <c r="P166" i="39"/>
  <c r="BI165" i="39"/>
  <c r="BH165" i="39"/>
  <c r="BG165" i="39"/>
  <c r="BF165" i="39"/>
  <c r="T165" i="39"/>
  <c r="R165" i="39"/>
  <c r="P165" i="39"/>
  <c r="BI164" i="39"/>
  <c r="BH164" i="39"/>
  <c r="BG164" i="39"/>
  <c r="BF164" i="39"/>
  <c r="T164" i="39"/>
  <c r="R164" i="39"/>
  <c r="P164" i="39"/>
  <c r="BI163" i="39"/>
  <c r="BH163" i="39"/>
  <c r="BG163" i="39"/>
  <c r="BF163" i="39"/>
  <c r="T163" i="39"/>
  <c r="R163" i="39"/>
  <c r="P163" i="39"/>
  <c r="BI162" i="39"/>
  <c r="BH162" i="39"/>
  <c r="BG162" i="39"/>
  <c r="BF162" i="39"/>
  <c r="T162" i="39"/>
  <c r="R162" i="39"/>
  <c r="P162" i="39"/>
  <c r="BI161" i="39"/>
  <c r="BH161" i="39"/>
  <c r="BG161" i="39"/>
  <c r="BF161" i="39"/>
  <c r="T161" i="39"/>
  <c r="R161" i="39"/>
  <c r="P161" i="39"/>
  <c r="BI160" i="39"/>
  <c r="BH160" i="39"/>
  <c r="BG160" i="39"/>
  <c r="BF160" i="39"/>
  <c r="T160" i="39"/>
  <c r="R160" i="39"/>
  <c r="P160" i="39"/>
  <c r="BI159" i="39"/>
  <c r="BH159" i="39"/>
  <c r="BG159" i="39"/>
  <c r="BF159" i="39"/>
  <c r="T159" i="39"/>
  <c r="R159" i="39"/>
  <c r="P159" i="39"/>
  <c r="BI157" i="39"/>
  <c r="BH157" i="39"/>
  <c r="BG157" i="39"/>
  <c r="BF157" i="39"/>
  <c r="T157" i="39"/>
  <c r="R157" i="39"/>
  <c r="P157" i="39"/>
  <c r="BI156" i="39"/>
  <c r="BH156" i="39"/>
  <c r="BG156" i="39"/>
  <c r="BF156" i="39"/>
  <c r="T156" i="39"/>
  <c r="R156" i="39"/>
  <c r="P156" i="39"/>
  <c r="BI155" i="39"/>
  <c r="BH155" i="39"/>
  <c r="BG155" i="39"/>
  <c r="BF155" i="39"/>
  <c r="T155" i="39"/>
  <c r="R155" i="39"/>
  <c r="P155" i="39"/>
  <c r="BI153" i="39"/>
  <c r="BH153" i="39"/>
  <c r="BG153" i="39"/>
  <c r="BF153" i="39"/>
  <c r="T153" i="39"/>
  <c r="R153" i="39"/>
  <c r="P153" i="39"/>
  <c r="BI152" i="39"/>
  <c r="BH152" i="39"/>
  <c r="BG152" i="39"/>
  <c r="BF152" i="39"/>
  <c r="T152" i="39"/>
  <c r="R152" i="39"/>
  <c r="P152" i="39"/>
  <c r="BI151" i="39"/>
  <c r="BH151" i="39"/>
  <c r="BG151" i="39"/>
  <c r="BF151" i="39"/>
  <c r="T151" i="39"/>
  <c r="R151" i="39"/>
  <c r="P151" i="39"/>
  <c r="BI150" i="39"/>
  <c r="BH150" i="39"/>
  <c r="BG150" i="39"/>
  <c r="BF150" i="39"/>
  <c r="T150" i="39"/>
  <c r="R150" i="39"/>
  <c r="P150" i="39"/>
  <c r="BI149" i="39"/>
  <c r="BH149" i="39"/>
  <c r="BG149" i="39"/>
  <c r="BF149" i="39"/>
  <c r="T149" i="39"/>
  <c r="R149" i="39"/>
  <c r="P149" i="39"/>
  <c r="BI148" i="39"/>
  <c r="BH148" i="39"/>
  <c r="BG148" i="39"/>
  <c r="BF148" i="39"/>
  <c r="T148" i="39"/>
  <c r="R148" i="39"/>
  <c r="P148" i="39"/>
  <c r="BI147" i="39"/>
  <c r="BH147" i="39"/>
  <c r="BG147" i="39"/>
  <c r="BF147" i="39"/>
  <c r="T147" i="39"/>
  <c r="R147" i="39"/>
  <c r="P147" i="39"/>
  <c r="BI146" i="39"/>
  <c r="BH146" i="39"/>
  <c r="BG146" i="39"/>
  <c r="BF146" i="39"/>
  <c r="T146" i="39"/>
  <c r="R146" i="39"/>
  <c r="P146" i="39"/>
  <c r="BI145" i="39"/>
  <c r="BH145" i="39"/>
  <c r="BG145" i="39"/>
  <c r="BF145" i="39"/>
  <c r="T145" i="39"/>
  <c r="R145" i="39"/>
  <c r="P145" i="39"/>
  <c r="BI144" i="39"/>
  <c r="BH144" i="39"/>
  <c r="BG144" i="39"/>
  <c r="BF144" i="39"/>
  <c r="T144" i="39"/>
  <c r="R144" i="39"/>
  <c r="P144" i="39"/>
  <c r="BI143" i="39"/>
  <c r="BH143" i="39"/>
  <c r="BG143" i="39"/>
  <c r="BF143" i="39"/>
  <c r="T143" i="39"/>
  <c r="R143" i="39"/>
  <c r="P143" i="39"/>
  <c r="BI142" i="39"/>
  <c r="BH142" i="39"/>
  <c r="BG142" i="39"/>
  <c r="BF142" i="39"/>
  <c r="T142" i="39"/>
  <c r="R142" i="39"/>
  <c r="P142" i="39"/>
  <c r="BI141" i="39"/>
  <c r="BH141" i="39"/>
  <c r="BG141" i="39"/>
  <c r="BF141" i="39"/>
  <c r="T141" i="39"/>
  <c r="R141" i="39"/>
  <c r="P141" i="39"/>
  <c r="BI140" i="39"/>
  <c r="BH140" i="39"/>
  <c r="BG140" i="39"/>
  <c r="BF140" i="39"/>
  <c r="T140" i="39"/>
  <c r="R140" i="39"/>
  <c r="P140" i="39"/>
  <c r="BI139" i="39"/>
  <c r="BH139" i="39"/>
  <c r="BG139" i="39"/>
  <c r="BF139" i="39"/>
  <c r="T139" i="39"/>
  <c r="R139" i="39"/>
  <c r="P139" i="39"/>
  <c r="BI138" i="39"/>
  <c r="BH138" i="39"/>
  <c r="BG138" i="39"/>
  <c r="BF138" i="39"/>
  <c r="T138" i="39"/>
  <c r="R138" i="39"/>
  <c r="P138" i="39"/>
  <c r="BI137" i="39"/>
  <c r="BH137" i="39"/>
  <c r="BG137" i="39"/>
  <c r="BF137" i="39"/>
  <c r="T137" i="39"/>
  <c r="R137" i="39"/>
  <c r="P137" i="39"/>
  <c r="BI136" i="39"/>
  <c r="BH136" i="39"/>
  <c r="BG136" i="39"/>
  <c r="BF136" i="39"/>
  <c r="T136" i="39"/>
  <c r="R136" i="39"/>
  <c r="P136" i="39"/>
  <c r="BI135" i="39"/>
  <c r="BH135" i="39"/>
  <c r="BG135" i="39"/>
  <c r="BF135" i="39"/>
  <c r="T135" i="39"/>
  <c r="R135" i="39"/>
  <c r="P135" i="39"/>
  <c r="BI134" i="39"/>
  <c r="BH134" i="39"/>
  <c r="BG134" i="39"/>
  <c r="BF134" i="39"/>
  <c r="T134" i="39"/>
  <c r="R134" i="39"/>
  <c r="P134" i="39"/>
  <c r="BI133" i="39"/>
  <c r="BH133" i="39"/>
  <c r="BG133" i="39"/>
  <c r="BF133" i="39"/>
  <c r="T133" i="39"/>
  <c r="R133" i="39"/>
  <c r="P133" i="39"/>
  <c r="BI132" i="39"/>
  <c r="BH132" i="39"/>
  <c r="BG132" i="39"/>
  <c r="BF132" i="39"/>
  <c r="T132" i="39"/>
  <c r="R132" i="39"/>
  <c r="P132" i="39"/>
  <c r="BI130" i="39"/>
  <c r="BH130" i="39"/>
  <c r="BG130" i="39"/>
  <c r="BF130" i="39"/>
  <c r="T130" i="39"/>
  <c r="R130" i="39"/>
  <c r="P130" i="39"/>
  <c r="BI129" i="39"/>
  <c r="BH129" i="39"/>
  <c r="BG129" i="39"/>
  <c r="BF129" i="39"/>
  <c r="T129" i="39"/>
  <c r="R129" i="39"/>
  <c r="P129" i="39"/>
  <c r="BI128" i="39"/>
  <c r="BH128" i="39"/>
  <c r="BG128" i="39"/>
  <c r="BF128" i="39"/>
  <c r="T128" i="39"/>
  <c r="R128" i="39"/>
  <c r="P128" i="39"/>
  <c r="BI127" i="39"/>
  <c r="BH127" i="39"/>
  <c r="BG127" i="39"/>
  <c r="BF127" i="39"/>
  <c r="T127" i="39"/>
  <c r="R127" i="39"/>
  <c r="P127" i="39"/>
  <c r="BI126" i="39"/>
  <c r="BH126" i="39"/>
  <c r="BG126" i="39"/>
  <c r="BF126" i="39"/>
  <c r="T126" i="39"/>
  <c r="R126" i="39"/>
  <c r="P126" i="39"/>
  <c r="BI125" i="39"/>
  <c r="BH125" i="39"/>
  <c r="BG125" i="39"/>
  <c r="BF125" i="39"/>
  <c r="T125" i="39"/>
  <c r="R125" i="39"/>
  <c r="P125" i="39"/>
  <c r="BI124" i="39"/>
  <c r="BH124" i="39"/>
  <c r="BG124" i="39"/>
  <c r="BF124" i="39"/>
  <c r="T124" i="39"/>
  <c r="R124" i="39"/>
  <c r="P124" i="39"/>
  <c r="BI123" i="39"/>
  <c r="BH123" i="39"/>
  <c r="BG123" i="39"/>
  <c r="BF123" i="39"/>
  <c r="T123" i="39"/>
  <c r="R123" i="39"/>
  <c r="P123" i="39"/>
  <c r="BI122" i="39"/>
  <c r="BH122" i="39"/>
  <c r="BG122" i="39"/>
  <c r="BF122" i="39"/>
  <c r="T122" i="39"/>
  <c r="R122" i="39"/>
  <c r="P122" i="39"/>
  <c r="BI121" i="39"/>
  <c r="BH121" i="39"/>
  <c r="BG121" i="39"/>
  <c r="BF121" i="39"/>
  <c r="T121" i="39"/>
  <c r="R121" i="39"/>
  <c r="P121" i="39"/>
  <c r="BI119" i="39"/>
  <c r="BH119" i="39"/>
  <c r="BG119" i="39"/>
  <c r="BF119" i="39"/>
  <c r="T119" i="39"/>
  <c r="R119" i="39"/>
  <c r="P119" i="39"/>
  <c r="BI118" i="39"/>
  <c r="BH118" i="39"/>
  <c r="BG118" i="39"/>
  <c r="BF118" i="39"/>
  <c r="T118" i="39"/>
  <c r="R118" i="39"/>
  <c r="P118" i="39"/>
  <c r="BI117" i="39"/>
  <c r="BH117" i="39"/>
  <c r="BG117" i="39"/>
  <c r="BF117" i="39"/>
  <c r="T117" i="39"/>
  <c r="R117" i="39"/>
  <c r="P117" i="39"/>
  <c r="BI116" i="39"/>
  <c r="BH116" i="39"/>
  <c r="BG116" i="39"/>
  <c r="BF116" i="39"/>
  <c r="T116" i="39"/>
  <c r="R116" i="39"/>
  <c r="P116" i="39"/>
  <c r="BI115" i="39"/>
  <c r="BH115" i="39"/>
  <c r="BG115" i="39"/>
  <c r="BF115" i="39"/>
  <c r="T115" i="39"/>
  <c r="R115" i="39"/>
  <c r="P115" i="39"/>
  <c r="BI114" i="39"/>
  <c r="BH114" i="39"/>
  <c r="BG114" i="39"/>
  <c r="BF114" i="39"/>
  <c r="T114" i="39"/>
  <c r="R114" i="39"/>
  <c r="P114" i="39"/>
  <c r="BI113" i="39"/>
  <c r="BH113" i="39"/>
  <c r="BG113" i="39"/>
  <c r="BF113" i="39"/>
  <c r="T113" i="39"/>
  <c r="R113" i="39"/>
  <c r="P113" i="39"/>
  <c r="BI112" i="39"/>
  <c r="BH112" i="39"/>
  <c r="BG112" i="39"/>
  <c r="BF112" i="39"/>
  <c r="T112" i="39"/>
  <c r="R112" i="39"/>
  <c r="P112" i="39"/>
  <c r="BI111" i="39"/>
  <c r="BH111" i="39"/>
  <c r="BG111" i="39"/>
  <c r="BF111" i="39"/>
  <c r="T111" i="39"/>
  <c r="R111" i="39"/>
  <c r="P111" i="39"/>
  <c r="BI109" i="39"/>
  <c r="BH109" i="39"/>
  <c r="BG109" i="39"/>
  <c r="BF109" i="39"/>
  <c r="T109" i="39"/>
  <c r="R109" i="39"/>
  <c r="P109" i="39"/>
  <c r="BI108" i="39"/>
  <c r="BH108" i="39"/>
  <c r="BG108" i="39"/>
  <c r="BF108" i="39"/>
  <c r="T108" i="39"/>
  <c r="R108" i="39"/>
  <c r="P108" i="39"/>
  <c r="BI107" i="39"/>
  <c r="BH107" i="39"/>
  <c r="BG107" i="39"/>
  <c r="BF107" i="39"/>
  <c r="T107" i="39"/>
  <c r="R107" i="39"/>
  <c r="P107" i="39"/>
  <c r="BI106" i="39"/>
  <c r="BH106" i="39"/>
  <c r="BG106" i="39"/>
  <c r="BF106" i="39"/>
  <c r="T106" i="39"/>
  <c r="R106" i="39"/>
  <c r="P106" i="39"/>
  <c r="BI105" i="39"/>
  <c r="BH105" i="39"/>
  <c r="BG105" i="39"/>
  <c r="BF105" i="39"/>
  <c r="T105" i="39"/>
  <c r="R105" i="39"/>
  <c r="P105" i="39"/>
  <c r="BI104" i="39"/>
  <c r="BH104" i="39"/>
  <c r="BG104" i="39"/>
  <c r="BF104" i="39"/>
  <c r="T104" i="39"/>
  <c r="R104" i="39"/>
  <c r="P104" i="39"/>
  <c r="BI103" i="39"/>
  <c r="BH103" i="39"/>
  <c r="BG103" i="39"/>
  <c r="BF103" i="39"/>
  <c r="T103" i="39"/>
  <c r="R103" i="39"/>
  <c r="P103" i="39"/>
  <c r="BI102" i="39"/>
  <c r="BH102" i="39"/>
  <c r="BG102" i="39"/>
  <c r="BF102" i="39"/>
  <c r="T102" i="39"/>
  <c r="R102" i="39"/>
  <c r="P102" i="39"/>
  <c r="BI101" i="39"/>
  <c r="BH101" i="39"/>
  <c r="BG101" i="39"/>
  <c r="BF101" i="39"/>
  <c r="T101" i="39"/>
  <c r="R101" i="39"/>
  <c r="P101" i="39"/>
  <c r="BI100" i="39"/>
  <c r="BH100" i="39"/>
  <c r="BG100" i="39"/>
  <c r="BF100" i="39"/>
  <c r="T100" i="39"/>
  <c r="R100" i="39"/>
  <c r="P100" i="39"/>
  <c r="BI99" i="39"/>
  <c r="BH99" i="39"/>
  <c r="BG99" i="39"/>
  <c r="BF99" i="39"/>
  <c r="T99" i="39"/>
  <c r="R99" i="39"/>
  <c r="P99" i="39"/>
  <c r="BI98" i="39"/>
  <c r="BH98" i="39"/>
  <c r="BG98" i="39"/>
  <c r="BF98" i="39"/>
  <c r="T98" i="39"/>
  <c r="R98" i="39"/>
  <c r="P98" i="39"/>
  <c r="BI97" i="39"/>
  <c r="BH97" i="39"/>
  <c r="BG97" i="39"/>
  <c r="BF97" i="39"/>
  <c r="T97" i="39"/>
  <c r="R97" i="39"/>
  <c r="P97" i="39"/>
  <c r="BI96" i="39"/>
  <c r="BH96" i="39"/>
  <c r="BG96" i="39"/>
  <c r="BF96" i="39"/>
  <c r="T96" i="39"/>
  <c r="R96" i="39"/>
  <c r="P96" i="39"/>
  <c r="BI95" i="39"/>
  <c r="BH95" i="39"/>
  <c r="BG95" i="39"/>
  <c r="BF95" i="39"/>
  <c r="T95" i="39"/>
  <c r="R95" i="39"/>
  <c r="P95" i="39"/>
  <c r="BI94" i="39"/>
  <c r="BH94" i="39"/>
  <c r="BG94" i="39"/>
  <c r="BF94" i="39"/>
  <c r="T94" i="39"/>
  <c r="R94" i="39"/>
  <c r="P94" i="39"/>
  <c r="BI93" i="39"/>
  <c r="BH93" i="39"/>
  <c r="BG93" i="39"/>
  <c r="BF93" i="39"/>
  <c r="T93" i="39"/>
  <c r="R93" i="39"/>
  <c r="P93" i="39"/>
  <c r="J87" i="39"/>
  <c r="F87" i="39"/>
  <c r="F85" i="39"/>
  <c r="E83" i="39"/>
  <c r="J58" i="39"/>
  <c r="F58" i="39"/>
  <c r="F56" i="39"/>
  <c r="E54" i="39"/>
  <c r="J26" i="39"/>
  <c r="E26" i="39"/>
  <c r="J59" i="39" s="1"/>
  <c r="J25" i="39"/>
  <c r="J20" i="39"/>
  <c r="E20" i="39"/>
  <c r="F88" i="39" s="1"/>
  <c r="J19" i="39"/>
  <c r="E7" i="39"/>
  <c r="E79" i="39"/>
  <c r="J39" i="38"/>
  <c r="J38" i="38"/>
  <c r="AY95" i="1" s="1"/>
  <c r="J37" i="38"/>
  <c r="AX95" i="1"/>
  <c r="BI123" i="38"/>
  <c r="BH123" i="38"/>
  <c r="BG123" i="38"/>
  <c r="BF123" i="38"/>
  <c r="T123" i="38"/>
  <c r="R123" i="38"/>
  <c r="P123" i="38"/>
  <c r="BI122" i="38"/>
  <c r="BH122" i="38"/>
  <c r="BG122" i="38"/>
  <c r="BF122" i="38"/>
  <c r="T122" i="38"/>
  <c r="R122" i="38"/>
  <c r="P122" i="38"/>
  <c r="BI121" i="38"/>
  <c r="BH121" i="38"/>
  <c r="BG121" i="38"/>
  <c r="BF121" i="38"/>
  <c r="T121" i="38"/>
  <c r="R121" i="38"/>
  <c r="P121" i="38"/>
  <c r="BI120" i="38"/>
  <c r="BH120" i="38"/>
  <c r="BG120" i="38"/>
  <c r="BF120" i="38"/>
  <c r="T120" i="38"/>
  <c r="R120" i="38"/>
  <c r="P120" i="38"/>
  <c r="BI119" i="38"/>
  <c r="BH119" i="38"/>
  <c r="BG119" i="38"/>
  <c r="BF119" i="38"/>
  <c r="T119" i="38"/>
  <c r="R119" i="38"/>
  <c r="P119" i="38"/>
  <c r="BI118" i="38"/>
  <c r="BH118" i="38"/>
  <c r="BG118" i="38"/>
  <c r="BF118" i="38"/>
  <c r="T118" i="38"/>
  <c r="R118" i="38"/>
  <c r="P118" i="38"/>
  <c r="BI117" i="38"/>
  <c r="BH117" i="38"/>
  <c r="BG117" i="38"/>
  <c r="BF117" i="38"/>
  <c r="T117" i="38"/>
  <c r="R117" i="38"/>
  <c r="P117" i="38"/>
  <c r="BI116" i="38"/>
  <c r="BH116" i="38"/>
  <c r="BG116" i="38"/>
  <c r="BF116" i="38"/>
  <c r="T116" i="38"/>
  <c r="R116" i="38"/>
  <c r="P116" i="38"/>
  <c r="BI115" i="38"/>
  <c r="BH115" i="38"/>
  <c r="BG115" i="38"/>
  <c r="BF115" i="38"/>
  <c r="T115" i="38"/>
  <c r="R115" i="38"/>
  <c r="P115" i="38"/>
  <c r="BI114" i="38"/>
  <c r="BH114" i="38"/>
  <c r="BG114" i="38"/>
  <c r="BF114" i="38"/>
  <c r="T114" i="38"/>
  <c r="R114" i="38"/>
  <c r="P114" i="38"/>
  <c r="BI113" i="38"/>
  <c r="BH113" i="38"/>
  <c r="BG113" i="38"/>
  <c r="BF113" i="38"/>
  <c r="T113" i="38"/>
  <c r="R113" i="38"/>
  <c r="P113" i="38"/>
  <c r="BI112" i="38"/>
  <c r="BH112" i="38"/>
  <c r="BG112" i="38"/>
  <c r="BF112" i="38"/>
  <c r="T112" i="38"/>
  <c r="R112" i="38"/>
  <c r="P112" i="38"/>
  <c r="BI111" i="38"/>
  <c r="BH111" i="38"/>
  <c r="BG111" i="38"/>
  <c r="BF111" i="38"/>
  <c r="T111" i="38"/>
  <c r="R111" i="38"/>
  <c r="P111" i="38"/>
  <c r="BI110" i="38"/>
  <c r="BH110" i="38"/>
  <c r="BG110" i="38"/>
  <c r="BF110" i="38"/>
  <c r="T110" i="38"/>
  <c r="R110" i="38"/>
  <c r="P110" i="38"/>
  <c r="BI109" i="38"/>
  <c r="BH109" i="38"/>
  <c r="BG109" i="38"/>
  <c r="BF109" i="38"/>
  <c r="T109" i="38"/>
  <c r="R109" i="38"/>
  <c r="P109" i="38"/>
  <c r="BI108" i="38"/>
  <c r="BH108" i="38"/>
  <c r="BG108" i="38"/>
  <c r="BF108" i="38"/>
  <c r="T108" i="38"/>
  <c r="R108" i="38"/>
  <c r="P108" i="38"/>
  <c r="BI107" i="38"/>
  <c r="BH107" i="38"/>
  <c r="BG107" i="38"/>
  <c r="BF107" i="38"/>
  <c r="T107" i="38"/>
  <c r="R107" i="38"/>
  <c r="P107" i="38"/>
  <c r="BI106" i="38"/>
  <c r="BH106" i="38"/>
  <c r="BG106" i="38"/>
  <c r="BF106" i="38"/>
  <c r="T106" i="38"/>
  <c r="R106" i="38"/>
  <c r="P106" i="38"/>
  <c r="BI105" i="38"/>
  <c r="BH105" i="38"/>
  <c r="BG105" i="38"/>
  <c r="BF105" i="38"/>
  <c r="T105" i="38"/>
  <c r="R105" i="38"/>
  <c r="P105" i="38"/>
  <c r="BI104" i="38"/>
  <c r="BH104" i="38"/>
  <c r="BG104" i="38"/>
  <c r="BF104" i="38"/>
  <c r="T104" i="38"/>
  <c r="R104" i="38"/>
  <c r="P104" i="38"/>
  <c r="BI103" i="38"/>
  <c r="BH103" i="38"/>
  <c r="BG103" i="38"/>
  <c r="BF103" i="38"/>
  <c r="T103" i="38"/>
  <c r="R103" i="38"/>
  <c r="P103" i="38"/>
  <c r="BI102" i="38"/>
  <c r="BH102" i="38"/>
  <c r="BG102" i="38"/>
  <c r="BF102" i="38"/>
  <c r="T102" i="38"/>
  <c r="R102" i="38"/>
  <c r="P102" i="38"/>
  <c r="BI101" i="38"/>
  <c r="BH101" i="38"/>
  <c r="BG101" i="38"/>
  <c r="BF101" i="38"/>
  <c r="T101" i="38"/>
  <c r="R101" i="38"/>
  <c r="P101" i="38"/>
  <c r="BI100" i="38"/>
  <c r="BH100" i="38"/>
  <c r="BG100" i="38"/>
  <c r="BF100" i="38"/>
  <c r="T100" i="38"/>
  <c r="R100" i="38"/>
  <c r="P100" i="38"/>
  <c r="BI99" i="38"/>
  <c r="BH99" i="38"/>
  <c r="BG99" i="38"/>
  <c r="BF99" i="38"/>
  <c r="T99" i="38"/>
  <c r="R99" i="38"/>
  <c r="P99" i="38"/>
  <c r="BI98" i="38"/>
  <c r="BH98" i="38"/>
  <c r="BG98" i="38"/>
  <c r="BF98" i="38"/>
  <c r="T98" i="38"/>
  <c r="R98" i="38"/>
  <c r="P98" i="38"/>
  <c r="BI97" i="38"/>
  <c r="BH97" i="38"/>
  <c r="BG97" i="38"/>
  <c r="BF97" i="38"/>
  <c r="T97" i="38"/>
  <c r="R97" i="38"/>
  <c r="P97" i="38"/>
  <c r="BI96" i="38"/>
  <c r="BH96" i="38"/>
  <c r="BG96" i="38"/>
  <c r="BF96" i="38"/>
  <c r="T96" i="38"/>
  <c r="R96" i="38"/>
  <c r="P96" i="38"/>
  <c r="BI95" i="38"/>
  <c r="BH95" i="38"/>
  <c r="BG95" i="38"/>
  <c r="BF95" i="38"/>
  <c r="T95" i="38"/>
  <c r="R95" i="38"/>
  <c r="P95" i="38"/>
  <c r="BI94" i="38"/>
  <c r="BH94" i="38"/>
  <c r="BG94" i="38"/>
  <c r="BF94" i="38"/>
  <c r="T94" i="38"/>
  <c r="R94" i="38"/>
  <c r="P94" i="38"/>
  <c r="BI93" i="38"/>
  <c r="BH93" i="38"/>
  <c r="BG93" i="38"/>
  <c r="BF93" i="38"/>
  <c r="T93" i="38"/>
  <c r="R93" i="38"/>
  <c r="P93" i="38"/>
  <c r="BI92" i="38"/>
  <c r="BH92" i="38"/>
  <c r="BG92" i="38"/>
  <c r="BF92" i="38"/>
  <c r="T92" i="38"/>
  <c r="R92" i="38"/>
  <c r="P92" i="38"/>
  <c r="BI91" i="38"/>
  <c r="BH91" i="38"/>
  <c r="BG91" i="38"/>
  <c r="BF91" i="38"/>
  <c r="T91" i="38"/>
  <c r="R91" i="38"/>
  <c r="P91" i="38"/>
  <c r="BI90" i="38"/>
  <c r="BH90" i="38"/>
  <c r="BG90" i="38"/>
  <c r="BF90" i="38"/>
  <c r="T90" i="38"/>
  <c r="R90" i="38"/>
  <c r="P90" i="38"/>
  <c r="BI89" i="38"/>
  <c r="BH89" i="38"/>
  <c r="BG89" i="38"/>
  <c r="BF89" i="38"/>
  <c r="T89" i="38"/>
  <c r="R89" i="38"/>
  <c r="P89" i="38"/>
  <c r="BI88" i="38"/>
  <c r="BH88" i="38"/>
  <c r="BG88" i="38"/>
  <c r="BF88" i="38"/>
  <c r="T88" i="38"/>
  <c r="R88" i="38"/>
  <c r="P88" i="38"/>
  <c r="J82" i="38"/>
  <c r="F82" i="38"/>
  <c r="F80" i="38"/>
  <c r="E78" i="38"/>
  <c r="J58" i="38"/>
  <c r="F58" i="38"/>
  <c r="F56" i="38"/>
  <c r="E54" i="38"/>
  <c r="J26" i="38"/>
  <c r="E26" i="38"/>
  <c r="J59" i="38" s="1"/>
  <c r="J25" i="38"/>
  <c r="J20" i="38"/>
  <c r="E20" i="38"/>
  <c r="F59" i="38" s="1"/>
  <c r="J19" i="38"/>
  <c r="E7" i="38"/>
  <c r="E74" i="38"/>
  <c r="J39" i="37"/>
  <c r="J38" i="37"/>
  <c r="AY94" i="1" s="1"/>
  <c r="J37" i="37"/>
  <c r="AX94" i="1"/>
  <c r="BI247" i="37"/>
  <c r="BH247" i="37"/>
  <c r="BG247" i="37"/>
  <c r="BF247" i="37"/>
  <c r="T247" i="37"/>
  <c r="T246" i="37" s="1"/>
  <c r="R247" i="37"/>
  <c r="R246" i="37"/>
  <c r="P247" i="37"/>
  <c r="P246" i="37" s="1"/>
  <c r="BI244" i="37"/>
  <c r="BH244" i="37"/>
  <c r="BG244" i="37"/>
  <c r="BF244" i="37"/>
  <c r="T244" i="37"/>
  <c r="R244" i="37"/>
  <c r="P244" i="37"/>
  <c r="BI242" i="37"/>
  <c r="BH242" i="37"/>
  <c r="BG242" i="37"/>
  <c r="BF242" i="37"/>
  <c r="T242" i="37"/>
  <c r="R242" i="37"/>
  <c r="P242" i="37"/>
  <c r="BI240" i="37"/>
  <c r="BH240" i="37"/>
  <c r="BG240" i="37"/>
  <c r="BF240" i="37"/>
  <c r="T240" i="37"/>
  <c r="R240" i="37"/>
  <c r="P240" i="37"/>
  <c r="BI238" i="37"/>
  <c r="BH238" i="37"/>
  <c r="BG238" i="37"/>
  <c r="BF238" i="37"/>
  <c r="T238" i="37"/>
  <c r="R238" i="37"/>
  <c r="P238" i="37"/>
  <c r="BI236" i="37"/>
  <c r="BH236" i="37"/>
  <c r="BG236" i="37"/>
  <c r="BF236" i="37"/>
  <c r="T236" i="37"/>
  <c r="R236" i="37"/>
  <c r="P236" i="37"/>
  <c r="BI234" i="37"/>
  <c r="BH234" i="37"/>
  <c r="BG234" i="37"/>
  <c r="BF234" i="37"/>
  <c r="T234" i="37"/>
  <c r="R234" i="37"/>
  <c r="P234" i="37"/>
  <c r="BI232" i="37"/>
  <c r="BH232" i="37"/>
  <c r="BG232" i="37"/>
  <c r="BF232" i="37"/>
  <c r="T232" i="37"/>
  <c r="R232" i="37"/>
  <c r="P232" i="37"/>
  <c r="BI230" i="37"/>
  <c r="BH230" i="37"/>
  <c r="BG230" i="37"/>
  <c r="BF230" i="37"/>
  <c r="T230" i="37"/>
  <c r="R230" i="37"/>
  <c r="P230" i="37"/>
  <c r="BI227" i="37"/>
  <c r="BH227" i="37"/>
  <c r="BG227" i="37"/>
  <c r="BF227" i="37"/>
  <c r="T227" i="37"/>
  <c r="R227" i="37"/>
  <c r="P227" i="37"/>
  <c r="BI225" i="37"/>
  <c r="BH225" i="37"/>
  <c r="BG225" i="37"/>
  <c r="BF225" i="37"/>
  <c r="T225" i="37"/>
  <c r="R225" i="37"/>
  <c r="P225" i="37"/>
  <c r="BI223" i="37"/>
  <c r="BH223" i="37"/>
  <c r="BG223" i="37"/>
  <c r="BF223" i="37"/>
  <c r="T223" i="37"/>
  <c r="R223" i="37"/>
  <c r="P223" i="37"/>
  <c r="BI221" i="37"/>
  <c r="BH221" i="37"/>
  <c r="BG221" i="37"/>
  <c r="BF221" i="37"/>
  <c r="T221" i="37"/>
  <c r="R221" i="37"/>
  <c r="P221" i="37"/>
  <c r="BI219" i="37"/>
  <c r="BH219" i="37"/>
  <c r="BG219" i="37"/>
  <c r="BF219" i="37"/>
  <c r="T219" i="37"/>
  <c r="R219" i="37"/>
  <c r="P219" i="37"/>
  <c r="BI218" i="37"/>
  <c r="BH218" i="37"/>
  <c r="BG218" i="37"/>
  <c r="BF218" i="37"/>
  <c r="T218" i="37"/>
  <c r="R218" i="37"/>
  <c r="P218" i="37"/>
  <c r="BI217" i="37"/>
  <c r="BH217" i="37"/>
  <c r="BG217" i="37"/>
  <c r="BF217" i="37"/>
  <c r="T217" i="37"/>
  <c r="R217" i="37"/>
  <c r="P217" i="37"/>
  <c r="BI215" i="37"/>
  <c r="BH215" i="37"/>
  <c r="BG215" i="37"/>
  <c r="BF215" i="37"/>
  <c r="T215" i="37"/>
  <c r="R215" i="37"/>
  <c r="P215" i="37"/>
  <c r="BI214" i="37"/>
  <c r="BH214" i="37"/>
  <c r="BG214" i="37"/>
  <c r="BF214" i="37"/>
  <c r="T214" i="37"/>
  <c r="R214" i="37"/>
  <c r="P214" i="37"/>
  <c r="BI213" i="37"/>
  <c r="BH213" i="37"/>
  <c r="BG213" i="37"/>
  <c r="BF213" i="37"/>
  <c r="T213" i="37"/>
  <c r="R213" i="37"/>
  <c r="P213" i="37"/>
  <c r="BI212" i="37"/>
  <c r="BH212" i="37"/>
  <c r="BG212" i="37"/>
  <c r="BF212" i="37"/>
  <c r="T212" i="37"/>
  <c r="R212" i="37"/>
  <c r="P212" i="37"/>
  <c r="BI211" i="37"/>
  <c r="BH211" i="37"/>
  <c r="BG211" i="37"/>
  <c r="BF211" i="37"/>
  <c r="T211" i="37"/>
  <c r="R211" i="37"/>
  <c r="P211" i="37"/>
  <c r="BI209" i="37"/>
  <c r="BH209" i="37"/>
  <c r="BG209" i="37"/>
  <c r="BF209" i="37"/>
  <c r="T209" i="37"/>
  <c r="R209" i="37"/>
  <c r="P209" i="37"/>
  <c r="BI207" i="37"/>
  <c r="BH207" i="37"/>
  <c r="BG207" i="37"/>
  <c r="BF207" i="37"/>
  <c r="T207" i="37"/>
  <c r="R207" i="37"/>
  <c r="P207" i="37"/>
  <c r="BI205" i="37"/>
  <c r="BH205" i="37"/>
  <c r="BG205" i="37"/>
  <c r="BF205" i="37"/>
  <c r="T205" i="37"/>
  <c r="R205" i="37"/>
  <c r="P205" i="37"/>
  <c r="BI204" i="37"/>
  <c r="BH204" i="37"/>
  <c r="BG204" i="37"/>
  <c r="BF204" i="37"/>
  <c r="T204" i="37"/>
  <c r="R204" i="37"/>
  <c r="P204" i="37"/>
  <c r="BI203" i="37"/>
  <c r="BH203" i="37"/>
  <c r="BG203" i="37"/>
  <c r="BF203" i="37"/>
  <c r="T203" i="37"/>
  <c r="R203" i="37"/>
  <c r="P203" i="37"/>
  <c r="BI201" i="37"/>
  <c r="BH201" i="37"/>
  <c r="BG201" i="37"/>
  <c r="BF201" i="37"/>
  <c r="T201" i="37"/>
  <c r="R201" i="37"/>
  <c r="P201" i="37"/>
  <c r="BI200" i="37"/>
  <c r="BH200" i="37"/>
  <c r="BG200" i="37"/>
  <c r="BF200" i="37"/>
  <c r="T200" i="37"/>
  <c r="R200" i="37"/>
  <c r="P200" i="37"/>
  <c r="BI199" i="37"/>
  <c r="BH199" i="37"/>
  <c r="BG199" i="37"/>
  <c r="BF199" i="37"/>
  <c r="T199" i="37"/>
  <c r="R199" i="37"/>
  <c r="P199" i="37"/>
  <c r="BI197" i="37"/>
  <c r="BH197" i="37"/>
  <c r="BG197" i="37"/>
  <c r="BF197" i="37"/>
  <c r="T197" i="37"/>
  <c r="R197" i="37"/>
  <c r="P197" i="37"/>
  <c r="BI194" i="37"/>
  <c r="BH194" i="37"/>
  <c r="BG194" i="37"/>
  <c r="BF194" i="37"/>
  <c r="T194" i="37"/>
  <c r="R194" i="37"/>
  <c r="P194" i="37"/>
  <c r="BI193" i="37"/>
  <c r="BH193" i="37"/>
  <c r="BG193" i="37"/>
  <c r="BF193" i="37"/>
  <c r="T193" i="37"/>
  <c r="R193" i="37"/>
  <c r="P193" i="37"/>
  <c r="BI192" i="37"/>
  <c r="BH192" i="37"/>
  <c r="BG192" i="37"/>
  <c r="BF192" i="37"/>
  <c r="T192" i="37"/>
  <c r="R192" i="37"/>
  <c r="P192" i="37"/>
  <c r="BI190" i="37"/>
  <c r="BH190" i="37"/>
  <c r="BG190" i="37"/>
  <c r="BF190" i="37"/>
  <c r="T190" i="37"/>
  <c r="R190" i="37"/>
  <c r="P190" i="37"/>
  <c r="BI188" i="37"/>
  <c r="BH188" i="37"/>
  <c r="BG188" i="37"/>
  <c r="BF188" i="37"/>
  <c r="T188" i="37"/>
  <c r="R188" i="37"/>
  <c r="P188" i="37"/>
  <c r="BI187" i="37"/>
  <c r="BH187" i="37"/>
  <c r="BG187" i="37"/>
  <c r="BF187" i="37"/>
  <c r="T187" i="37"/>
  <c r="R187" i="37"/>
  <c r="P187" i="37"/>
  <c r="BI186" i="37"/>
  <c r="BH186" i="37"/>
  <c r="BG186" i="37"/>
  <c r="BF186" i="37"/>
  <c r="T186" i="37"/>
  <c r="R186" i="37"/>
  <c r="P186" i="37"/>
  <c r="BI185" i="37"/>
  <c r="BH185" i="37"/>
  <c r="BG185" i="37"/>
  <c r="BF185" i="37"/>
  <c r="T185" i="37"/>
  <c r="R185" i="37"/>
  <c r="P185" i="37"/>
  <c r="BI184" i="37"/>
  <c r="BH184" i="37"/>
  <c r="BG184" i="37"/>
  <c r="BF184" i="37"/>
  <c r="T184" i="37"/>
  <c r="R184" i="37"/>
  <c r="P184" i="37"/>
  <c r="BI182" i="37"/>
  <c r="BH182" i="37"/>
  <c r="BG182" i="37"/>
  <c r="BF182" i="37"/>
  <c r="T182" i="37"/>
  <c r="R182" i="37"/>
  <c r="P182" i="37"/>
  <c r="BI181" i="37"/>
  <c r="BH181" i="37"/>
  <c r="BG181" i="37"/>
  <c r="BF181" i="37"/>
  <c r="T181" i="37"/>
  <c r="R181" i="37"/>
  <c r="P181" i="37"/>
  <c r="BI179" i="37"/>
  <c r="BH179" i="37"/>
  <c r="BG179" i="37"/>
  <c r="BF179" i="37"/>
  <c r="T179" i="37"/>
  <c r="R179" i="37"/>
  <c r="P179" i="37"/>
  <c r="BI178" i="37"/>
  <c r="BH178" i="37"/>
  <c r="BG178" i="37"/>
  <c r="BF178" i="37"/>
  <c r="T178" i="37"/>
  <c r="R178" i="37"/>
  <c r="P178" i="37"/>
  <c r="BI176" i="37"/>
  <c r="BH176" i="37"/>
  <c r="BG176" i="37"/>
  <c r="BF176" i="37"/>
  <c r="T176" i="37"/>
  <c r="R176" i="37"/>
  <c r="P176" i="37"/>
  <c r="BI174" i="37"/>
  <c r="BH174" i="37"/>
  <c r="BG174" i="37"/>
  <c r="BF174" i="37"/>
  <c r="T174" i="37"/>
  <c r="R174" i="37"/>
  <c r="P174" i="37"/>
  <c r="BI172" i="37"/>
  <c r="BH172" i="37"/>
  <c r="BG172" i="37"/>
  <c r="BF172" i="37"/>
  <c r="T172" i="37"/>
  <c r="R172" i="37"/>
  <c r="P172" i="37"/>
  <c r="BI171" i="37"/>
  <c r="BH171" i="37"/>
  <c r="BG171" i="37"/>
  <c r="BF171" i="37"/>
  <c r="T171" i="37"/>
  <c r="R171" i="37"/>
  <c r="P171" i="37"/>
  <c r="BI169" i="37"/>
  <c r="BH169" i="37"/>
  <c r="BG169" i="37"/>
  <c r="BF169" i="37"/>
  <c r="T169" i="37"/>
  <c r="R169" i="37"/>
  <c r="P169" i="37"/>
  <c r="BI168" i="37"/>
  <c r="BH168" i="37"/>
  <c r="BG168" i="37"/>
  <c r="BF168" i="37"/>
  <c r="T168" i="37"/>
  <c r="R168" i="37"/>
  <c r="P168" i="37"/>
  <c r="BI167" i="37"/>
  <c r="BH167" i="37"/>
  <c r="BG167" i="37"/>
  <c r="BF167" i="37"/>
  <c r="T167" i="37"/>
  <c r="R167" i="37"/>
  <c r="P167" i="37"/>
  <c r="BI165" i="37"/>
  <c r="BH165" i="37"/>
  <c r="BG165" i="37"/>
  <c r="BF165" i="37"/>
  <c r="T165" i="37"/>
  <c r="R165" i="37"/>
  <c r="P165" i="37"/>
  <c r="BI163" i="37"/>
  <c r="BH163" i="37"/>
  <c r="BG163" i="37"/>
  <c r="BF163" i="37"/>
  <c r="T163" i="37"/>
  <c r="R163" i="37"/>
  <c r="P163" i="37"/>
  <c r="BI161" i="37"/>
  <c r="BH161" i="37"/>
  <c r="BG161" i="37"/>
  <c r="BF161" i="37"/>
  <c r="T161" i="37"/>
  <c r="R161" i="37"/>
  <c r="P161" i="37"/>
  <c r="BI159" i="37"/>
  <c r="BH159" i="37"/>
  <c r="BG159" i="37"/>
  <c r="BF159" i="37"/>
  <c r="T159" i="37"/>
  <c r="R159" i="37"/>
  <c r="P159" i="37"/>
  <c r="BI157" i="37"/>
  <c r="BH157" i="37"/>
  <c r="BG157" i="37"/>
  <c r="BF157" i="37"/>
  <c r="T157" i="37"/>
  <c r="R157" i="37"/>
  <c r="P157" i="37"/>
  <c r="BI155" i="37"/>
  <c r="BH155" i="37"/>
  <c r="BG155" i="37"/>
  <c r="BF155" i="37"/>
  <c r="T155" i="37"/>
  <c r="R155" i="37"/>
  <c r="P155" i="37"/>
  <c r="BI153" i="37"/>
  <c r="BH153" i="37"/>
  <c r="BG153" i="37"/>
  <c r="BF153" i="37"/>
  <c r="T153" i="37"/>
  <c r="R153" i="37"/>
  <c r="P153" i="37"/>
  <c r="BI151" i="37"/>
  <c r="BH151" i="37"/>
  <c r="BG151" i="37"/>
  <c r="BF151" i="37"/>
  <c r="T151" i="37"/>
  <c r="R151" i="37"/>
  <c r="P151" i="37"/>
  <c r="BI148" i="37"/>
  <c r="BH148" i="37"/>
  <c r="BG148" i="37"/>
  <c r="BF148" i="37"/>
  <c r="T148" i="37"/>
  <c r="T147" i="37"/>
  <c r="R148" i="37"/>
  <c r="R147" i="37" s="1"/>
  <c r="P148" i="37"/>
  <c r="P147" i="37"/>
  <c r="BI146" i="37"/>
  <c r="BH146" i="37"/>
  <c r="BG146" i="37"/>
  <c r="BF146" i="37"/>
  <c r="T146" i="37"/>
  <c r="R146" i="37"/>
  <c r="P146" i="37"/>
  <c r="BI144" i="37"/>
  <c r="BH144" i="37"/>
  <c r="BG144" i="37"/>
  <c r="BF144" i="37"/>
  <c r="T144" i="37"/>
  <c r="R144" i="37"/>
  <c r="P144" i="37"/>
  <c r="BI143" i="37"/>
  <c r="BH143" i="37"/>
  <c r="BG143" i="37"/>
  <c r="BF143" i="37"/>
  <c r="T143" i="37"/>
  <c r="R143" i="37"/>
  <c r="P143" i="37"/>
  <c r="BI141" i="37"/>
  <c r="BH141" i="37"/>
  <c r="BG141" i="37"/>
  <c r="BF141" i="37"/>
  <c r="T141" i="37"/>
  <c r="R141" i="37"/>
  <c r="P141" i="37"/>
  <c r="BI138" i="37"/>
  <c r="BH138" i="37"/>
  <c r="BG138" i="37"/>
  <c r="BF138" i="37"/>
  <c r="T138" i="37"/>
  <c r="R138" i="37"/>
  <c r="P138" i="37"/>
  <c r="BI136" i="37"/>
  <c r="BH136" i="37"/>
  <c r="BG136" i="37"/>
  <c r="BF136" i="37"/>
  <c r="T136" i="37"/>
  <c r="R136" i="37"/>
  <c r="P136" i="37"/>
  <c r="BI134" i="37"/>
  <c r="BH134" i="37"/>
  <c r="BG134" i="37"/>
  <c r="BF134" i="37"/>
  <c r="T134" i="37"/>
  <c r="R134" i="37"/>
  <c r="P134" i="37"/>
  <c r="BI132" i="37"/>
  <c r="BH132" i="37"/>
  <c r="BG132" i="37"/>
  <c r="BF132" i="37"/>
  <c r="T132" i="37"/>
  <c r="R132" i="37"/>
  <c r="P132" i="37"/>
  <c r="BI131" i="37"/>
  <c r="BH131" i="37"/>
  <c r="BG131" i="37"/>
  <c r="BF131" i="37"/>
  <c r="T131" i="37"/>
  <c r="R131" i="37"/>
  <c r="P131" i="37"/>
  <c r="BI129" i="37"/>
  <c r="BH129" i="37"/>
  <c r="BG129" i="37"/>
  <c r="BF129" i="37"/>
  <c r="T129" i="37"/>
  <c r="R129" i="37"/>
  <c r="P129" i="37"/>
  <c r="BI127" i="37"/>
  <c r="BH127" i="37"/>
  <c r="BG127" i="37"/>
  <c r="BF127" i="37"/>
  <c r="T127" i="37"/>
  <c r="R127" i="37"/>
  <c r="P127" i="37"/>
  <c r="BI125" i="37"/>
  <c r="BH125" i="37"/>
  <c r="BG125" i="37"/>
  <c r="BF125" i="37"/>
  <c r="T125" i="37"/>
  <c r="R125" i="37"/>
  <c r="P125" i="37"/>
  <c r="BI124" i="37"/>
  <c r="BH124" i="37"/>
  <c r="BG124" i="37"/>
  <c r="BF124" i="37"/>
  <c r="T124" i="37"/>
  <c r="R124" i="37"/>
  <c r="P124" i="37"/>
  <c r="BI122" i="37"/>
  <c r="BH122" i="37"/>
  <c r="BG122" i="37"/>
  <c r="BF122" i="37"/>
  <c r="T122" i="37"/>
  <c r="R122" i="37"/>
  <c r="P122" i="37"/>
  <c r="BI121" i="37"/>
  <c r="BH121" i="37"/>
  <c r="BG121" i="37"/>
  <c r="BF121" i="37"/>
  <c r="T121" i="37"/>
  <c r="R121" i="37"/>
  <c r="P121" i="37"/>
  <c r="BI119" i="37"/>
  <c r="BH119" i="37"/>
  <c r="BG119" i="37"/>
  <c r="BF119" i="37"/>
  <c r="T119" i="37"/>
  <c r="R119" i="37"/>
  <c r="P119" i="37"/>
  <c r="BI117" i="37"/>
  <c r="BH117" i="37"/>
  <c r="BG117" i="37"/>
  <c r="BF117" i="37"/>
  <c r="T117" i="37"/>
  <c r="R117" i="37"/>
  <c r="P117" i="37"/>
  <c r="BI115" i="37"/>
  <c r="BH115" i="37"/>
  <c r="BG115" i="37"/>
  <c r="BF115" i="37"/>
  <c r="T115" i="37"/>
  <c r="R115" i="37"/>
  <c r="P115" i="37"/>
  <c r="BI113" i="37"/>
  <c r="BH113" i="37"/>
  <c r="BG113" i="37"/>
  <c r="BF113" i="37"/>
  <c r="T113" i="37"/>
  <c r="R113" i="37"/>
  <c r="P113" i="37"/>
  <c r="BI111" i="37"/>
  <c r="BH111" i="37"/>
  <c r="BG111" i="37"/>
  <c r="BF111" i="37"/>
  <c r="T111" i="37"/>
  <c r="R111" i="37"/>
  <c r="P111" i="37"/>
  <c r="BI109" i="37"/>
  <c r="BH109" i="37"/>
  <c r="BG109" i="37"/>
  <c r="BF109" i="37"/>
  <c r="T109" i="37"/>
  <c r="R109" i="37"/>
  <c r="P109" i="37"/>
  <c r="BI107" i="37"/>
  <c r="BH107" i="37"/>
  <c r="BG107" i="37"/>
  <c r="BF107" i="37"/>
  <c r="T107" i="37"/>
  <c r="R107" i="37"/>
  <c r="P107" i="37"/>
  <c r="BI105" i="37"/>
  <c r="BH105" i="37"/>
  <c r="BG105" i="37"/>
  <c r="BF105" i="37"/>
  <c r="T105" i="37"/>
  <c r="R105" i="37"/>
  <c r="P105" i="37"/>
  <c r="BI103" i="37"/>
  <c r="BH103" i="37"/>
  <c r="BG103" i="37"/>
  <c r="BF103" i="37"/>
  <c r="T103" i="37"/>
  <c r="R103" i="37"/>
  <c r="P103" i="37"/>
  <c r="BI101" i="37"/>
  <c r="BH101" i="37"/>
  <c r="BG101" i="37"/>
  <c r="BF101" i="37"/>
  <c r="T101" i="37"/>
  <c r="R101" i="37"/>
  <c r="P101" i="37"/>
  <c r="BI99" i="37"/>
  <c r="BH99" i="37"/>
  <c r="BG99" i="37"/>
  <c r="BF99" i="37"/>
  <c r="T99" i="37"/>
  <c r="R99" i="37"/>
  <c r="P99" i="37"/>
  <c r="BI97" i="37"/>
  <c r="BH97" i="37"/>
  <c r="BG97" i="37"/>
  <c r="BF97" i="37"/>
  <c r="T97" i="37"/>
  <c r="R97" i="37"/>
  <c r="P97" i="37"/>
  <c r="J90" i="37"/>
  <c r="F90" i="37"/>
  <c r="F88" i="37"/>
  <c r="E86" i="37"/>
  <c r="J58" i="37"/>
  <c r="F58" i="37"/>
  <c r="F56" i="37"/>
  <c r="E54" i="37"/>
  <c r="J26" i="37"/>
  <c r="E26" i="37"/>
  <c r="J91" i="37"/>
  <c r="J25" i="37"/>
  <c r="J20" i="37"/>
  <c r="E20" i="37"/>
  <c r="F59" i="37"/>
  <c r="J19" i="37"/>
  <c r="E7" i="37"/>
  <c r="E50" i="37"/>
  <c r="J39" i="36"/>
  <c r="J38" i="36"/>
  <c r="AY93" i="1"/>
  <c r="J37" i="36"/>
  <c r="AX93" i="1" s="1"/>
  <c r="BI272" i="36"/>
  <c r="BH272" i="36"/>
  <c r="BG272" i="36"/>
  <c r="BF272" i="36"/>
  <c r="T272" i="36"/>
  <c r="R272" i="36"/>
  <c r="P272" i="36"/>
  <c r="BI271" i="36"/>
  <c r="BH271" i="36"/>
  <c r="BG271" i="36"/>
  <c r="BF271" i="36"/>
  <c r="T271" i="36"/>
  <c r="R271" i="36"/>
  <c r="P271" i="36"/>
  <c r="BI267" i="36"/>
  <c r="BH267" i="36"/>
  <c r="BG267" i="36"/>
  <c r="BF267" i="36"/>
  <c r="T267" i="36"/>
  <c r="R267" i="36"/>
  <c r="P267" i="36"/>
  <c r="BI265" i="36"/>
  <c r="BH265" i="36"/>
  <c r="BG265" i="36"/>
  <c r="BF265" i="36"/>
  <c r="T265" i="36"/>
  <c r="R265" i="36"/>
  <c r="P265" i="36"/>
  <c r="BI263" i="36"/>
  <c r="BH263" i="36"/>
  <c r="BG263" i="36"/>
  <c r="BF263" i="36"/>
  <c r="T263" i="36"/>
  <c r="R263" i="36"/>
  <c r="P263" i="36"/>
  <c r="BI260" i="36"/>
  <c r="BH260" i="36"/>
  <c r="BG260" i="36"/>
  <c r="BF260" i="36"/>
  <c r="T260" i="36"/>
  <c r="R260" i="36"/>
  <c r="P260" i="36"/>
  <c r="BI258" i="36"/>
  <c r="BH258" i="36"/>
  <c r="BG258" i="36"/>
  <c r="BF258" i="36"/>
  <c r="T258" i="36"/>
  <c r="R258" i="36"/>
  <c r="P258" i="36"/>
  <c r="BI257" i="36"/>
  <c r="BH257" i="36"/>
  <c r="BG257" i="36"/>
  <c r="BF257" i="36"/>
  <c r="T257" i="36"/>
  <c r="R257" i="36"/>
  <c r="P257" i="36"/>
  <c r="BI256" i="36"/>
  <c r="BH256" i="36"/>
  <c r="BG256" i="36"/>
  <c r="BF256" i="36"/>
  <c r="T256" i="36"/>
  <c r="R256" i="36"/>
  <c r="P256" i="36"/>
  <c r="BI254" i="36"/>
  <c r="BH254" i="36"/>
  <c r="BG254" i="36"/>
  <c r="BF254" i="36"/>
  <c r="T254" i="36"/>
  <c r="R254" i="36"/>
  <c r="P254" i="36"/>
  <c r="BI253" i="36"/>
  <c r="BH253" i="36"/>
  <c r="BG253" i="36"/>
  <c r="BF253" i="36"/>
  <c r="T253" i="36"/>
  <c r="R253" i="36"/>
  <c r="P253" i="36"/>
  <c r="BI252" i="36"/>
  <c r="BH252" i="36"/>
  <c r="BG252" i="36"/>
  <c r="BF252" i="36"/>
  <c r="T252" i="36"/>
  <c r="R252" i="36"/>
  <c r="P252" i="36"/>
  <c r="BI251" i="36"/>
  <c r="BH251" i="36"/>
  <c r="BG251" i="36"/>
  <c r="BF251" i="36"/>
  <c r="T251" i="36"/>
  <c r="R251" i="36"/>
  <c r="P251" i="36"/>
  <c r="BI250" i="36"/>
  <c r="BH250" i="36"/>
  <c r="BG250" i="36"/>
  <c r="BF250" i="36"/>
  <c r="T250" i="36"/>
  <c r="R250" i="36"/>
  <c r="P250" i="36"/>
  <c r="BI249" i="36"/>
  <c r="BH249" i="36"/>
  <c r="BG249" i="36"/>
  <c r="BF249" i="36"/>
  <c r="T249" i="36"/>
  <c r="R249" i="36"/>
  <c r="P249" i="36"/>
  <c r="BI248" i="36"/>
  <c r="BH248" i="36"/>
  <c r="BG248" i="36"/>
  <c r="BF248" i="36"/>
  <c r="T248" i="36"/>
  <c r="R248" i="36"/>
  <c r="P248" i="36"/>
  <c r="BI247" i="36"/>
  <c r="BH247" i="36"/>
  <c r="BG247" i="36"/>
  <c r="BF247" i="36"/>
  <c r="T247" i="36"/>
  <c r="R247" i="36"/>
  <c r="P247" i="36"/>
  <c r="BI246" i="36"/>
  <c r="BH246" i="36"/>
  <c r="BG246" i="36"/>
  <c r="BF246" i="36"/>
  <c r="T246" i="36"/>
  <c r="R246" i="36"/>
  <c r="P246" i="36"/>
  <c r="BI245" i="36"/>
  <c r="BH245" i="36"/>
  <c r="BG245" i="36"/>
  <c r="BF245" i="36"/>
  <c r="T245" i="36"/>
  <c r="R245" i="36"/>
  <c r="P245" i="36"/>
  <c r="BI244" i="36"/>
  <c r="BH244" i="36"/>
  <c r="BG244" i="36"/>
  <c r="BF244" i="36"/>
  <c r="T244" i="36"/>
  <c r="R244" i="36"/>
  <c r="P244" i="36"/>
  <c r="BI243" i="36"/>
  <c r="BH243" i="36"/>
  <c r="BG243" i="36"/>
  <c r="BF243" i="36"/>
  <c r="T243" i="36"/>
  <c r="R243" i="36"/>
  <c r="P243" i="36"/>
  <c r="BI242" i="36"/>
  <c r="BH242" i="36"/>
  <c r="BG242" i="36"/>
  <c r="BF242" i="36"/>
  <c r="T242" i="36"/>
  <c r="R242" i="36"/>
  <c r="P242" i="36"/>
  <c r="BI241" i="36"/>
  <c r="BH241" i="36"/>
  <c r="BG241" i="36"/>
  <c r="BF241" i="36"/>
  <c r="T241" i="36"/>
  <c r="R241" i="36"/>
  <c r="P241" i="36"/>
  <c r="BI240" i="36"/>
  <c r="BH240" i="36"/>
  <c r="BG240" i="36"/>
  <c r="BF240" i="36"/>
  <c r="T240" i="36"/>
  <c r="R240" i="36"/>
  <c r="P240" i="36"/>
  <c r="BI239" i="36"/>
  <c r="BH239" i="36"/>
  <c r="BG239" i="36"/>
  <c r="BF239" i="36"/>
  <c r="T239" i="36"/>
  <c r="R239" i="36"/>
  <c r="P239" i="36"/>
  <c r="BI238" i="36"/>
  <c r="BH238" i="36"/>
  <c r="BG238" i="36"/>
  <c r="BF238" i="36"/>
  <c r="T238" i="36"/>
  <c r="R238" i="36"/>
  <c r="P238" i="36"/>
  <c r="BI237" i="36"/>
  <c r="BH237" i="36"/>
  <c r="BG237" i="36"/>
  <c r="BF237" i="36"/>
  <c r="T237" i="36"/>
  <c r="R237" i="36"/>
  <c r="P237" i="36"/>
  <c r="BI236" i="36"/>
  <c r="BH236" i="36"/>
  <c r="BG236" i="36"/>
  <c r="BF236" i="36"/>
  <c r="T236" i="36"/>
  <c r="R236" i="36"/>
  <c r="P236" i="36"/>
  <c r="BI235" i="36"/>
  <c r="BH235" i="36"/>
  <c r="BG235" i="36"/>
  <c r="BF235" i="36"/>
  <c r="T235" i="36"/>
  <c r="R235" i="36"/>
  <c r="P235" i="36"/>
  <c r="BI233" i="36"/>
  <c r="BH233" i="36"/>
  <c r="BG233" i="36"/>
  <c r="BF233" i="36"/>
  <c r="T233" i="36"/>
  <c r="R233" i="36"/>
  <c r="P233" i="36"/>
  <c r="BI231" i="36"/>
  <c r="BH231" i="36"/>
  <c r="BG231" i="36"/>
  <c r="BF231" i="36"/>
  <c r="T231" i="36"/>
  <c r="R231" i="36"/>
  <c r="P231" i="36"/>
  <c r="BI229" i="36"/>
  <c r="BH229" i="36"/>
  <c r="BG229" i="36"/>
  <c r="BF229" i="36"/>
  <c r="T229" i="36"/>
  <c r="R229" i="36"/>
  <c r="P229" i="36"/>
  <c r="BI227" i="36"/>
  <c r="BH227" i="36"/>
  <c r="BG227" i="36"/>
  <c r="BF227" i="36"/>
  <c r="T227" i="36"/>
  <c r="R227" i="36"/>
  <c r="P227" i="36"/>
  <c r="BI225" i="36"/>
  <c r="BH225" i="36"/>
  <c r="BG225" i="36"/>
  <c r="BF225" i="36"/>
  <c r="T225" i="36"/>
  <c r="R225" i="36"/>
  <c r="P225" i="36"/>
  <c r="BI222" i="36"/>
  <c r="BH222" i="36"/>
  <c r="BG222" i="36"/>
  <c r="BF222" i="36"/>
  <c r="T222" i="36"/>
  <c r="R222" i="36"/>
  <c r="P222" i="36"/>
  <c r="BI220" i="36"/>
  <c r="BH220" i="36"/>
  <c r="BG220" i="36"/>
  <c r="BF220" i="36"/>
  <c r="T220" i="36"/>
  <c r="R220" i="36"/>
  <c r="P220" i="36"/>
  <c r="BI218" i="36"/>
  <c r="BH218" i="36"/>
  <c r="BG218" i="36"/>
  <c r="BF218" i="36"/>
  <c r="T218" i="36"/>
  <c r="R218" i="36"/>
  <c r="P218" i="36"/>
  <c r="BI216" i="36"/>
  <c r="BH216" i="36"/>
  <c r="BG216" i="36"/>
  <c r="BF216" i="36"/>
  <c r="T216" i="36"/>
  <c r="R216" i="36"/>
  <c r="P216" i="36"/>
  <c r="BI214" i="36"/>
  <c r="BH214" i="36"/>
  <c r="BG214" i="36"/>
  <c r="BF214" i="36"/>
  <c r="T214" i="36"/>
  <c r="R214" i="36"/>
  <c r="P214" i="36"/>
  <c r="BI213" i="36"/>
  <c r="BH213" i="36"/>
  <c r="BG213" i="36"/>
  <c r="BF213" i="36"/>
  <c r="T213" i="36"/>
  <c r="R213" i="36"/>
  <c r="P213" i="36"/>
  <c r="BI211" i="36"/>
  <c r="BH211" i="36"/>
  <c r="BG211" i="36"/>
  <c r="BF211" i="36"/>
  <c r="T211" i="36"/>
  <c r="R211" i="36"/>
  <c r="P211" i="36"/>
  <c r="BI209" i="36"/>
  <c r="BH209" i="36"/>
  <c r="BG209" i="36"/>
  <c r="BF209" i="36"/>
  <c r="T209" i="36"/>
  <c r="R209" i="36"/>
  <c r="P209" i="36"/>
  <c r="BI207" i="36"/>
  <c r="BH207" i="36"/>
  <c r="BG207" i="36"/>
  <c r="BF207" i="36"/>
  <c r="T207" i="36"/>
  <c r="R207" i="36"/>
  <c r="P207" i="36"/>
  <c r="BI205" i="36"/>
  <c r="BH205" i="36"/>
  <c r="BG205" i="36"/>
  <c r="BF205" i="36"/>
  <c r="T205" i="36"/>
  <c r="R205" i="36"/>
  <c r="P205" i="36"/>
  <c r="BI203" i="36"/>
  <c r="BH203" i="36"/>
  <c r="BG203" i="36"/>
  <c r="BF203" i="36"/>
  <c r="T203" i="36"/>
  <c r="R203" i="36"/>
  <c r="P203" i="36"/>
  <c r="BI201" i="36"/>
  <c r="BH201" i="36"/>
  <c r="BG201" i="36"/>
  <c r="BF201" i="36"/>
  <c r="T201" i="36"/>
  <c r="R201" i="36"/>
  <c r="P201" i="36"/>
  <c r="BI199" i="36"/>
  <c r="BH199" i="36"/>
  <c r="BG199" i="36"/>
  <c r="BF199" i="36"/>
  <c r="T199" i="36"/>
  <c r="R199" i="36"/>
  <c r="P199" i="36"/>
  <c r="BI197" i="36"/>
  <c r="BH197" i="36"/>
  <c r="BG197" i="36"/>
  <c r="BF197" i="36"/>
  <c r="T197" i="36"/>
  <c r="R197" i="36"/>
  <c r="P197" i="36"/>
  <c r="BI195" i="36"/>
  <c r="BH195" i="36"/>
  <c r="BG195" i="36"/>
  <c r="BF195" i="36"/>
  <c r="T195" i="36"/>
  <c r="R195" i="36"/>
  <c r="P195" i="36"/>
  <c r="BI193" i="36"/>
  <c r="BH193" i="36"/>
  <c r="BG193" i="36"/>
  <c r="BF193" i="36"/>
  <c r="T193" i="36"/>
  <c r="R193" i="36"/>
  <c r="P193" i="36"/>
  <c r="BI191" i="36"/>
  <c r="BH191" i="36"/>
  <c r="BG191" i="36"/>
  <c r="BF191" i="36"/>
  <c r="T191" i="36"/>
  <c r="R191" i="36"/>
  <c r="P191" i="36"/>
  <c r="BI190" i="36"/>
  <c r="BH190" i="36"/>
  <c r="BG190" i="36"/>
  <c r="BF190" i="36"/>
  <c r="T190" i="36"/>
  <c r="R190" i="36"/>
  <c r="P190" i="36"/>
  <c r="BI189" i="36"/>
  <c r="BH189" i="36"/>
  <c r="BG189" i="36"/>
  <c r="BF189" i="36"/>
  <c r="T189" i="36"/>
  <c r="R189" i="36"/>
  <c r="P189" i="36"/>
  <c r="BI187" i="36"/>
  <c r="BH187" i="36"/>
  <c r="BG187" i="36"/>
  <c r="BF187" i="36"/>
  <c r="T187" i="36"/>
  <c r="R187" i="36"/>
  <c r="P187" i="36"/>
  <c r="BI185" i="36"/>
  <c r="BH185" i="36"/>
  <c r="BG185" i="36"/>
  <c r="BF185" i="36"/>
  <c r="T185" i="36"/>
  <c r="R185" i="36"/>
  <c r="P185" i="36"/>
  <c r="BI183" i="36"/>
  <c r="BH183" i="36"/>
  <c r="BG183" i="36"/>
  <c r="BF183" i="36"/>
  <c r="T183" i="36"/>
  <c r="R183" i="36"/>
  <c r="P183" i="36"/>
  <c r="BI182" i="36"/>
  <c r="BH182" i="36"/>
  <c r="BG182" i="36"/>
  <c r="BF182" i="36"/>
  <c r="T182" i="36"/>
  <c r="R182" i="36"/>
  <c r="P182" i="36"/>
  <c r="BI181" i="36"/>
  <c r="BH181" i="36"/>
  <c r="BG181" i="36"/>
  <c r="BF181" i="36"/>
  <c r="T181" i="36"/>
  <c r="R181" i="36"/>
  <c r="P181" i="36"/>
  <c r="BI179" i="36"/>
  <c r="BH179" i="36"/>
  <c r="BG179" i="36"/>
  <c r="BF179" i="36"/>
  <c r="T179" i="36"/>
  <c r="R179" i="36"/>
  <c r="P179" i="36"/>
  <c r="BI177" i="36"/>
  <c r="BH177" i="36"/>
  <c r="BG177" i="36"/>
  <c r="BF177" i="36"/>
  <c r="T177" i="36"/>
  <c r="R177" i="36"/>
  <c r="P177" i="36"/>
  <c r="BI176" i="36"/>
  <c r="BH176" i="36"/>
  <c r="BG176" i="36"/>
  <c r="BF176" i="36"/>
  <c r="T176" i="36"/>
  <c r="R176" i="36"/>
  <c r="P176" i="36"/>
  <c r="BI175" i="36"/>
  <c r="BH175" i="36"/>
  <c r="BG175" i="36"/>
  <c r="BF175" i="36"/>
  <c r="T175" i="36"/>
  <c r="R175" i="36"/>
  <c r="P175" i="36"/>
  <c r="BI174" i="36"/>
  <c r="BH174" i="36"/>
  <c r="BG174" i="36"/>
  <c r="BF174" i="36"/>
  <c r="T174" i="36"/>
  <c r="R174" i="36"/>
  <c r="P174" i="36"/>
  <c r="BI173" i="36"/>
  <c r="BH173" i="36"/>
  <c r="BG173" i="36"/>
  <c r="BF173" i="36"/>
  <c r="T173" i="36"/>
  <c r="R173" i="36"/>
  <c r="P173" i="36"/>
  <c r="BI172" i="36"/>
  <c r="BH172" i="36"/>
  <c r="BG172" i="36"/>
  <c r="BF172" i="36"/>
  <c r="T172" i="36"/>
  <c r="R172" i="36"/>
  <c r="P172" i="36"/>
  <c r="BI170" i="36"/>
  <c r="BH170" i="36"/>
  <c r="BG170" i="36"/>
  <c r="BF170" i="36"/>
  <c r="T170" i="36"/>
  <c r="R170" i="36"/>
  <c r="P170" i="36"/>
  <c r="BI168" i="36"/>
  <c r="BH168" i="36"/>
  <c r="BG168" i="36"/>
  <c r="BF168" i="36"/>
  <c r="T168" i="36"/>
  <c r="R168" i="36"/>
  <c r="P168" i="36"/>
  <c r="BI166" i="36"/>
  <c r="BH166" i="36"/>
  <c r="BG166" i="36"/>
  <c r="BF166" i="36"/>
  <c r="T166" i="36"/>
  <c r="R166" i="36"/>
  <c r="P166" i="36"/>
  <c r="BI163" i="36"/>
  <c r="BH163" i="36"/>
  <c r="BG163" i="36"/>
  <c r="BF163" i="36"/>
  <c r="T163" i="36"/>
  <c r="R163" i="36"/>
  <c r="P163" i="36"/>
  <c r="BI161" i="36"/>
  <c r="BH161" i="36"/>
  <c r="BG161" i="36"/>
  <c r="BF161" i="36"/>
  <c r="T161" i="36"/>
  <c r="R161" i="36"/>
  <c r="P161" i="36"/>
  <c r="BI159" i="36"/>
  <c r="BH159" i="36"/>
  <c r="BG159" i="36"/>
  <c r="BF159" i="36"/>
  <c r="T159" i="36"/>
  <c r="R159" i="36"/>
  <c r="P159" i="36"/>
  <c r="BI157" i="36"/>
  <c r="BH157" i="36"/>
  <c r="BG157" i="36"/>
  <c r="BF157" i="36"/>
  <c r="T157" i="36"/>
  <c r="R157" i="36"/>
  <c r="P157" i="36"/>
  <c r="BI155" i="36"/>
  <c r="BH155" i="36"/>
  <c r="BG155" i="36"/>
  <c r="BF155" i="36"/>
  <c r="T155" i="36"/>
  <c r="R155" i="36"/>
  <c r="P155" i="36"/>
  <c r="BI153" i="36"/>
  <c r="BH153" i="36"/>
  <c r="BG153" i="36"/>
  <c r="BF153" i="36"/>
  <c r="T153" i="36"/>
  <c r="R153" i="36"/>
  <c r="P153" i="36"/>
  <c r="BI151" i="36"/>
  <c r="BH151" i="36"/>
  <c r="BG151" i="36"/>
  <c r="BF151" i="36"/>
  <c r="T151" i="36"/>
  <c r="R151" i="36"/>
  <c r="P151" i="36"/>
  <c r="BI149" i="36"/>
  <c r="BH149" i="36"/>
  <c r="BG149" i="36"/>
  <c r="BF149" i="36"/>
  <c r="T149" i="36"/>
  <c r="R149" i="36"/>
  <c r="P149" i="36"/>
  <c r="BI147" i="36"/>
  <c r="BH147" i="36"/>
  <c r="BG147" i="36"/>
  <c r="BF147" i="36"/>
  <c r="T147" i="36"/>
  <c r="R147" i="36"/>
  <c r="P147" i="36"/>
  <c r="BI145" i="36"/>
  <c r="BH145" i="36"/>
  <c r="BG145" i="36"/>
  <c r="BF145" i="36"/>
  <c r="T145" i="36"/>
  <c r="R145" i="36"/>
  <c r="P145" i="36"/>
  <c r="BI142" i="36"/>
  <c r="BH142" i="36"/>
  <c r="BG142" i="36"/>
  <c r="BF142" i="36"/>
  <c r="T142" i="36"/>
  <c r="R142" i="36"/>
  <c r="P142" i="36"/>
  <c r="BI140" i="36"/>
  <c r="BH140" i="36"/>
  <c r="BG140" i="36"/>
  <c r="BF140" i="36"/>
  <c r="T140" i="36"/>
  <c r="R140" i="36"/>
  <c r="P140" i="36"/>
  <c r="BI139" i="36"/>
  <c r="BH139" i="36"/>
  <c r="BG139" i="36"/>
  <c r="BF139" i="36"/>
  <c r="T139" i="36"/>
  <c r="R139" i="36"/>
  <c r="P139" i="36"/>
  <c r="BI138" i="36"/>
  <c r="BH138" i="36"/>
  <c r="BG138" i="36"/>
  <c r="BF138" i="36"/>
  <c r="T138" i="36"/>
  <c r="R138" i="36"/>
  <c r="P138" i="36"/>
  <c r="BI137" i="36"/>
  <c r="BH137" i="36"/>
  <c r="BG137" i="36"/>
  <c r="BF137" i="36"/>
  <c r="T137" i="36"/>
  <c r="R137" i="36"/>
  <c r="P137" i="36"/>
  <c r="BI136" i="36"/>
  <c r="BH136" i="36"/>
  <c r="BG136" i="36"/>
  <c r="BF136" i="36"/>
  <c r="T136" i="36"/>
  <c r="R136" i="36"/>
  <c r="P136" i="36"/>
  <c r="BI135" i="36"/>
  <c r="BH135" i="36"/>
  <c r="BG135" i="36"/>
  <c r="BF135" i="36"/>
  <c r="T135" i="36"/>
  <c r="R135" i="36"/>
  <c r="P135" i="36"/>
  <c r="BI134" i="36"/>
  <c r="BH134" i="36"/>
  <c r="BG134" i="36"/>
  <c r="BF134" i="36"/>
  <c r="T134" i="36"/>
  <c r="R134" i="36"/>
  <c r="P134" i="36"/>
  <c r="BI133" i="36"/>
  <c r="BH133" i="36"/>
  <c r="BG133" i="36"/>
  <c r="BF133" i="36"/>
  <c r="T133" i="36"/>
  <c r="R133" i="36"/>
  <c r="P133" i="36"/>
  <c r="BI131" i="36"/>
  <c r="BH131" i="36"/>
  <c r="BG131" i="36"/>
  <c r="BF131" i="36"/>
  <c r="T131" i="36"/>
  <c r="R131" i="36"/>
  <c r="P131" i="36"/>
  <c r="BI128" i="36"/>
  <c r="BH128" i="36"/>
  <c r="BG128" i="36"/>
  <c r="BF128" i="36"/>
  <c r="T128" i="36"/>
  <c r="R128" i="36"/>
  <c r="P128" i="36"/>
  <c r="BI127" i="36"/>
  <c r="BH127" i="36"/>
  <c r="BG127" i="36"/>
  <c r="BF127" i="36"/>
  <c r="T127" i="36"/>
  <c r="R127" i="36"/>
  <c r="P127" i="36"/>
  <c r="BI125" i="36"/>
  <c r="BH125" i="36"/>
  <c r="BG125" i="36"/>
  <c r="BF125" i="36"/>
  <c r="T125" i="36"/>
  <c r="R125" i="36"/>
  <c r="P125" i="36"/>
  <c r="BI124" i="36"/>
  <c r="BH124" i="36"/>
  <c r="BG124" i="36"/>
  <c r="BF124" i="36"/>
  <c r="T124" i="36"/>
  <c r="R124" i="36"/>
  <c r="P124" i="36"/>
  <c r="BI123" i="36"/>
  <c r="BH123" i="36"/>
  <c r="BG123" i="36"/>
  <c r="BF123" i="36"/>
  <c r="T123" i="36"/>
  <c r="R123" i="36"/>
  <c r="P123" i="36"/>
  <c r="BI121" i="36"/>
  <c r="BH121" i="36"/>
  <c r="BG121" i="36"/>
  <c r="BF121" i="36"/>
  <c r="T121" i="36"/>
  <c r="R121" i="36"/>
  <c r="P121" i="36"/>
  <c r="BI120" i="36"/>
  <c r="BH120" i="36"/>
  <c r="BG120" i="36"/>
  <c r="BF120" i="36"/>
  <c r="T120" i="36"/>
  <c r="R120" i="36"/>
  <c r="P120" i="36"/>
  <c r="BI119" i="36"/>
  <c r="BH119" i="36"/>
  <c r="BG119" i="36"/>
  <c r="BF119" i="36"/>
  <c r="T119" i="36"/>
  <c r="R119" i="36"/>
  <c r="P119" i="36"/>
  <c r="BI118" i="36"/>
  <c r="BH118" i="36"/>
  <c r="BG118" i="36"/>
  <c r="BF118" i="36"/>
  <c r="T118" i="36"/>
  <c r="R118" i="36"/>
  <c r="P118" i="36"/>
  <c r="BI117" i="36"/>
  <c r="BH117" i="36"/>
  <c r="BG117" i="36"/>
  <c r="BF117" i="36"/>
  <c r="T117" i="36"/>
  <c r="R117" i="36"/>
  <c r="P117" i="36"/>
  <c r="BI116" i="36"/>
  <c r="BH116" i="36"/>
  <c r="BG116" i="36"/>
  <c r="BF116" i="36"/>
  <c r="T116" i="36"/>
  <c r="R116" i="36"/>
  <c r="P116" i="36"/>
  <c r="BI115" i="36"/>
  <c r="BH115" i="36"/>
  <c r="BG115" i="36"/>
  <c r="BF115" i="36"/>
  <c r="T115" i="36"/>
  <c r="R115" i="36"/>
  <c r="P115" i="36"/>
  <c r="BI114" i="36"/>
  <c r="BH114" i="36"/>
  <c r="BG114" i="36"/>
  <c r="BF114" i="36"/>
  <c r="T114" i="36"/>
  <c r="R114" i="36"/>
  <c r="P114" i="36"/>
  <c r="BI112" i="36"/>
  <c r="BH112" i="36"/>
  <c r="BG112" i="36"/>
  <c r="BF112" i="36"/>
  <c r="T112" i="36"/>
  <c r="R112" i="36"/>
  <c r="P112" i="36"/>
  <c r="BI111" i="36"/>
  <c r="BH111" i="36"/>
  <c r="BG111" i="36"/>
  <c r="BF111" i="36"/>
  <c r="T111" i="36"/>
  <c r="R111" i="36"/>
  <c r="P111" i="36"/>
  <c r="BI109" i="36"/>
  <c r="BH109" i="36"/>
  <c r="BG109" i="36"/>
  <c r="BF109" i="36"/>
  <c r="T109" i="36"/>
  <c r="R109" i="36"/>
  <c r="P109" i="36"/>
  <c r="BI106" i="36"/>
  <c r="BH106" i="36"/>
  <c r="BG106" i="36"/>
  <c r="BF106" i="36"/>
  <c r="T106" i="36"/>
  <c r="R106" i="36"/>
  <c r="P106" i="36"/>
  <c r="BI105" i="36"/>
  <c r="BH105" i="36"/>
  <c r="BG105" i="36"/>
  <c r="BF105" i="36"/>
  <c r="T105" i="36"/>
  <c r="R105" i="36"/>
  <c r="P105" i="36"/>
  <c r="BI104" i="36"/>
  <c r="BH104" i="36"/>
  <c r="BG104" i="36"/>
  <c r="BF104" i="36"/>
  <c r="T104" i="36"/>
  <c r="R104" i="36"/>
  <c r="P104" i="36"/>
  <c r="BI102" i="36"/>
  <c r="BH102" i="36"/>
  <c r="BG102" i="36"/>
  <c r="BF102" i="36"/>
  <c r="T102" i="36"/>
  <c r="T101" i="36"/>
  <c r="R102" i="36"/>
  <c r="R101" i="36"/>
  <c r="P102" i="36"/>
  <c r="P101" i="36"/>
  <c r="J95" i="36"/>
  <c r="F95" i="36"/>
  <c r="F93" i="36"/>
  <c r="E91" i="36"/>
  <c r="J58" i="36"/>
  <c r="F58" i="36"/>
  <c r="F56" i="36"/>
  <c r="E54" i="36"/>
  <c r="J26" i="36"/>
  <c r="E26" i="36"/>
  <c r="J96" i="36"/>
  <c r="J25" i="36"/>
  <c r="J20" i="36"/>
  <c r="E20" i="36"/>
  <c r="F59" i="36"/>
  <c r="J19" i="36"/>
  <c r="E7" i="36"/>
  <c r="E87" i="36"/>
  <c r="J39" i="35"/>
  <c r="J38" i="35"/>
  <c r="AY92" i="1"/>
  <c r="J37" i="35"/>
  <c r="AX92" i="1" s="1"/>
  <c r="BI227" i="35"/>
  <c r="BH227" i="35"/>
  <c r="BG227" i="35"/>
  <c r="BF227" i="35"/>
  <c r="T227" i="35"/>
  <c r="R227" i="35"/>
  <c r="P227" i="35"/>
  <c r="BI226" i="35"/>
  <c r="BH226" i="35"/>
  <c r="BG226" i="35"/>
  <c r="BF226" i="35"/>
  <c r="T226" i="35"/>
  <c r="R226" i="35"/>
  <c r="P226" i="35"/>
  <c r="BI225" i="35"/>
  <c r="BH225" i="35"/>
  <c r="BG225" i="35"/>
  <c r="BF225" i="35"/>
  <c r="T225" i="35"/>
  <c r="R225" i="35"/>
  <c r="P225" i="35"/>
  <c r="BI224" i="35"/>
  <c r="BH224" i="35"/>
  <c r="BG224" i="35"/>
  <c r="BF224" i="35"/>
  <c r="T224" i="35"/>
  <c r="R224" i="35"/>
  <c r="P224" i="35"/>
  <c r="BI223" i="35"/>
  <c r="BH223" i="35"/>
  <c r="BG223" i="35"/>
  <c r="BF223" i="35"/>
  <c r="T223" i="35"/>
  <c r="R223" i="35"/>
  <c r="P223" i="35"/>
  <c r="BI221" i="35"/>
  <c r="BH221" i="35"/>
  <c r="BG221" i="35"/>
  <c r="BF221" i="35"/>
  <c r="T221" i="35"/>
  <c r="R221" i="35"/>
  <c r="P221" i="35"/>
  <c r="BI220" i="35"/>
  <c r="BH220" i="35"/>
  <c r="BG220" i="35"/>
  <c r="BF220" i="35"/>
  <c r="T220" i="35"/>
  <c r="R220" i="35"/>
  <c r="P220" i="35"/>
  <c r="BI219" i="35"/>
  <c r="BH219" i="35"/>
  <c r="BG219" i="35"/>
  <c r="BF219" i="35"/>
  <c r="T219" i="35"/>
  <c r="R219" i="35"/>
  <c r="P219" i="35"/>
  <c r="BI218" i="35"/>
  <c r="BH218" i="35"/>
  <c r="BG218" i="35"/>
  <c r="BF218" i="35"/>
  <c r="T218" i="35"/>
  <c r="R218" i="35"/>
  <c r="P218" i="35"/>
  <c r="BI217" i="35"/>
  <c r="BH217" i="35"/>
  <c r="BG217" i="35"/>
  <c r="BF217" i="35"/>
  <c r="T217" i="35"/>
  <c r="R217" i="35"/>
  <c r="P217" i="35"/>
  <c r="BI215" i="35"/>
  <c r="BH215" i="35"/>
  <c r="BG215" i="35"/>
  <c r="BF215" i="35"/>
  <c r="T215" i="35"/>
  <c r="R215" i="35"/>
  <c r="P215" i="35"/>
  <c r="BI214" i="35"/>
  <c r="BH214" i="35"/>
  <c r="BG214" i="35"/>
  <c r="BF214" i="35"/>
  <c r="T214" i="35"/>
  <c r="R214" i="35"/>
  <c r="P214" i="35"/>
  <c r="BI213" i="35"/>
  <c r="BH213" i="35"/>
  <c r="BG213" i="35"/>
  <c r="BF213" i="35"/>
  <c r="T213" i="35"/>
  <c r="R213" i="35"/>
  <c r="P213" i="35"/>
  <c r="BI212" i="35"/>
  <c r="BH212" i="35"/>
  <c r="BG212" i="35"/>
  <c r="BF212" i="35"/>
  <c r="T212" i="35"/>
  <c r="R212" i="35"/>
  <c r="P212" i="35"/>
  <c r="BI211" i="35"/>
  <c r="BH211" i="35"/>
  <c r="BG211" i="35"/>
  <c r="BF211" i="35"/>
  <c r="T211" i="35"/>
  <c r="R211" i="35"/>
  <c r="P211" i="35"/>
  <c r="BI210" i="35"/>
  <c r="BH210" i="35"/>
  <c r="BG210" i="35"/>
  <c r="BF210" i="35"/>
  <c r="T210" i="35"/>
  <c r="R210" i="35"/>
  <c r="P210" i="35"/>
  <c r="BI209" i="35"/>
  <c r="BH209" i="35"/>
  <c r="BG209" i="35"/>
  <c r="BF209" i="35"/>
  <c r="T209" i="35"/>
  <c r="R209" i="35"/>
  <c r="P209" i="35"/>
  <c r="BI208" i="35"/>
  <c r="BH208" i="35"/>
  <c r="BG208" i="35"/>
  <c r="BF208" i="35"/>
  <c r="T208" i="35"/>
  <c r="R208" i="35"/>
  <c r="P208" i="35"/>
  <c r="BI207" i="35"/>
  <c r="BH207" i="35"/>
  <c r="BG207" i="35"/>
  <c r="BF207" i="35"/>
  <c r="T207" i="35"/>
  <c r="R207" i="35"/>
  <c r="P207" i="35"/>
  <c r="BI206" i="35"/>
  <c r="BH206" i="35"/>
  <c r="BG206" i="35"/>
  <c r="BF206" i="35"/>
  <c r="T206" i="35"/>
  <c r="R206" i="35"/>
  <c r="P206" i="35"/>
  <c r="BI205" i="35"/>
  <c r="BH205" i="35"/>
  <c r="BG205" i="35"/>
  <c r="BF205" i="35"/>
  <c r="T205" i="35"/>
  <c r="R205" i="35"/>
  <c r="P205" i="35"/>
  <c r="BI204" i="35"/>
  <c r="BH204" i="35"/>
  <c r="BG204" i="35"/>
  <c r="BF204" i="35"/>
  <c r="T204" i="35"/>
  <c r="R204" i="35"/>
  <c r="P204" i="35"/>
  <c r="BI202" i="35"/>
  <c r="BH202" i="35"/>
  <c r="BG202" i="35"/>
  <c r="BF202" i="35"/>
  <c r="T202" i="35"/>
  <c r="R202" i="35"/>
  <c r="P202" i="35"/>
  <c r="BI201" i="35"/>
  <c r="BH201" i="35"/>
  <c r="BG201" i="35"/>
  <c r="BF201" i="35"/>
  <c r="T201" i="35"/>
  <c r="R201" i="35"/>
  <c r="P201" i="35"/>
  <c r="BI200" i="35"/>
  <c r="BH200" i="35"/>
  <c r="BG200" i="35"/>
  <c r="BF200" i="35"/>
  <c r="T200" i="35"/>
  <c r="R200" i="35"/>
  <c r="P200" i="35"/>
  <c r="BI199" i="35"/>
  <c r="BH199" i="35"/>
  <c r="BG199" i="35"/>
  <c r="BF199" i="35"/>
  <c r="T199" i="35"/>
  <c r="R199" i="35"/>
  <c r="P199" i="35"/>
  <c r="BI198" i="35"/>
  <c r="BH198" i="35"/>
  <c r="BG198" i="35"/>
  <c r="BF198" i="35"/>
  <c r="T198" i="35"/>
  <c r="R198" i="35"/>
  <c r="P198" i="35"/>
  <c r="BI196" i="35"/>
  <c r="BH196" i="35"/>
  <c r="BG196" i="35"/>
  <c r="BF196" i="35"/>
  <c r="T196" i="35"/>
  <c r="R196" i="35"/>
  <c r="P196" i="35"/>
  <c r="BI195" i="35"/>
  <c r="BH195" i="35"/>
  <c r="BG195" i="35"/>
  <c r="BF195" i="35"/>
  <c r="T195" i="35"/>
  <c r="R195" i="35"/>
  <c r="P195" i="35"/>
  <c r="BI194" i="35"/>
  <c r="BH194" i="35"/>
  <c r="BG194" i="35"/>
  <c r="BF194" i="35"/>
  <c r="T194" i="35"/>
  <c r="R194" i="35"/>
  <c r="P194" i="35"/>
  <c r="BI193" i="35"/>
  <c r="BH193" i="35"/>
  <c r="BG193" i="35"/>
  <c r="BF193" i="35"/>
  <c r="T193" i="35"/>
  <c r="R193" i="35"/>
  <c r="P193" i="35"/>
  <c r="BI192" i="35"/>
  <c r="BH192" i="35"/>
  <c r="BG192" i="35"/>
  <c r="BF192" i="35"/>
  <c r="T192" i="35"/>
  <c r="R192" i="35"/>
  <c r="P192" i="35"/>
  <c r="BI191" i="35"/>
  <c r="BH191" i="35"/>
  <c r="BG191" i="35"/>
  <c r="BF191" i="35"/>
  <c r="T191" i="35"/>
  <c r="R191" i="35"/>
  <c r="P191" i="35"/>
  <c r="BI190" i="35"/>
  <c r="BH190" i="35"/>
  <c r="BG190" i="35"/>
  <c r="BF190" i="35"/>
  <c r="T190" i="35"/>
  <c r="R190" i="35"/>
  <c r="P190" i="35"/>
  <c r="BI189" i="35"/>
  <c r="BH189" i="35"/>
  <c r="BG189" i="35"/>
  <c r="BF189" i="35"/>
  <c r="T189" i="35"/>
  <c r="R189" i="35"/>
  <c r="P189" i="35"/>
  <c r="BI188" i="35"/>
  <c r="BH188" i="35"/>
  <c r="BG188" i="35"/>
  <c r="BF188" i="35"/>
  <c r="T188" i="35"/>
  <c r="R188" i="35"/>
  <c r="P188" i="35"/>
  <c r="BI187" i="35"/>
  <c r="BH187" i="35"/>
  <c r="BG187" i="35"/>
  <c r="BF187" i="35"/>
  <c r="T187" i="35"/>
  <c r="R187" i="35"/>
  <c r="P187" i="35"/>
  <c r="BI184" i="35"/>
  <c r="BH184" i="35"/>
  <c r="BG184" i="35"/>
  <c r="BF184" i="35"/>
  <c r="T184" i="35"/>
  <c r="R184" i="35"/>
  <c r="P184" i="35"/>
  <c r="BI183" i="35"/>
  <c r="BH183" i="35"/>
  <c r="BG183" i="35"/>
  <c r="BF183" i="35"/>
  <c r="T183" i="35"/>
  <c r="R183" i="35"/>
  <c r="P183" i="35"/>
  <c r="BI181" i="35"/>
  <c r="BH181" i="35"/>
  <c r="BG181" i="35"/>
  <c r="BF181" i="35"/>
  <c r="T181" i="35"/>
  <c r="R181" i="35"/>
  <c r="P181" i="35"/>
  <c r="BI180" i="35"/>
  <c r="BH180" i="35"/>
  <c r="BG180" i="35"/>
  <c r="BF180" i="35"/>
  <c r="T180" i="35"/>
  <c r="R180" i="35"/>
  <c r="P180" i="35"/>
  <c r="BI179" i="35"/>
  <c r="BH179" i="35"/>
  <c r="BG179" i="35"/>
  <c r="BF179" i="35"/>
  <c r="T179" i="35"/>
  <c r="R179" i="35"/>
  <c r="P179" i="35"/>
  <c r="BI177" i="35"/>
  <c r="BH177" i="35"/>
  <c r="BG177" i="35"/>
  <c r="BF177" i="35"/>
  <c r="T177" i="35"/>
  <c r="R177" i="35"/>
  <c r="P177" i="35"/>
  <c r="BI176" i="35"/>
  <c r="BH176" i="35"/>
  <c r="BG176" i="35"/>
  <c r="BF176" i="35"/>
  <c r="T176" i="35"/>
  <c r="R176" i="35"/>
  <c r="P176" i="35"/>
  <c r="BI175" i="35"/>
  <c r="BH175" i="35"/>
  <c r="BG175" i="35"/>
  <c r="BF175" i="35"/>
  <c r="T175" i="35"/>
  <c r="R175" i="35"/>
  <c r="P175" i="35"/>
  <c r="BI174" i="35"/>
  <c r="BH174" i="35"/>
  <c r="BG174" i="35"/>
  <c r="BF174" i="35"/>
  <c r="T174" i="35"/>
  <c r="R174" i="35"/>
  <c r="P174" i="35"/>
  <c r="BI173" i="35"/>
  <c r="BH173" i="35"/>
  <c r="BG173" i="35"/>
  <c r="BF173" i="35"/>
  <c r="T173" i="35"/>
  <c r="R173" i="35"/>
  <c r="P173" i="35"/>
  <c r="BI171" i="35"/>
  <c r="BH171" i="35"/>
  <c r="BG171" i="35"/>
  <c r="BF171" i="35"/>
  <c r="T171" i="35"/>
  <c r="R171" i="35"/>
  <c r="P171" i="35"/>
  <c r="BI170" i="35"/>
  <c r="BH170" i="35"/>
  <c r="BG170" i="35"/>
  <c r="BF170" i="35"/>
  <c r="T170" i="35"/>
  <c r="R170" i="35"/>
  <c r="P170" i="35"/>
  <c r="BI169" i="35"/>
  <c r="BH169" i="35"/>
  <c r="BG169" i="35"/>
  <c r="BF169" i="35"/>
  <c r="T169" i="35"/>
  <c r="R169" i="35"/>
  <c r="P169" i="35"/>
  <c r="BI167" i="35"/>
  <c r="BH167" i="35"/>
  <c r="BG167" i="35"/>
  <c r="BF167" i="35"/>
  <c r="T167" i="35"/>
  <c r="R167" i="35"/>
  <c r="P167" i="35"/>
  <c r="BI166" i="35"/>
  <c r="BH166" i="35"/>
  <c r="BG166" i="35"/>
  <c r="BF166" i="35"/>
  <c r="T166" i="35"/>
  <c r="R166" i="35"/>
  <c r="P166" i="35"/>
  <c r="BI165" i="35"/>
  <c r="BH165" i="35"/>
  <c r="BG165" i="35"/>
  <c r="BF165" i="35"/>
  <c r="T165" i="35"/>
  <c r="R165" i="35"/>
  <c r="P165" i="35"/>
  <c r="BI163" i="35"/>
  <c r="BH163" i="35"/>
  <c r="BG163" i="35"/>
  <c r="BF163" i="35"/>
  <c r="T163" i="35"/>
  <c r="R163" i="35"/>
  <c r="P163" i="35"/>
  <c r="BI162" i="35"/>
  <c r="BH162" i="35"/>
  <c r="BG162" i="35"/>
  <c r="BF162" i="35"/>
  <c r="T162" i="35"/>
  <c r="R162" i="35"/>
  <c r="P162" i="35"/>
  <c r="BI161" i="35"/>
  <c r="BH161" i="35"/>
  <c r="BG161" i="35"/>
  <c r="BF161" i="35"/>
  <c r="T161" i="35"/>
  <c r="R161" i="35"/>
  <c r="P161" i="35"/>
  <c r="BI160" i="35"/>
  <c r="BH160" i="35"/>
  <c r="BG160" i="35"/>
  <c r="BF160" i="35"/>
  <c r="T160" i="35"/>
  <c r="R160" i="35"/>
  <c r="P160" i="35"/>
  <c r="BI159" i="35"/>
  <c r="BH159" i="35"/>
  <c r="BG159" i="35"/>
  <c r="BF159" i="35"/>
  <c r="T159" i="35"/>
  <c r="R159" i="35"/>
  <c r="P159" i="35"/>
  <c r="BI158" i="35"/>
  <c r="BH158" i="35"/>
  <c r="BG158" i="35"/>
  <c r="BF158" i="35"/>
  <c r="T158" i="35"/>
  <c r="R158" i="35"/>
  <c r="P158" i="35"/>
  <c r="BI157" i="35"/>
  <c r="BH157" i="35"/>
  <c r="BG157" i="35"/>
  <c r="BF157" i="35"/>
  <c r="T157" i="35"/>
  <c r="R157" i="35"/>
  <c r="P157" i="35"/>
  <c r="BI156" i="35"/>
  <c r="BH156" i="35"/>
  <c r="BG156" i="35"/>
  <c r="BF156" i="35"/>
  <c r="T156" i="35"/>
  <c r="R156" i="35"/>
  <c r="P156" i="35"/>
  <c r="BI155" i="35"/>
  <c r="BH155" i="35"/>
  <c r="BG155" i="35"/>
  <c r="BF155" i="35"/>
  <c r="T155" i="35"/>
  <c r="R155" i="35"/>
  <c r="P155" i="35"/>
  <c r="BI152" i="35"/>
  <c r="BH152" i="35"/>
  <c r="BG152" i="35"/>
  <c r="BF152" i="35"/>
  <c r="T152" i="35"/>
  <c r="R152" i="35"/>
  <c r="P152" i="35"/>
  <c r="BI151" i="35"/>
  <c r="BH151" i="35"/>
  <c r="BG151" i="35"/>
  <c r="BF151" i="35"/>
  <c r="T151" i="35"/>
  <c r="R151" i="35"/>
  <c r="P151" i="35"/>
  <c r="BI150" i="35"/>
  <c r="BH150" i="35"/>
  <c r="BG150" i="35"/>
  <c r="BF150" i="35"/>
  <c r="T150" i="35"/>
  <c r="R150" i="35"/>
  <c r="P150" i="35"/>
  <c r="BI149" i="35"/>
  <c r="BH149" i="35"/>
  <c r="BG149" i="35"/>
  <c r="BF149" i="35"/>
  <c r="T149" i="35"/>
  <c r="R149" i="35"/>
  <c r="P149" i="35"/>
  <c r="BI147" i="35"/>
  <c r="BH147" i="35"/>
  <c r="BG147" i="35"/>
  <c r="BF147" i="35"/>
  <c r="T147" i="35"/>
  <c r="R147" i="35"/>
  <c r="P147" i="35"/>
  <c r="BI146" i="35"/>
  <c r="BH146" i="35"/>
  <c r="BG146" i="35"/>
  <c r="BF146" i="35"/>
  <c r="T146" i="35"/>
  <c r="R146" i="35"/>
  <c r="P146" i="35"/>
  <c r="BI145" i="35"/>
  <c r="BH145" i="35"/>
  <c r="BG145" i="35"/>
  <c r="BF145" i="35"/>
  <c r="T145" i="35"/>
  <c r="R145" i="35"/>
  <c r="P145" i="35"/>
  <c r="BI144" i="35"/>
  <c r="BH144" i="35"/>
  <c r="BG144" i="35"/>
  <c r="BF144" i="35"/>
  <c r="T144" i="35"/>
  <c r="R144" i="35"/>
  <c r="P144" i="35"/>
  <c r="BI143" i="35"/>
  <c r="BH143" i="35"/>
  <c r="BG143" i="35"/>
  <c r="BF143" i="35"/>
  <c r="T143" i="35"/>
  <c r="R143" i="35"/>
  <c r="P143" i="35"/>
  <c r="BI141" i="35"/>
  <c r="BH141" i="35"/>
  <c r="BG141" i="35"/>
  <c r="BF141" i="35"/>
  <c r="T141" i="35"/>
  <c r="R141" i="35"/>
  <c r="P141" i="35"/>
  <c r="BI140" i="35"/>
  <c r="BH140" i="35"/>
  <c r="BG140" i="35"/>
  <c r="BF140" i="35"/>
  <c r="T140" i="35"/>
  <c r="R140" i="35"/>
  <c r="P140" i="35"/>
  <c r="BI139" i="35"/>
  <c r="BH139" i="35"/>
  <c r="BG139" i="35"/>
  <c r="BF139" i="35"/>
  <c r="T139" i="35"/>
  <c r="R139" i="35"/>
  <c r="P139" i="35"/>
  <c r="BI138" i="35"/>
  <c r="BH138" i="35"/>
  <c r="BG138" i="35"/>
  <c r="BF138" i="35"/>
  <c r="T138" i="35"/>
  <c r="R138" i="35"/>
  <c r="P138" i="35"/>
  <c r="BI137" i="35"/>
  <c r="BH137" i="35"/>
  <c r="BG137" i="35"/>
  <c r="BF137" i="35"/>
  <c r="T137" i="35"/>
  <c r="R137" i="35"/>
  <c r="P137" i="35"/>
  <c r="BI136" i="35"/>
  <c r="BH136" i="35"/>
  <c r="BG136" i="35"/>
  <c r="BF136" i="35"/>
  <c r="T136" i="35"/>
  <c r="R136" i="35"/>
  <c r="P136" i="35"/>
  <c r="BI135" i="35"/>
  <c r="BH135" i="35"/>
  <c r="BG135" i="35"/>
  <c r="BF135" i="35"/>
  <c r="T135" i="35"/>
  <c r="R135" i="35"/>
  <c r="P135" i="35"/>
  <c r="BI134" i="35"/>
  <c r="BH134" i="35"/>
  <c r="BG134" i="35"/>
  <c r="BF134" i="35"/>
  <c r="T134" i="35"/>
  <c r="R134" i="35"/>
  <c r="P134" i="35"/>
  <c r="BI133" i="35"/>
  <c r="BH133" i="35"/>
  <c r="BG133" i="35"/>
  <c r="BF133" i="35"/>
  <c r="T133" i="35"/>
  <c r="R133" i="35"/>
  <c r="P133" i="35"/>
  <c r="BI132" i="35"/>
  <c r="BH132" i="35"/>
  <c r="BG132" i="35"/>
  <c r="BF132" i="35"/>
  <c r="T132" i="35"/>
  <c r="R132" i="35"/>
  <c r="P132" i="35"/>
  <c r="BI131" i="35"/>
  <c r="BH131" i="35"/>
  <c r="BG131" i="35"/>
  <c r="BF131" i="35"/>
  <c r="T131" i="35"/>
  <c r="R131" i="35"/>
  <c r="P131" i="35"/>
  <c r="BI130" i="35"/>
  <c r="BH130" i="35"/>
  <c r="BG130" i="35"/>
  <c r="BF130" i="35"/>
  <c r="T130" i="35"/>
  <c r="R130" i="35"/>
  <c r="P130" i="35"/>
  <c r="BI129" i="35"/>
  <c r="BH129" i="35"/>
  <c r="BG129" i="35"/>
  <c r="BF129" i="35"/>
  <c r="T129" i="35"/>
  <c r="R129" i="35"/>
  <c r="P129" i="35"/>
  <c r="BI128" i="35"/>
  <c r="BH128" i="35"/>
  <c r="BG128" i="35"/>
  <c r="BF128" i="35"/>
  <c r="T128" i="35"/>
  <c r="R128" i="35"/>
  <c r="P128" i="35"/>
  <c r="BI127" i="35"/>
  <c r="BH127" i="35"/>
  <c r="BG127" i="35"/>
  <c r="BF127" i="35"/>
  <c r="T127" i="35"/>
  <c r="R127" i="35"/>
  <c r="P127" i="35"/>
  <c r="BI124" i="35"/>
  <c r="BH124" i="35"/>
  <c r="BG124" i="35"/>
  <c r="BF124" i="35"/>
  <c r="T124" i="35"/>
  <c r="R124" i="35"/>
  <c r="P124" i="35"/>
  <c r="BI123" i="35"/>
  <c r="BH123" i="35"/>
  <c r="BG123" i="35"/>
  <c r="BF123" i="35"/>
  <c r="T123" i="35"/>
  <c r="R123" i="35"/>
  <c r="P123" i="35"/>
  <c r="BI122" i="35"/>
  <c r="BH122" i="35"/>
  <c r="BG122" i="35"/>
  <c r="BF122" i="35"/>
  <c r="T122" i="35"/>
  <c r="R122" i="35"/>
  <c r="P122" i="35"/>
  <c r="BI121" i="35"/>
  <c r="BH121" i="35"/>
  <c r="BG121" i="35"/>
  <c r="BF121" i="35"/>
  <c r="T121" i="35"/>
  <c r="R121" i="35"/>
  <c r="P121" i="35"/>
  <c r="BI120" i="35"/>
  <c r="BH120" i="35"/>
  <c r="BG120" i="35"/>
  <c r="BF120" i="35"/>
  <c r="T120" i="35"/>
  <c r="R120" i="35"/>
  <c r="P120" i="35"/>
  <c r="BI118" i="35"/>
  <c r="BH118" i="35"/>
  <c r="BG118" i="35"/>
  <c r="BF118" i="35"/>
  <c r="T118" i="35"/>
  <c r="R118" i="35"/>
  <c r="P118" i="35"/>
  <c r="BI117" i="35"/>
  <c r="BH117" i="35"/>
  <c r="BG117" i="35"/>
  <c r="BF117" i="35"/>
  <c r="T117" i="35"/>
  <c r="R117" i="35"/>
  <c r="P117" i="35"/>
  <c r="BI116" i="35"/>
  <c r="BH116" i="35"/>
  <c r="BG116" i="35"/>
  <c r="BF116" i="35"/>
  <c r="T116" i="35"/>
  <c r="R116" i="35"/>
  <c r="P116" i="35"/>
  <c r="BI115" i="35"/>
  <c r="BH115" i="35"/>
  <c r="BG115" i="35"/>
  <c r="BF115" i="35"/>
  <c r="T115" i="35"/>
  <c r="R115" i="35"/>
  <c r="P115" i="35"/>
  <c r="BI114" i="35"/>
  <c r="BH114" i="35"/>
  <c r="BG114" i="35"/>
  <c r="BF114" i="35"/>
  <c r="T114" i="35"/>
  <c r="R114" i="35"/>
  <c r="P114" i="35"/>
  <c r="BI113" i="35"/>
  <c r="BH113" i="35"/>
  <c r="BG113" i="35"/>
  <c r="BF113" i="35"/>
  <c r="T113" i="35"/>
  <c r="R113" i="35"/>
  <c r="P113" i="35"/>
  <c r="BI112" i="35"/>
  <c r="BH112" i="35"/>
  <c r="BG112" i="35"/>
  <c r="BF112" i="35"/>
  <c r="T112" i="35"/>
  <c r="R112" i="35"/>
  <c r="P112" i="35"/>
  <c r="BI111" i="35"/>
  <c r="BH111" i="35"/>
  <c r="BG111" i="35"/>
  <c r="BF111" i="35"/>
  <c r="T111" i="35"/>
  <c r="R111" i="35"/>
  <c r="P111" i="35"/>
  <c r="BI110" i="35"/>
  <c r="BH110" i="35"/>
  <c r="BG110" i="35"/>
  <c r="BF110" i="35"/>
  <c r="T110" i="35"/>
  <c r="R110" i="35"/>
  <c r="P110" i="35"/>
  <c r="BI109" i="35"/>
  <c r="BH109" i="35"/>
  <c r="BG109" i="35"/>
  <c r="BF109" i="35"/>
  <c r="T109" i="35"/>
  <c r="R109" i="35"/>
  <c r="P109" i="35"/>
  <c r="BI108" i="35"/>
  <c r="BH108" i="35"/>
  <c r="BG108" i="35"/>
  <c r="BF108" i="35"/>
  <c r="T108" i="35"/>
  <c r="R108" i="35"/>
  <c r="P108" i="35"/>
  <c r="F99" i="35"/>
  <c r="E97" i="35"/>
  <c r="F56" i="35"/>
  <c r="E54" i="35"/>
  <c r="J26" i="35"/>
  <c r="E26" i="35"/>
  <c r="J59" i="35" s="1"/>
  <c r="J25" i="35"/>
  <c r="J23" i="35"/>
  <c r="E23" i="35"/>
  <c r="J101" i="35" s="1"/>
  <c r="J22" i="35"/>
  <c r="J20" i="35"/>
  <c r="E20" i="35"/>
  <c r="F102" i="35" s="1"/>
  <c r="J19" i="35"/>
  <c r="J17" i="35"/>
  <c r="E17" i="35"/>
  <c r="F101" i="35" s="1"/>
  <c r="J16" i="35"/>
  <c r="E7" i="35"/>
  <c r="E93" i="35"/>
  <c r="J41" i="34"/>
  <c r="J40" i="34"/>
  <c r="AY91" i="1" s="1"/>
  <c r="J39" i="34"/>
  <c r="AX91" i="1"/>
  <c r="BI593" i="34"/>
  <c r="BH593" i="34"/>
  <c r="BG593" i="34"/>
  <c r="BF593" i="34"/>
  <c r="T593" i="34"/>
  <c r="T592" i="34" s="1"/>
  <c r="R593" i="34"/>
  <c r="R592" i="34"/>
  <c r="P593" i="34"/>
  <c r="P592" i="34" s="1"/>
  <c r="BI587" i="34"/>
  <c r="BH587" i="34"/>
  <c r="BG587" i="34"/>
  <c r="BF587" i="34"/>
  <c r="T587" i="34"/>
  <c r="R587" i="34"/>
  <c r="P587" i="34"/>
  <c r="BI582" i="34"/>
  <c r="BH582" i="34"/>
  <c r="BG582" i="34"/>
  <c r="BF582" i="34"/>
  <c r="T582" i="34"/>
  <c r="R582" i="34"/>
  <c r="P582" i="34"/>
  <c r="BI578" i="34"/>
  <c r="BH578" i="34"/>
  <c r="BG578" i="34"/>
  <c r="BF578" i="34"/>
  <c r="T578" i="34"/>
  <c r="R578" i="34"/>
  <c r="P578" i="34"/>
  <c r="BI576" i="34"/>
  <c r="BH576" i="34"/>
  <c r="BG576" i="34"/>
  <c r="BF576" i="34"/>
  <c r="T576" i="34"/>
  <c r="R576" i="34"/>
  <c r="P576" i="34"/>
  <c r="BI572" i="34"/>
  <c r="BH572" i="34"/>
  <c r="BG572" i="34"/>
  <c r="BF572" i="34"/>
  <c r="T572" i="34"/>
  <c r="R572" i="34"/>
  <c r="P572" i="34"/>
  <c r="BI570" i="34"/>
  <c r="BH570" i="34"/>
  <c r="BG570" i="34"/>
  <c r="BF570" i="34"/>
  <c r="T570" i="34"/>
  <c r="R570" i="34"/>
  <c r="P570" i="34"/>
  <c r="BI566" i="34"/>
  <c r="BH566" i="34"/>
  <c r="BG566" i="34"/>
  <c r="BF566" i="34"/>
  <c r="T566" i="34"/>
  <c r="R566" i="34"/>
  <c r="P566" i="34"/>
  <c r="BI563" i="34"/>
  <c r="BH563" i="34"/>
  <c r="BG563" i="34"/>
  <c r="BF563" i="34"/>
  <c r="T563" i="34"/>
  <c r="R563" i="34"/>
  <c r="P563" i="34"/>
  <c r="BI560" i="34"/>
  <c r="BH560" i="34"/>
  <c r="BG560" i="34"/>
  <c r="BF560" i="34"/>
  <c r="T560" i="34"/>
  <c r="R560" i="34"/>
  <c r="P560" i="34"/>
  <c r="BI557" i="34"/>
  <c r="BH557" i="34"/>
  <c r="BG557" i="34"/>
  <c r="BF557" i="34"/>
  <c r="T557" i="34"/>
  <c r="R557" i="34"/>
  <c r="P557" i="34"/>
  <c r="BI553" i="34"/>
  <c r="BH553" i="34"/>
  <c r="BG553" i="34"/>
  <c r="BF553" i="34"/>
  <c r="T553" i="34"/>
  <c r="R553" i="34"/>
  <c r="P553" i="34"/>
  <c r="BI548" i="34"/>
  <c r="BH548" i="34"/>
  <c r="BG548" i="34"/>
  <c r="BF548" i="34"/>
  <c r="T548" i="34"/>
  <c r="R548" i="34"/>
  <c r="P548" i="34"/>
  <c r="BI543" i="34"/>
  <c r="BH543" i="34"/>
  <c r="BG543" i="34"/>
  <c r="BF543" i="34"/>
  <c r="T543" i="34"/>
  <c r="R543" i="34"/>
  <c r="P543" i="34"/>
  <c r="BI542" i="34"/>
  <c r="BH542" i="34"/>
  <c r="BG542" i="34"/>
  <c r="BF542" i="34"/>
  <c r="T542" i="34"/>
  <c r="R542" i="34"/>
  <c r="P542" i="34"/>
  <c r="BI538" i="34"/>
  <c r="BH538" i="34"/>
  <c r="BG538" i="34"/>
  <c r="BF538" i="34"/>
  <c r="T538" i="34"/>
  <c r="R538" i="34"/>
  <c r="P538" i="34"/>
  <c r="BI534" i="34"/>
  <c r="BH534" i="34"/>
  <c r="BG534" i="34"/>
  <c r="BF534" i="34"/>
  <c r="T534" i="34"/>
  <c r="R534" i="34"/>
  <c r="P534" i="34"/>
  <c r="BI531" i="34"/>
  <c r="BH531" i="34"/>
  <c r="BG531" i="34"/>
  <c r="BF531" i="34"/>
  <c r="T531" i="34"/>
  <c r="R531" i="34"/>
  <c r="P531" i="34"/>
  <c r="BI527" i="34"/>
  <c r="BH527" i="34"/>
  <c r="BG527" i="34"/>
  <c r="BF527" i="34"/>
  <c r="T527" i="34"/>
  <c r="R527" i="34"/>
  <c r="P527" i="34"/>
  <c r="BI522" i="34"/>
  <c r="BH522" i="34"/>
  <c r="BG522" i="34"/>
  <c r="BF522" i="34"/>
  <c r="T522" i="34"/>
  <c r="R522" i="34"/>
  <c r="P522" i="34"/>
  <c r="BI516" i="34"/>
  <c r="BH516" i="34"/>
  <c r="BG516" i="34"/>
  <c r="BF516" i="34"/>
  <c r="T516" i="34"/>
  <c r="R516" i="34"/>
  <c r="P516" i="34"/>
  <c r="BI514" i="34"/>
  <c r="BH514" i="34"/>
  <c r="BG514" i="34"/>
  <c r="BF514" i="34"/>
  <c r="T514" i="34"/>
  <c r="R514" i="34"/>
  <c r="P514" i="34"/>
  <c r="BI510" i="34"/>
  <c r="BH510" i="34"/>
  <c r="BG510" i="34"/>
  <c r="BF510" i="34"/>
  <c r="T510" i="34"/>
  <c r="R510" i="34"/>
  <c r="P510" i="34"/>
  <c r="BI507" i="34"/>
  <c r="BH507" i="34"/>
  <c r="BG507" i="34"/>
  <c r="BF507" i="34"/>
  <c r="T507" i="34"/>
  <c r="R507" i="34"/>
  <c r="P507" i="34"/>
  <c r="BI504" i="34"/>
  <c r="BH504" i="34"/>
  <c r="BG504" i="34"/>
  <c r="BF504" i="34"/>
  <c r="T504" i="34"/>
  <c r="R504" i="34"/>
  <c r="P504" i="34"/>
  <c r="BI501" i="34"/>
  <c r="BH501" i="34"/>
  <c r="BG501" i="34"/>
  <c r="BF501" i="34"/>
  <c r="T501" i="34"/>
  <c r="R501" i="34"/>
  <c r="P501" i="34"/>
  <c r="BI498" i="34"/>
  <c r="BH498" i="34"/>
  <c r="BG498" i="34"/>
  <c r="BF498" i="34"/>
  <c r="T498" i="34"/>
  <c r="R498" i="34"/>
  <c r="P498" i="34"/>
  <c r="BI494" i="34"/>
  <c r="BH494" i="34"/>
  <c r="BG494" i="34"/>
  <c r="BF494" i="34"/>
  <c r="T494" i="34"/>
  <c r="R494" i="34"/>
  <c r="P494" i="34"/>
  <c r="BI490" i="34"/>
  <c r="BH490" i="34"/>
  <c r="BG490" i="34"/>
  <c r="BF490" i="34"/>
  <c r="T490" i="34"/>
  <c r="R490" i="34"/>
  <c r="P490" i="34"/>
  <c r="BI485" i="34"/>
  <c r="BH485" i="34"/>
  <c r="BG485" i="34"/>
  <c r="BF485" i="34"/>
  <c r="T485" i="34"/>
  <c r="R485" i="34"/>
  <c r="P485" i="34"/>
  <c r="BI480" i="34"/>
  <c r="BH480" i="34"/>
  <c r="BG480" i="34"/>
  <c r="BF480" i="34"/>
  <c r="T480" i="34"/>
  <c r="R480" i="34"/>
  <c r="P480" i="34"/>
  <c r="BI474" i="34"/>
  <c r="BH474" i="34"/>
  <c r="BG474" i="34"/>
  <c r="BF474" i="34"/>
  <c r="T474" i="34"/>
  <c r="R474" i="34"/>
  <c r="P474" i="34"/>
  <c r="BI470" i="34"/>
  <c r="BH470" i="34"/>
  <c r="BG470" i="34"/>
  <c r="BF470" i="34"/>
  <c r="T470" i="34"/>
  <c r="R470" i="34"/>
  <c r="P470" i="34"/>
  <c r="BI466" i="34"/>
  <c r="BH466" i="34"/>
  <c r="BG466" i="34"/>
  <c r="BF466" i="34"/>
  <c r="T466" i="34"/>
  <c r="R466" i="34"/>
  <c r="P466" i="34"/>
  <c r="BI462" i="34"/>
  <c r="BH462" i="34"/>
  <c r="BG462" i="34"/>
  <c r="BF462" i="34"/>
  <c r="T462" i="34"/>
  <c r="R462" i="34"/>
  <c r="P462" i="34"/>
  <c r="BI457" i="34"/>
  <c r="BH457" i="34"/>
  <c r="BG457" i="34"/>
  <c r="BF457" i="34"/>
  <c r="T457" i="34"/>
  <c r="R457" i="34"/>
  <c r="P457" i="34"/>
  <c r="BI455" i="34"/>
  <c r="BH455" i="34"/>
  <c r="BG455" i="34"/>
  <c r="BF455" i="34"/>
  <c r="T455" i="34"/>
  <c r="R455" i="34"/>
  <c r="P455" i="34"/>
  <c r="BI450" i="34"/>
  <c r="BH450" i="34"/>
  <c r="BG450" i="34"/>
  <c r="BF450" i="34"/>
  <c r="T450" i="34"/>
  <c r="R450" i="34"/>
  <c r="P450" i="34"/>
  <c r="BI445" i="34"/>
  <c r="BH445" i="34"/>
  <c r="BG445" i="34"/>
  <c r="BF445" i="34"/>
  <c r="T445" i="34"/>
  <c r="R445" i="34"/>
  <c r="P445" i="34"/>
  <c r="BI442" i="34"/>
  <c r="BH442" i="34"/>
  <c r="BG442" i="34"/>
  <c r="BF442" i="34"/>
  <c r="T442" i="34"/>
  <c r="R442" i="34"/>
  <c r="P442" i="34"/>
  <c r="BI437" i="34"/>
  <c r="BH437" i="34"/>
  <c r="BG437" i="34"/>
  <c r="BF437" i="34"/>
  <c r="T437" i="34"/>
  <c r="R437" i="34"/>
  <c r="P437" i="34"/>
  <c r="BI434" i="34"/>
  <c r="BH434" i="34"/>
  <c r="BG434" i="34"/>
  <c r="BF434" i="34"/>
  <c r="T434" i="34"/>
  <c r="R434" i="34"/>
  <c r="P434" i="34"/>
  <c r="BI430" i="34"/>
  <c r="BH430" i="34"/>
  <c r="BG430" i="34"/>
  <c r="BF430" i="34"/>
  <c r="T430" i="34"/>
  <c r="R430" i="34"/>
  <c r="P430" i="34"/>
  <c r="BI426" i="34"/>
  <c r="BH426" i="34"/>
  <c r="BG426" i="34"/>
  <c r="BF426" i="34"/>
  <c r="T426" i="34"/>
  <c r="R426" i="34"/>
  <c r="P426" i="34"/>
  <c r="BI423" i="34"/>
  <c r="BH423" i="34"/>
  <c r="BG423" i="34"/>
  <c r="BF423" i="34"/>
  <c r="T423" i="34"/>
  <c r="R423" i="34"/>
  <c r="P423" i="34"/>
  <c r="BI418" i="34"/>
  <c r="BH418" i="34"/>
  <c r="BG418" i="34"/>
  <c r="BF418" i="34"/>
  <c r="T418" i="34"/>
  <c r="R418" i="34"/>
  <c r="P418" i="34"/>
  <c r="BI415" i="34"/>
  <c r="BH415" i="34"/>
  <c r="BG415" i="34"/>
  <c r="BF415" i="34"/>
  <c r="T415" i="34"/>
  <c r="R415" i="34"/>
  <c r="P415" i="34"/>
  <c r="BI411" i="34"/>
  <c r="BH411" i="34"/>
  <c r="BG411" i="34"/>
  <c r="BF411" i="34"/>
  <c r="T411" i="34"/>
  <c r="R411" i="34"/>
  <c r="P411" i="34"/>
  <c r="BI408" i="34"/>
  <c r="BH408" i="34"/>
  <c r="BG408" i="34"/>
  <c r="BF408" i="34"/>
  <c r="T408" i="34"/>
  <c r="R408" i="34"/>
  <c r="P408" i="34"/>
  <c r="BI404" i="34"/>
  <c r="BH404" i="34"/>
  <c r="BG404" i="34"/>
  <c r="BF404" i="34"/>
  <c r="T404" i="34"/>
  <c r="R404" i="34"/>
  <c r="P404" i="34"/>
  <c r="BI398" i="34"/>
  <c r="BH398" i="34"/>
  <c r="BG398" i="34"/>
  <c r="BF398" i="34"/>
  <c r="T398" i="34"/>
  <c r="R398" i="34"/>
  <c r="P398" i="34"/>
  <c r="BI393" i="34"/>
  <c r="BH393" i="34"/>
  <c r="BG393" i="34"/>
  <c r="BF393" i="34"/>
  <c r="T393" i="34"/>
  <c r="R393" i="34"/>
  <c r="P393" i="34"/>
  <c r="BI392" i="34"/>
  <c r="BH392" i="34"/>
  <c r="BG392" i="34"/>
  <c r="BF392" i="34"/>
  <c r="T392" i="34"/>
  <c r="R392" i="34"/>
  <c r="P392" i="34"/>
  <c r="BI388" i="34"/>
  <c r="BH388" i="34"/>
  <c r="BG388" i="34"/>
  <c r="BF388" i="34"/>
  <c r="T388" i="34"/>
  <c r="R388" i="34"/>
  <c r="P388" i="34"/>
  <c r="BI382" i="34"/>
  <c r="BH382" i="34"/>
  <c r="BG382" i="34"/>
  <c r="BF382" i="34"/>
  <c r="T382" i="34"/>
  <c r="R382" i="34"/>
  <c r="P382" i="34"/>
  <c r="BI377" i="34"/>
  <c r="BH377" i="34"/>
  <c r="BG377" i="34"/>
  <c r="BF377" i="34"/>
  <c r="T377" i="34"/>
  <c r="R377" i="34"/>
  <c r="P377" i="34"/>
  <c r="BI372" i="34"/>
  <c r="BH372" i="34"/>
  <c r="BG372" i="34"/>
  <c r="BF372" i="34"/>
  <c r="T372" i="34"/>
  <c r="R372" i="34"/>
  <c r="P372" i="34"/>
  <c r="BI367" i="34"/>
  <c r="BH367" i="34"/>
  <c r="BG367" i="34"/>
  <c r="BF367" i="34"/>
  <c r="T367" i="34"/>
  <c r="R367" i="34"/>
  <c r="P367" i="34"/>
  <c r="BI362" i="34"/>
  <c r="BH362" i="34"/>
  <c r="BG362" i="34"/>
  <c r="BF362" i="34"/>
  <c r="T362" i="34"/>
  <c r="R362" i="34"/>
  <c r="P362" i="34"/>
  <c r="BI357" i="34"/>
  <c r="BH357" i="34"/>
  <c r="BG357" i="34"/>
  <c r="BF357" i="34"/>
  <c r="T357" i="34"/>
  <c r="R357" i="34"/>
  <c r="P357" i="34"/>
  <c r="BI353" i="34"/>
  <c r="BH353" i="34"/>
  <c r="BG353" i="34"/>
  <c r="BF353" i="34"/>
  <c r="T353" i="34"/>
  <c r="R353" i="34"/>
  <c r="P353" i="34"/>
  <c r="BI349" i="34"/>
  <c r="BH349" i="34"/>
  <c r="BG349" i="34"/>
  <c r="BF349" i="34"/>
  <c r="T349" i="34"/>
  <c r="R349" i="34"/>
  <c r="P349" i="34"/>
  <c r="BI346" i="34"/>
  <c r="BH346" i="34"/>
  <c r="BG346" i="34"/>
  <c r="BF346" i="34"/>
  <c r="T346" i="34"/>
  <c r="R346" i="34"/>
  <c r="P346" i="34"/>
  <c r="BI342" i="34"/>
  <c r="BH342" i="34"/>
  <c r="BG342" i="34"/>
  <c r="BF342" i="34"/>
  <c r="T342" i="34"/>
  <c r="R342" i="34"/>
  <c r="P342" i="34"/>
  <c r="BI338" i="34"/>
  <c r="BH338" i="34"/>
  <c r="BG338" i="34"/>
  <c r="BF338" i="34"/>
  <c r="T338" i="34"/>
  <c r="R338" i="34"/>
  <c r="P338" i="34"/>
  <c r="BI335" i="34"/>
  <c r="BH335" i="34"/>
  <c r="BG335" i="34"/>
  <c r="BF335" i="34"/>
  <c r="T335" i="34"/>
  <c r="R335" i="34"/>
  <c r="P335" i="34"/>
  <c r="BI332" i="34"/>
  <c r="BH332" i="34"/>
  <c r="BG332" i="34"/>
  <c r="BF332" i="34"/>
  <c r="T332" i="34"/>
  <c r="R332" i="34"/>
  <c r="P332" i="34"/>
  <c r="BI329" i="34"/>
  <c r="BH329" i="34"/>
  <c r="BG329" i="34"/>
  <c r="BF329" i="34"/>
  <c r="T329" i="34"/>
  <c r="R329" i="34"/>
  <c r="P329" i="34"/>
  <c r="BI324" i="34"/>
  <c r="BH324" i="34"/>
  <c r="BG324" i="34"/>
  <c r="BF324" i="34"/>
  <c r="T324" i="34"/>
  <c r="R324" i="34"/>
  <c r="P324" i="34"/>
  <c r="BI319" i="34"/>
  <c r="BH319" i="34"/>
  <c r="BG319" i="34"/>
  <c r="BF319" i="34"/>
  <c r="T319" i="34"/>
  <c r="R319" i="34"/>
  <c r="P319" i="34"/>
  <c r="BI315" i="34"/>
  <c r="BH315" i="34"/>
  <c r="BG315" i="34"/>
  <c r="BF315" i="34"/>
  <c r="T315" i="34"/>
  <c r="R315" i="34"/>
  <c r="P315" i="34"/>
  <c r="BI313" i="34"/>
  <c r="BH313" i="34"/>
  <c r="BG313" i="34"/>
  <c r="BF313" i="34"/>
  <c r="T313" i="34"/>
  <c r="T312" i="34" s="1"/>
  <c r="R313" i="34"/>
  <c r="R312" i="34"/>
  <c r="P313" i="34"/>
  <c r="P312" i="34" s="1"/>
  <c r="BI303" i="34"/>
  <c r="BH303" i="34"/>
  <c r="BG303" i="34"/>
  <c r="BF303" i="34"/>
  <c r="T303" i="34"/>
  <c r="R303" i="34"/>
  <c r="P303" i="34"/>
  <c r="BI296" i="34"/>
  <c r="BH296" i="34"/>
  <c r="BG296" i="34"/>
  <c r="BF296" i="34"/>
  <c r="T296" i="34"/>
  <c r="R296" i="34"/>
  <c r="P296" i="34"/>
  <c r="BI291" i="34"/>
  <c r="BH291" i="34"/>
  <c r="BG291" i="34"/>
  <c r="BF291" i="34"/>
  <c r="T291" i="34"/>
  <c r="R291" i="34"/>
  <c r="P291" i="34"/>
  <c r="BI284" i="34"/>
  <c r="BH284" i="34"/>
  <c r="BG284" i="34"/>
  <c r="BF284" i="34"/>
  <c r="T284" i="34"/>
  <c r="R284" i="34"/>
  <c r="P284" i="34"/>
  <c r="BI276" i="34"/>
  <c r="BH276" i="34"/>
  <c r="BG276" i="34"/>
  <c r="BF276" i="34"/>
  <c r="T276" i="34"/>
  <c r="R276" i="34"/>
  <c r="P276" i="34"/>
  <c r="BI269" i="34"/>
  <c r="BH269" i="34"/>
  <c r="BG269" i="34"/>
  <c r="BF269" i="34"/>
  <c r="T269" i="34"/>
  <c r="R269" i="34"/>
  <c r="P269" i="34"/>
  <c r="BI262" i="34"/>
  <c r="BH262" i="34"/>
  <c r="BG262" i="34"/>
  <c r="BF262" i="34"/>
  <c r="T262" i="34"/>
  <c r="R262" i="34"/>
  <c r="P262" i="34"/>
  <c r="BI256" i="34"/>
  <c r="BH256" i="34"/>
  <c r="BG256" i="34"/>
  <c r="BF256" i="34"/>
  <c r="T256" i="34"/>
  <c r="R256" i="34"/>
  <c r="P256" i="34"/>
  <c r="BI251" i="34"/>
  <c r="BH251" i="34"/>
  <c r="BG251" i="34"/>
  <c r="BF251" i="34"/>
  <c r="T251" i="34"/>
  <c r="R251" i="34"/>
  <c r="P251" i="34"/>
  <c r="BI239" i="34"/>
  <c r="BH239" i="34"/>
  <c r="BG239" i="34"/>
  <c r="BF239" i="34"/>
  <c r="T239" i="34"/>
  <c r="R239" i="34"/>
  <c r="P239" i="34"/>
  <c r="BI231" i="34"/>
  <c r="BH231" i="34"/>
  <c r="BG231" i="34"/>
  <c r="BF231" i="34"/>
  <c r="T231" i="34"/>
  <c r="R231" i="34"/>
  <c r="P231" i="34"/>
  <c r="BI221" i="34"/>
  <c r="BH221" i="34"/>
  <c r="BG221" i="34"/>
  <c r="BF221" i="34"/>
  <c r="T221" i="34"/>
  <c r="R221" i="34"/>
  <c r="P221" i="34"/>
  <c r="BI211" i="34"/>
  <c r="BH211" i="34"/>
  <c r="BG211" i="34"/>
  <c r="BF211" i="34"/>
  <c r="T211" i="34"/>
  <c r="R211" i="34"/>
  <c r="P211" i="34"/>
  <c r="BI203" i="34"/>
  <c r="BH203" i="34"/>
  <c r="BG203" i="34"/>
  <c r="BF203" i="34"/>
  <c r="T203" i="34"/>
  <c r="R203" i="34"/>
  <c r="P203" i="34"/>
  <c r="BI198" i="34"/>
  <c r="BH198" i="34"/>
  <c r="BG198" i="34"/>
  <c r="BF198" i="34"/>
  <c r="T198" i="34"/>
  <c r="R198" i="34"/>
  <c r="P198" i="34"/>
  <c r="BI194" i="34"/>
  <c r="BH194" i="34"/>
  <c r="BG194" i="34"/>
  <c r="BF194" i="34"/>
  <c r="T194" i="34"/>
  <c r="R194" i="34"/>
  <c r="P194" i="34"/>
  <c r="BI189" i="34"/>
  <c r="BH189" i="34"/>
  <c r="BG189" i="34"/>
  <c r="BF189" i="34"/>
  <c r="T189" i="34"/>
  <c r="R189" i="34"/>
  <c r="P189" i="34"/>
  <c r="BI185" i="34"/>
  <c r="BH185" i="34"/>
  <c r="BG185" i="34"/>
  <c r="BF185" i="34"/>
  <c r="T185" i="34"/>
  <c r="R185" i="34"/>
  <c r="P185" i="34"/>
  <c r="BI178" i="34"/>
  <c r="BH178" i="34"/>
  <c r="BG178" i="34"/>
  <c r="BF178" i="34"/>
  <c r="T178" i="34"/>
  <c r="R178" i="34"/>
  <c r="P178" i="34"/>
  <c r="BI172" i="34"/>
  <c r="BH172" i="34"/>
  <c r="BG172" i="34"/>
  <c r="BF172" i="34"/>
  <c r="T172" i="34"/>
  <c r="R172" i="34"/>
  <c r="P172" i="34"/>
  <c r="BI168" i="34"/>
  <c r="BH168" i="34"/>
  <c r="BG168" i="34"/>
  <c r="BF168" i="34"/>
  <c r="T168" i="34"/>
  <c r="R168" i="34"/>
  <c r="P168" i="34"/>
  <c r="BI161" i="34"/>
  <c r="BH161" i="34"/>
  <c r="BG161" i="34"/>
  <c r="BF161" i="34"/>
  <c r="T161" i="34"/>
  <c r="R161" i="34"/>
  <c r="P161" i="34"/>
  <c r="BI155" i="34"/>
  <c r="BH155" i="34"/>
  <c r="BG155" i="34"/>
  <c r="BF155" i="34"/>
  <c r="T155" i="34"/>
  <c r="R155" i="34"/>
  <c r="P155" i="34"/>
  <c r="BI149" i="34"/>
  <c r="BH149" i="34"/>
  <c r="BG149" i="34"/>
  <c r="BF149" i="34"/>
  <c r="T149" i="34"/>
  <c r="R149" i="34"/>
  <c r="P149" i="34"/>
  <c r="BI143" i="34"/>
  <c r="BH143" i="34"/>
  <c r="BG143" i="34"/>
  <c r="BF143" i="34"/>
  <c r="T143" i="34"/>
  <c r="R143" i="34"/>
  <c r="P143" i="34"/>
  <c r="BI137" i="34"/>
  <c r="BH137" i="34"/>
  <c r="BG137" i="34"/>
  <c r="BF137" i="34"/>
  <c r="T137" i="34"/>
  <c r="R137" i="34"/>
  <c r="P137" i="34"/>
  <c r="BI132" i="34"/>
  <c r="BH132" i="34"/>
  <c r="BG132" i="34"/>
  <c r="BF132" i="34"/>
  <c r="T132" i="34"/>
  <c r="R132" i="34"/>
  <c r="P132" i="34"/>
  <c r="BI127" i="34"/>
  <c r="BH127" i="34"/>
  <c r="BG127" i="34"/>
  <c r="BF127" i="34"/>
  <c r="T127" i="34"/>
  <c r="R127" i="34"/>
  <c r="P127" i="34"/>
  <c r="BI122" i="34"/>
  <c r="BH122" i="34"/>
  <c r="BG122" i="34"/>
  <c r="BF122" i="34"/>
  <c r="T122" i="34"/>
  <c r="R122" i="34"/>
  <c r="P122" i="34"/>
  <c r="BI118" i="34"/>
  <c r="BH118" i="34"/>
  <c r="BG118" i="34"/>
  <c r="BF118" i="34"/>
  <c r="T118" i="34"/>
  <c r="R118" i="34"/>
  <c r="P118" i="34"/>
  <c r="BI113" i="34"/>
  <c r="BH113" i="34"/>
  <c r="BG113" i="34"/>
  <c r="BF113" i="34"/>
  <c r="T113" i="34"/>
  <c r="R113" i="34"/>
  <c r="P113" i="34"/>
  <c r="BI108" i="34"/>
  <c r="BH108" i="34"/>
  <c r="BG108" i="34"/>
  <c r="BF108" i="34"/>
  <c r="T108" i="34"/>
  <c r="R108" i="34"/>
  <c r="P108" i="34"/>
  <c r="BI103" i="34"/>
  <c r="BH103" i="34"/>
  <c r="BG103" i="34"/>
  <c r="BF103" i="34"/>
  <c r="T103" i="34"/>
  <c r="R103" i="34"/>
  <c r="P103" i="34"/>
  <c r="J96" i="34"/>
  <c r="F96" i="34"/>
  <c r="F94" i="34"/>
  <c r="E92" i="34"/>
  <c r="J62" i="34"/>
  <c r="F62" i="34"/>
  <c r="F60" i="34"/>
  <c r="E58" i="34"/>
  <c r="J28" i="34"/>
  <c r="E28" i="34"/>
  <c r="J63" i="34"/>
  <c r="J27" i="34"/>
  <c r="J22" i="34"/>
  <c r="E22" i="34"/>
  <c r="F97" i="34"/>
  <c r="J21" i="34"/>
  <c r="E7" i="34"/>
  <c r="E86" i="34" s="1"/>
  <c r="J41" i="33"/>
  <c r="J40" i="33"/>
  <c r="AY90" i="1"/>
  <c r="J39" i="33"/>
  <c r="AX90" i="1"/>
  <c r="BI331" i="33"/>
  <c r="BH331" i="33"/>
  <c r="BG331" i="33"/>
  <c r="BF331" i="33"/>
  <c r="T331" i="33"/>
  <c r="T330" i="33"/>
  <c r="R331" i="33"/>
  <c r="R330" i="33"/>
  <c r="P331" i="33"/>
  <c r="P330" i="33"/>
  <c r="BI328" i="33"/>
  <c r="BH328" i="33"/>
  <c r="BG328" i="33"/>
  <c r="BF328" i="33"/>
  <c r="T328" i="33"/>
  <c r="R328" i="33"/>
  <c r="P328" i="33"/>
  <c r="BI326" i="33"/>
  <c r="BH326" i="33"/>
  <c r="BG326" i="33"/>
  <c r="BF326" i="33"/>
  <c r="T326" i="33"/>
  <c r="R326" i="33"/>
  <c r="P326" i="33"/>
  <c r="BI324" i="33"/>
  <c r="BH324" i="33"/>
  <c r="BG324" i="33"/>
  <c r="BF324" i="33"/>
  <c r="T324" i="33"/>
  <c r="R324" i="33"/>
  <c r="P324" i="33"/>
  <c r="BI322" i="33"/>
  <c r="BH322" i="33"/>
  <c r="BG322" i="33"/>
  <c r="BF322" i="33"/>
  <c r="T322" i="33"/>
  <c r="R322" i="33"/>
  <c r="P322" i="33"/>
  <c r="BI319" i="33"/>
  <c r="BH319" i="33"/>
  <c r="BG319" i="33"/>
  <c r="BF319" i="33"/>
  <c r="T319" i="33"/>
  <c r="R319" i="33"/>
  <c r="P319" i="33"/>
  <c r="BI317" i="33"/>
  <c r="BH317" i="33"/>
  <c r="BG317" i="33"/>
  <c r="BF317" i="33"/>
  <c r="T317" i="33"/>
  <c r="R317" i="33"/>
  <c r="P317" i="33"/>
  <c r="BI315" i="33"/>
  <c r="BH315" i="33"/>
  <c r="BG315" i="33"/>
  <c r="BF315" i="33"/>
  <c r="T315" i="33"/>
  <c r="R315" i="33"/>
  <c r="P315" i="33"/>
  <c r="BI313" i="33"/>
  <c r="BH313" i="33"/>
  <c r="BG313" i="33"/>
  <c r="BF313" i="33"/>
  <c r="T313" i="33"/>
  <c r="R313" i="33"/>
  <c r="P313" i="33"/>
  <c r="BI311" i="33"/>
  <c r="BH311" i="33"/>
  <c r="BG311" i="33"/>
  <c r="BF311" i="33"/>
  <c r="T311" i="33"/>
  <c r="R311" i="33"/>
  <c r="P311" i="33"/>
  <c r="BI309" i="33"/>
  <c r="BH309" i="33"/>
  <c r="BG309" i="33"/>
  <c r="BF309" i="33"/>
  <c r="T309" i="33"/>
  <c r="R309" i="33"/>
  <c r="P309" i="33"/>
  <c r="BI308" i="33"/>
  <c r="BH308" i="33"/>
  <c r="BG308" i="33"/>
  <c r="BF308" i="33"/>
  <c r="T308" i="33"/>
  <c r="R308" i="33"/>
  <c r="P308" i="33"/>
  <c r="BI307" i="33"/>
  <c r="BH307" i="33"/>
  <c r="BG307" i="33"/>
  <c r="BF307" i="33"/>
  <c r="T307" i="33"/>
  <c r="R307" i="33"/>
  <c r="P307" i="33"/>
  <c r="BI306" i="33"/>
  <c r="BH306" i="33"/>
  <c r="BG306" i="33"/>
  <c r="BF306" i="33"/>
  <c r="T306" i="33"/>
  <c r="R306" i="33"/>
  <c r="P306" i="33"/>
  <c r="BI305" i="33"/>
  <c r="BH305" i="33"/>
  <c r="BG305" i="33"/>
  <c r="BF305" i="33"/>
  <c r="T305" i="33"/>
  <c r="R305" i="33"/>
  <c r="P305" i="33"/>
  <c r="BI303" i="33"/>
  <c r="BH303" i="33"/>
  <c r="BG303" i="33"/>
  <c r="BF303" i="33"/>
  <c r="T303" i="33"/>
  <c r="R303" i="33"/>
  <c r="P303" i="33"/>
  <c r="BI302" i="33"/>
  <c r="BH302" i="33"/>
  <c r="BG302" i="33"/>
  <c r="BF302" i="33"/>
  <c r="T302" i="33"/>
  <c r="R302" i="33"/>
  <c r="P302" i="33"/>
  <c r="BI300" i="33"/>
  <c r="BH300" i="33"/>
  <c r="BG300" i="33"/>
  <c r="BF300" i="33"/>
  <c r="T300" i="33"/>
  <c r="R300" i="33"/>
  <c r="P300" i="33"/>
  <c r="BI298" i="33"/>
  <c r="BH298" i="33"/>
  <c r="BG298" i="33"/>
  <c r="BF298" i="33"/>
  <c r="T298" i="33"/>
  <c r="R298" i="33"/>
  <c r="P298" i="33"/>
  <c r="BI296" i="33"/>
  <c r="BH296" i="33"/>
  <c r="BG296" i="33"/>
  <c r="BF296" i="33"/>
  <c r="T296" i="33"/>
  <c r="R296" i="33"/>
  <c r="P296" i="33"/>
  <c r="BI294" i="33"/>
  <c r="BH294" i="33"/>
  <c r="BG294" i="33"/>
  <c r="BF294" i="33"/>
  <c r="T294" i="33"/>
  <c r="R294" i="33"/>
  <c r="P294" i="33"/>
  <c r="BI292" i="33"/>
  <c r="BH292" i="33"/>
  <c r="BG292" i="33"/>
  <c r="BF292" i="33"/>
  <c r="T292" i="33"/>
  <c r="R292" i="33"/>
  <c r="P292" i="33"/>
  <c r="BI290" i="33"/>
  <c r="BH290" i="33"/>
  <c r="BG290" i="33"/>
  <c r="BF290" i="33"/>
  <c r="T290" i="33"/>
  <c r="R290" i="33"/>
  <c r="P290" i="33"/>
  <c r="BI288" i="33"/>
  <c r="BH288" i="33"/>
  <c r="BG288" i="33"/>
  <c r="BF288" i="33"/>
  <c r="T288" i="33"/>
  <c r="R288" i="33"/>
  <c r="P288" i="33"/>
  <c r="BI287" i="33"/>
  <c r="BH287" i="33"/>
  <c r="BG287" i="33"/>
  <c r="BF287" i="33"/>
  <c r="T287" i="33"/>
  <c r="R287" i="33"/>
  <c r="P287" i="33"/>
  <c r="BI285" i="33"/>
  <c r="BH285" i="33"/>
  <c r="BG285" i="33"/>
  <c r="BF285" i="33"/>
  <c r="T285" i="33"/>
  <c r="R285" i="33"/>
  <c r="P285" i="33"/>
  <c r="BI283" i="33"/>
  <c r="BH283" i="33"/>
  <c r="BG283" i="33"/>
  <c r="BF283" i="33"/>
  <c r="T283" i="33"/>
  <c r="R283" i="33"/>
  <c r="P283" i="33"/>
  <c r="BI281" i="33"/>
  <c r="BH281" i="33"/>
  <c r="BG281" i="33"/>
  <c r="BF281" i="33"/>
  <c r="T281" i="33"/>
  <c r="R281" i="33"/>
  <c r="P281" i="33"/>
  <c r="BI279" i="33"/>
  <c r="BH279" i="33"/>
  <c r="BG279" i="33"/>
  <c r="BF279" i="33"/>
  <c r="T279" i="33"/>
  <c r="R279" i="33"/>
  <c r="P279" i="33"/>
  <c r="BI277" i="33"/>
  <c r="BH277" i="33"/>
  <c r="BG277" i="33"/>
  <c r="BF277" i="33"/>
  <c r="T277" i="33"/>
  <c r="R277" i="33"/>
  <c r="P277" i="33"/>
  <c r="BI275" i="33"/>
  <c r="BH275" i="33"/>
  <c r="BG275" i="33"/>
  <c r="BF275" i="33"/>
  <c r="T275" i="33"/>
  <c r="R275" i="33"/>
  <c r="P275" i="33"/>
  <c r="BI273" i="33"/>
  <c r="BH273" i="33"/>
  <c r="BG273" i="33"/>
  <c r="BF273" i="33"/>
  <c r="T273" i="33"/>
  <c r="R273" i="33"/>
  <c r="P273" i="33"/>
  <c r="BI272" i="33"/>
  <c r="BH272" i="33"/>
  <c r="BG272" i="33"/>
  <c r="BF272" i="33"/>
  <c r="T272" i="33"/>
  <c r="R272" i="33"/>
  <c r="P272" i="33"/>
  <c r="BI270" i="33"/>
  <c r="BH270" i="33"/>
  <c r="BG270" i="33"/>
  <c r="BF270" i="33"/>
  <c r="T270" i="33"/>
  <c r="R270" i="33"/>
  <c r="P270" i="33"/>
  <c r="BI269" i="33"/>
  <c r="BH269" i="33"/>
  <c r="BG269" i="33"/>
  <c r="BF269" i="33"/>
  <c r="T269" i="33"/>
  <c r="R269" i="33"/>
  <c r="P269" i="33"/>
  <c r="BI267" i="33"/>
  <c r="BH267" i="33"/>
  <c r="BG267" i="33"/>
  <c r="BF267" i="33"/>
  <c r="T267" i="33"/>
  <c r="R267" i="33"/>
  <c r="P267" i="33"/>
  <c r="BI265" i="33"/>
  <c r="BH265" i="33"/>
  <c r="BG265" i="33"/>
  <c r="BF265" i="33"/>
  <c r="T265" i="33"/>
  <c r="R265" i="33"/>
  <c r="P265" i="33"/>
  <c r="BI263" i="33"/>
  <c r="BH263" i="33"/>
  <c r="BG263" i="33"/>
  <c r="BF263" i="33"/>
  <c r="T263" i="33"/>
  <c r="R263" i="33"/>
  <c r="P263" i="33"/>
  <c r="BI262" i="33"/>
  <c r="BH262" i="33"/>
  <c r="BG262" i="33"/>
  <c r="BF262" i="33"/>
  <c r="T262" i="33"/>
  <c r="R262" i="33"/>
  <c r="P262" i="33"/>
  <c r="BI260" i="33"/>
  <c r="BH260" i="33"/>
  <c r="BG260" i="33"/>
  <c r="BF260" i="33"/>
  <c r="T260" i="33"/>
  <c r="R260" i="33"/>
  <c r="P260" i="33"/>
  <c r="BI259" i="33"/>
  <c r="BH259" i="33"/>
  <c r="BG259" i="33"/>
  <c r="BF259" i="33"/>
  <c r="T259" i="33"/>
  <c r="R259" i="33"/>
  <c r="P259" i="33"/>
  <c r="BI257" i="33"/>
  <c r="BH257" i="33"/>
  <c r="BG257" i="33"/>
  <c r="BF257" i="33"/>
  <c r="T257" i="33"/>
  <c r="R257" i="33"/>
  <c r="P257" i="33"/>
  <c r="BI256" i="33"/>
  <c r="BH256" i="33"/>
  <c r="BG256" i="33"/>
  <c r="BF256" i="33"/>
  <c r="T256" i="33"/>
  <c r="R256" i="33"/>
  <c r="P256" i="33"/>
  <c r="BI254" i="33"/>
  <c r="BH254" i="33"/>
  <c r="BG254" i="33"/>
  <c r="BF254" i="33"/>
  <c r="T254" i="33"/>
  <c r="R254" i="33"/>
  <c r="P254" i="33"/>
  <c r="BI252" i="33"/>
  <c r="BH252" i="33"/>
  <c r="BG252" i="33"/>
  <c r="BF252" i="33"/>
  <c r="T252" i="33"/>
  <c r="R252" i="33"/>
  <c r="P252" i="33"/>
  <c r="BI250" i="33"/>
  <c r="BH250" i="33"/>
  <c r="BG250" i="33"/>
  <c r="BF250" i="33"/>
  <c r="T250" i="33"/>
  <c r="R250" i="33"/>
  <c r="P250" i="33"/>
  <c r="BI249" i="33"/>
  <c r="BH249" i="33"/>
  <c r="BG249" i="33"/>
  <c r="BF249" i="33"/>
  <c r="T249" i="33"/>
  <c r="R249" i="33"/>
  <c r="P249" i="33"/>
  <c r="BI247" i="33"/>
  <c r="BH247" i="33"/>
  <c r="BG247" i="33"/>
  <c r="BF247" i="33"/>
  <c r="T247" i="33"/>
  <c r="R247" i="33"/>
  <c r="P247" i="33"/>
  <c r="BI245" i="33"/>
  <c r="BH245" i="33"/>
  <c r="BG245" i="33"/>
  <c r="BF245" i="33"/>
  <c r="T245" i="33"/>
  <c r="R245" i="33"/>
  <c r="P245" i="33"/>
  <c r="BI243" i="33"/>
  <c r="BH243" i="33"/>
  <c r="BG243" i="33"/>
  <c r="BF243" i="33"/>
  <c r="T243" i="33"/>
  <c r="R243" i="33"/>
  <c r="P243" i="33"/>
  <c r="BI241" i="33"/>
  <c r="BH241" i="33"/>
  <c r="BG241" i="33"/>
  <c r="BF241" i="33"/>
  <c r="T241" i="33"/>
  <c r="R241" i="33"/>
  <c r="P241" i="33"/>
  <c r="BI239" i="33"/>
  <c r="BH239" i="33"/>
  <c r="BG239" i="33"/>
  <c r="BF239" i="33"/>
  <c r="T239" i="33"/>
  <c r="R239" i="33"/>
  <c r="P239" i="33"/>
  <c r="BI238" i="33"/>
  <c r="BH238" i="33"/>
  <c r="BG238" i="33"/>
  <c r="BF238" i="33"/>
  <c r="T238" i="33"/>
  <c r="R238" i="33"/>
  <c r="P238" i="33"/>
  <c r="BI236" i="33"/>
  <c r="BH236" i="33"/>
  <c r="BG236" i="33"/>
  <c r="BF236" i="33"/>
  <c r="T236" i="33"/>
  <c r="R236" i="33"/>
  <c r="P236" i="33"/>
  <c r="BI235" i="33"/>
  <c r="BH235" i="33"/>
  <c r="BG235" i="33"/>
  <c r="BF235" i="33"/>
  <c r="T235" i="33"/>
  <c r="R235" i="33"/>
  <c r="P235" i="33"/>
  <c r="BI233" i="33"/>
  <c r="BH233" i="33"/>
  <c r="BG233" i="33"/>
  <c r="BF233" i="33"/>
  <c r="T233" i="33"/>
  <c r="R233" i="33"/>
  <c r="P233" i="33"/>
  <c r="BI231" i="33"/>
  <c r="BH231" i="33"/>
  <c r="BG231" i="33"/>
  <c r="BF231" i="33"/>
  <c r="T231" i="33"/>
  <c r="R231" i="33"/>
  <c r="P231" i="33"/>
  <c r="BI229" i="33"/>
  <c r="BH229" i="33"/>
  <c r="BG229" i="33"/>
  <c r="BF229" i="33"/>
  <c r="T229" i="33"/>
  <c r="R229" i="33"/>
  <c r="P229" i="33"/>
  <c r="BI227" i="33"/>
  <c r="BH227" i="33"/>
  <c r="BG227" i="33"/>
  <c r="BF227" i="33"/>
  <c r="T227" i="33"/>
  <c r="R227" i="33"/>
  <c r="P227" i="33"/>
  <c r="BI225" i="33"/>
  <c r="BH225" i="33"/>
  <c r="BG225" i="33"/>
  <c r="BF225" i="33"/>
  <c r="T225" i="33"/>
  <c r="R225" i="33"/>
  <c r="P225" i="33"/>
  <c r="BI224" i="33"/>
  <c r="BH224" i="33"/>
  <c r="BG224" i="33"/>
  <c r="BF224" i="33"/>
  <c r="T224" i="33"/>
  <c r="R224" i="33"/>
  <c r="P224" i="33"/>
  <c r="BI222" i="33"/>
  <c r="BH222" i="33"/>
  <c r="BG222" i="33"/>
  <c r="BF222" i="33"/>
  <c r="T222" i="33"/>
  <c r="R222" i="33"/>
  <c r="P222" i="33"/>
  <c r="BI220" i="33"/>
  <c r="BH220" i="33"/>
  <c r="BG220" i="33"/>
  <c r="BF220" i="33"/>
  <c r="T220" i="33"/>
  <c r="R220" i="33"/>
  <c r="P220" i="33"/>
  <c r="BI218" i="33"/>
  <c r="BH218" i="33"/>
  <c r="BG218" i="33"/>
  <c r="BF218" i="33"/>
  <c r="T218" i="33"/>
  <c r="R218" i="33"/>
  <c r="P218" i="33"/>
  <c r="BI216" i="33"/>
  <c r="BH216" i="33"/>
  <c r="BG216" i="33"/>
  <c r="BF216" i="33"/>
  <c r="T216" i="33"/>
  <c r="R216" i="33"/>
  <c r="P216" i="33"/>
  <c r="BI214" i="33"/>
  <c r="BH214" i="33"/>
  <c r="BG214" i="33"/>
  <c r="BF214" i="33"/>
  <c r="T214" i="33"/>
  <c r="R214" i="33"/>
  <c r="P214" i="33"/>
  <c r="BI212" i="33"/>
  <c r="BH212" i="33"/>
  <c r="BG212" i="33"/>
  <c r="BF212" i="33"/>
  <c r="T212" i="33"/>
  <c r="R212" i="33"/>
  <c r="P212" i="33"/>
  <c r="BI210" i="33"/>
  <c r="BH210" i="33"/>
  <c r="BG210" i="33"/>
  <c r="BF210" i="33"/>
  <c r="T210" i="33"/>
  <c r="R210" i="33"/>
  <c r="P210" i="33"/>
  <c r="BI208" i="33"/>
  <c r="BH208" i="33"/>
  <c r="BG208" i="33"/>
  <c r="BF208" i="33"/>
  <c r="T208" i="33"/>
  <c r="R208" i="33"/>
  <c r="P208" i="33"/>
  <c r="BI206" i="33"/>
  <c r="BH206" i="33"/>
  <c r="BG206" i="33"/>
  <c r="BF206" i="33"/>
  <c r="T206" i="33"/>
  <c r="R206" i="33"/>
  <c r="P206" i="33"/>
  <c r="BI204" i="33"/>
  <c r="BH204" i="33"/>
  <c r="BG204" i="33"/>
  <c r="BF204" i="33"/>
  <c r="T204" i="33"/>
  <c r="R204" i="33"/>
  <c r="P204" i="33"/>
  <c r="BI202" i="33"/>
  <c r="BH202" i="33"/>
  <c r="BG202" i="33"/>
  <c r="BF202" i="33"/>
  <c r="T202" i="33"/>
  <c r="R202" i="33"/>
  <c r="P202" i="33"/>
  <c r="BI200" i="33"/>
  <c r="BH200" i="33"/>
  <c r="BG200" i="33"/>
  <c r="BF200" i="33"/>
  <c r="T200" i="33"/>
  <c r="R200" i="33"/>
  <c r="P200" i="33"/>
  <c r="BI198" i="33"/>
  <c r="BH198" i="33"/>
  <c r="BG198" i="33"/>
  <c r="BF198" i="33"/>
  <c r="T198" i="33"/>
  <c r="R198" i="33"/>
  <c r="P198" i="33"/>
  <c r="BI196" i="33"/>
  <c r="BH196" i="33"/>
  <c r="BG196" i="33"/>
  <c r="BF196" i="33"/>
  <c r="T196" i="33"/>
  <c r="R196" i="33"/>
  <c r="P196" i="33"/>
  <c r="BI194" i="33"/>
  <c r="BH194" i="33"/>
  <c r="BG194" i="33"/>
  <c r="BF194" i="33"/>
  <c r="T194" i="33"/>
  <c r="R194" i="33"/>
  <c r="P194" i="33"/>
  <c r="BI192" i="33"/>
  <c r="BH192" i="33"/>
  <c r="BG192" i="33"/>
  <c r="BF192" i="33"/>
  <c r="T192" i="33"/>
  <c r="R192" i="33"/>
  <c r="P192" i="33"/>
  <c r="BI190" i="33"/>
  <c r="BH190" i="33"/>
  <c r="BG190" i="33"/>
  <c r="BF190" i="33"/>
  <c r="T190" i="33"/>
  <c r="R190" i="33"/>
  <c r="P190" i="33"/>
  <c r="BI188" i="33"/>
  <c r="BH188" i="33"/>
  <c r="BG188" i="33"/>
  <c r="BF188" i="33"/>
  <c r="T188" i="33"/>
  <c r="R188" i="33"/>
  <c r="P188" i="33"/>
  <c r="BI186" i="33"/>
  <c r="BH186" i="33"/>
  <c r="BG186" i="33"/>
  <c r="BF186" i="33"/>
  <c r="T186" i="33"/>
  <c r="R186" i="33"/>
  <c r="P186" i="33"/>
  <c r="BI184" i="33"/>
  <c r="BH184" i="33"/>
  <c r="BG184" i="33"/>
  <c r="BF184" i="33"/>
  <c r="T184" i="33"/>
  <c r="R184" i="33"/>
  <c r="P184" i="33"/>
  <c r="BI182" i="33"/>
  <c r="BH182" i="33"/>
  <c r="BG182" i="33"/>
  <c r="BF182" i="33"/>
  <c r="T182" i="33"/>
  <c r="R182" i="33"/>
  <c r="P182" i="33"/>
  <c r="BI180" i="33"/>
  <c r="BH180" i="33"/>
  <c r="BG180" i="33"/>
  <c r="BF180" i="33"/>
  <c r="T180" i="33"/>
  <c r="R180" i="33"/>
  <c r="P180" i="33"/>
  <c r="BI178" i="33"/>
  <c r="BH178" i="33"/>
  <c r="BG178" i="33"/>
  <c r="BF178" i="33"/>
  <c r="T178" i="33"/>
  <c r="R178" i="33"/>
  <c r="P178" i="33"/>
  <c r="BI176" i="33"/>
  <c r="BH176" i="33"/>
  <c r="BG176" i="33"/>
  <c r="BF176" i="33"/>
  <c r="T176" i="33"/>
  <c r="R176" i="33"/>
  <c r="P176" i="33"/>
  <c r="BI174" i="33"/>
  <c r="BH174" i="33"/>
  <c r="BG174" i="33"/>
  <c r="BF174" i="33"/>
  <c r="T174" i="33"/>
  <c r="R174" i="33"/>
  <c r="P174" i="33"/>
  <c r="BI172" i="33"/>
  <c r="BH172" i="33"/>
  <c r="BG172" i="33"/>
  <c r="BF172" i="33"/>
  <c r="T172" i="33"/>
  <c r="R172" i="33"/>
  <c r="P172" i="33"/>
  <c r="BI170" i="33"/>
  <c r="BH170" i="33"/>
  <c r="BG170" i="33"/>
  <c r="BF170" i="33"/>
  <c r="T170" i="33"/>
  <c r="R170" i="33"/>
  <c r="P170" i="33"/>
  <c r="BI168" i="33"/>
  <c r="BH168" i="33"/>
  <c r="BG168" i="33"/>
  <c r="BF168" i="33"/>
  <c r="T168" i="33"/>
  <c r="R168" i="33"/>
  <c r="P168" i="33"/>
  <c r="BI166" i="33"/>
  <c r="BH166" i="33"/>
  <c r="BG166" i="33"/>
  <c r="BF166" i="33"/>
  <c r="T166" i="33"/>
  <c r="R166" i="33"/>
  <c r="P166" i="33"/>
  <c r="BI164" i="33"/>
  <c r="BH164" i="33"/>
  <c r="BG164" i="33"/>
  <c r="BF164" i="33"/>
  <c r="T164" i="33"/>
  <c r="R164" i="33"/>
  <c r="P164" i="33"/>
  <c r="BI162" i="33"/>
  <c r="BH162" i="33"/>
  <c r="BG162" i="33"/>
  <c r="BF162" i="33"/>
  <c r="T162" i="33"/>
  <c r="R162" i="33"/>
  <c r="P162" i="33"/>
  <c r="BI159" i="33"/>
  <c r="BH159" i="33"/>
  <c r="BG159" i="33"/>
  <c r="BF159" i="33"/>
  <c r="T159" i="33"/>
  <c r="R159" i="33"/>
  <c r="P159" i="33"/>
  <c r="BI157" i="33"/>
  <c r="BH157" i="33"/>
  <c r="BG157" i="33"/>
  <c r="BF157" i="33"/>
  <c r="T157" i="33"/>
  <c r="R157" i="33"/>
  <c r="P157" i="33"/>
  <c r="BI155" i="33"/>
  <c r="BH155" i="33"/>
  <c r="BG155" i="33"/>
  <c r="BF155" i="33"/>
  <c r="T155" i="33"/>
  <c r="R155" i="33"/>
  <c r="P155" i="33"/>
  <c r="BI153" i="33"/>
  <c r="BH153" i="33"/>
  <c r="BG153" i="33"/>
  <c r="BF153" i="33"/>
  <c r="T153" i="33"/>
  <c r="R153" i="33"/>
  <c r="P153" i="33"/>
  <c r="BI151" i="33"/>
  <c r="BH151" i="33"/>
  <c r="BG151" i="33"/>
  <c r="BF151" i="33"/>
  <c r="T151" i="33"/>
  <c r="R151" i="33"/>
  <c r="P151" i="33"/>
  <c r="BI149" i="33"/>
  <c r="BH149" i="33"/>
  <c r="BG149" i="33"/>
  <c r="BF149" i="33"/>
  <c r="T149" i="33"/>
  <c r="R149" i="33"/>
  <c r="P149" i="33"/>
  <c r="BI147" i="33"/>
  <c r="BH147" i="33"/>
  <c r="BG147" i="33"/>
  <c r="BF147" i="33"/>
  <c r="T147" i="33"/>
  <c r="R147" i="33"/>
  <c r="P147" i="33"/>
  <c r="BI146" i="33"/>
  <c r="BH146" i="33"/>
  <c r="BG146" i="33"/>
  <c r="BF146" i="33"/>
  <c r="T146" i="33"/>
  <c r="R146" i="33"/>
  <c r="P146" i="33"/>
  <c r="BI145" i="33"/>
  <c r="BH145" i="33"/>
  <c r="BG145" i="33"/>
  <c r="BF145" i="33"/>
  <c r="T145" i="33"/>
  <c r="R145" i="33"/>
  <c r="P145" i="33"/>
  <c r="BI143" i="33"/>
  <c r="BH143" i="33"/>
  <c r="BG143" i="33"/>
  <c r="BF143" i="33"/>
  <c r="T143" i="33"/>
  <c r="R143" i="33"/>
  <c r="P143" i="33"/>
  <c r="BI142" i="33"/>
  <c r="BH142" i="33"/>
  <c r="BG142" i="33"/>
  <c r="BF142" i="33"/>
  <c r="T142" i="33"/>
  <c r="R142" i="33"/>
  <c r="P142" i="33"/>
  <c r="BI140" i="33"/>
  <c r="BH140" i="33"/>
  <c r="BG140" i="33"/>
  <c r="BF140" i="33"/>
  <c r="T140" i="33"/>
  <c r="R140" i="33"/>
  <c r="P140" i="33"/>
  <c r="BI138" i="33"/>
  <c r="BH138" i="33"/>
  <c r="BG138" i="33"/>
  <c r="BF138" i="33"/>
  <c r="T138" i="33"/>
  <c r="R138" i="33"/>
  <c r="P138" i="33"/>
  <c r="BI136" i="33"/>
  <c r="BH136" i="33"/>
  <c r="BG136" i="33"/>
  <c r="BF136" i="33"/>
  <c r="T136" i="33"/>
  <c r="R136" i="33"/>
  <c r="P136" i="33"/>
  <c r="BI134" i="33"/>
  <c r="BH134" i="33"/>
  <c r="BG134" i="33"/>
  <c r="BF134" i="33"/>
  <c r="T134" i="33"/>
  <c r="R134" i="33"/>
  <c r="P134" i="33"/>
  <c r="BI132" i="33"/>
  <c r="BH132" i="33"/>
  <c r="BG132" i="33"/>
  <c r="BF132" i="33"/>
  <c r="T132" i="33"/>
  <c r="R132" i="33"/>
  <c r="P132" i="33"/>
  <c r="BI130" i="33"/>
  <c r="BH130" i="33"/>
  <c r="BG130" i="33"/>
  <c r="BF130" i="33"/>
  <c r="T130" i="33"/>
  <c r="R130" i="33"/>
  <c r="P130" i="33"/>
  <c r="BI128" i="33"/>
  <c r="BH128" i="33"/>
  <c r="BG128" i="33"/>
  <c r="BF128" i="33"/>
  <c r="T128" i="33"/>
  <c r="R128" i="33"/>
  <c r="P128" i="33"/>
  <c r="BI126" i="33"/>
  <c r="BH126" i="33"/>
  <c r="BG126" i="33"/>
  <c r="BF126" i="33"/>
  <c r="T126" i="33"/>
  <c r="R126" i="33"/>
  <c r="P126" i="33"/>
  <c r="BI124" i="33"/>
  <c r="BH124" i="33"/>
  <c r="BG124" i="33"/>
  <c r="BF124" i="33"/>
  <c r="T124" i="33"/>
  <c r="R124" i="33"/>
  <c r="P124" i="33"/>
  <c r="BI122" i="33"/>
  <c r="BH122" i="33"/>
  <c r="BG122" i="33"/>
  <c r="BF122" i="33"/>
  <c r="T122" i="33"/>
  <c r="R122" i="33"/>
  <c r="P122" i="33"/>
  <c r="BI120" i="33"/>
  <c r="BH120" i="33"/>
  <c r="BG120" i="33"/>
  <c r="BF120" i="33"/>
  <c r="T120" i="33"/>
  <c r="R120" i="33"/>
  <c r="P120" i="33"/>
  <c r="BI118" i="33"/>
  <c r="BH118" i="33"/>
  <c r="BG118" i="33"/>
  <c r="BF118" i="33"/>
  <c r="T118" i="33"/>
  <c r="R118" i="33"/>
  <c r="P118" i="33"/>
  <c r="BI116" i="33"/>
  <c r="BH116" i="33"/>
  <c r="BG116" i="33"/>
  <c r="BF116" i="33"/>
  <c r="T116" i="33"/>
  <c r="R116" i="33"/>
  <c r="P116" i="33"/>
  <c r="BI114" i="33"/>
  <c r="BH114" i="33"/>
  <c r="BG114" i="33"/>
  <c r="BF114" i="33"/>
  <c r="T114" i="33"/>
  <c r="R114" i="33"/>
  <c r="P114" i="33"/>
  <c r="BI112" i="33"/>
  <c r="BH112" i="33"/>
  <c r="BG112" i="33"/>
  <c r="BF112" i="33"/>
  <c r="T112" i="33"/>
  <c r="R112" i="33"/>
  <c r="P112" i="33"/>
  <c r="BI110" i="33"/>
  <c r="BH110" i="33"/>
  <c r="BG110" i="33"/>
  <c r="BF110" i="33"/>
  <c r="T110" i="33"/>
  <c r="R110" i="33"/>
  <c r="P110" i="33"/>
  <c r="BI108" i="33"/>
  <c r="BH108" i="33"/>
  <c r="BG108" i="33"/>
  <c r="BF108" i="33"/>
  <c r="T108" i="33"/>
  <c r="R108" i="33"/>
  <c r="P108" i="33"/>
  <c r="BI106" i="33"/>
  <c r="BH106" i="33"/>
  <c r="BG106" i="33"/>
  <c r="BF106" i="33"/>
  <c r="T106" i="33"/>
  <c r="R106" i="33"/>
  <c r="P106" i="33"/>
  <c r="BI104" i="33"/>
  <c r="BH104" i="33"/>
  <c r="BG104" i="33"/>
  <c r="BF104" i="33"/>
  <c r="T104" i="33"/>
  <c r="R104" i="33"/>
  <c r="P104" i="33"/>
  <c r="BI102" i="33"/>
  <c r="BH102" i="33"/>
  <c r="BG102" i="33"/>
  <c r="BF102" i="33"/>
  <c r="T102" i="33"/>
  <c r="R102" i="33"/>
  <c r="P102" i="33"/>
  <c r="BI100" i="33"/>
  <c r="BH100" i="33"/>
  <c r="BG100" i="33"/>
  <c r="BF100" i="33"/>
  <c r="T100" i="33"/>
  <c r="R100" i="33"/>
  <c r="P100" i="33"/>
  <c r="J93" i="33"/>
  <c r="F93" i="33"/>
  <c r="F91" i="33"/>
  <c r="E89" i="33"/>
  <c r="J62" i="33"/>
  <c r="F62" i="33"/>
  <c r="F60" i="33"/>
  <c r="E58" i="33"/>
  <c r="J28" i="33"/>
  <c r="E28" i="33"/>
  <c r="J94" i="33"/>
  <c r="J27" i="33"/>
  <c r="J22" i="33"/>
  <c r="E22" i="33"/>
  <c r="F94" i="33"/>
  <c r="J21" i="33"/>
  <c r="E7" i="33"/>
  <c r="E83" i="33" s="1"/>
  <c r="J39" i="32"/>
  <c r="J38" i="32"/>
  <c r="AY88" i="1"/>
  <c r="J37" i="32"/>
  <c r="AX88" i="1"/>
  <c r="BI415" i="32"/>
  <c r="BH415" i="32"/>
  <c r="BG415" i="32"/>
  <c r="BF415" i="32"/>
  <c r="T415" i="32"/>
  <c r="T414" i="32"/>
  <c r="R415" i="32"/>
  <c r="R414" i="32"/>
  <c r="P415" i="32"/>
  <c r="P414" i="32"/>
  <c r="BI412" i="32"/>
  <c r="BH412" i="32"/>
  <c r="BG412" i="32"/>
  <c r="BF412" i="32"/>
  <c r="T412" i="32"/>
  <c r="R412" i="32"/>
  <c r="P412" i="32"/>
  <c r="BI410" i="32"/>
  <c r="BH410" i="32"/>
  <c r="BG410" i="32"/>
  <c r="BF410" i="32"/>
  <c r="T410" i="32"/>
  <c r="R410" i="32"/>
  <c r="P410" i="32"/>
  <c r="BI408" i="32"/>
  <c r="BH408" i="32"/>
  <c r="BG408" i="32"/>
  <c r="BF408" i="32"/>
  <c r="T408" i="32"/>
  <c r="R408" i="32"/>
  <c r="P408" i="32"/>
  <c r="BI407" i="32"/>
  <c r="BH407" i="32"/>
  <c r="BG407" i="32"/>
  <c r="BF407" i="32"/>
  <c r="T407" i="32"/>
  <c r="R407" i="32"/>
  <c r="P407" i="32"/>
  <c r="BI405" i="32"/>
  <c r="BH405" i="32"/>
  <c r="BG405" i="32"/>
  <c r="BF405" i="32"/>
  <c r="T405" i="32"/>
  <c r="R405" i="32"/>
  <c r="P405" i="32"/>
  <c r="BI404" i="32"/>
  <c r="BH404" i="32"/>
  <c r="BG404" i="32"/>
  <c r="BF404" i="32"/>
  <c r="T404" i="32"/>
  <c r="R404" i="32"/>
  <c r="P404" i="32"/>
  <c r="BI402" i="32"/>
  <c r="BH402" i="32"/>
  <c r="BG402" i="32"/>
  <c r="BF402" i="32"/>
  <c r="T402" i="32"/>
  <c r="R402" i="32"/>
  <c r="P402" i="32"/>
  <c r="BI401" i="32"/>
  <c r="BH401" i="32"/>
  <c r="BG401" i="32"/>
  <c r="BF401" i="32"/>
  <c r="T401" i="32"/>
  <c r="R401" i="32"/>
  <c r="P401" i="32"/>
  <c r="BI400" i="32"/>
  <c r="BH400" i="32"/>
  <c r="BG400" i="32"/>
  <c r="BF400" i="32"/>
  <c r="T400" i="32"/>
  <c r="R400" i="32"/>
  <c r="P400" i="32"/>
  <c r="BI398" i="32"/>
  <c r="BH398" i="32"/>
  <c r="BG398" i="32"/>
  <c r="BF398" i="32"/>
  <c r="T398" i="32"/>
  <c r="R398" i="32"/>
  <c r="P398" i="32"/>
  <c r="BI397" i="32"/>
  <c r="BH397" i="32"/>
  <c r="BG397" i="32"/>
  <c r="BF397" i="32"/>
  <c r="T397" i="32"/>
  <c r="R397" i="32"/>
  <c r="P397" i="32"/>
  <c r="BI396" i="32"/>
  <c r="BH396" i="32"/>
  <c r="BG396" i="32"/>
  <c r="BF396" i="32"/>
  <c r="T396" i="32"/>
  <c r="R396" i="32"/>
  <c r="P396" i="32"/>
  <c r="BI395" i="32"/>
  <c r="BH395" i="32"/>
  <c r="BG395" i="32"/>
  <c r="BF395" i="32"/>
  <c r="T395" i="32"/>
  <c r="R395" i="32"/>
  <c r="P395" i="32"/>
  <c r="BI394" i="32"/>
  <c r="BH394" i="32"/>
  <c r="BG394" i="32"/>
  <c r="BF394" i="32"/>
  <c r="T394" i="32"/>
  <c r="R394" i="32"/>
  <c r="P394" i="32"/>
  <c r="BI393" i="32"/>
  <c r="BH393" i="32"/>
  <c r="BG393" i="32"/>
  <c r="BF393" i="32"/>
  <c r="T393" i="32"/>
  <c r="R393" i="32"/>
  <c r="P393" i="32"/>
  <c r="BI391" i="32"/>
  <c r="BH391" i="32"/>
  <c r="BG391" i="32"/>
  <c r="BF391" i="32"/>
  <c r="T391" i="32"/>
  <c r="R391" i="32"/>
  <c r="P391" i="32"/>
  <c r="BI390" i="32"/>
  <c r="BH390" i="32"/>
  <c r="BG390" i="32"/>
  <c r="BF390" i="32"/>
  <c r="T390" i="32"/>
  <c r="R390" i="32"/>
  <c r="P390" i="32"/>
  <c r="BI389" i="32"/>
  <c r="BH389" i="32"/>
  <c r="BG389" i="32"/>
  <c r="BF389" i="32"/>
  <c r="T389" i="32"/>
  <c r="R389" i="32"/>
  <c r="P389" i="32"/>
  <c r="BI387" i="32"/>
  <c r="BH387" i="32"/>
  <c r="BG387" i="32"/>
  <c r="BF387" i="32"/>
  <c r="T387" i="32"/>
  <c r="R387" i="32"/>
  <c r="P387" i="32"/>
  <c r="BI386" i="32"/>
  <c r="BH386" i="32"/>
  <c r="BG386" i="32"/>
  <c r="BF386" i="32"/>
  <c r="T386" i="32"/>
  <c r="R386" i="32"/>
  <c r="P386" i="32"/>
  <c r="BI385" i="32"/>
  <c r="BH385" i="32"/>
  <c r="BG385" i="32"/>
  <c r="BF385" i="32"/>
  <c r="T385" i="32"/>
  <c r="R385" i="32"/>
  <c r="P385" i="32"/>
  <c r="BI384" i="32"/>
  <c r="BH384" i="32"/>
  <c r="BG384" i="32"/>
  <c r="BF384" i="32"/>
  <c r="T384" i="32"/>
  <c r="R384" i="32"/>
  <c r="P384" i="32"/>
  <c r="BI383" i="32"/>
  <c r="BH383" i="32"/>
  <c r="BG383" i="32"/>
  <c r="BF383" i="32"/>
  <c r="T383" i="32"/>
  <c r="R383" i="32"/>
  <c r="P383" i="32"/>
  <c r="BI382" i="32"/>
  <c r="BH382" i="32"/>
  <c r="BG382" i="32"/>
  <c r="BF382" i="32"/>
  <c r="T382" i="32"/>
  <c r="R382" i="32"/>
  <c r="P382" i="32"/>
  <c r="BI380" i="32"/>
  <c r="BH380" i="32"/>
  <c r="BG380" i="32"/>
  <c r="BF380" i="32"/>
  <c r="T380" i="32"/>
  <c r="R380" i="32"/>
  <c r="P380" i="32"/>
  <c r="BI379" i="32"/>
  <c r="BH379" i="32"/>
  <c r="BG379" i="32"/>
  <c r="BF379" i="32"/>
  <c r="T379" i="32"/>
  <c r="R379" i="32"/>
  <c r="P379" i="32"/>
  <c r="BI377" i="32"/>
  <c r="BH377" i="32"/>
  <c r="BG377" i="32"/>
  <c r="BF377" i="32"/>
  <c r="T377" i="32"/>
  <c r="R377" i="32"/>
  <c r="P377" i="32"/>
  <c r="BI376" i="32"/>
  <c r="BH376" i="32"/>
  <c r="BG376" i="32"/>
  <c r="BF376" i="32"/>
  <c r="T376" i="32"/>
  <c r="R376" i="32"/>
  <c r="P376" i="32"/>
  <c r="BI374" i="32"/>
  <c r="BH374" i="32"/>
  <c r="BG374" i="32"/>
  <c r="BF374" i="32"/>
  <c r="T374" i="32"/>
  <c r="R374" i="32"/>
  <c r="P374" i="32"/>
  <c r="BI373" i="32"/>
  <c r="BH373" i="32"/>
  <c r="BG373" i="32"/>
  <c r="BF373" i="32"/>
  <c r="T373" i="32"/>
  <c r="R373" i="32"/>
  <c r="P373" i="32"/>
  <c r="BI371" i="32"/>
  <c r="BH371" i="32"/>
  <c r="BG371" i="32"/>
  <c r="BF371" i="32"/>
  <c r="T371" i="32"/>
  <c r="R371" i="32"/>
  <c r="P371" i="32"/>
  <c r="BI369" i="32"/>
  <c r="BH369" i="32"/>
  <c r="BG369" i="32"/>
  <c r="BF369" i="32"/>
  <c r="T369" i="32"/>
  <c r="R369" i="32"/>
  <c r="P369" i="32"/>
  <c r="BI368" i="32"/>
  <c r="BH368" i="32"/>
  <c r="BG368" i="32"/>
  <c r="BF368" i="32"/>
  <c r="T368" i="32"/>
  <c r="R368" i="32"/>
  <c r="P368" i="32"/>
  <c r="BI367" i="32"/>
  <c r="BH367" i="32"/>
  <c r="BG367" i="32"/>
  <c r="BF367" i="32"/>
  <c r="T367" i="32"/>
  <c r="R367" i="32"/>
  <c r="P367" i="32"/>
  <c r="BI365" i="32"/>
  <c r="BH365" i="32"/>
  <c r="BG365" i="32"/>
  <c r="BF365" i="32"/>
  <c r="T365" i="32"/>
  <c r="R365" i="32"/>
  <c r="P365" i="32"/>
  <c r="BI364" i="32"/>
  <c r="BH364" i="32"/>
  <c r="BG364" i="32"/>
  <c r="BF364" i="32"/>
  <c r="T364" i="32"/>
  <c r="R364" i="32"/>
  <c r="P364" i="32"/>
  <c r="BI363" i="32"/>
  <c r="BH363" i="32"/>
  <c r="BG363" i="32"/>
  <c r="BF363" i="32"/>
  <c r="T363" i="32"/>
  <c r="R363" i="32"/>
  <c r="P363" i="32"/>
  <c r="BI362" i="32"/>
  <c r="BH362" i="32"/>
  <c r="BG362" i="32"/>
  <c r="BF362" i="32"/>
  <c r="T362" i="32"/>
  <c r="R362" i="32"/>
  <c r="P362" i="32"/>
  <c r="BI361" i="32"/>
  <c r="BH361" i="32"/>
  <c r="BG361" i="32"/>
  <c r="BF361" i="32"/>
  <c r="T361" i="32"/>
  <c r="R361" i="32"/>
  <c r="P361" i="32"/>
  <c r="BI360" i="32"/>
  <c r="BH360" i="32"/>
  <c r="BG360" i="32"/>
  <c r="BF360" i="32"/>
  <c r="T360" i="32"/>
  <c r="R360" i="32"/>
  <c r="P360" i="32"/>
  <c r="BI359" i="32"/>
  <c r="BH359" i="32"/>
  <c r="BG359" i="32"/>
  <c r="BF359" i="32"/>
  <c r="T359" i="32"/>
  <c r="R359" i="32"/>
  <c r="P359" i="32"/>
  <c r="BI358" i="32"/>
  <c r="BH358" i="32"/>
  <c r="BG358" i="32"/>
  <c r="BF358" i="32"/>
  <c r="T358" i="32"/>
  <c r="R358" i="32"/>
  <c r="P358" i="32"/>
  <c r="BI357" i="32"/>
  <c r="BH357" i="32"/>
  <c r="BG357" i="32"/>
  <c r="BF357" i="32"/>
  <c r="T357" i="32"/>
  <c r="R357" i="32"/>
  <c r="P357" i="32"/>
  <c r="BI356" i="32"/>
  <c r="BH356" i="32"/>
  <c r="BG356" i="32"/>
  <c r="BF356" i="32"/>
  <c r="T356" i="32"/>
  <c r="R356" i="32"/>
  <c r="P356" i="32"/>
  <c r="BI355" i="32"/>
  <c r="BH355" i="32"/>
  <c r="BG355" i="32"/>
  <c r="BF355" i="32"/>
  <c r="T355" i="32"/>
  <c r="R355" i="32"/>
  <c r="P355" i="32"/>
  <c r="BI354" i="32"/>
  <c r="BH354" i="32"/>
  <c r="BG354" i="32"/>
  <c r="BF354" i="32"/>
  <c r="T354" i="32"/>
  <c r="R354" i="32"/>
  <c r="P354" i="32"/>
  <c r="BI353" i="32"/>
  <c r="BH353" i="32"/>
  <c r="BG353" i="32"/>
  <c r="BF353" i="32"/>
  <c r="T353" i="32"/>
  <c r="R353" i="32"/>
  <c r="P353" i="32"/>
  <c r="BI352" i="32"/>
  <c r="BH352" i="32"/>
  <c r="BG352" i="32"/>
  <c r="BF352" i="32"/>
  <c r="T352" i="32"/>
  <c r="R352" i="32"/>
  <c r="P352" i="32"/>
  <c r="BI351" i="32"/>
  <c r="BH351" i="32"/>
  <c r="BG351" i="32"/>
  <c r="BF351" i="32"/>
  <c r="T351" i="32"/>
  <c r="R351" i="32"/>
  <c r="P351" i="32"/>
  <c r="BI350" i="32"/>
  <c r="BH350" i="32"/>
  <c r="BG350" i="32"/>
  <c r="BF350" i="32"/>
  <c r="T350" i="32"/>
  <c r="R350" i="32"/>
  <c r="P350" i="32"/>
  <c r="BI348" i="32"/>
  <c r="BH348" i="32"/>
  <c r="BG348" i="32"/>
  <c r="BF348" i="32"/>
  <c r="T348" i="32"/>
  <c r="R348" i="32"/>
  <c r="P348" i="32"/>
  <c r="BI346" i="32"/>
  <c r="BH346" i="32"/>
  <c r="BG346" i="32"/>
  <c r="BF346" i="32"/>
  <c r="T346" i="32"/>
  <c r="R346" i="32"/>
  <c r="P346" i="32"/>
  <c r="BI345" i="32"/>
  <c r="BH345" i="32"/>
  <c r="BG345" i="32"/>
  <c r="BF345" i="32"/>
  <c r="T345" i="32"/>
  <c r="R345" i="32"/>
  <c r="P345" i="32"/>
  <c r="BI344" i="32"/>
  <c r="BH344" i="32"/>
  <c r="BG344" i="32"/>
  <c r="BF344" i="32"/>
  <c r="T344" i="32"/>
  <c r="R344" i="32"/>
  <c r="P344" i="32"/>
  <c r="BI343" i="32"/>
  <c r="BH343" i="32"/>
  <c r="BG343" i="32"/>
  <c r="BF343" i="32"/>
  <c r="T343" i="32"/>
  <c r="R343" i="32"/>
  <c r="P343" i="32"/>
  <c r="BI342" i="32"/>
  <c r="BH342" i="32"/>
  <c r="BG342" i="32"/>
  <c r="BF342" i="32"/>
  <c r="T342" i="32"/>
  <c r="R342" i="32"/>
  <c r="P342" i="32"/>
  <c r="BI340" i="32"/>
  <c r="BH340" i="32"/>
  <c r="BG340" i="32"/>
  <c r="BF340" i="32"/>
  <c r="T340" i="32"/>
  <c r="R340" i="32"/>
  <c r="P340" i="32"/>
  <c r="BI339" i="32"/>
  <c r="BH339" i="32"/>
  <c r="BG339" i="32"/>
  <c r="BF339" i="32"/>
  <c r="T339" i="32"/>
  <c r="R339" i="32"/>
  <c r="P339" i="32"/>
  <c r="BI337" i="32"/>
  <c r="BH337" i="32"/>
  <c r="BG337" i="32"/>
  <c r="BF337" i="32"/>
  <c r="T337" i="32"/>
  <c r="R337" i="32"/>
  <c r="P337" i="32"/>
  <c r="BI336" i="32"/>
  <c r="BH336" i="32"/>
  <c r="BG336" i="32"/>
  <c r="BF336" i="32"/>
  <c r="T336" i="32"/>
  <c r="R336" i="32"/>
  <c r="P336" i="32"/>
  <c r="BI334" i="32"/>
  <c r="BH334" i="32"/>
  <c r="BG334" i="32"/>
  <c r="BF334" i="32"/>
  <c r="T334" i="32"/>
  <c r="R334" i="32"/>
  <c r="P334" i="32"/>
  <c r="BI333" i="32"/>
  <c r="BH333" i="32"/>
  <c r="BG333" i="32"/>
  <c r="BF333" i="32"/>
  <c r="T333" i="32"/>
  <c r="R333" i="32"/>
  <c r="P333" i="32"/>
  <c r="BI331" i="32"/>
  <c r="BH331" i="32"/>
  <c r="BG331" i="32"/>
  <c r="BF331" i="32"/>
  <c r="T331" i="32"/>
  <c r="R331" i="32"/>
  <c r="P331" i="32"/>
  <c r="BI330" i="32"/>
  <c r="BH330" i="32"/>
  <c r="BG330" i="32"/>
  <c r="BF330" i="32"/>
  <c r="T330" i="32"/>
  <c r="R330" i="32"/>
  <c r="P330" i="32"/>
  <c r="BI328" i="32"/>
  <c r="BH328" i="32"/>
  <c r="BG328" i="32"/>
  <c r="BF328" i="32"/>
  <c r="T328" i="32"/>
  <c r="R328" i="32"/>
  <c r="P328" i="32"/>
  <c r="BI327" i="32"/>
  <c r="BH327" i="32"/>
  <c r="BG327" i="32"/>
  <c r="BF327" i="32"/>
  <c r="T327" i="32"/>
  <c r="R327" i="32"/>
  <c r="P327" i="32"/>
  <c r="BI325" i="32"/>
  <c r="BH325" i="32"/>
  <c r="BG325" i="32"/>
  <c r="BF325" i="32"/>
  <c r="T325" i="32"/>
  <c r="R325" i="32"/>
  <c r="P325" i="32"/>
  <c r="BI324" i="32"/>
  <c r="BH324" i="32"/>
  <c r="BG324" i="32"/>
  <c r="BF324" i="32"/>
  <c r="T324" i="32"/>
  <c r="R324" i="32"/>
  <c r="P324" i="32"/>
  <c r="BI322" i="32"/>
  <c r="BH322" i="32"/>
  <c r="BG322" i="32"/>
  <c r="BF322" i="32"/>
  <c r="T322" i="32"/>
  <c r="R322" i="32"/>
  <c r="P322" i="32"/>
  <c r="BI321" i="32"/>
  <c r="BH321" i="32"/>
  <c r="BG321" i="32"/>
  <c r="BF321" i="32"/>
  <c r="T321" i="32"/>
  <c r="R321" i="32"/>
  <c r="P321" i="32"/>
  <c r="BI319" i="32"/>
  <c r="BH319" i="32"/>
  <c r="BG319" i="32"/>
  <c r="BF319" i="32"/>
  <c r="T319" i="32"/>
  <c r="R319" i="32"/>
  <c r="P319" i="32"/>
  <c r="BI318" i="32"/>
  <c r="BH318" i="32"/>
  <c r="BG318" i="32"/>
  <c r="BF318" i="32"/>
  <c r="T318" i="32"/>
  <c r="R318" i="32"/>
  <c r="P318" i="32"/>
  <c r="BI317" i="32"/>
  <c r="BH317" i="32"/>
  <c r="BG317" i="32"/>
  <c r="BF317" i="32"/>
  <c r="T317" i="32"/>
  <c r="R317" i="32"/>
  <c r="P317" i="32"/>
  <c r="BI316" i="32"/>
  <c r="BH316" i="32"/>
  <c r="BG316" i="32"/>
  <c r="BF316" i="32"/>
  <c r="T316" i="32"/>
  <c r="R316" i="32"/>
  <c r="P316" i="32"/>
  <c r="BI315" i="32"/>
  <c r="BH315" i="32"/>
  <c r="BG315" i="32"/>
  <c r="BF315" i="32"/>
  <c r="T315" i="32"/>
  <c r="R315" i="32"/>
  <c r="P315" i="32"/>
  <c r="BI314" i="32"/>
  <c r="BH314" i="32"/>
  <c r="BG314" i="32"/>
  <c r="BF314" i="32"/>
  <c r="T314" i="32"/>
  <c r="R314" i="32"/>
  <c r="P314" i="32"/>
  <c r="BI313" i="32"/>
  <c r="BH313" i="32"/>
  <c r="BG313" i="32"/>
  <c r="BF313" i="32"/>
  <c r="T313" i="32"/>
  <c r="R313" i="32"/>
  <c r="P313" i="32"/>
  <c r="BI312" i="32"/>
  <c r="BH312" i="32"/>
  <c r="BG312" i="32"/>
  <c r="BF312" i="32"/>
  <c r="T312" i="32"/>
  <c r="R312" i="32"/>
  <c r="P312" i="32"/>
  <c r="BI311" i="32"/>
  <c r="BH311" i="32"/>
  <c r="BG311" i="32"/>
  <c r="BF311" i="32"/>
  <c r="T311" i="32"/>
  <c r="R311" i="32"/>
  <c r="P311" i="32"/>
  <c r="BI309" i="32"/>
  <c r="BH309" i="32"/>
  <c r="BG309" i="32"/>
  <c r="BF309" i="32"/>
  <c r="T309" i="32"/>
  <c r="R309" i="32"/>
  <c r="P309" i="32"/>
  <c r="BI308" i="32"/>
  <c r="BH308" i="32"/>
  <c r="BG308" i="32"/>
  <c r="BF308" i="32"/>
  <c r="T308" i="32"/>
  <c r="R308" i="32"/>
  <c r="P308" i="32"/>
  <c r="BI306" i="32"/>
  <c r="BH306" i="32"/>
  <c r="BG306" i="32"/>
  <c r="BF306" i="32"/>
  <c r="T306" i="32"/>
  <c r="R306" i="32"/>
  <c r="P306" i="32"/>
  <c r="BI303" i="32"/>
  <c r="BH303" i="32"/>
  <c r="BG303" i="32"/>
  <c r="BF303" i="32"/>
  <c r="T303" i="32"/>
  <c r="R303" i="32"/>
  <c r="P303" i="32"/>
  <c r="BI301" i="32"/>
  <c r="BH301" i="32"/>
  <c r="BG301" i="32"/>
  <c r="BF301" i="32"/>
  <c r="T301" i="32"/>
  <c r="R301" i="32"/>
  <c r="P301" i="32"/>
  <c r="BI299" i="32"/>
  <c r="BH299" i="32"/>
  <c r="BG299" i="32"/>
  <c r="BF299" i="32"/>
  <c r="T299" i="32"/>
  <c r="R299" i="32"/>
  <c r="P299" i="32"/>
  <c r="BI297" i="32"/>
  <c r="BH297" i="32"/>
  <c r="BG297" i="32"/>
  <c r="BF297" i="32"/>
  <c r="T297" i="32"/>
  <c r="R297" i="32"/>
  <c r="P297" i="32"/>
  <c r="BI295" i="32"/>
  <c r="BH295" i="32"/>
  <c r="BG295" i="32"/>
  <c r="BF295" i="32"/>
  <c r="T295" i="32"/>
  <c r="R295" i="32"/>
  <c r="P295" i="32"/>
  <c r="BI294" i="32"/>
  <c r="BH294" i="32"/>
  <c r="BG294" i="32"/>
  <c r="BF294" i="32"/>
  <c r="T294" i="32"/>
  <c r="R294" i="32"/>
  <c r="P294" i="32"/>
  <c r="BI292" i="32"/>
  <c r="BH292" i="32"/>
  <c r="BG292" i="32"/>
  <c r="BF292" i="32"/>
  <c r="T292" i="32"/>
  <c r="R292" i="32"/>
  <c r="P292" i="32"/>
  <c r="BI291" i="32"/>
  <c r="BH291" i="32"/>
  <c r="BG291" i="32"/>
  <c r="BF291" i="32"/>
  <c r="T291" i="32"/>
  <c r="R291" i="32"/>
  <c r="P291" i="32"/>
  <c r="BI290" i="32"/>
  <c r="BH290" i="32"/>
  <c r="BG290" i="32"/>
  <c r="BF290" i="32"/>
  <c r="T290" i="32"/>
  <c r="R290" i="32"/>
  <c r="P290" i="32"/>
  <c r="BI289" i="32"/>
  <c r="BH289" i="32"/>
  <c r="BG289" i="32"/>
  <c r="BF289" i="32"/>
  <c r="T289" i="32"/>
  <c r="R289" i="32"/>
  <c r="P289" i="32"/>
  <c r="BI287" i="32"/>
  <c r="BH287" i="32"/>
  <c r="BG287" i="32"/>
  <c r="BF287" i="32"/>
  <c r="T287" i="32"/>
  <c r="R287" i="32"/>
  <c r="P287" i="32"/>
  <c r="BI286" i="32"/>
  <c r="BH286" i="32"/>
  <c r="BG286" i="32"/>
  <c r="BF286" i="32"/>
  <c r="T286" i="32"/>
  <c r="R286" i="32"/>
  <c r="P286" i="32"/>
  <c r="BI284" i="32"/>
  <c r="BH284" i="32"/>
  <c r="BG284" i="32"/>
  <c r="BF284" i="32"/>
  <c r="T284" i="32"/>
  <c r="R284" i="32"/>
  <c r="P284" i="32"/>
  <c r="BI283" i="32"/>
  <c r="BH283" i="32"/>
  <c r="BG283" i="32"/>
  <c r="BF283" i="32"/>
  <c r="T283" i="32"/>
  <c r="R283" i="32"/>
  <c r="P283" i="32"/>
  <c r="BI281" i="32"/>
  <c r="BH281" i="32"/>
  <c r="BG281" i="32"/>
  <c r="BF281" i="32"/>
  <c r="T281" i="32"/>
  <c r="R281" i="32"/>
  <c r="P281" i="32"/>
  <c r="BI280" i="32"/>
  <c r="BH280" i="32"/>
  <c r="BG280" i="32"/>
  <c r="BF280" i="32"/>
  <c r="T280" i="32"/>
  <c r="R280" i="32"/>
  <c r="P280" i="32"/>
  <c r="BI278" i="32"/>
  <c r="BH278" i="32"/>
  <c r="BG278" i="32"/>
  <c r="BF278" i="32"/>
  <c r="T278" i="32"/>
  <c r="R278" i="32"/>
  <c r="P278" i="32"/>
  <c r="BI277" i="32"/>
  <c r="BH277" i="32"/>
  <c r="BG277" i="32"/>
  <c r="BF277" i="32"/>
  <c r="T277" i="32"/>
  <c r="R277" i="32"/>
  <c r="P277" i="32"/>
  <c r="BI275" i="32"/>
  <c r="BH275" i="32"/>
  <c r="BG275" i="32"/>
  <c r="BF275" i="32"/>
  <c r="T275" i="32"/>
  <c r="R275" i="32"/>
  <c r="P275" i="32"/>
  <c r="BI274" i="32"/>
  <c r="BH274" i="32"/>
  <c r="BG274" i="32"/>
  <c r="BF274" i="32"/>
  <c r="T274" i="32"/>
  <c r="R274" i="32"/>
  <c r="P274" i="32"/>
  <c r="BI273" i="32"/>
  <c r="BH273" i="32"/>
  <c r="BG273" i="32"/>
  <c r="BF273" i="32"/>
  <c r="T273" i="32"/>
  <c r="R273" i="32"/>
  <c r="P273" i="32"/>
  <c r="BI271" i="32"/>
  <c r="BH271" i="32"/>
  <c r="BG271" i="32"/>
  <c r="BF271" i="32"/>
  <c r="T271" i="32"/>
  <c r="R271" i="32"/>
  <c r="P271" i="32"/>
  <c r="BI270" i="32"/>
  <c r="BH270" i="32"/>
  <c r="BG270" i="32"/>
  <c r="BF270" i="32"/>
  <c r="T270" i="32"/>
  <c r="R270" i="32"/>
  <c r="P270" i="32"/>
  <c r="BI269" i="32"/>
  <c r="BH269" i="32"/>
  <c r="BG269" i="32"/>
  <c r="BF269" i="32"/>
  <c r="T269" i="32"/>
  <c r="R269" i="32"/>
  <c r="P269" i="32"/>
  <c r="BI267" i="32"/>
  <c r="BH267" i="32"/>
  <c r="BG267" i="32"/>
  <c r="BF267" i="32"/>
  <c r="T267" i="32"/>
  <c r="R267" i="32"/>
  <c r="P267" i="32"/>
  <c r="BI266" i="32"/>
  <c r="BH266" i="32"/>
  <c r="BG266" i="32"/>
  <c r="BF266" i="32"/>
  <c r="T266" i="32"/>
  <c r="R266" i="32"/>
  <c r="P266" i="32"/>
  <c r="BI265" i="32"/>
  <c r="BH265" i="32"/>
  <c r="BG265" i="32"/>
  <c r="BF265" i="32"/>
  <c r="T265" i="32"/>
  <c r="R265" i="32"/>
  <c r="P265" i="32"/>
  <c r="BI264" i="32"/>
  <c r="BH264" i="32"/>
  <c r="BG264" i="32"/>
  <c r="BF264" i="32"/>
  <c r="T264" i="32"/>
  <c r="R264" i="32"/>
  <c r="P264" i="32"/>
  <c r="BI262" i="32"/>
  <c r="BH262" i="32"/>
  <c r="BG262" i="32"/>
  <c r="BF262" i="32"/>
  <c r="T262" i="32"/>
  <c r="R262" i="32"/>
  <c r="P262" i="32"/>
  <c r="BI261" i="32"/>
  <c r="BH261" i="32"/>
  <c r="BG261" i="32"/>
  <c r="BF261" i="32"/>
  <c r="T261" i="32"/>
  <c r="R261" i="32"/>
  <c r="P261" i="32"/>
  <c r="BI259" i="32"/>
  <c r="BH259" i="32"/>
  <c r="BG259" i="32"/>
  <c r="BF259" i="32"/>
  <c r="T259" i="32"/>
  <c r="R259" i="32"/>
  <c r="P259" i="32"/>
  <c r="BI258" i="32"/>
  <c r="BH258" i="32"/>
  <c r="BG258" i="32"/>
  <c r="BF258" i="32"/>
  <c r="T258" i="32"/>
  <c r="R258" i="32"/>
  <c r="P258" i="32"/>
  <c r="BI256" i="32"/>
  <c r="BH256" i="32"/>
  <c r="BG256" i="32"/>
  <c r="BF256" i="32"/>
  <c r="T256" i="32"/>
  <c r="R256" i="32"/>
  <c r="P256" i="32"/>
  <c r="BI255" i="32"/>
  <c r="BH255" i="32"/>
  <c r="BG255" i="32"/>
  <c r="BF255" i="32"/>
  <c r="T255" i="32"/>
  <c r="R255" i="32"/>
  <c r="P255" i="32"/>
  <c r="BI253" i="32"/>
  <c r="BH253" i="32"/>
  <c r="BG253" i="32"/>
  <c r="BF253" i="32"/>
  <c r="T253" i="32"/>
  <c r="R253" i="32"/>
  <c r="P253" i="32"/>
  <c r="BI252" i="32"/>
  <c r="BH252" i="32"/>
  <c r="BG252" i="32"/>
  <c r="BF252" i="32"/>
  <c r="T252" i="32"/>
  <c r="R252" i="32"/>
  <c r="P252" i="32"/>
  <c r="BI250" i="32"/>
  <c r="BH250" i="32"/>
  <c r="BG250" i="32"/>
  <c r="BF250" i="32"/>
  <c r="T250" i="32"/>
  <c r="R250" i="32"/>
  <c r="P250" i="32"/>
  <c r="BI249" i="32"/>
  <c r="BH249" i="32"/>
  <c r="BG249" i="32"/>
  <c r="BF249" i="32"/>
  <c r="T249" i="32"/>
  <c r="R249" i="32"/>
  <c r="P249" i="32"/>
  <c r="BI247" i="32"/>
  <c r="BH247" i="32"/>
  <c r="BG247" i="32"/>
  <c r="BF247" i="32"/>
  <c r="T247" i="32"/>
  <c r="R247" i="32"/>
  <c r="P247" i="32"/>
  <c r="BI246" i="32"/>
  <c r="BH246" i="32"/>
  <c r="BG246" i="32"/>
  <c r="BF246" i="32"/>
  <c r="T246" i="32"/>
  <c r="R246" i="32"/>
  <c r="P246" i="32"/>
  <c r="BI244" i="32"/>
  <c r="BH244" i="32"/>
  <c r="BG244" i="32"/>
  <c r="BF244" i="32"/>
  <c r="T244" i="32"/>
  <c r="R244" i="32"/>
  <c r="P244" i="32"/>
  <c r="BI243" i="32"/>
  <c r="BH243" i="32"/>
  <c r="BG243" i="32"/>
  <c r="BF243" i="32"/>
  <c r="T243" i="32"/>
  <c r="R243" i="32"/>
  <c r="P243" i="32"/>
  <c r="BI241" i="32"/>
  <c r="BH241" i="32"/>
  <c r="BG241" i="32"/>
  <c r="BF241" i="32"/>
  <c r="T241" i="32"/>
  <c r="R241" i="32"/>
  <c r="P241" i="32"/>
  <c r="BI240" i="32"/>
  <c r="BH240" i="32"/>
  <c r="BG240" i="32"/>
  <c r="BF240" i="32"/>
  <c r="T240" i="32"/>
  <c r="R240" i="32"/>
  <c r="P240" i="32"/>
  <c r="BI238" i="32"/>
  <c r="BH238" i="32"/>
  <c r="BG238" i="32"/>
  <c r="BF238" i="32"/>
  <c r="T238" i="32"/>
  <c r="R238" i="32"/>
  <c r="P238" i="32"/>
  <c r="BI237" i="32"/>
  <c r="BH237" i="32"/>
  <c r="BG237" i="32"/>
  <c r="BF237" i="32"/>
  <c r="T237" i="32"/>
  <c r="R237" i="32"/>
  <c r="P237" i="32"/>
  <c r="BI235" i="32"/>
  <c r="BH235" i="32"/>
  <c r="BG235" i="32"/>
  <c r="BF235" i="32"/>
  <c r="T235" i="32"/>
  <c r="R235" i="32"/>
  <c r="P235" i="32"/>
  <c r="BI234" i="32"/>
  <c r="BH234" i="32"/>
  <c r="BG234" i="32"/>
  <c r="BF234" i="32"/>
  <c r="T234" i="32"/>
  <c r="R234" i="32"/>
  <c r="P234" i="32"/>
  <c r="BI233" i="32"/>
  <c r="BH233" i="32"/>
  <c r="BG233" i="32"/>
  <c r="BF233" i="32"/>
  <c r="T233" i="32"/>
  <c r="R233" i="32"/>
  <c r="P233" i="32"/>
  <c r="BI232" i="32"/>
  <c r="BH232" i="32"/>
  <c r="BG232" i="32"/>
  <c r="BF232" i="32"/>
  <c r="T232" i="32"/>
  <c r="R232" i="32"/>
  <c r="P232" i="32"/>
  <c r="BI231" i="32"/>
  <c r="BH231" i="32"/>
  <c r="BG231" i="32"/>
  <c r="BF231" i="32"/>
  <c r="T231" i="32"/>
  <c r="R231" i="32"/>
  <c r="P231" i="32"/>
  <c r="BI229" i="32"/>
  <c r="BH229" i="32"/>
  <c r="BG229" i="32"/>
  <c r="BF229" i="32"/>
  <c r="T229" i="32"/>
  <c r="R229" i="32"/>
  <c r="P229" i="32"/>
  <c r="BI228" i="32"/>
  <c r="BH228" i="32"/>
  <c r="BG228" i="32"/>
  <c r="BF228" i="32"/>
  <c r="T228" i="32"/>
  <c r="R228" i="32"/>
  <c r="P228" i="32"/>
  <c r="BI227" i="32"/>
  <c r="BH227" i="32"/>
  <c r="BG227" i="32"/>
  <c r="BF227" i="32"/>
  <c r="T227" i="32"/>
  <c r="R227" i="32"/>
  <c r="P227" i="32"/>
  <c r="BI225" i="32"/>
  <c r="BH225" i="32"/>
  <c r="BG225" i="32"/>
  <c r="BF225" i="32"/>
  <c r="T225" i="32"/>
  <c r="R225" i="32"/>
  <c r="P225" i="32"/>
  <c r="BI224" i="32"/>
  <c r="BH224" i="32"/>
  <c r="BG224" i="32"/>
  <c r="BF224" i="32"/>
  <c r="T224" i="32"/>
  <c r="R224" i="32"/>
  <c r="P224" i="32"/>
  <c r="BI222" i="32"/>
  <c r="BH222" i="32"/>
  <c r="BG222" i="32"/>
  <c r="BF222" i="32"/>
  <c r="T222" i="32"/>
  <c r="R222" i="32"/>
  <c r="P222" i="32"/>
  <c r="BI219" i="32"/>
  <c r="BH219" i="32"/>
  <c r="BG219" i="32"/>
  <c r="BF219" i="32"/>
  <c r="T219" i="32"/>
  <c r="R219" i="32"/>
  <c r="P219" i="32"/>
  <c r="BI218" i="32"/>
  <c r="BH218" i="32"/>
  <c r="BG218" i="32"/>
  <c r="BF218" i="32"/>
  <c r="T218" i="32"/>
  <c r="R218" i="32"/>
  <c r="P218" i="32"/>
  <c r="BI217" i="32"/>
  <c r="BH217" i="32"/>
  <c r="BG217" i="32"/>
  <c r="BF217" i="32"/>
  <c r="T217" i="32"/>
  <c r="R217" i="32"/>
  <c r="P217" i="32"/>
  <c r="BI216" i="32"/>
  <c r="BH216" i="32"/>
  <c r="BG216" i="32"/>
  <c r="BF216" i="32"/>
  <c r="T216" i="32"/>
  <c r="R216" i="32"/>
  <c r="P216" i="32"/>
  <c r="BI214" i="32"/>
  <c r="BH214" i="32"/>
  <c r="BG214" i="32"/>
  <c r="BF214" i="32"/>
  <c r="T214" i="32"/>
  <c r="R214" i="32"/>
  <c r="P214" i="32"/>
  <c r="BI213" i="32"/>
  <c r="BH213" i="32"/>
  <c r="BG213" i="32"/>
  <c r="BF213" i="32"/>
  <c r="T213" i="32"/>
  <c r="R213" i="32"/>
  <c r="P213" i="32"/>
  <c r="BI211" i="32"/>
  <c r="BH211" i="32"/>
  <c r="BG211" i="32"/>
  <c r="BF211" i="32"/>
  <c r="T211" i="32"/>
  <c r="R211" i="32"/>
  <c r="P211" i="32"/>
  <c r="BI210" i="32"/>
  <c r="BH210" i="32"/>
  <c r="BG210" i="32"/>
  <c r="BF210" i="32"/>
  <c r="T210" i="32"/>
  <c r="R210" i="32"/>
  <c r="P210" i="32"/>
  <c r="BI208" i="32"/>
  <c r="BH208" i="32"/>
  <c r="BG208" i="32"/>
  <c r="BF208" i="32"/>
  <c r="T208" i="32"/>
  <c r="R208" i="32"/>
  <c r="P208" i="32"/>
  <c r="BI207" i="32"/>
  <c r="BH207" i="32"/>
  <c r="BG207" i="32"/>
  <c r="BF207" i="32"/>
  <c r="T207" i="32"/>
  <c r="R207" i="32"/>
  <c r="P207" i="32"/>
  <c r="BI205" i="32"/>
  <c r="BH205" i="32"/>
  <c r="BG205" i="32"/>
  <c r="BF205" i="32"/>
  <c r="T205" i="32"/>
  <c r="R205" i="32"/>
  <c r="P205" i="32"/>
  <c r="BI204" i="32"/>
  <c r="BH204" i="32"/>
  <c r="BG204" i="32"/>
  <c r="BF204" i="32"/>
  <c r="T204" i="32"/>
  <c r="R204" i="32"/>
  <c r="P204" i="32"/>
  <c r="BI202" i="32"/>
  <c r="BH202" i="32"/>
  <c r="BG202" i="32"/>
  <c r="BF202" i="32"/>
  <c r="T202" i="32"/>
  <c r="R202" i="32"/>
  <c r="P202" i="32"/>
  <c r="BI201" i="32"/>
  <c r="BH201" i="32"/>
  <c r="BG201" i="32"/>
  <c r="BF201" i="32"/>
  <c r="T201" i="32"/>
  <c r="R201" i="32"/>
  <c r="P201" i="32"/>
  <c r="BI199" i="32"/>
  <c r="BH199" i="32"/>
  <c r="BG199" i="32"/>
  <c r="BF199" i="32"/>
  <c r="T199" i="32"/>
  <c r="R199" i="32"/>
  <c r="P199" i="32"/>
  <c r="BI198" i="32"/>
  <c r="BH198" i="32"/>
  <c r="BG198" i="32"/>
  <c r="BF198" i="32"/>
  <c r="T198" i="32"/>
  <c r="R198" i="32"/>
  <c r="P198" i="32"/>
  <c r="BI196" i="32"/>
  <c r="BH196" i="32"/>
  <c r="BG196" i="32"/>
  <c r="BF196" i="32"/>
  <c r="T196" i="32"/>
  <c r="R196" i="32"/>
  <c r="P196" i="32"/>
  <c r="BI195" i="32"/>
  <c r="BH195" i="32"/>
  <c r="BG195" i="32"/>
  <c r="BF195" i="32"/>
  <c r="T195" i="32"/>
  <c r="R195" i="32"/>
  <c r="P195" i="32"/>
  <c r="BI193" i="32"/>
  <c r="BH193" i="32"/>
  <c r="BG193" i="32"/>
  <c r="BF193" i="32"/>
  <c r="T193" i="32"/>
  <c r="R193" i="32"/>
  <c r="P193" i="32"/>
  <c r="BI192" i="32"/>
  <c r="BH192" i="32"/>
  <c r="BG192" i="32"/>
  <c r="BF192" i="32"/>
  <c r="T192" i="32"/>
  <c r="R192" i="32"/>
  <c r="P192" i="32"/>
  <c r="BI190" i="32"/>
  <c r="BH190" i="32"/>
  <c r="BG190" i="32"/>
  <c r="BF190" i="32"/>
  <c r="T190" i="32"/>
  <c r="R190" i="32"/>
  <c r="P190" i="32"/>
  <c r="BI188" i="32"/>
  <c r="BH188" i="32"/>
  <c r="BG188" i="32"/>
  <c r="BF188" i="32"/>
  <c r="T188" i="32"/>
  <c r="R188" i="32"/>
  <c r="P188" i="32"/>
  <c r="BI187" i="32"/>
  <c r="BH187" i="32"/>
  <c r="BG187" i="32"/>
  <c r="BF187" i="32"/>
  <c r="T187" i="32"/>
  <c r="R187" i="32"/>
  <c r="P187" i="32"/>
  <c r="BI186" i="32"/>
  <c r="BH186" i="32"/>
  <c r="BG186" i="32"/>
  <c r="BF186" i="32"/>
  <c r="T186" i="32"/>
  <c r="R186" i="32"/>
  <c r="P186" i="32"/>
  <c r="BI185" i="32"/>
  <c r="BH185" i="32"/>
  <c r="BG185" i="32"/>
  <c r="BF185" i="32"/>
  <c r="T185" i="32"/>
  <c r="R185" i="32"/>
  <c r="P185" i="32"/>
  <c r="BI184" i="32"/>
  <c r="BH184" i="32"/>
  <c r="BG184" i="32"/>
  <c r="BF184" i="32"/>
  <c r="T184" i="32"/>
  <c r="R184" i="32"/>
  <c r="P184" i="32"/>
  <c r="BI183" i="32"/>
  <c r="BH183" i="32"/>
  <c r="BG183" i="32"/>
  <c r="BF183" i="32"/>
  <c r="T183" i="32"/>
  <c r="R183" i="32"/>
  <c r="P183" i="32"/>
  <c r="BI182" i="32"/>
  <c r="BH182" i="32"/>
  <c r="BG182" i="32"/>
  <c r="BF182" i="32"/>
  <c r="T182" i="32"/>
  <c r="R182" i="32"/>
  <c r="P182" i="32"/>
  <c r="BI181" i="32"/>
  <c r="BH181" i="32"/>
  <c r="BG181" i="32"/>
  <c r="BF181" i="32"/>
  <c r="T181" i="32"/>
  <c r="R181" i="32"/>
  <c r="P181" i="32"/>
  <c r="BI180" i="32"/>
  <c r="BH180" i="32"/>
  <c r="BG180" i="32"/>
  <c r="BF180" i="32"/>
  <c r="T180" i="32"/>
  <c r="R180" i="32"/>
  <c r="P180" i="32"/>
  <c r="BI179" i="32"/>
  <c r="BH179" i="32"/>
  <c r="BG179" i="32"/>
  <c r="BF179" i="32"/>
  <c r="T179" i="32"/>
  <c r="R179" i="32"/>
  <c r="P179" i="32"/>
  <c r="BI178" i="32"/>
  <c r="BH178" i="32"/>
  <c r="BG178" i="32"/>
  <c r="BF178" i="32"/>
  <c r="T178" i="32"/>
  <c r="R178" i="32"/>
  <c r="P178" i="32"/>
  <c r="BI176" i="32"/>
  <c r="BH176" i="32"/>
  <c r="BG176" i="32"/>
  <c r="BF176" i="32"/>
  <c r="T176" i="32"/>
  <c r="R176" i="32"/>
  <c r="P176" i="32"/>
  <c r="BI175" i="32"/>
  <c r="BH175" i="32"/>
  <c r="BG175" i="32"/>
  <c r="BF175" i="32"/>
  <c r="T175" i="32"/>
  <c r="R175" i="32"/>
  <c r="P175" i="32"/>
  <c r="BI173" i="32"/>
  <c r="BH173" i="32"/>
  <c r="BG173" i="32"/>
  <c r="BF173" i="32"/>
  <c r="T173" i="32"/>
  <c r="R173" i="32"/>
  <c r="P173" i="32"/>
  <c r="BI172" i="32"/>
  <c r="BH172" i="32"/>
  <c r="BG172" i="32"/>
  <c r="BF172" i="32"/>
  <c r="T172" i="32"/>
  <c r="R172" i="32"/>
  <c r="P172" i="32"/>
  <c r="BI170" i="32"/>
  <c r="BH170" i="32"/>
  <c r="BG170" i="32"/>
  <c r="BF170" i="32"/>
  <c r="T170" i="32"/>
  <c r="R170" i="32"/>
  <c r="P170" i="32"/>
  <c r="BI169" i="32"/>
  <c r="BH169" i="32"/>
  <c r="BG169" i="32"/>
  <c r="BF169" i="32"/>
  <c r="T169" i="32"/>
  <c r="R169" i="32"/>
  <c r="P169" i="32"/>
  <c r="BI168" i="32"/>
  <c r="BH168" i="32"/>
  <c r="BG168" i="32"/>
  <c r="BF168" i="32"/>
  <c r="T168" i="32"/>
  <c r="R168" i="32"/>
  <c r="P168" i="32"/>
  <c r="BI166" i="32"/>
  <c r="BH166" i="32"/>
  <c r="BG166" i="32"/>
  <c r="BF166" i="32"/>
  <c r="T166" i="32"/>
  <c r="R166" i="32"/>
  <c r="P166" i="32"/>
  <c r="BI165" i="32"/>
  <c r="BH165" i="32"/>
  <c r="BG165" i="32"/>
  <c r="BF165" i="32"/>
  <c r="T165" i="32"/>
  <c r="R165" i="32"/>
  <c r="P165" i="32"/>
  <c r="BI164" i="32"/>
  <c r="BH164" i="32"/>
  <c r="BG164" i="32"/>
  <c r="BF164" i="32"/>
  <c r="T164" i="32"/>
  <c r="R164" i="32"/>
  <c r="P164" i="32"/>
  <c r="BI162" i="32"/>
  <c r="BH162" i="32"/>
  <c r="BG162" i="32"/>
  <c r="BF162" i="32"/>
  <c r="T162" i="32"/>
  <c r="R162" i="32"/>
  <c r="P162" i="32"/>
  <c r="BI161" i="32"/>
  <c r="BH161" i="32"/>
  <c r="BG161" i="32"/>
  <c r="BF161" i="32"/>
  <c r="T161" i="32"/>
  <c r="R161" i="32"/>
  <c r="P161" i="32"/>
  <c r="BI160" i="32"/>
  <c r="BH160" i="32"/>
  <c r="BG160" i="32"/>
  <c r="BF160" i="32"/>
  <c r="T160" i="32"/>
  <c r="R160" i="32"/>
  <c r="P160" i="32"/>
  <c r="BI158" i="32"/>
  <c r="BH158" i="32"/>
  <c r="BG158" i="32"/>
  <c r="BF158" i="32"/>
  <c r="T158" i="32"/>
  <c r="R158" i="32"/>
  <c r="P158" i="32"/>
  <c r="BI157" i="32"/>
  <c r="BH157" i="32"/>
  <c r="BG157" i="32"/>
  <c r="BF157" i="32"/>
  <c r="T157" i="32"/>
  <c r="R157" i="32"/>
  <c r="P157" i="32"/>
  <c r="BI156" i="32"/>
  <c r="BH156" i="32"/>
  <c r="BG156" i="32"/>
  <c r="BF156" i="32"/>
  <c r="T156" i="32"/>
  <c r="R156" i="32"/>
  <c r="P156" i="32"/>
  <c r="BI155" i="32"/>
  <c r="BH155" i="32"/>
  <c r="BG155" i="32"/>
  <c r="BF155" i="32"/>
  <c r="T155" i="32"/>
  <c r="R155" i="32"/>
  <c r="P155" i="32"/>
  <c r="BI154" i="32"/>
  <c r="BH154" i="32"/>
  <c r="BG154" i="32"/>
  <c r="BF154" i="32"/>
  <c r="T154" i="32"/>
  <c r="R154" i="32"/>
  <c r="P154" i="32"/>
  <c r="BI153" i="32"/>
  <c r="BH153" i="32"/>
  <c r="BG153" i="32"/>
  <c r="BF153" i="32"/>
  <c r="T153" i="32"/>
  <c r="R153" i="32"/>
  <c r="P153" i="32"/>
  <c r="BI151" i="32"/>
  <c r="BH151" i="32"/>
  <c r="BG151" i="32"/>
  <c r="BF151" i="32"/>
  <c r="T151" i="32"/>
  <c r="R151" i="32"/>
  <c r="P151" i="32"/>
  <c r="BI150" i="32"/>
  <c r="BH150" i="32"/>
  <c r="BG150" i="32"/>
  <c r="BF150" i="32"/>
  <c r="T150" i="32"/>
  <c r="R150" i="32"/>
  <c r="P150" i="32"/>
  <c r="BI149" i="32"/>
  <c r="BH149" i="32"/>
  <c r="BG149" i="32"/>
  <c r="BF149" i="32"/>
  <c r="T149" i="32"/>
  <c r="R149" i="32"/>
  <c r="P149" i="32"/>
  <c r="BI148" i="32"/>
  <c r="BH148" i="32"/>
  <c r="BG148" i="32"/>
  <c r="BF148" i="32"/>
  <c r="T148" i="32"/>
  <c r="R148" i="32"/>
  <c r="P148" i="32"/>
  <c r="BI147" i="32"/>
  <c r="BH147" i="32"/>
  <c r="BG147" i="32"/>
  <c r="BF147" i="32"/>
  <c r="T147" i="32"/>
  <c r="R147" i="32"/>
  <c r="P147" i="32"/>
  <c r="BI145" i="32"/>
  <c r="BH145" i="32"/>
  <c r="BG145" i="32"/>
  <c r="BF145" i="32"/>
  <c r="T145" i="32"/>
  <c r="R145" i="32"/>
  <c r="P145" i="32"/>
  <c r="BI144" i="32"/>
  <c r="BH144" i="32"/>
  <c r="BG144" i="32"/>
  <c r="BF144" i="32"/>
  <c r="T144" i="32"/>
  <c r="R144" i="32"/>
  <c r="P144" i="32"/>
  <c r="BI143" i="32"/>
  <c r="BH143" i="32"/>
  <c r="BG143" i="32"/>
  <c r="BF143" i="32"/>
  <c r="T143" i="32"/>
  <c r="R143" i="32"/>
  <c r="P143" i="32"/>
  <c r="BI142" i="32"/>
  <c r="BH142" i="32"/>
  <c r="BG142" i="32"/>
  <c r="BF142" i="32"/>
  <c r="T142" i="32"/>
  <c r="R142" i="32"/>
  <c r="P142" i="32"/>
  <c r="BI141" i="32"/>
  <c r="BH141" i="32"/>
  <c r="BG141" i="32"/>
  <c r="BF141" i="32"/>
  <c r="T141" i="32"/>
  <c r="R141" i="32"/>
  <c r="P141" i="32"/>
  <c r="BI139" i="32"/>
  <c r="BH139" i="32"/>
  <c r="BG139" i="32"/>
  <c r="BF139" i="32"/>
  <c r="T139" i="32"/>
  <c r="R139" i="32"/>
  <c r="P139" i="32"/>
  <c r="BI138" i="32"/>
  <c r="BH138" i="32"/>
  <c r="BG138" i="32"/>
  <c r="BF138" i="32"/>
  <c r="T138" i="32"/>
  <c r="R138" i="32"/>
  <c r="P138" i="32"/>
  <c r="BI137" i="32"/>
  <c r="BH137" i="32"/>
  <c r="BG137" i="32"/>
  <c r="BF137" i="32"/>
  <c r="T137" i="32"/>
  <c r="R137" i="32"/>
  <c r="P137" i="32"/>
  <c r="BI136" i="32"/>
  <c r="BH136" i="32"/>
  <c r="BG136" i="32"/>
  <c r="BF136" i="32"/>
  <c r="T136" i="32"/>
  <c r="R136" i="32"/>
  <c r="P136" i="32"/>
  <c r="BI135" i="32"/>
  <c r="BH135" i="32"/>
  <c r="BG135" i="32"/>
  <c r="BF135" i="32"/>
  <c r="T135" i="32"/>
  <c r="R135" i="32"/>
  <c r="P135" i="32"/>
  <c r="BI134" i="32"/>
  <c r="BH134" i="32"/>
  <c r="BG134" i="32"/>
  <c r="BF134" i="32"/>
  <c r="T134" i="32"/>
  <c r="R134" i="32"/>
  <c r="P134" i="32"/>
  <c r="BI133" i="32"/>
  <c r="BH133" i="32"/>
  <c r="BG133" i="32"/>
  <c r="BF133" i="32"/>
  <c r="T133" i="32"/>
  <c r="R133" i="32"/>
  <c r="P133" i="32"/>
  <c r="BI132" i="32"/>
  <c r="BH132" i="32"/>
  <c r="BG132" i="32"/>
  <c r="BF132" i="32"/>
  <c r="T132" i="32"/>
  <c r="R132" i="32"/>
  <c r="P132" i="32"/>
  <c r="BI131" i="32"/>
  <c r="BH131" i="32"/>
  <c r="BG131" i="32"/>
  <c r="BF131" i="32"/>
  <c r="T131" i="32"/>
  <c r="R131" i="32"/>
  <c r="P131" i="32"/>
  <c r="BI130" i="32"/>
  <c r="BH130" i="32"/>
  <c r="BG130" i="32"/>
  <c r="BF130" i="32"/>
  <c r="T130" i="32"/>
  <c r="R130" i="32"/>
  <c r="P130" i="32"/>
  <c r="BI129" i="32"/>
  <c r="BH129" i="32"/>
  <c r="BG129" i="32"/>
  <c r="BF129" i="32"/>
  <c r="T129" i="32"/>
  <c r="R129" i="32"/>
  <c r="P129" i="32"/>
  <c r="BI128" i="32"/>
  <c r="BH128" i="32"/>
  <c r="BG128" i="32"/>
  <c r="BF128" i="32"/>
  <c r="T128" i="32"/>
  <c r="R128" i="32"/>
  <c r="P128" i="32"/>
  <c r="BI127" i="32"/>
  <c r="BH127" i="32"/>
  <c r="BG127" i="32"/>
  <c r="BF127" i="32"/>
  <c r="T127" i="32"/>
  <c r="R127" i="32"/>
  <c r="P127" i="32"/>
  <c r="BI123" i="32"/>
  <c r="BH123" i="32"/>
  <c r="BG123" i="32"/>
  <c r="BF123" i="32"/>
  <c r="T123" i="32"/>
  <c r="T122" i="32" s="1"/>
  <c r="R123" i="32"/>
  <c r="R122" i="32"/>
  <c r="P123" i="32"/>
  <c r="P122" i="32" s="1"/>
  <c r="BI120" i="32"/>
  <c r="BH120" i="32"/>
  <c r="BG120" i="32"/>
  <c r="BF120" i="32"/>
  <c r="T120" i="32"/>
  <c r="R120" i="32"/>
  <c r="P120" i="32"/>
  <c r="BI118" i="32"/>
  <c r="BH118" i="32"/>
  <c r="BG118" i="32"/>
  <c r="BF118" i="32"/>
  <c r="T118" i="32"/>
  <c r="R118" i="32"/>
  <c r="P118" i="32"/>
  <c r="BI116" i="32"/>
  <c r="BH116" i="32"/>
  <c r="BG116" i="32"/>
  <c r="BF116" i="32"/>
  <c r="T116" i="32"/>
  <c r="R116" i="32"/>
  <c r="P116" i="32"/>
  <c r="BI113" i="32"/>
  <c r="BH113" i="32"/>
  <c r="BG113" i="32"/>
  <c r="BF113" i="32"/>
  <c r="T113" i="32"/>
  <c r="R113" i="32"/>
  <c r="P113" i="32"/>
  <c r="BI111" i="32"/>
  <c r="BH111" i="32"/>
  <c r="BG111" i="32"/>
  <c r="BF111" i="32"/>
  <c r="T111" i="32"/>
  <c r="R111" i="32"/>
  <c r="P111" i="32"/>
  <c r="BI109" i="32"/>
  <c r="BH109" i="32"/>
  <c r="BG109" i="32"/>
  <c r="BF109" i="32"/>
  <c r="T109" i="32"/>
  <c r="R109" i="32"/>
  <c r="P109" i="32"/>
  <c r="BI107" i="32"/>
  <c r="BH107" i="32"/>
  <c r="BG107" i="32"/>
  <c r="BF107" i="32"/>
  <c r="T107" i="32"/>
  <c r="R107" i="32"/>
  <c r="P107" i="32"/>
  <c r="BI105" i="32"/>
  <c r="BH105" i="32"/>
  <c r="BG105" i="32"/>
  <c r="BF105" i="32"/>
  <c r="T105" i="32"/>
  <c r="R105" i="32"/>
  <c r="P105" i="32"/>
  <c r="BI102" i="32"/>
  <c r="BH102" i="32"/>
  <c r="BG102" i="32"/>
  <c r="BF102" i="32"/>
  <c r="T102" i="32"/>
  <c r="T101" i="32"/>
  <c r="R102" i="32"/>
  <c r="R101" i="32" s="1"/>
  <c r="P102" i="32"/>
  <c r="P101" i="32"/>
  <c r="J95" i="32"/>
  <c r="F95" i="32"/>
  <c r="F93" i="32"/>
  <c r="E91" i="32"/>
  <c r="J58" i="32"/>
  <c r="F58" i="32"/>
  <c r="F56" i="32"/>
  <c r="E54" i="32"/>
  <c r="J26" i="32"/>
  <c r="E26" i="32"/>
  <c r="J96" i="32" s="1"/>
  <c r="J25" i="32"/>
  <c r="J20" i="32"/>
  <c r="E20" i="32"/>
  <c r="F96" i="32"/>
  <c r="J19" i="32"/>
  <c r="E7" i="32"/>
  <c r="E87" i="32"/>
  <c r="J39" i="31"/>
  <c r="J38" i="31"/>
  <c r="AY87" i="1"/>
  <c r="J37" i="31"/>
  <c r="AX87" i="1"/>
  <c r="BI690" i="31"/>
  <c r="BH690" i="31"/>
  <c r="BG690" i="31"/>
  <c r="BF690" i="31"/>
  <c r="T690" i="31"/>
  <c r="R690" i="31"/>
  <c r="P690" i="31"/>
  <c r="BI689" i="31"/>
  <c r="BH689" i="31"/>
  <c r="BG689" i="31"/>
  <c r="BF689" i="31"/>
  <c r="T689" i="31"/>
  <c r="R689" i="31"/>
  <c r="P689" i="31"/>
  <c r="BI670" i="31"/>
  <c r="BH670" i="31"/>
  <c r="BG670" i="31"/>
  <c r="BF670" i="31"/>
  <c r="T670" i="31"/>
  <c r="R670" i="31"/>
  <c r="P670" i="31"/>
  <c r="BI664" i="31"/>
  <c r="BH664" i="31"/>
  <c r="BG664" i="31"/>
  <c r="BF664" i="31"/>
  <c r="T664" i="31"/>
  <c r="R664" i="31"/>
  <c r="P664" i="31"/>
  <c r="BI646" i="31"/>
  <c r="BH646" i="31"/>
  <c r="BG646" i="31"/>
  <c r="BF646" i="31"/>
  <c r="T646" i="31"/>
  <c r="R646" i="31"/>
  <c r="P646" i="31"/>
  <c r="BI640" i="31"/>
  <c r="BH640" i="31"/>
  <c r="BG640" i="31"/>
  <c r="BF640" i="31"/>
  <c r="T640" i="31"/>
  <c r="R640" i="31"/>
  <c r="P640" i="31"/>
  <c r="BI634" i="31"/>
  <c r="BH634" i="31"/>
  <c r="BG634" i="31"/>
  <c r="BF634" i="31"/>
  <c r="T634" i="31"/>
  <c r="R634" i="31"/>
  <c r="P634" i="31"/>
  <c r="BI603" i="31"/>
  <c r="BH603" i="31"/>
  <c r="BG603" i="31"/>
  <c r="BF603" i="31"/>
  <c r="T603" i="31"/>
  <c r="R603" i="31"/>
  <c r="P603" i="31"/>
  <c r="BI602" i="31"/>
  <c r="BH602" i="31"/>
  <c r="BG602" i="31"/>
  <c r="BF602" i="31"/>
  <c r="T602" i="31"/>
  <c r="R602" i="31"/>
  <c r="P602" i="31"/>
  <c r="BI600" i="31"/>
  <c r="BH600" i="31"/>
  <c r="BG600" i="31"/>
  <c r="BF600" i="31"/>
  <c r="T600" i="31"/>
  <c r="R600" i="31"/>
  <c r="P600" i="31"/>
  <c r="BI589" i="31"/>
  <c r="BH589" i="31"/>
  <c r="BG589" i="31"/>
  <c r="BF589" i="31"/>
  <c r="T589" i="31"/>
  <c r="R589" i="31"/>
  <c r="P589" i="31"/>
  <c r="BI568" i="31"/>
  <c r="BH568" i="31"/>
  <c r="BG568" i="31"/>
  <c r="BF568" i="31"/>
  <c r="T568" i="31"/>
  <c r="R568" i="31"/>
  <c r="P568" i="31"/>
  <c r="BI562" i="31"/>
  <c r="BH562" i="31"/>
  <c r="BG562" i="31"/>
  <c r="BF562" i="31"/>
  <c r="T562" i="31"/>
  <c r="R562" i="31"/>
  <c r="P562" i="31"/>
  <c r="BI549" i="31"/>
  <c r="BH549" i="31"/>
  <c r="BG549" i="31"/>
  <c r="BF549" i="31"/>
  <c r="T549" i="31"/>
  <c r="R549" i="31"/>
  <c r="P549" i="31"/>
  <c r="BI545" i="31"/>
  <c r="BH545" i="31"/>
  <c r="BG545" i="31"/>
  <c r="BF545" i="31"/>
  <c r="T545" i="31"/>
  <c r="R545" i="31"/>
  <c r="P545" i="31"/>
  <c r="BI533" i="31"/>
  <c r="BH533" i="31"/>
  <c r="BG533" i="31"/>
  <c r="BF533" i="31"/>
  <c r="T533" i="31"/>
  <c r="R533" i="31"/>
  <c r="P533" i="31"/>
  <c r="BI530" i="31"/>
  <c r="BH530" i="31"/>
  <c r="BG530" i="31"/>
  <c r="BF530" i="31"/>
  <c r="T530" i="31"/>
  <c r="R530" i="31"/>
  <c r="P530" i="31"/>
  <c r="BI524" i="31"/>
  <c r="BH524" i="31"/>
  <c r="BG524" i="31"/>
  <c r="BF524" i="31"/>
  <c r="T524" i="31"/>
  <c r="R524" i="31"/>
  <c r="P524" i="31"/>
  <c r="BI523" i="31"/>
  <c r="BH523" i="31"/>
  <c r="BG523" i="31"/>
  <c r="BF523" i="31"/>
  <c r="T523" i="31"/>
  <c r="R523" i="31"/>
  <c r="P523" i="31"/>
  <c r="BI522" i="31"/>
  <c r="BH522" i="31"/>
  <c r="BG522" i="31"/>
  <c r="BF522" i="31"/>
  <c r="T522" i="31"/>
  <c r="R522" i="31"/>
  <c r="P522" i="31"/>
  <c r="BI521" i="31"/>
  <c r="BH521" i="31"/>
  <c r="BG521" i="31"/>
  <c r="BF521" i="31"/>
  <c r="T521" i="31"/>
  <c r="R521" i="31"/>
  <c r="P521" i="31"/>
  <c r="BI520" i="31"/>
  <c r="BH520" i="31"/>
  <c r="BG520" i="31"/>
  <c r="BF520" i="31"/>
  <c r="T520" i="31"/>
  <c r="R520" i="31"/>
  <c r="P520" i="31"/>
  <c r="BI519" i="31"/>
  <c r="BH519" i="31"/>
  <c r="BG519" i="31"/>
  <c r="BF519" i="31"/>
  <c r="T519" i="31"/>
  <c r="R519" i="31"/>
  <c r="P519" i="31"/>
  <c r="BI518" i="31"/>
  <c r="BH518" i="31"/>
  <c r="BG518" i="31"/>
  <c r="BF518" i="31"/>
  <c r="T518" i="31"/>
  <c r="R518" i="31"/>
  <c r="P518" i="31"/>
  <c r="BI517" i="31"/>
  <c r="BH517" i="31"/>
  <c r="BG517" i="31"/>
  <c r="BF517" i="31"/>
  <c r="T517" i="31"/>
  <c r="R517" i="31"/>
  <c r="P517" i="31"/>
  <c r="BI516" i="31"/>
  <c r="BH516" i="31"/>
  <c r="BG516" i="31"/>
  <c r="BF516" i="31"/>
  <c r="T516" i="31"/>
  <c r="R516" i="31"/>
  <c r="P516" i="31"/>
  <c r="BI515" i="31"/>
  <c r="BH515" i="31"/>
  <c r="BG515" i="31"/>
  <c r="BF515" i="31"/>
  <c r="T515" i="31"/>
  <c r="R515" i="31"/>
  <c r="P515" i="31"/>
  <c r="BI514" i="31"/>
  <c r="BH514" i="31"/>
  <c r="BG514" i="31"/>
  <c r="BF514" i="31"/>
  <c r="T514" i="31"/>
  <c r="R514" i="31"/>
  <c r="P514" i="31"/>
  <c r="BI513" i="31"/>
  <c r="BH513" i="31"/>
  <c r="BG513" i="31"/>
  <c r="BF513" i="31"/>
  <c r="T513" i="31"/>
  <c r="R513" i="31"/>
  <c r="P513" i="31"/>
  <c r="BI512" i="31"/>
  <c r="BH512" i="31"/>
  <c r="BG512" i="31"/>
  <c r="BF512" i="31"/>
  <c r="T512" i="31"/>
  <c r="R512" i="31"/>
  <c r="P512" i="31"/>
  <c r="BI511" i="31"/>
  <c r="BH511" i="31"/>
  <c r="BG511" i="31"/>
  <c r="BF511" i="31"/>
  <c r="T511" i="31"/>
  <c r="R511" i="31"/>
  <c r="P511" i="31"/>
  <c r="BI510" i="31"/>
  <c r="BH510" i="31"/>
  <c r="BG510" i="31"/>
  <c r="BF510" i="31"/>
  <c r="T510" i="31"/>
  <c r="R510" i="31"/>
  <c r="P510" i="31"/>
  <c r="BI509" i="31"/>
  <c r="BH509" i="31"/>
  <c r="BG509" i="31"/>
  <c r="BF509" i="31"/>
  <c r="T509" i="31"/>
  <c r="R509" i="31"/>
  <c r="P509" i="31"/>
  <c r="BI508" i="31"/>
  <c r="BH508" i="31"/>
  <c r="BG508" i="31"/>
  <c r="BF508" i="31"/>
  <c r="T508" i="31"/>
  <c r="R508" i="31"/>
  <c r="P508" i="31"/>
  <c r="BI507" i="31"/>
  <c r="BH507" i="31"/>
  <c r="BG507" i="31"/>
  <c r="BF507" i="31"/>
  <c r="T507" i="31"/>
  <c r="R507" i="31"/>
  <c r="P507" i="31"/>
  <c r="BI506" i="31"/>
  <c r="BH506" i="31"/>
  <c r="BG506" i="31"/>
  <c r="BF506" i="31"/>
  <c r="T506" i="31"/>
  <c r="R506" i="31"/>
  <c r="P506" i="31"/>
  <c r="BI505" i="31"/>
  <c r="BH505" i="31"/>
  <c r="BG505" i="31"/>
  <c r="BF505" i="31"/>
  <c r="T505" i="31"/>
  <c r="R505" i="31"/>
  <c r="P505" i="31"/>
  <c r="BI504" i="31"/>
  <c r="BH504" i="31"/>
  <c r="BG504" i="31"/>
  <c r="BF504" i="31"/>
  <c r="T504" i="31"/>
  <c r="R504" i="31"/>
  <c r="P504" i="31"/>
  <c r="BI503" i="31"/>
  <c r="BH503" i="31"/>
  <c r="BG503" i="31"/>
  <c r="BF503" i="31"/>
  <c r="T503" i="31"/>
  <c r="R503" i="31"/>
  <c r="P503" i="31"/>
  <c r="BI502" i="31"/>
  <c r="BH502" i="31"/>
  <c r="BG502" i="31"/>
  <c r="BF502" i="31"/>
  <c r="T502" i="31"/>
  <c r="R502" i="31"/>
  <c r="P502" i="31"/>
  <c r="BI501" i="31"/>
  <c r="BH501" i="31"/>
  <c r="BG501" i="31"/>
  <c r="BF501" i="31"/>
  <c r="T501" i="31"/>
  <c r="R501" i="31"/>
  <c r="P501" i="31"/>
  <c r="BI500" i="31"/>
  <c r="BH500" i="31"/>
  <c r="BG500" i="31"/>
  <c r="BF500" i="31"/>
  <c r="T500" i="31"/>
  <c r="R500" i="31"/>
  <c r="P500" i="31"/>
  <c r="BI499" i="31"/>
  <c r="BH499" i="31"/>
  <c r="BG499" i="31"/>
  <c r="BF499" i="31"/>
  <c r="T499" i="31"/>
  <c r="R499" i="31"/>
  <c r="P499" i="31"/>
  <c r="BI498" i="31"/>
  <c r="BH498" i="31"/>
  <c r="BG498" i="31"/>
  <c r="BF498" i="31"/>
  <c r="T498" i="31"/>
  <c r="R498" i="31"/>
  <c r="P498" i="31"/>
  <c r="BI497" i="31"/>
  <c r="BH497" i="31"/>
  <c r="BG497" i="31"/>
  <c r="BF497" i="31"/>
  <c r="T497" i="31"/>
  <c r="R497" i="31"/>
  <c r="P497" i="31"/>
  <c r="BI496" i="31"/>
  <c r="BH496" i="31"/>
  <c r="BG496" i="31"/>
  <c r="BF496" i="31"/>
  <c r="T496" i="31"/>
  <c r="R496" i="31"/>
  <c r="P496" i="31"/>
  <c r="BI495" i="31"/>
  <c r="BH495" i="31"/>
  <c r="BG495" i="31"/>
  <c r="BF495" i="31"/>
  <c r="T495" i="31"/>
  <c r="R495" i="31"/>
  <c r="P495" i="31"/>
  <c r="BI494" i="31"/>
  <c r="BH494" i="31"/>
  <c r="BG494" i="31"/>
  <c r="BF494" i="31"/>
  <c r="T494" i="31"/>
  <c r="R494" i="31"/>
  <c r="P494" i="31"/>
  <c r="BI493" i="31"/>
  <c r="BH493" i="31"/>
  <c r="BG493" i="31"/>
  <c r="BF493" i="31"/>
  <c r="T493" i="31"/>
  <c r="R493" i="31"/>
  <c r="P493" i="31"/>
  <c r="BI492" i="31"/>
  <c r="BH492" i="31"/>
  <c r="BG492" i="31"/>
  <c r="BF492" i="31"/>
  <c r="T492" i="31"/>
  <c r="R492" i="31"/>
  <c r="P492" i="31"/>
  <c r="BI489" i="31"/>
  <c r="BH489" i="31"/>
  <c r="BG489" i="31"/>
  <c r="BF489" i="31"/>
  <c r="T489" i="31"/>
  <c r="R489" i="31"/>
  <c r="P489" i="31"/>
  <c r="BI488" i="31"/>
  <c r="BH488" i="31"/>
  <c r="BG488" i="31"/>
  <c r="BF488" i="31"/>
  <c r="T488" i="31"/>
  <c r="R488" i="31"/>
  <c r="P488" i="31"/>
  <c r="BI487" i="31"/>
  <c r="BH487" i="31"/>
  <c r="BG487" i="31"/>
  <c r="BF487" i="31"/>
  <c r="T487" i="31"/>
  <c r="R487" i="31"/>
  <c r="P487" i="31"/>
  <c r="BI486" i="31"/>
  <c r="BH486" i="31"/>
  <c r="BG486" i="31"/>
  <c r="BF486" i="31"/>
  <c r="T486" i="31"/>
  <c r="R486" i="31"/>
  <c r="P486" i="31"/>
  <c r="BI483" i="31"/>
  <c r="BH483" i="31"/>
  <c r="BG483" i="31"/>
  <c r="BF483" i="31"/>
  <c r="T483" i="31"/>
  <c r="R483" i="31"/>
  <c r="P483" i="31"/>
  <c r="BI481" i="31"/>
  <c r="BH481" i="31"/>
  <c r="BG481" i="31"/>
  <c r="BF481" i="31"/>
  <c r="T481" i="31"/>
  <c r="R481" i="31"/>
  <c r="P481" i="31"/>
  <c r="BI477" i="31"/>
  <c r="BH477" i="31"/>
  <c r="BG477" i="31"/>
  <c r="BF477" i="31"/>
  <c r="T477" i="31"/>
  <c r="R477" i="31"/>
  <c r="P477" i="31"/>
  <c r="BI475" i="31"/>
  <c r="BH475" i="31"/>
  <c r="BG475" i="31"/>
  <c r="BF475" i="31"/>
  <c r="T475" i="31"/>
  <c r="R475" i="31"/>
  <c r="P475" i="31"/>
  <c r="BI473" i="31"/>
  <c r="BH473" i="31"/>
  <c r="BG473" i="31"/>
  <c r="BF473" i="31"/>
  <c r="T473" i="31"/>
  <c r="R473" i="31"/>
  <c r="P473" i="31"/>
  <c r="BI466" i="31"/>
  <c r="BH466" i="31"/>
  <c r="BG466" i="31"/>
  <c r="BF466" i="31"/>
  <c r="T466" i="31"/>
  <c r="R466" i="31"/>
  <c r="P466" i="31"/>
  <c r="BI465" i="31"/>
  <c r="BH465" i="31"/>
  <c r="BG465" i="31"/>
  <c r="BF465" i="31"/>
  <c r="T465" i="31"/>
  <c r="R465" i="31"/>
  <c r="P465" i="31"/>
  <c r="BI461" i="31"/>
  <c r="BH461" i="31"/>
  <c r="BG461" i="31"/>
  <c r="BF461" i="31"/>
  <c r="T461" i="31"/>
  <c r="R461" i="31"/>
  <c r="P461" i="31"/>
  <c r="BI460" i="31"/>
  <c r="BH460" i="31"/>
  <c r="BG460" i="31"/>
  <c r="BF460" i="31"/>
  <c r="T460" i="31"/>
  <c r="R460" i="31"/>
  <c r="P460" i="31"/>
  <c r="BI453" i="31"/>
  <c r="BH453" i="31"/>
  <c r="BG453" i="31"/>
  <c r="BF453" i="31"/>
  <c r="T453" i="31"/>
  <c r="R453" i="31"/>
  <c r="P453" i="31"/>
  <c r="BI450" i="31"/>
  <c r="BH450" i="31"/>
  <c r="BG450" i="31"/>
  <c r="BF450" i="31"/>
  <c r="T450" i="31"/>
  <c r="R450" i="31"/>
  <c r="P450" i="31"/>
  <c r="BI448" i="31"/>
  <c r="BH448" i="31"/>
  <c r="BG448" i="31"/>
  <c r="BF448" i="31"/>
  <c r="T448" i="31"/>
  <c r="R448" i="31"/>
  <c r="P448" i="31"/>
  <c r="BI447" i="31"/>
  <c r="BH447" i="31"/>
  <c r="BG447" i="31"/>
  <c r="BF447" i="31"/>
  <c r="T447" i="31"/>
  <c r="R447" i="31"/>
  <c r="P447" i="31"/>
  <c r="BI428" i="31"/>
  <c r="BH428" i="31"/>
  <c r="BG428" i="31"/>
  <c r="BF428" i="31"/>
  <c r="T428" i="31"/>
  <c r="R428" i="31"/>
  <c r="P428" i="31"/>
  <c r="BI427" i="31"/>
  <c r="BH427" i="31"/>
  <c r="BG427" i="31"/>
  <c r="BF427" i="31"/>
  <c r="T427" i="31"/>
  <c r="R427" i="31"/>
  <c r="P427" i="31"/>
  <c r="BI425" i="31"/>
  <c r="BH425" i="31"/>
  <c r="BG425" i="31"/>
  <c r="BF425" i="31"/>
  <c r="T425" i="31"/>
  <c r="R425" i="31"/>
  <c r="P425" i="31"/>
  <c r="BI424" i="31"/>
  <c r="BH424" i="31"/>
  <c r="BG424" i="31"/>
  <c r="BF424" i="31"/>
  <c r="T424" i="31"/>
  <c r="R424" i="31"/>
  <c r="P424" i="31"/>
  <c r="BI422" i="31"/>
  <c r="BH422" i="31"/>
  <c r="BG422" i="31"/>
  <c r="BF422" i="31"/>
  <c r="T422" i="31"/>
  <c r="R422" i="31"/>
  <c r="P422" i="31"/>
  <c r="BI419" i="31"/>
  <c r="BH419" i="31"/>
  <c r="BG419" i="31"/>
  <c r="BF419" i="31"/>
  <c r="T419" i="31"/>
  <c r="R419" i="31"/>
  <c r="P419" i="31"/>
  <c r="BI418" i="31"/>
  <c r="BH418" i="31"/>
  <c r="BG418" i="31"/>
  <c r="BF418" i="31"/>
  <c r="T418" i="31"/>
  <c r="R418" i="31"/>
  <c r="P418" i="31"/>
  <c r="BI417" i="31"/>
  <c r="BH417" i="31"/>
  <c r="BG417" i="31"/>
  <c r="BF417" i="31"/>
  <c r="T417" i="31"/>
  <c r="R417" i="31"/>
  <c r="P417" i="31"/>
  <c r="BI413" i="31"/>
  <c r="BH413" i="31"/>
  <c r="BG413" i="31"/>
  <c r="BF413" i="31"/>
  <c r="T413" i="31"/>
  <c r="R413" i="31"/>
  <c r="P413" i="31"/>
  <c r="BI411" i="31"/>
  <c r="BH411" i="31"/>
  <c r="BG411" i="31"/>
  <c r="BF411" i="31"/>
  <c r="T411" i="31"/>
  <c r="R411" i="31"/>
  <c r="P411" i="31"/>
  <c r="BI392" i="31"/>
  <c r="BH392" i="31"/>
  <c r="BG392" i="31"/>
  <c r="BF392" i="31"/>
  <c r="T392" i="31"/>
  <c r="R392" i="31"/>
  <c r="P392" i="31"/>
  <c r="BI390" i="31"/>
  <c r="BH390" i="31"/>
  <c r="BG390" i="31"/>
  <c r="BF390" i="31"/>
  <c r="T390" i="31"/>
  <c r="R390" i="31"/>
  <c r="P390" i="31"/>
  <c r="BI383" i="31"/>
  <c r="BH383" i="31"/>
  <c r="BG383" i="31"/>
  <c r="BF383" i="31"/>
  <c r="T383" i="31"/>
  <c r="R383" i="31"/>
  <c r="P383" i="31"/>
  <c r="BI381" i="31"/>
  <c r="BH381" i="31"/>
  <c r="BG381" i="31"/>
  <c r="BF381" i="31"/>
  <c r="T381" i="31"/>
  <c r="R381" i="31"/>
  <c r="P381" i="31"/>
  <c r="BI376" i="31"/>
  <c r="BH376" i="31"/>
  <c r="BG376" i="31"/>
  <c r="BF376" i="31"/>
  <c r="T376" i="31"/>
  <c r="R376" i="31"/>
  <c r="P376" i="31"/>
  <c r="BI374" i="31"/>
  <c r="BH374" i="31"/>
  <c r="BG374" i="31"/>
  <c r="BF374" i="31"/>
  <c r="T374" i="31"/>
  <c r="R374" i="31"/>
  <c r="P374" i="31"/>
  <c r="BI370" i="31"/>
  <c r="BH370" i="31"/>
  <c r="BG370" i="31"/>
  <c r="BF370" i="31"/>
  <c r="T370" i="31"/>
  <c r="R370" i="31"/>
  <c r="P370" i="31"/>
  <c r="BI369" i="31"/>
  <c r="BH369" i="31"/>
  <c r="BG369" i="31"/>
  <c r="BF369" i="31"/>
  <c r="T369" i="31"/>
  <c r="R369" i="31"/>
  <c r="P369" i="31"/>
  <c r="BI365" i="31"/>
  <c r="BH365" i="31"/>
  <c r="BG365" i="31"/>
  <c r="BF365" i="31"/>
  <c r="T365" i="31"/>
  <c r="R365" i="31"/>
  <c r="P365" i="31"/>
  <c r="BI364" i="31"/>
  <c r="BH364" i="31"/>
  <c r="BG364" i="31"/>
  <c r="BF364" i="31"/>
  <c r="T364" i="31"/>
  <c r="R364" i="31"/>
  <c r="P364" i="31"/>
  <c r="BI363" i="31"/>
  <c r="BH363" i="31"/>
  <c r="BG363" i="31"/>
  <c r="BF363" i="31"/>
  <c r="T363" i="31"/>
  <c r="R363" i="31"/>
  <c r="P363" i="31"/>
  <c r="BI356" i="31"/>
  <c r="BH356" i="31"/>
  <c r="BG356" i="31"/>
  <c r="BF356" i="31"/>
  <c r="T356" i="31"/>
  <c r="R356" i="31"/>
  <c r="P356" i="31"/>
  <c r="BI355" i="31"/>
  <c r="BH355" i="31"/>
  <c r="BG355" i="31"/>
  <c r="BF355" i="31"/>
  <c r="T355" i="31"/>
  <c r="R355" i="31"/>
  <c r="P355" i="31"/>
  <c r="BI352" i="31"/>
  <c r="BH352" i="31"/>
  <c r="BG352" i="31"/>
  <c r="BF352" i="31"/>
  <c r="T352" i="31"/>
  <c r="R352" i="31"/>
  <c r="P352" i="31"/>
  <c r="BI351" i="31"/>
  <c r="BH351" i="31"/>
  <c r="BG351" i="31"/>
  <c r="BF351" i="31"/>
  <c r="T351" i="31"/>
  <c r="R351" i="31"/>
  <c r="P351" i="31"/>
  <c r="BI348" i="31"/>
  <c r="BH348" i="31"/>
  <c r="BG348" i="31"/>
  <c r="BF348" i="31"/>
  <c r="T348" i="31"/>
  <c r="R348" i="31"/>
  <c r="P348" i="31"/>
  <c r="BI347" i="31"/>
  <c r="BH347" i="31"/>
  <c r="BG347" i="31"/>
  <c r="BF347" i="31"/>
  <c r="T347" i="31"/>
  <c r="R347" i="31"/>
  <c r="P347" i="31"/>
  <c r="BI346" i="31"/>
  <c r="BH346" i="31"/>
  <c r="BG346" i="31"/>
  <c r="BF346" i="31"/>
  <c r="T346" i="31"/>
  <c r="R346" i="31"/>
  <c r="P346" i="31"/>
  <c r="BI345" i="31"/>
  <c r="BH345" i="31"/>
  <c r="BG345" i="31"/>
  <c r="BF345" i="31"/>
  <c r="T345" i="31"/>
  <c r="R345" i="31"/>
  <c r="P345" i="31"/>
  <c r="BI343" i="31"/>
  <c r="BH343" i="31"/>
  <c r="BG343" i="31"/>
  <c r="BF343" i="31"/>
  <c r="T343" i="31"/>
  <c r="R343" i="31"/>
  <c r="P343" i="31"/>
  <c r="BI330" i="31"/>
  <c r="BH330" i="31"/>
  <c r="BG330" i="31"/>
  <c r="BF330" i="31"/>
  <c r="T330" i="31"/>
  <c r="R330" i="31"/>
  <c r="P330" i="31"/>
  <c r="BI327" i="31"/>
  <c r="BH327" i="31"/>
  <c r="BG327" i="31"/>
  <c r="BF327" i="31"/>
  <c r="T327" i="31"/>
  <c r="R327" i="31"/>
  <c r="P327" i="31"/>
  <c r="BI325" i="31"/>
  <c r="BH325" i="31"/>
  <c r="BG325" i="31"/>
  <c r="BF325" i="31"/>
  <c r="T325" i="31"/>
  <c r="R325" i="31"/>
  <c r="P325" i="31"/>
  <c r="BI323" i="31"/>
  <c r="BH323" i="31"/>
  <c r="BG323" i="31"/>
  <c r="BF323" i="31"/>
  <c r="T323" i="31"/>
  <c r="R323" i="31"/>
  <c r="P323" i="31"/>
  <c r="BI304" i="31"/>
  <c r="BH304" i="31"/>
  <c r="BG304" i="31"/>
  <c r="BF304" i="31"/>
  <c r="T304" i="31"/>
  <c r="R304" i="31"/>
  <c r="P304" i="31"/>
  <c r="BI302" i="31"/>
  <c r="BH302" i="31"/>
  <c r="BG302" i="31"/>
  <c r="BF302" i="31"/>
  <c r="T302" i="31"/>
  <c r="R302" i="31"/>
  <c r="P302" i="31"/>
  <c r="BI300" i="31"/>
  <c r="BH300" i="31"/>
  <c r="BG300" i="31"/>
  <c r="BF300" i="31"/>
  <c r="T300" i="31"/>
  <c r="R300" i="31"/>
  <c r="P300" i="31"/>
  <c r="BI299" i="31"/>
  <c r="BH299" i="31"/>
  <c r="BG299" i="31"/>
  <c r="BF299" i="31"/>
  <c r="T299" i="31"/>
  <c r="R299" i="31"/>
  <c r="P299" i="31"/>
  <c r="BI295" i="31"/>
  <c r="BH295" i="31"/>
  <c r="BG295" i="31"/>
  <c r="BF295" i="31"/>
  <c r="T295" i="31"/>
  <c r="R295" i="31"/>
  <c r="P295" i="31"/>
  <c r="BI294" i="31"/>
  <c r="BH294" i="31"/>
  <c r="BG294" i="31"/>
  <c r="BF294" i="31"/>
  <c r="T294" i="31"/>
  <c r="R294" i="31"/>
  <c r="P294" i="31"/>
  <c r="BI290" i="31"/>
  <c r="BH290" i="31"/>
  <c r="BG290" i="31"/>
  <c r="BF290" i="31"/>
  <c r="T290" i="31"/>
  <c r="R290" i="31"/>
  <c r="P290" i="31"/>
  <c r="BI288" i="31"/>
  <c r="BH288" i="31"/>
  <c r="BG288" i="31"/>
  <c r="BF288" i="31"/>
  <c r="T288" i="31"/>
  <c r="R288" i="31"/>
  <c r="P288" i="31"/>
  <c r="BI281" i="31"/>
  <c r="BH281" i="31"/>
  <c r="BG281" i="31"/>
  <c r="BF281" i="31"/>
  <c r="T281" i="31"/>
  <c r="R281" i="31"/>
  <c r="P281" i="31"/>
  <c r="BI280" i="31"/>
  <c r="BH280" i="31"/>
  <c r="BG280" i="31"/>
  <c r="BF280" i="31"/>
  <c r="T280" i="31"/>
  <c r="R280" i="31"/>
  <c r="P280" i="31"/>
  <c r="BI279" i="31"/>
  <c r="BH279" i="31"/>
  <c r="BG279" i="31"/>
  <c r="BF279" i="31"/>
  <c r="T279" i="31"/>
  <c r="R279" i="31"/>
  <c r="P279" i="31"/>
  <c r="BI278" i="31"/>
  <c r="BH278" i="31"/>
  <c r="BG278" i="31"/>
  <c r="BF278" i="31"/>
  <c r="T278" i="31"/>
  <c r="R278" i="31"/>
  <c r="P278" i="31"/>
  <c r="BI275" i="31"/>
  <c r="BH275" i="31"/>
  <c r="BG275" i="31"/>
  <c r="BF275" i="31"/>
  <c r="T275" i="31"/>
  <c r="R275" i="31"/>
  <c r="P275" i="31"/>
  <c r="BI274" i="31"/>
  <c r="BH274" i="31"/>
  <c r="BG274" i="31"/>
  <c r="BF274" i="31"/>
  <c r="T274" i="31"/>
  <c r="R274" i="31"/>
  <c r="P274" i="31"/>
  <c r="BI271" i="31"/>
  <c r="BH271" i="31"/>
  <c r="BG271" i="31"/>
  <c r="BF271" i="31"/>
  <c r="T271" i="31"/>
  <c r="R271" i="31"/>
  <c r="P271" i="31"/>
  <c r="BI269" i="31"/>
  <c r="BH269" i="31"/>
  <c r="BG269" i="31"/>
  <c r="BF269" i="31"/>
  <c r="T269" i="31"/>
  <c r="R269" i="31"/>
  <c r="P269" i="31"/>
  <c r="BI248" i="31"/>
  <c r="BH248" i="31"/>
  <c r="BG248" i="31"/>
  <c r="BF248" i="31"/>
  <c r="T248" i="31"/>
  <c r="R248" i="31"/>
  <c r="P248" i="31"/>
  <c r="BI244" i="31"/>
  <c r="BH244" i="31"/>
  <c r="BG244" i="31"/>
  <c r="BF244" i="31"/>
  <c r="T244" i="31"/>
  <c r="R244" i="31"/>
  <c r="P244" i="31"/>
  <c r="BI225" i="31"/>
  <c r="BH225" i="31"/>
  <c r="BG225" i="31"/>
  <c r="BF225" i="31"/>
  <c r="T225" i="31"/>
  <c r="R225" i="31"/>
  <c r="P225" i="31"/>
  <c r="BI221" i="31"/>
  <c r="BH221" i="31"/>
  <c r="BG221" i="31"/>
  <c r="BF221" i="31"/>
  <c r="T221" i="31"/>
  <c r="R221" i="31"/>
  <c r="P221" i="31"/>
  <c r="BI210" i="31"/>
  <c r="BH210" i="31"/>
  <c r="BG210" i="31"/>
  <c r="BF210" i="31"/>
  <c r="T210" i="31"/>
  <c r="R210" i="31"/>
  <c r="P210" i="31"/>
  <c r="BI208" i="31"/>
  <c r="BH208" i="31"/>
  <c r="BG208" i="31"/>
  <c r="BF208" i="31"/>
  <c r="T208" i="31"/>
  <c r="R208" i="31"/>
  <c r="P208" i="31"/>
  <c r="BI205" i="31"/>
  <c r="BH205" i="31"/>
  <c r="BG205" i="31"/>
  <c r="BF205" i="31"/>
  <c r="T205" i="31"/>
  <c r="R205" i="31"/>
  <c r="P205" i="31"/>
  <c r="BI202" i="31"/>
  <c r="BH202" i="31"/>
  <c r="BG202" i="31"/>
  <c r="BF202" i="31"/>
  <c r="T202" i="31"/>
  <c r="R202" i="31"/>
  <c r="P202" i="31"/>
  <c r="BI195" i="31"/>
  <c r="BH195" i="31"/>
  <c r="BG195" i="31"/>
  <c r="BF195" i="31"/>
  <c r="T195" i="31"/>
  <c r="R195" i="31"/>
  <c r="P195" i="31"/>
  <c r="BI191" i="31"/>
  <c r="BH191" i="31"/>
  <c r="BG191" i="31"/>
  <c r="BF191" i="31"/>
  <c r="T191" i="31"/>
  <c r="R191" i="31"/>
  <c r="P191" i="31"/>
  <c r="BI187" i="31"/>
  <c r="BH187" i="31"/>
  <c r="BG187" i="31"/>
  <c r="BF187" i="31"/>
  <c r="T187" i="31"/>
  <c r="R187" i="31"/>
  <c r="P187" i="31"/>
  <c r="BI183" i="31"/>
  <c r="BH183" i="31"/>
  <c r="BG183" i="31"/>
  <c r="BF183" i="31"/>
  <c r="T183" i="31"/>
  <c r="R183" i="31"/>
  <c r="P183" i="31"/>
  <c r="BI179" i="31"/>
  <c r="BH179" i="31"/>
  <c r="BG179" i="31"/>
  <c r="BF179" i="31"/>
  <c r="T179" i="31"/>
  <c r="R179" i="31"/>
  <c r="P179" i="31"/>
  <c r="BI175" i="31"/>
  <c r="BH175" i="31"/>
  <c r="BG175" i="31"/>
  <c r="BF175" i="31"/>
  <c r="T175" i="31"/>
  <c r="T174" i="31"/>
  <c r="R175" i="31"/>
  <c r="R174" i="31" s="1"/>
  <c r="P175" i="31"/>
  <c r="P174" i="31"/>
  <c r="BI172" i="31"/>
  <c r="BH172" i="31"/>
  <c r="BG172" i="31"/>
  <c r="BF172" i="31"/>
  <c r="T172" i="31"/>
  <c r="R172" i="31"/>
  <c r="P172" i="31"/>
  <c r="BI171" i="31"/>
  <c r="BH171" i="31"/>
  <c r="BG171" i="31"/>
  <c r="BF171" i="31"/>
  <c r="T171" i="31"/>
  <c r="R171" i="31"/>
  <c r="P171" i="31"/>
  <c r="BI169" i="31"/>
  <c r="BH169" i="31"/>
  <c r="BG169" i="31"/>
  <c r="BF169" i="31"/>
  <c r="T169" i="31"/>
  <c r="R169" i="31"/>
  <c r="P169" i="31"/>
  <c r="BI156" i="31"/>
  <c r="BH156" i="31"/>
  <c r="BG156" i="31"/>
  <c r="BF156" i="31"/>
  <c r="T156" i="31"/>
  <c r="R156" i="31"/>
  <c r="P156" i="31"/>
  <c r="BI155" i="31"/>
  <c r="BH155" i="31"/>
  <c r="BG155" i="31"/>
  <c r="BF155" i="31"/>
  <c r="T155" i="31"/>
  <c r="R155" i="31"/>
  <c r="P155" i="31"/>
  <c r="BI153" i="31"/>
  <c r="BH153" i="31"/>
  <c r="BG153" i="31"/>
  <c r="BF153" i="31"/>
  <c r="T153" i="31"/>
  <c r="R153" i="31"/>
  <c r="P153" i="31"/>
  <c r="BI151" i="31"/>
  <c r="BH151" i="31"/>
  <c r="BG151" i="31"/>
  <c r="BF151" i="31"/>
  <c r="T151" i="31"/>
  <c r="R151" i="31"/>
  <c r="P151" i="31"/>
  <c r="BI149" i="31"/>
  <c r="BH149" i="31"/>
  <c r="BG149" i="31"/>
  <c r="BF149" i="31"/>
  <c r="T149" i="31"/>
  <c r="R149" i="31"/>
  <c r="P149" i="31"/>
  <c r="BI124" i="31"/>
  <c r="BH124" i="31"/>
  <c r="BG124" i="31"/>
  <c r="BF124" i="31"/>
  <c r="T124" i="31"/>
  <c r="R124" i="31"/>
  <c r="P124" i="31"/>
  <c r="BI123" i="31"/>
  <c r="BH123" i="31"/>
  <c r="BG123" i="31"/>
  <c r="BF123" i="31"/>
  <c r="T123" i="31"/>
  <c r="R123" i="31"/>
  <c r="P123" i="31"/>
  <c r="BI122" i="31"/>
  <c r="BH122" i="31"/>
  <c r="BG122" i="31"/>
  <c r="BF122" i="31"/>
  <c r="T122" i="31"/>
  <c r="R122" i="31"/>
  <c r="P122" i="31"/>
  <c r="BI115" i="31"/>
  <c r="BH115" i="31"/>
  <c r="BG115" i="31"/>
  <c r="BF115" i="31"/>
  <c r="T115" i="31"/>
  <c r="R115" i="31"/>
  <c r="P115" i="31"/>
  <c r="BI113" i="31"/>
  <c r="BH113" i="31"/>
  <c r="BG113" i="31"/>
  <c r="BF113" i="31"/>
  <c r="T113" i="31"/>
  <c r="R113" i="31"/>
  <c r="P113" i="31"/>
  <c r="BI111" i="31"/>
  <c r="BH111" i="31"/>
  <c r="BG111" i="31"/>
  <c r="BF111" i="31"/>
  <c r="T111" i="31"/>
  <c r="R111" i="31"/>
  <c r="P111" i="31"/>
  <c r="BI109" i="31"/>
  <c r="BH109" i="31"/>
  <c r="BG109" i="31"/>
  <c r="BF109" i="31"/>
  <c r="T109" i="31"/>
  <c r="R109" i="31"/>
  <c r="P109" i="31"/>
  <c r="BI106" i="31"/>
  <c r="BH106" i="31"/>
  <c r="BG106" i="31"/>
  <c r="BF106" i="31"/>
  <c r="T106" i="31"/>
  <c r="R106" i="31"/>
  <c r="P106" i="31"/>
  <c r="BI104" i="31"/>
  <c r="BH104" i="31"/>
  <c r="BG104" i="31"/>
  <c r="BF104" i="31"/>
  <c r="T104" i="31"/>
  <c r="R104" i="31"/>
  <c r="P104" i="31"/>
  <c r="BI100" i="31"/>
  <c r="BH100" i="31"/>
  <c r="BG100" i="31"/>
  <c r="BF100" i="31"/>
  <c r="T100" i="31"/>
  <c r="R100" i="31"/>
  <c r="P100" i="31"/>
  <c r="J93" i="31"/>
  <c r="F93" i="31"/>
  <c r="F91" i="31"/>
  <c r="E89" i="31"/>
  <c r="J58" i="31"/>
  <c r="F58" i="31"/>
  <c r="F56" i="31"/>
  <c r="E54" i="31"/>
  <c r="J26" i="31"/>
  <c r="E26" i="31"/>
  <c r="J94" i="31" s="1"/>
  <c r="J25" i="31"/>
  <c r="J20" i="31"/>
  <c r="E20" i="31"/>
  <c r="F59" i="31" s="1"/>
  <c r="J19" i="31"/>
  <c r="E7" i="31"/>
  <c r="E85" i="31"/>
  <c r="J39" i="30"/>
  <c r="J38" i="30"/>
  <c r="AY86" i="1" s="1"/>
  <c r="J37" i="30"/>
  <c r="AX86" i="1"/>
  <c r="BI239" i="30"/>
  <c r="BH239" i="30"/>
  <c r="BG239" i="30"/>
  <c r="BF239" i="30"/>
  <c r="T239" i="30"/>
  <c r="R239" i="30"/>
  <c r="P239" i="30"/>
  <c r="BI236" i="30"/>
  <c r="BH236" i="30"/>
  <c r="BG236" i="30"/>
  <c r="BF236" i="30"/>
  <c r="T236" i="30"/>
  <c r="R236" i="30"/>
  <c r="P236" i="30"/>
  <c r="BI233" i="30"/>
  <c r="BH233" i="30"/>
  <c r="BG233" i="30"/>
  <c r="BF233" i="30"/>
  <c r="T233" i="30"/>
  <c r="R233" i="30"/>
  <c r="P233" i="30"/>
  <c r="BI232" i="30"/>
  <c r="BH232" i="30"/>
  <c r="BG232" i="30"/>
  <c r="BF232" i="30"/>
  <c r="T232" i="30"/>
  <c r="R232" i="30"/>
  <c r="P232" i="30"/>
  <c r="BI225" i="30"/>
  <c r="BH225" i="30"/>
  <c r="BG225" i="30"/>
  <c r="BF225" i="30"/>
  <c r="T225" i="30"/>
  <c r="R225" i="30"/>
  <c r="P225" i="30"/>
  <c r="BI222" i="30"/>
  <c r="BH222" i="30"/>
  <c r="BG222" i="30"/>
  <c r="BF222" i="30"/>
  <c r="T222" i="30"/>
  <c r="R222" i="30"/>
  <c r="P222" i="30"/>
  <c r="BI221" i="30"/>
  <c r="BH221" i="30"/>
  <c r="BG221" i="30"/>
  <c r="BF221" i="30"/>
  <c r="T221" i="30"/>
  <c r="R221" i="30"/>
  <c r="P221" i="30"/>
  <c r="BI218" i="30"/>
  <c r="BH218" i="30"/>
  <c r="BG218" i="30"/>
  <c r="BF218" i="30"/>
  <c r="T218" i="30"/>
  <c r="R218" i="30"/>
  <c r="P218" i="30"/>
  <c r="BI216" i="30"/>
  <c r="BH216" i="30"/>
  <c r="BG216" i="30"/>
  <c r="BF216" i="30"/>
  <c r="T216" i="30"/>
  <c r="R216" i="30"/>
  <c r="P216" i="30"/>
  <c r="BI213" i="30"/>
  <c r="BH213" i="30"/>
  <c r="BG213" i="30"/>
  <c r="BF213" i="30"/>
  <c r="T213" i="30"/>
  <c r="R213" i="30"/>
  <c r="P213" i="30"/>
  <c r="BI210" i="30"/>
  <c r="BH210" i="30"/>
  <c r="BG210" i="30"/>
  <c r="BF210" i="30"/>
  <c r="T210" i="30"/>
  <c r="R210" i="30"/>
  <c r="P210" i="30"/>
  <c r="BI208" i="30"/>
  <c r="BH208" i="30"/>
  <c r="BG208" i="30"/>
  <c r="BF208" i="30"/>
  <c r="T208" i="30"/>
  <c r="R208" i="30"/>
  <c r="P208" i="30"/>
  <c r="BI207" i="30"/>
  <c r="BH207" i="30"/>
  <c r="BG207" i="30"/>
  <c r="BF207" i="30"/>
  <c r="T207" i="30"/>
  <c r="R207" i="30"/>
  <c r="P207" i="30"/>
  <c r="BI206" i="30"/>
  <c r="BH206" i="30"/>
  <c r="BG206" i="30"/>
  <c r="BF206" i="30"/>
  <c r="T206" i="30"/>
  <c r="R206" i="30"/>
  <c r="P206" i="30"/>
  <c r="BI204" i="30"/>
  <c r="BH204" i="30"/>
  <c r="BG204" i="30"/>
  <c r="BF204" i="30"/>
  <c r="T204" i="30"/>
  <c r="R204" i="30"/>
  <c r="P204" i="30"/>
  <c r="BI203" i="30"/>
  <c r="BH203" i="30"/>
  <c r="BG203" i="30"/>
  <c r="BF203" i="30"/>
  <c r="T203" i="30"/>
  <c r="R203" i="30"/>
  <c r="P203" i="30"/>
  <c r="BI194" i="30"/>
  <c r="BH194" i="30"/>
  <c r="BG194" i="30"/>
  <c r="BF194" i="30"/>
  <c r="T194" i="30"/>
  <c r="R194" i="30"/>
  <c r="P194" i="30"/>
  <c r="BI192" i="30"/>
  <c r="BH192" i="30"/>
  <c r="BG192" i="30"/>
  <c r="BF192" i="30"/>
  <c r="T192" i="30"/>
  <c r="R192" i="30"/>
  <c r="P192" i="30"/>
  <c r="BI188" i="30"/>
  <c r="BH188" i="30"/>
  <c r="BG188" i="30"/>
  <c r="BF188" i="30"/>
  <c r="T188" i="30"/>
  <c r="R188" i="30"/>
  <c r="P188" i="30"/>
  <c r="BI186" i="30"/>
  <c r="BH186" i="30"/>
  <c r="BG186" i="30"/>
  <c r="BF186" i="30"/>
  <c r="T186" i="30"/>
  <c r="R186" i="30"/>
  <c r="P186" i="30"/>
  <c r="BI184" i="30"/>
  <c r="BH184" i="30"/>
  <c r="BG184" i="30"/>
  <c r="BF184" i="30"/>
  <c r="T184" i="30"/>
  <c r="R184" i="30"/>
  <c r="P184" i="30"/>
  <c r="BI182" i="30"/>
  <c r="BH182" i="30"/>
  <c r="BG182" i="30"/>
  <c r="BF182" i="30"/>
  <c r="T182" i="30"/>
  <c r="R182" i="30"/>
  <c r="P182" i="30"/>
  <c r="BI180" i="30"/>
  <c r="BH180" i="30"/>
  <c r="BG180" i="30"/>
  <c r="BF180" i="30"/>
  <c r="T180" i="30"/>
  <c r="R180" i="30"/>
  <c r="P180" i="30"/>
  <c r="BI178" i="30"/>
  <c r="BH178" i="30"/>
  <c r="BG178" i="30"/>
  <c r="BF178" i="30"/>
  <c r="T178" i="30"/>
  <c r="R178" i="30"/>
  <c r="P178" i="30"/>
  <c r="BI174" i="30"/>
  <c r="BH174" i="30"/>
  <c r="BG174" i="30"/>
  <c r="BF174" i="30"/>
  <c r="T174" i="30"/>
  <c r="R174" i="30"/>
  <c r="P174" i="30"/>
  <c r="BI172" i="30"/>
  <c r="BH172" i="30"/>
  <c r="BG172" i="30"/>
  <c r="BF172" i="30"/>
  <c r="T172" i="30"/>
  <c r="R172" i="30"/>
  <c r="P172" i="30"/>
  <c r="BI166" i="30"/>
  <c r="BH166" i="30"/>
  <c r="BG166" i="30"/>
  <c r="BF166" i="30"/>
  <c r="T166" i="30"/>
  <c r="R166" i="30"/>
  <c r="P166" i="30"/>
  <c r="BI164" i="30"/>
  <c r="BH164" i="30"/>
  <c r="BG164" i="30"/>
  <c r="BF164" i="30"/>
  <c r="T164" i="30"/>
  <c r="R164" i="30"/>
  <c r="P164" i="30"/>
  <c r="BI161" i="30"/>
  <c r="BH161" i="30"/>
  <c r="BG161" i="30"/>
  <c r="BF161" i="30"/>
  <c r="T161" i="30"/>
  <c r="R161" i="30"/>
  <c r="P161" i="30"/>
  <c r="BI160" i="30"/>
  <c r="BH160" i="30"/>
  <c r="BG160" i="30"/>
  <c r="BF160" i="30"/>
  <c r="T160" i="30"/>
  <c r="R160" i="30"/>
  <c r="P160" i="30"/>
  <c r="BI157" i="30"/>
  <c r="BH157" i="30"/>
  <c r="BG157" i="30"/>
  <c r="BF157" i="30"/>
  <c r="T157" i="30"/>
  <c r="R157" i="30"/>
  <c r="P157" i="30"/>
  <c r="BI155" i="30"/>
  <c r="BH155" i="30"/>
  <c r="BG155" i="30"/>
  <c r="BF155" i="30"/>
  <c r="T155" i="30"/>
  <c r="R155" i="30"/>
  <c r="P155" i="30"/>
  <c r="BI152" i="30"/>
  <c r="BH152" i="30"/>
  <c r="BG152" i="30"/>
  <c r="BF152" i="30"/>
  <c r="T152" i="30"/>
  <c r="R152" i="30"/>
  <c r="P152" i="30"/>
  <c r="BI149" i="30"/>
  <c r="BH149" i="30"/>
  <c r="BG149" i="30"/>
  <c r="BF149" i="30"/>
  <c r="T149" i="30"/>
  <c r="R149" i="30"/>
  <c r="P149" i="30"/>
  <c r="BI146" i="30"/>
  <c r="BH146" i="30"/>
  <c r="BG146" i="30"/>
  <c r="BF146" i="30"/>
  <c r="T146" i="30"/>
  <c r="R146" i="30"/>
  <c r="P146" i="30"/>
  <c r="BI144" i="30"/>
  <c r="BH144" i="30"/>
  <c r="BG144" i="30"/>
  <c r="BF144" i="30"/>
  <c r="T144" i="30"/>
  <c r="R144" i="30"/>
  <c r="P144" i="30"/>
  <c r="BI141" i="30"/>
  <c r="BH141" i="30"/>
  <c r="BG141" i="30"/>
  <c r="BF141" i="30"/>
  <c r="T141" i="30"/>
  <c r="R141" i="30"/>
  <c r="P141" i="30"/>
  <c r="BI140" i="30"/>
  <c r="BH140" i="30"/>
  <c r="BG140" i="30"/>
  <c r="BF140" i="30"/>
  <c r="T140" i="30"/>
  <c r="R140" i="30"/>
  <c r="P140" i="30"/>
  <c r="BI137" i="30"/>
  <c r="BH137" i="30"/>
  <c r="BG137" i="30"/>
  <c r="BF137" i="30"/>
  <c r="T137" i="30"/>
  <c r="R137" i="30"/>
  <c r="P137" i="30"/>
  <c r="BI135" i="30"/>
  <c r="BH135" i="30"/>
  <c r="BG135" i="30"/>
  <c r="BF135" i="30"/>
  <c r="T135" i="30"/>
  <c r="R135" i="30"/>
  <c r="P135" i="30"/>
  <c r="BI132" i="30"/>
  <c r="BH132" i="30"/>
  <c r="BG132" i="30"/>
  <c r="BF132" i="30"/>
  <c r="T132" i="30"/>
  <c r="R132" i="30"/>
  <c r="P132" i="30"/>
  <c r="BI130" i="30"/>
  <c r="BH130" i="30"/>
  <c r="BG130" i="30"/>
  <c r="BF130" i="30"/>
  <c r="T130" i="30"/>
  <c r="R130" i="30"/>
  <c r="P130" i="30"/>
  <c r="BI122" i="30"/>
  <c r="BH122" i="30"/>
  <c r="BG122" i="30"/>
  <c r="BF122" i="30"/>
  <c r="T122" i="30"/>
  <c r="R122" i="30"/>
  <c r="P122" i="30"/>
  <c r="BI120" i="30"/>
  <c r="BH120" i="30"/>
  <c r="BG120" i="30"/>
  <c r="BF120" i="30"/>
  <c r="T120" i="30"/>
  <c r="R120" i="30"/>
  <c r="P120" i="30"/>
  <c r="BI117" i="30"/>
  <c r="BH117" i="30"/>
  <c r="BG117" i="30"/>
  <c r="BF117" i="30"/>
  <c r="T117" i="30"/>
  <c r="R117" i="30"/>
  <c r="P117" i="30"/>
  <c r="BI115" i="30"/>
  <c r="BH115" i="30"/>
  <c r="BG115" i="30"/>
  <c r="BF115" i="30"/>
  <c r="T115" i="30"/>
  <c r="R115" i="30"/>
  <c r="P115" i="30"/>
  <c r="BI112" i="30"/>
  <c r="BH112" i="30"/>
  <c r="BG112" i="30"/>
  <c r="BF112" i="30"/>
  <c r="T112" i="30"/>
  <c r="R112" i="30"/>
  <c r="P112" i="30"/>
  <c r="BI109" i="30"/>
  <c r="BH109" i="30"/>
  <c r="BG109" i="30"/>
  <c r="BF109" i="30"/>
  <c r="T109" i="30"/>
  <c r="R109" i="30"/>
  <c r="P109" i="30"/>
  <c r="BI107" i="30"/>
  <c r="BH107" i="30"/>
  <c r="BG107" i="30"/>
  <c r="BF107" i="30"/>
  <c r="T107" i="30"/>
  <c r="R107" i="30"/>
  <c r="P107" i="30"/>
  <c r="BI104" i="30"/>
  <c r="BH104" i="30"/>
  <c r="BG104" i="30"/>
  <c r="BF104" i="30"/>
  <c r="T104" i="30"/>
  <c r="R104" i="30"/>
  <c r="P104" i="30"/>
  <c r="BI102" i="30"/>
  <c r="BH102" i="30"/>
  <c r="BG102" i="30"/>
  <c r="BF102" i="30"/>
  <c r="T102" i="30"/>
  <c r="R102" i="30"/>
  <c r="P102" i="30"/>
  <c r="BI99" i="30"/>
  <c r="BH99" i="30"/>
  <c r="BG99" i="30"/>
  <c r="BF99" i="30"/>
  <c r="T99" i="30"/>
  <c r="R99" i="30"/>
  <c r="P99" i="30"/>
  <c r="BI97" i="30"/>
  <c r="BH97" i="30"/>
  <c r="BG97" i="30"/>
  <c r="BF97" i="30"/>
  <c r="T97" i="30"/>
  <c r="R97" i="30"/>
  <c r="P97" i="30"/>
  <c r="BI94" i="30"/>
  <c r="BH94" i="30"/>
  <c r="BG94" i="30"/>
  <c r="BF94" i="30"/>
  <c r="T94" i="30"/>
  <c r="R94" i="30"/>
  <c r="P94" i="30"/>
  <c r="J87" i="30"/>
  <c r="F87" i="30"/>
  <c r="F85" i="30"/>
  <c r="E83" i="30"/>
  <c r="J58" i="30"/>
  <c r="F58" i="30"/>
  <c r="F56" i="30"/>
  <c r="E54" i="30"/>
  <c r="J26" i="30"/>
  <c r="E26" i="30"/>
  <c r="J88" i="30"/>
  <c r="J25" i="30"/>
  <c r="J20" i="30"/>
  <c r="E20" i="30"/>
  <c r="F88" i="30"/>
  <c r="J19" i="30"/>
  <c r="E7" i="30"/>
  <c r="E79" i="30" s="1"/>
  <c r="J39" i="29"/>
  <c r="J38" i="29"/>
  <c r="AY85" i="1"/>
  <c r="J37" i="29"/>
  <c r="AX85" i="1"/>
  <c r="BI183" i="29"/>
  <c r="BH183" i="29"/>
  <c r="BG183" i="29"/>
  <c r="BF183" i="29"/>
  <c r="T183" i="29"/>
  <c r="R183" i="29"/>
  <c r="P183" i="29"/>
  <c r="BI181" i="29"/>
  <c r="BH181" i="29"/>
  <c r="BG181" i="29"/>
  <c r="BF181" i="29"/>
  <c r="T181" i="29"/>
  <c r="R181" i="29"/>
  <c r="P181" i="29"/>
  <c r="BI178" i="29"/>
  <c r="BH178" i="29"/>
  <c r="BG178" i="29"/>
  <c r="BF178" i="29"/>
  <c r="T178" i="29"/>
  <c r="R178" i="29"/>
  <c r="P178" i="29"/>
  <c r="BI175" i="29"/>
  <c r="BH175" i="29"/>
  <c r="BG175" i="29"/>
  <c r="BF175" i="29"/>
  <c r="T175" i="29"/>
  <c r="R175" i="29"/>
  <c r="P175" i="29"/>
  <c r="BI172" i="29"/>
  <c r="BH172" i="29"/>
  <c r="BG172" i="29"/>
  <c r="BF172" i="29"/>
  <c r="T172" i="29"/>
  <c r="R172" i="29"/>
  <c r="P172" i="29"/>
  <c r="BI169" i="29"/>
  <c r="BH169" i="29"/>
  <c r="BG169" i="29"/>
  <c r="BF169" i="29"/>
  <c r="T169" i="29"/>
  <c r="R169" i="29"/>
  <c r="P169" i="29"/>
  <c r="BI167" i="29"/>
  <c r="BH167" i="29"/>
  <c r="BG167" i="29"/>
  <c r="BF167" i="29"/>
  <c r="T167" i="29"/>
  <c r="R167" i="29"/>
  <c r="P167" i="29"/>
  <c r="BI164" i="29"/>
  <c r="BH164" i="29"/>
  <c r="BG164" i="29"/>
  <c r="BF164" i="29"/>
  <c r="T164" i="29"/>
  <c r="R164" i="29"/>
  <c r="P164" i="29"/>
  <c r="BI162" i="29"/>
  <c r="BH162" i="29"/>
  <c r="BG162" i="29"/>
  <c r="BF162" i="29"/>
  <c r="T162" i="29"/>
  <c r="R162" i="29"/>
  <c r="P162" i="29"/>
  <c r="BI159" i="29"/>
  <c r="BH159" i="29"/>
  <c r="BG159" i="29"/>
  <c r="BF159" i="29"/>
  <c r="T159" i="29"/>
  <c r="R159" i="29"/>
  <c r="P159" i="29"/>
  <c r="BI155" i="29"/>
  <c r="BH155" i="29"/>
  <c r="BG155" i="29"/>
  <c r="BF155" i="29"/>
  <c r="T155" i="29"/>
  <c r="T154" i="29" s="1"/>
  <c r="R155" i="29"/>
  <c r="R154" i="29"/>
  <c r="P155" i="29"/>
  <c r="P154" i="29"/>
  <c r="BI152" i="29"/>
  <c r="BH152" i="29"/>
  <c r="BG152" i="29"/>
  <c r="BF152" i="29"/>
  <c r="T152" i="29"/>
  <c r="R152" i="29"/>
  <c r="P152" i="29"/>
  <c r="BI150" i="29"/>
  <c r="BH150" i="29"/>
  <c r="BG150" i="29"/>
  <c r="BF150" i="29"/>
  <c r="T150" i="29"/>
  <c r="R150" i="29"/>
  <c r="P150" i="29"/>
  <c r="BI148" i="29"/>
  <c r="BH148" i="29"/>
  <c r="BG148" i="29"/>
  <c r="BF148" i="29"/>
  <c r="T148" i="29"/>
  <c r="R148" i="29"/>
  <c r="P148" i="29"/>
  <c r="BI145" i="29"/>
  <c r="BH145" i="29"/>
  <c r="BG145" i="29"/>
  <c r="BF145" i="29"/>
  <c r="T145" i="29"/>
  <c r="R145" i="29"/>
  <c r="P145" i="29"/>
  <c r="BI142" i="29"/>
  <c r="BH142" i="29"/>
  <c r="BG142" i="29"/>
  <c r="BF142" i="29"/>
  <c r="T142" i="29"/>
  <c r="R142" i="29"/>
  <c r="P142" i="29"/>
  <c r="BI138" i="29"/>
  <c r="BH138" i="29"/>
  <c r="BG138" i="29"/>
  <c r="BF138" i="29"/>
  <c r="T138" i="29"/>
  <c r="R138" i="29"/>
  <c r="P138" i="29"/>
  <c r="BI136" i="29"/>
  <c r="BH136" i="29"/>
  <c r="BG136" i="29"/>
  <c r="BF136" i="29"/>
  <c r="T136" i="29"/>
  <c r="R136" i="29"/>
  <c r="P136" i="29"/>
  <c r="BI134" i="29"/>
  <c r="BH134" i="29"/>
  <c r="BG134" i="29"/>
  <c r="BF134" i="29"/>
  <c r="T134" i="29"/>
  <c r="R134" i="29"/>
  <c r="P134" i="29"/>
  <c r="BI131" i="29"/>
  <c r="BH131" i="29"/>
  <c r="BG131" i="29"/>
  <c r="BF131" i="29"/>
  <c r="T131" i="29"/>
  <c r="R131" i="29"/>
  <c r="P131" i="29"/>
  <c r="BI130" i="29"/>
  <c r="BH130" i="29"/>
  <c r="BG130" i="29"/>
  <c r="BF130" i="29"/>
  <c r="T130" i="29"/>
  <c r="R130" i="29"/>
  <c r="P130" i="29"/>
  <c r="BI121" i="29"/>
  <c r="BH121" i="29"/>
  <c r="BG121" i="29"/>
  <c r="BF121" i="29"/>
  <c r="T121" i="29"/>
  <c r="R121" i="29"/>
  <c r="P121" i="29"/>
  <c r="BI118" i="29"/>
  <c r="BH118" i="29"/>
  <c r="BG118" i="29"/>
  <c r="BF118" i="29"/>
  <c r="T118" i="29"/>
  <c r="R118" i="29"/>
  <c r="P118" i="29"/>
  <c r="BI116" i="29"/>
  <c r="BH116" i="29"/>
  <c r="BG116" i="29"/>
  <c r="BF116" i="29"/>
  <c r="T116" i="29"/>
  <c r="R116" i="29"/>
  <c r="P116" i="29"/>
  <c r="BI113" i="29"/>
  <c r="BH113" i="29"/>
  <c r="BG113" i="29"/>
  <c r="BF113" i="29"/>
  <c r="T113" i="29"/>
  <c r="R113" i="29"/>
  <c r="P113" i="29"/>
  <c r="BI111" i="29"/>
  <c r="BH111" i="29"/>
  <c r="BG111" i="29"/>
  <c r="BF111" i="29"/>
  <c r="T111" i="29"/>
  <c r="R111" i="29"/>
  <c r="P111" i="29"/>
  <c r="BI108" i="29"/>
  <c r="BH108" i="29"/>
  <c r="BG108" i="29"/>
  <c r="BF108" i="29"/>
  <c r="T108" i="29"/>
  <c r="R108" i="29"/>
  <c r="P108" i="29"/>
  <c r="BI106" i="29"/>
  <c r="BH106" i="29"/>
  <c r="BG106" i="29"/>
  <c r="BF106" i="29"/>
  <c r="T106" i="29"/>
  <c r="R106" i="29"/>
  <c r="P106" i="29"/>
  <c r="BI103" i="29"/>
  <c r="BH103" i="29"/>
  <c r="BG103" i="29"/>
  <c r="BF103" i="29"/>
  <c r="T103" i="29"/>
  <c r="R103" i="29"/>
  <c r="P103" i="29"/>
  <c r="BI100" i="29"/>
  <c r="BH100" i="29"/>
  <c r="BG100" i="29"/>
  <c r="BF100" i="29"/>
  <c r="T100" i="29"/>
  <c r="R100" i="29"/>
  <c r="P100" i="29"/>
  <c r="BI98" i="29"/>
  <c r="BH98" i="29"/>
  <c r="BG98" i="29"/>
  <c r="BF98" i="29"/>
  <c r="T98" i="29"/>
  <c r="R98" i="29"/>
  <c r="P98" i="29"/>
  <c r="BI95" i="29"/>
  <c r="BH95" i="29"/>
  <c r="BG95" i="29"/>
  <c r="BF95" i="29"/>
  <c r="T95" i="29"/>
  <c r="R95" i="29"/>
  <c r="P95" i="29"/>
  <c r="J88" i="29"/>
  <c r="F88" i="29"/>
  <c r="F86" i="29"/>
  <c r="E84" i="29"/>
  <c r="J58" i="29"/>
  <c r="F58" i="29"/>
  <c r="F56" i="29"/>
  <c r="E54" i="29"/>
  <c r="J26" i="29"/>
  <c r="E26" i="29"/>
  <c r="J89" i="29"/>
  <c r="J25" i="29"/>
  <c r="J20" i="29"/>
  <c r="E20" i="29"/>
  <c r="F89" i="29"/>
  <c r="J19" i="29"/>
  <c r="E7" i="29"/>
  <c r="E80" i="29" s="1"/>
  <c r="J39" i="28"/>
  <c r="J38" i="28"/>
  <c r="AY84" i="1"/>
  <c r="J37" i="28"/>
  <c r="AX84" i="1"/>
  <c r="BI117" i="28"/>
  <c r="BH117" i="28"/>
  <c r="BG117" i="28"/>
  <c r="BF117" i="28"/>
  <c r="T117" i="28"/>
  <c r="T116" i="28"/>
  <c r="R117" i="28"/>
  <c r="R116" i="28"/>
  <c r="P117" i="28"/>
  <c r="P116" i="28"/>
  <c r="BI114" i="28"/>
  <c r="BH114" i="28"/>
  <c r="BG114" i="28"/>
  <c r="BF114" i="28"/>
  <c r="T114" i="28"/>
  <c r="R114" i="28"/>
  <c r="P114" i="28"/>
  <c r="BI112" i="28"/>
  <c r="BH112" i="28"/>
  <c r="BG112" i="28"/>
  <c r="BF112" i="28"/>
  <c r="T112" i="28"/>
  <c r="R112" i="28"/>
  <c r="P112" i="28"/>
  <c r="BI110" i="28"/>
  <c r="BH110" i="28"/>
  <c r="BG110" i="28"/>
  <c r="BF110" i="28"/>
  <c r="T110" i="28"/>
  <c r="R110" i="28"/>
  <c r="P110" i="28"/>
  <c r="BI108" i="28"/>
  <c r="BH108" i="28"/>
  <c r="BG108" i="28"/>
  <c r="BF108" i="28"/>
  <c r="T108" i="28"/>
  <c r="R108" i="28"/>
  <c r="P108" i="28"/>
  <c r="BI106" i="28"/>
  <c r="BH106" i="28"/>
  <c r="BG106" i="28"/>
  <c r="BF106" i="28"/>
  <c r="T106" i="28"/>
  <c r="R106" i="28"/>
  <c r="P106" i="28"/>
  <c r="BI104" i="28"/>
  <c r="BH104" i="28"/>
  <c r="BG104" i="28"/>
  <c r="BF104" i="28"/>
  <c r="T104" i="28"/>
  <c r="R104" i="28"/>
  <c r="P104" i="28"/>
  <c r="BI100" i="28"/>
  <c r="BH100" i="28"/>
  <c r="BG100" i="28"/>
  <c r="BF100" i="28"/>
  <c r="T100" i="28"/>
  <c r="R100" i="28"/>
  <c r="P100" i="28"/>
  <c r="BI97" i="28"/>
  <c r="BH97" i="28"/>
  <c r="BG97" i="28"/>
  <c r="BF97" i="28"/>
  <c r="T97" i="28"/>
  <c r="R97" i="28"/>
  <c r="P97" i="28"/>
  <c r="BI95" i="28"/>
  <c r="BH95" i="28"/>
  <c r="BG95" i="28"/>
  <c r="BF95" i="28"/>
  <c r="T95" i="28"/>
  <c r="R95" i="28"/>
  <c r="P95" i="28"/>
  <c r="BI92" i="28"/>
  <c r="BH92" i="28"/>
  <c r="BG92" i="28"/>
  <c r="BF92" i="28"/>
  <c r="T92" i="28"/>
  <c r="R92" i="28"/>
  <c r="P92" i="28"/>
  <c r="J85" i="28"/>
  <c r="F85" i="28"/>
  <c r="F83" i="28"/>
  <c r="E81" i="28"/>
  <c r="J58" i="28"/>
  <c r="F58" i="28"/>
  <c r="F56" i="28"/>
  <c r="E54" i="28"/>
  <c r="J26" i="28"/>
  <c r="E26" i="28"/>
  <c r="J59" i="28" s="1"/>
  <c r="J25" i="28"/>
  <c r="J20" i="28"/>
  <c r="E20" i="28"/>
  <c r="F86" i="28" s="1"/>
  <c r="J19" i="28"/>
  <c r="E7" i="28"/>
  <c r="E77" i="28" s="1"/>
  <c r="J39" i="27"/>
  <c r="J38" i="27"/>
  <c r="AY83" i="1" s="1"/>
  <c r="J37" i="27"/>
  <c r="AX83" i="1"/>
  <c r="BI90" i="27"/>
  <c r="BH90" i="27"/>
  <c r="BG90" i="27"/>
  <c r="BF90" i="27"/>
  <c r="T90" i="27"/>
  <c r="T89" i="27" s="1"/>
  <c r="T88" i="27" s="1"/>
  <c r="T87" i="27" s="1"/>
  <c r="R90" i="27"/>
  <c r="R89" i="27" s="1"/>
  <c r="R88" i="27" s="1"/>
  <c r="R87" i="27" s="1"/>
  <c r="P90" i="27"/>
  <c r="P89" i="27" s="1"/>
  <c r="P88" i="27" s="1"/>
  <c r="P87" i="27" s="1"/>
  <c r="AU83" i="1" s="1"/>
  <c r="J83" i="27"/>
  <c r="F83" i="27"/>
  <c r="F81" i="27"/>
  <c r="E79" i="27"/>
  <c r="J58" i="27"/>
  <c r="F58" i="27"/>
  <c r="F56" i="27"/>
  <c r="E54" i="27"/>
  <c r="J26" i="27"/>
  <c r="E26" i="27"/>
  <c r="J59" i="27"/>
  <c r="J25" i="27"/>
  <c r="J20" i="27"/>
  <c r="E20" i="27"/>
  <c r="F59" i="27"/>
  <c r="J19" i="27"/>
  <c r="E7" i="27"/>
  <c r="E75" i="27"/>
  <c r="J39" i="26"/>
  <c r="J38" i="26"/>
  <c r="AY82" i="1"/>
  <c r="J37" i="26"/>
  <c r="AX82" i="1" s="1"/>
  <c r="BI191" i="26"/>
  <c r="BH191" i="26"/>
  <c r="BG191" i="26"/>
  <c r="BF191" i="26"/>
  <c r="T191" i="26"/>
  <c r="T190" i="26"/>
  <c r="R191" i="26"/>
  <c r="R190" i="26" s="1"/>
  <c r="P191" i="26"/>
  <c r="P190" i="26"/>
  <c r="BI188" i="26"/>
  <c r="BH188" i="26"/>
  <c r="BG188" i="26"/>
  <c r="BF188" i="26"/>
  <c r="T188" i="26"/>
  <c r="R188" i="26"/>
  <c r="P188" i="26"/>
  <c r="BI186" i="26"/>
  <c r="BH186" i="26"/>
  <c r="BG186" i="26"/>
  <c r="BF186" i="26"/>
  <c r="T186" i="26"/>
  <c r="R186" i="26"/>
  <c r="P186" i="26"/>
  <c r="BI184" i="26"/>
  <c r="BH184" i="26"/>
  <c r="BG184" i="26"/>
  <c r="BF184" i="26"/>
  <c r="T184" i="26"/>
  <c r="R184" i="26"/>
  <c r="P184" i="26"/>
  <c r="BI182" i="26"/>
  <c r="BH182" i="26"/>
  <c r="BG182" i="26"/>
  <c r="BF182" i="26"/>
  <c r="T182" i="26"/>
  <c r="R182" i="26"/>
  <c r="P182" i="26"/>
  <c r="BI180" i="26"/>
  <c r="BH180" i="26"/>
  <c r="BG180" i="26"/>
  <c r="BF180" i="26"/>
  <c r="T180" i="26"/>
  <c r="R180" i="26"/>
  <c r="P180" i="26"/>
  <c r="BI178" i="26"/>
  <c r="BH178" i="26"/>
  <c r="BG178" i="26"/>
  <c r="BF178" i="26"/>
  <c r="T178" i="26"/>
  <c r="R178" i="26"/>
  <c r="P178" i="26"/>
  <c r="BI176" i="26"/>
  <c r="BH176" i="26"/>
  <c r="BG176" i="26"/>
  <c r="BF176" i="26"/>
  <c r="T176" i="26"/>
  <c r="R176" i="26"/>
  <c r="P176" i="26"/>
  <c r="BI164" i="26"/>
  <c r="BH164" i="26"/>
  <c r="BG164" i="26"/>
  <c r="BF164" i="26"/>
  <c r="T164" i="26"/>
  <c r="R164" i="26"/>
  <c r="P164" i="26"/>
  <c r="BI161" i="26"/>
  <c r="BH161" i="26"/>
  <c r="BG161" i="26"/>
  <c r="BF161" i="26"/>
  <c r="T161" i="26"/>
  <c r="R161" i="26"/>
  <c r="P161" i="26"/>
  <c r="BI159" i="26"/>
  <c r="BH159" i="26"/>
  <c r="BG159" i="26"/>
  <c r="BF159" i="26"/>
  <c r="T159" i="26"/>
  <c r="R159" i="26"/>
  <c r="P159" i="26"/>
  <c r="BI157" i="26"/>
  <c r="BH157" i="26"/>
  <c r="BG157" i="26"/>
  <c r="BF157" i="26"/>
  <c r="T157" i="26"/>
  <c r="R157" i="26"/>
  <c r="P157" i="26"/>
  <c r="BI151" i="26"/>
  <c r="BH151" i="26"/>
  <c r="BG151" i="26"/>
  <c r="BF151" i="26"/>
  <c r="T151" i="26"/>
  <c r="R151" i="26"/>
  <c r="P151" i="26"/>
  <c r="BI148" i="26"/>
  <c r="BH148" i="26"/>
  <c r="BG148" i="26"/>
  <c r="BF148" i="26"/>
  <c r="T148" i="26"/>
  <c r="R148" i="26"/>
  <c r="P148" i="26"/>
  <c r="BI144" i="26"/>
  <c r="BH144" i="26"/>
  <c r="BG144" i="26"/>
  <c r="BF144" i="26"/>
  <c r="T144" i="26"/>
  <c r="R144" i="26"/>
  <c r="P144" i="26"/>
  <c r="BI141" i="26"/>
  <c r="BH141" i="26"/>
  <c r="BG141" i="26"/>
  <c r="BF141" i="26"/>
  <c r="T141" i="26"/>
  <c r="R141" i="26"/>
  <c r="P141" i="26"/>
  <c r="BI130" i="26"/>
  <c r="BH130" i="26"/>
  <c r="BG130" i="26"/>
  <c r="BF130" i="26"/>
  <c r="T130" i="26"/>
  <c r="R130" i="26"/>
  <c r="P130" i="26"/>
  <c r="BI117" i="26"/>
  <c r="BH117" i="26"/>
  <c r="BG117" i="26"/>
  <c r="BF117" i="26"/>
  <c r="T117" i="26"/>
  <c r="R117" i="26"/>
  <c r="P117" i="26"/>
  <c r="BI115" i="26"/>
  <c r="BH115" i="26"/>
  <c r="BG115" i="26"/>
  <c r="BF115" i="26"/>
  <c r="T115" i="26"/>
  <c r="R115" i="26"/>
  <c r="P115" i="26"/>
  <c r="BI103" i="26"/>
  <c r="BH103" i="26"/>
  <c r="BG103" i="26"/>
  <c r="BF103" i="26"/>
  <c r="T103" i="26"/>
  <c r="R103" i="26"/>
  <c r="P103" i="26"/>
  <c r="BI100" i="26"/>
  <c r="BH100" i="26"/>
  <c r="BG100" i="26"/>
  <c r="BF100" i="26"/>
  <c r="T100" i="26"/>
  <c r="R100" i="26"/>
  <c r="P100" i="26"/>
  <c r="BI98" i="26"/>
  <c r="BH98" i="26"/>
  <c r="BG98" i="26"/>
  <c r="BF98" i="26"/>
  <c r="T98" i="26"/>
  <c r="R98" i="26"/>
  <c r="P98" i="26"/>
  <c r="BI94" i="26"/>
  <c r="BH94" i="26"/>
  <c r="BG94" i="26"/>
  <c r="BF94" i="26"/>
  <c r="T94" i="26"/>
  <c r="R94" i="26"/>
  <c r="P94" i="26"/>
  <c r="J87" i="26"/>
  <c r="F87" i="26"/>
  <c r="F85" i="26"/>
  <c r="E83" i="26"/>
  <c r="J58" i="26"/>
  <c r="F58" i="26"/>
  <c r="F56" i="26"/>
  <c r="E54" i="26"/>
  <c r="J26" i="26"/>
  <c r="E26" i="26"/>
  <c r="J88" i="26"/>
  <c r="J25" i="26"/>
  <c r="J20" i="26"/>
  <c r="E20" i="26"/>
  <c r="F88" i="26"/>
  <c r="J19" i="26"/>
  <c r="E7" i="26"/>
  <c r="E79" i="26" s="1"/>
  <c r="J39" i="25"/>
  <c r="J38" i="25"/>
  <c r="AY81" i="1"/>
  <c r="J37" i="25"/>
  <c r="AX81" i="1"/>
  <c r="BI167" i="25"/>
  <c r="BH167" i="25"/>
  <c r="BG167" i="25"/>
  <c r="BF167" i="25"/>
  <c r="T167" i="25"/>
  <c r="T154" i="25"/>
  <c r="R167" i="25"/>
  <c r="P167" i="25"/>
  <c r="P154" i="25"/>
  <c r="BI155" i="25"/>
  <c r="BH155" i="25"/>
  <c r="BG155" i="25"/>
  <c r="BF155" i="25"/>
  <c r="T155" i="25"/>
  <c r="R155" i="25"/>
  <c r="R154" i="25" s="1"/>
  <c r="P155" i="25"/>
  <c r="BI152" i="25"/>
  <c r="BH152" i="25"/>
  <c r="BG152" i="25"/>
  <c r="BF152" i="25"/>
  <c r="T152" i="25"/>
  <c r="R152" i="25"/>
  <c r="P152" i="25"/>
  <c r="BI143" i="25"/>
  <c r="BH143" i="25"/>
  <c r="BG143" i="25"/>
  <c r="BF143" i="25"/>
  <c r="T143" i="25"/>
  <c r="R143" i="25"/>
  <c r="P143" i="25"/>
  <c r="BI133" i="25"/>
  <c r="BH133" i="25"/>
  <c r="BG133" i="25"/>
  <c r="BF133" i="25"/>
  <c r="T133" i="25"/>
  <c r="R133" i="25"/>
  <c r="P133" i="25"/>
  <c r="BI130" i="25"/>
  <c r="BH130" i="25"/>
  <c r="BG130" i="25"/>
  <c r="BF130" i="25"/>
  <c r="T130" i="25"/>
  <c r="R130" i="25"/>
  <c r="P130" i="25"/>
  <c r="BI129" i="25"/>
  <c r="BH129" i="25"/>
  <c r="BG129" i="25"/>
  <c r="BF129" i="25"/>
  <c r="T129" i="25"/>
  <c r="R129" i="25"/>
  <c r="P129" i="25"/>
  <c r="BI126" i="25"/>
  <c r="BH126" i="25"/>
  <c r="BG126" i="25"/>
  <c r="BF126" i="25"/>
  <c r="T126" i="25"/>
  <c r="R126" i="25"/>
  <c r="P126" i="25"/>
  <c r="BI122" i="25"/>
  <c r="BH122" i="25"/>
  <c r="BG122" i="25"/>
  <c r="BF122" i="25"/>
  <c r="T122" i="25"/>
  <c r="T121" i="25"/>
  <c r="R122" i="25"/>
  <c r="R121" i="25" s="1"/>
  <c r="P122" i="25"/>
  <c r="P121" i="25"/>
  <c r="BI119" i="25"/>
  <c r="BH119" i="25"/>
  <c r="BG119" i="25"/>
  <c r="BF119" i="25"/>
  <c r="T119" i="25"/>
  <c r="R119" i="25"/>
  <c r="P119" i="25"/>
  <c r="BI116" i="25"/>
  <c r="BH116" i="25"/>
  <c r="BG116" i="25"/>
  <c r="BF116" i="25"/>
  <c r="T116" i="25"/>
  <c r="R116" i="25"/>
  <c r="P116" i="25"/>
  <c r="BI114" i="25"/>
  <c r="BH114" i="25"/>
  <c r="BG114" i="25"/>
  <c r="BF114" i="25"/>
  <c r="T114" i="25"/>
  <c r="R114" i="25"/>
  <c r="P114" i="25"/>
  <c r="BI112" i="25"/>
  <c r="BH112" i="25"/>
  <c r="BG112" i="25"/>
  <c r="BF112" i="25"/>
  <c r="T112" i="25"/>
  <c r="R112" i="25"/>
  <c r="P112" i="25"/>
  <c r="BI108" i="25"/>
  <c r="BH108" i="25"/>
  <c r="BG108" i="25"/>
  <c r="BF108" i="25"/>
  <c r="T108" i="25"/>
  <c r="R108" i="25"/>
  <c r="P108" i="25"/>
  <c r="BI106" i="25"/>
  <c r="BH106" i="25"/>
  <c r="BG106" i="25"/>
  <c r="BF106" i="25"/>
  <c r="T106" i="25"/>
  <c r="R106" i="25"/>
  <c r="P106" i="25"/>
  <c r="BI96" i="25"/>
  <c r="BH96" i="25"/>
  <c r="BG96" i="25"/>
  <c r="BF96" i="25"/>
  <c r="T96" i="25"/>
  <c r="R96" i="25"/>
  <c r="P96" i="25"/>
  <c r="J89" i="25"/>
  <c r="F89" i="25"/>
  <c r="F87" i="25"/>
  <c r="E85" i="25"/>
  <c r="J58" i="25"/>
  <c r="F58" i="25"/>
  <c r="F56" i="25"/>
  <c r="E54" i="25"/>
  <c r="J26" i="25"/>
  <c r="E26" i="25"/>
  <c r="J90" i="25"/>
  <c r="J25" i="25"/>
  <c r="J20" i="25"/>
  <c r="E20" i="25"/>
  <c r="F59" i="25"/>
  <c r="J19" i="25"/>
  <c r="E7" i="25"/>
  <c r="E50" i="25"/>
  <c r="J39" i="24"/>
  <c r="J38" i="24"/>
  <c r="AY80" i="1"/>
  <c r="J37" i="24"/>
  <c r="AX80" i="1" s="1"/>
  <c r="BI272" i="24"/>
  <c r="BH272" i="24"/>
  <c r="BG272" i="24"/>
  <c r="BF272" i="24"/>
  <c r="T272" i="24"/>
  <c r="R272" i="24"/>
  <c r="P272" i="24"/>
  <c r="BI270" i="24"/>
  <c r="BH270" i="24"/>
  <c r="BG270" i="24"/>
  <c r="BF270" i="24"/>
  <c r="T270" i="24"/>
  <c r="R270" i="24"/>
  <c r="P270" i="24"/>
  <c r="BI268" i="24"/>
  <c r="BH268" i="24"/>
  <c r="BG268" i="24"/>
  <c r="BF268" i="24"/>
  <c r="T268" i="24"/>
  <c r="R268" i="24"/>
  <c r="P268" i="24"/>
  <c r="BI254" i="24"/>
  <c r="BH254" i="24"/>
  <c r="BG254" i="24"/>
  <c r="BF254" i="24"/>
  <c r="T254" i="24"/>
  <c r="R254" i="24"/>
  <c r="P254" i="24"/>
  <c r="BI252" i="24"/>
  <c r="BH252" i="24"/>
  <c r="BG252" i="24"/>
  <c r="BF252" i="24"/>
  <c r="T252" i="24"/>
  <c r="R252" i="24"/>
  <c r="P252" i="24"/>
  <c r="BI238" i="24"/>
  <c r="BH238" i="24"/>
  <c r="BG238" i="24"/>
  <c r="BF238" i="24"/>
  <c r="T238" i="24"/>
  <c r="R238" i="24"/>
  <c r="P238" i="24"/>
  <c r="BI235" i="24"/>
  <c r="BH235" i="24"/>
  <c r="BG235" i="24"/>
  <c r="BF235" i="24"/>
  <c r="T235" i="24"/>
  <c r="R235" i="24"/>
  <c r="P235" i="24"/>
  <c r="BI233" i="24"/>
  <c r="BH233" i="24"/>
  <c r="BG233" i="24"/>
  <c r="BF233" i="24"/>
  <c r="T233" i="24"/>
  <c r="R233" i="24"/>
  <c r="P233" i="24"/>
  <c r="BI231" i="24"/>
  <c r="BH231" i="24"/>
  <c r="BG231" i="24"/>
  <c r="BF231" i="24"/>
  <c r="T231" i="24"/>
  <c r="R231" i="24"/>
  <c r="P231" i="24"/>
  <c r="BI221" i="24"/>
  <c r="BH221" i="24"/>
  <c r="BG221" i="24"/>
  <c r="BF221" i="24"/>
  <c r="T221" i="24"/>
  <c r="R221" i="24"/>
  <c r="P221" i="24"/>
  <c r="BI219" i="24"/>
  <c r="BH219" i="24"/>
  <c r="BG219" i="24"/>
  <c r="BF219" i="24"/>
  <c r="T219" i="24"/>
  <c r="R219" i="24"/>
  <c r="P219" i="24"/>
  <c r="BI209" i="24"/>
  <c r="BH209" i="24"/>
  <c r="BG209" i="24"/>
  <c r="BF209" i="24"/>
  <c r="T209" i="24"/>
  <c r="R209" i="24"/>
  <c r="P209" i="24"/>
  <c r="BI199" i="24"/>
  <c r="BH199" i="24"/>
  <c r="BG199" i="24"/>
  <c r="BF199" i="24"/>
  <c r="T199" i="24"/>
  <c r="R199" i="24"/>
  <c r="P199" i="24"/>
  <c r="BI195" i="24"/>
  <c r="BH195" i="24"/>
  <c r="BG195" i="24"/>
  <c r="BF195" i="24"/>
  <c r="T195" i="24"/>
  <c r="T194" i="24"/>
  <c r="R195" i="24"/>
  <c r="R194" i="24"/>
  <c r="P195" i="24"/>
  <c r="P194" i="24"/>
  <c r="BI192" i="24"/>
  <c r="BH192" i="24"/>
  <c r="BG192" i="24"/>
  <c r="BF192" i="24"/>
  <c r="T192" i="24"/>
  <c r="R192" i="24"/>
  <c r="P192" i="24"/>
  <c r="BI190" i="24"/>
  <c r="BH190" i="24"/>
  <c r="BG190" i="24"/>
  <c r="BF190" i="24"/>
  <c r="T190" i="24"/>
  <c r="R190" i="24"/>
  <c r="P190" i="24"/>
  <c r="BI178" i="24"/>
  <c r="BH178" i="24"/>
  <c r="BG178" i="24"/>
  <c r="BF178" i="24"/>
  <c r="T178" i="24"/>
  <c r="R178" i="24"/>
  <c r="P178" i="24"/>
  <c r="BI176" i="24"/>
  <c r="BH176" i="24"/>
  <c r="BG176" i="24"/>
  <c r="BF176" i="24"/>
  <c r="T176" i="24"/>
  <c r="R176" i="24"/>
  <c r="P176" i="24"/>
  <c r="BI164" i="24"/>
  <c r="BH164" i="24"/>
  <c r="BG164" i="24"/>
  <c r="BF164" i="24"/>
  <c r="T164" i="24"/>
  <c r="R164" i="24"/>
  <c r="P164" i="24"/>
  <c r="BI162" i="24"/>
  <c r="BH162" i="24"/>
  <c r="BG162" i="24"/>
  <c r="BF162" i="24"/>
  <c r="T162" i="24"/>
  <c r="R162" i="24"/>
  <c r="P162" i="24"/>
  <c r="BI154" i="24"/>
  <c r="BH154" i="24"/>
  <c r="BG154" i="24"/>
  <c r="BF154" i="24"/>
  <c r="T154" i="24"/>
  <c r="R154" i="24"/>
  <c r="P154" i="24"/>
  <c r="BI150" i="24"/>
  <c r="BH150" i="24"/>
  <c r="BG150" i="24"/>
  <c r="BF150" i="24"/>
  <c r="T150" i="24"/>
  <c r="T149" i="24" s="1"/>
  <c r="R150" i="24"/>
  <c r="R149" i="24"/>
  <c r="P150" i="24"/>
  <c r="P149" i="24" s="1"/>
  <c r="BI133" i="24"/>
  <c r="BH133" i="24"/>
  <c r="BG133" i="24"/>
  <c r="BF133" i="24"/>
  <c r="T133" i="24"/>
  <c r="R133" i="24"/>
  <c r="P133" i="24"/>
  <c r="BI116" i="24"/>
  <c r="BH116" i="24"/>
  <c r="BG116" i="24"/>
  <c r="BF116" i="24"/>
  <c r="T116" i="24"/>
  <c r="R116" i="24"/>
  <c r="P116" i="24"/>
  <c r="BI114" i="24"/>
  <c r="BH114" i="24"/>
  <c r="BG114" i="24"/>
  <c r="BF114" i="24"/>
  <c r="T114" i="24"/>
  <c r="R114" i="24"/>
  <c r="P114" i="24"/>
  <c r="BI112" i="24"/>
  <c r="BH112" i="24"/>
  <c r="BG112" i="24"/>
  <c r="BF112" i="24"/>
  <c r="T112" i="24"/>
  <c r="R112" i="24"/>
  <c r="P112" i="24"/>
  <c r="BI96" i="24"/>
  <c r="BH96" i="24"/>
  <c r="BG96" i="24"/>
  <c r="BF96" i="24"/>
  <c r="T96" i="24"/>
  <c r="R96" i="24"/>
  <c r="P96" i="24"/>
  <c r="J89" i="24"/>
  <c r="F89" i="24"/>
  <c r="F87" i="24"/>
  <c r="E85" i="24"/>
  <c r="J58" i="24"/>
  <c r="F58" i="24"/>
  <c r="F56" i="24"/>
  <c r="E54" i="24"/>
  <c r="J26" i="24"/>
  <c r="E26" i="24"/>
  <c r="J90" i="24"/>
  <c r="J25" i="24"/>
  <c r="J20" i="24"/>
  <c r="E20" i="24"/>
  <c r="F90" i="24"/>
  <c r="J19" i="24"/>
  <c r="E7" i="24"/>
  <c r="E50" i="24"/>
  <c r="J39" i="23"/>
  <c r="J38" i="23"/>
  <c r="AY79" i="1"/>
  <c r="J37" i="23"/>
  <c r="AX79" i="1" s="1"/>
  <c r="BI336" i="23"/>
  <c r="BH336" i="23"/>
  <c r="BG336" i="23"/>
  <c r="BF336" i="23"/>
  <c r="T336" i="23"/>
  <c r="R336" i="23"/>
  <c r="P336" i="23"/>
  <c r="BI334" i="23"/>
  <c r="BH334" i="23"/>
  <c r="BG334" i="23"/>
  <c r="BF334" i="23"/>
  <c r="T334" i="23"/>
  <c r="R334" i="23"/>
  <c r="P334" i="23"/>
  <c r="BI331" i="23"/>
  <c r="BH331" i="23"/>
  <c r="BG331" i="23"/>
  <c r="BF331" i="23"/>
  <c r="T331" i="23"/>
  <c r="R331" i="23"/>
  <c r="P331" i="23"/>
  <c r="BI330" i="23"/>
  <c r="BH330" i="23"/>
  <c r="BG330" i="23"/>
  <c r="BF330" i="23"/>
  <c r="T330" i="23"/>
  <c r="R330" i="23"/>
  <c r="P330" i="23"/>
  <c r="BI329" i="23"/>
  <c r="BH329" i="23"/>
  <c r="BG329" i="23"/>
  <c r="BF329" i="23"/>
  <c r="T329" i="23"/>
  <c r="R329" i="23"/>
  <c r="P329" i="23"/>
  <c r="BI325" i="23"/>
  <c r="BH325" i="23"/>
  <c r="BG325" i="23"/>
  <c r="BF325" i="23"/>
  <c r="T325" i="23"/>
  <c r="R325" i="23"/>
  <c r="P325" i="23"/>
  <c r="BI322" i="23"/>
  <c r="BH322" i="23"/>
  <c r="BG322" i="23"/>
  <c r="BF322" i="23"/>
  <c r="T322" i="23"/>
  <c r="R322" i="23"/>
  <c r="P322" i="23"/>
  <c r="BI320" i="23"/>
  <c r="BH320" i="23"/>
  <c r="BG320" i="23"/>
  <c r="BF320" i="23"/>
  <c r="T320" i="23"/>
  <c r="R320" i="23"/>
  <c r="P320" i="23"/>
  <c r="BI316" i="23"/>
  <c r="BH316" i="23"/>
  <c r="BG316" i="23"/>
  <c r="BF316" i="23"/>
  <c r="T316" i="23"/>
  <c r="R316" i="23"/>
  <c r="P316" i="23"/>
  <c r="BI314" i="23"/>
  <c r="BH314" i="23"/>
  <c r="BG314" i="23"/>
  <c r="BF314" i="23"/>
  <c r="T314" i="23"/>
  <c r="R314" i="23"/>
  <c r="P314" i="23"/>
  <c r="BI311" i="23"/>
  <c r="BH311" i="23"/>
  <c r="BG311" i="23"/>
  <c r="BF311" i="23"/>
  <c r="T311" i="23"/>
  <c r="R311" i="23"/>
  <c r="P311" i="23"/>
  <c r="BI308" i="23"/>
  <c r="BH308" i="23"/>
  <c r="BG308" i="23"/>
  <c r="BF308" i="23"/>
  <c r="T308" i="23"/>
  <c r="R308" i="23"/>
  <c r="P308" i="23"/>
  <c r="BI306" i="23"/>
  <c r="BH306" i="23"/>
  <c r="BG306" i="23"/>
  <c r="BF306" i="23"/>
  <c r="T306" i="23"/>
  <c r="R306" i="23"/>
  <c r="P306" i="23"/>
  <c r="BI302" i="23"/>
  <c r="BH302" i="23"/>
  <c r="BG302" i="23"/>
  <c r="BF302" i="23"/>
  <c r="T302" i="23"/>
  <c r="R302" i="23"/>
  <c r="P302" i="23"/>
  <c r="BI300" i="23"/>
  <c r="BH300" i="23"/>
  <c r="BG300" i="23"/>
  <c r="BF300" i="23"/>
  <c r="T300" i="23"/>
  <c r="R300" i="23"/>
  <c r="P300" i="23"/>
  <c r="BI297" i="23"/>
  <c r="BH297" i="23"/>
  <c r="BG297" i="23"/>
  <c r="BF297" i="23"/>
  <c r="T297" i="23"/>
  <c r="R297" i="23"/>
  <c r="P297" i="23"/>
  <c r="BI295" i="23"/>
  <c r="BH295" i="23"/>
  <c r="BG295" i="23"/>
  <c r="BF295" i="23"/>
  <c r="T295" i="23"/>
  <c r="R295" i="23"/>
  <c r="P295" i="23"/>
  <c r="BI293" i="23"/>
  <c r="BH293" i="23"/>
  <c r="BG293" i="23"/>
  <c r="BF293" i="23"/>
  <c r="T293" i="23"/>
  <c r="R293" i="23"/>
  <c r="P293" i="23"/>
  <c r="BI291" i="23"/>
  <c r="BH291" i="23"/>
  <c r="BG291" i="23"/>
  <c r="BF291" i="23"/>
  <c r="T291" i="23"/>
  <c r="R291" i="23"/>
  <c r="P291" i="23"/>
  <c r="BI287" i="23"/>
  <c r="BH287" i="23"/>
  <c r="BG287" i="23"/>
  <c r="BF287" i="23"/>
  <c r="T287" i="23"/>
  <c r="R287" i="23"/>
  <c r="P287" i="23"/>
  <c r="BI285" i="23"/>
  <c r="BH285" i="23"/>
  <c r="BG285" i="23"/>
  <c r="BF285" i="23"/>
  <c r="T285" i="23"/>
  <c r="R285" i="23"/>
  <c r="P285" i="23"/>
  <c r="BI281" i="23"/>
  <c r="BH281" i="23"/>
  <c r="BG281" i="23"/>
  <c r="BF281" i="23"/>
  <c r="T281" i="23"/>
  <c r="R281" i="23"/>
  <c r="P281" i="23"/>
  <c r="BI277" i="23"/>
  <c r="BH277" i="23"/>
  <c r="BG277" i="23"/>
  <c r="BF277" i="23"/>
  <c r="T277" i="23"/>
  <c r="T276" i="23" s="1"/>
  <c r="R277" i="23"/>
  <c r="R276" i="23"/>
  <c r="P277" i="23"/>
  <c r="P276" i="23" s="1"/>
  <c r="BI275" i="23"/>
  <c r="BH275" i="23"/>
  <c r="BG275" i="23"/>
  <c r="BF275" i="23"/>
  <c r="T275" i="23"/>
  <c r="R275" i="23"/>
  <c r="P275" i="23"/>
  <c r="BI273" i="23"/>
  <c r="BH273" i="23"/>
  <c r="BG273" i="23"/>
  <c r="BF273" i="23"/>
  <c r="T273" i="23"/>
  <c r="R273" i="23"/>
  <c r="P273" i="23"/>
  <c r="BI271" i="23"/>
  <c r="BH271" i="23"/>
  <c r="BG271" i="23"/>
  <c r="BF271" i="23"/>
  <c r="T271" i="23"/>
  <c r="R271" i="23"/>
  <c r="P271" i="23"/>
  <c r="BI270" i="23"/>
  <c r="BH270" i="23"/>
  <c r="BG270" i="23"/>
  <c r="BF270" i="23"/>
  <c r="T270" i="23"/>
  <c r="R270" i="23"/>
  <c r="P270" i="23"/>
  <c r="BI267" i="23"/>
  <c r="BH267" i="23"/>
  <c r="BG267" i="23"/>
  <c r="BF267" i="23"/>
  <c r="T267" i="23"/>
  <c r="R267" i="23"/>
  <c r="P267" i="23"/>
  <c r="BI263" i="23"/>
  <c r="BH263" i="23"/>
  <c r="BG263" i="23"/>
  <c r="BF263" i="23"/>
  <c r="T263" i="23"/>
  <c r="R263" i="23"/>
  <c r="P263" i="23"/>
  <c r="BI258" i="23"/>
  <c r="BH258" i="23"/>
  <c r="BG258" i="23"/>
  <c r="BF258" i="23"/>
  <c r="T258" i="23"/>
  <c r="R258" i="23"/>
  <c r="P258" i="23"/>
  <c r="BI256" i="23"/>
  <c r="BH256" i="23"/>
  <c r="BG256" i="23"/>
  <c r="BF256" i="23"/>
  <c r="T256" i="23"/>
  <c r="R256" i="23"/>
  <c r="P256" i="23"/>
  <c r="BI252" i="23"/>
  <c r="BH252" i="23"/>
  <c r="BG252" i="23"/>
  <c r="BF252" i="23"/>
  <c r="T252" i="23"/>
  <c r="R252" i="23"/>
  <c r="P252" i="23"/>
  <c r="BI250" i="23"/>
  <c r="BH250" i="23"/>
  <c r="BG250" i="23"/>
  <c r="BF250" i="23"/>
  <c r="T250" i="23"/>
  <c r="R250" i="23"/>
  <c r="P250" i="23"/>
  <c r="BI246" i="23"/>
  <c r="BH246" i="23"/>
  <c r="BG246" i="23"/>
  <c r="BF246" i="23"/>
  <c r="T246" i="23"/>
  <c r="R246" i="23"/>
  <c r="P246" i="23"/>
  <c r="BI244" i="23"/>
  <c r="BH244" i="23"/>
  <c r="BG244" i="23"/>
  <c r="BF244" i="23"/>
  <c r="T244" i="23"/>
  <c r="R244" i="23"/>
  <c r="P244" i="23"/>
  <c r="BI242" i="23"/>
  <c r="BH242" i="23"/>
  <c r="BG242" i="23"/>
  <c r="BF242" i="23"/>
  <c r="T242" i="23"/>
  <c r="R242" i="23"/>
  <c r="P242" i="23"/>
  <c r="BI239" i="23"/>
  <c r="BH239" i="23"/>
  <c r="BG239" i="23"/>
  <c r="BF239" i="23"/>
  <c r="T239" i="23"/>
  <c r="R239" i="23"/>
  <c r="P239" i="23"/>
  <c r="BI234" i="23"/>
  <c r="BH234" i="23"/>
  <c r="BG234" i="23"/>
  <c r="BF234" i="23"/>
  <c r="T234" i="23"/>
  <c r="R234" i="23"/>
  <c r="P234" i="23"/>
  <c r="BI231" i="23"/>
  <c r="BH231" i="23"/>
  <c r="BG231" i="23"/>
  <c r="BF231" i="23"/>
  <c r="T231" i="23"/>
  <c r="R231" i="23"/>
  <c r="P231" i="23"/>
  <c r="BI228" i="23"/>
  <c r="BH228" i="23"/>
  <c r="BG228" i="23"/>
  <c r="BF228" i="23"/>
  <c r="T228" i="23"/>
  <c r="R228" i="23"/>
  <c r="P228" i="23"/>
  <c r="BI225" i="23"/>
  <c r="BH225" i="23"/>
  <c r="BG225" i="23"/>
  <c r="BF225" i="23"/>
  <c r="T225" i="23"/>
  <c r="R225" i="23"/>
  <c r="P225" i="23"/>
  <c r="BI223" i="23"/>
  <c r="BH223" i="23"/>
  <c r="BG223" i="23"/>
  <c r="BF223" i="23"/>
  <c r="T223" i="23"/>
  <c r="R223" i="23"/>
  <c r="P223" i="23"/>
  <c r="BI219" i="23"/>
  <c r="BH219" i="23"/>
  <c r="BG219" i="23"/>
  <c r="BF219" i="23"/>
  <c r="T219" i="23"/>
  <c r="R219" i="23"/>
  <c r="P219" i="23"/>
  <c r="BI218" i="23"/>
  <c r="BH218" i="23"/>
  <c r="BG218" i="23"/>
  <c r="BF218" i="23"/>
  <c r="T218" i="23"/>
  <c r="R218" i="23"/>
  <c r="P218" i="23"/>
  <c r="BI214" i="23"/>
  <c r="BH214" i="23"/>
  <c r="BG214" i="23"/>
  <c r="BF214" i="23"/>
  <c r="T214" i="23"/>
  <c r="R214" i="23"/>
  <c r="P214" i="23"/>
  <c r="BI212" i="23"/>
  <c r="BH212" i="23"/>
  <c r="BG212" i="23"/>
  <c r="BF212" i="23"/>
  <c r="T212" i="23"/>
  <c r="R212" i="23"/>
  <c r="P212" i="23"/>
  <c r="BI203" i="23"/>
  <c r="BH203" i="23"/>
  <c r="BG203" i="23"/>
  <c r="BF203" i="23"/>
  <c r="T203" i="23"/>
  <c r="R203" i="23"/>
  <c r="P203" i="23"/>
  <c r="BI194" i="23"/>
  <c r="BH194" i="23"/>
  <c r="BG194" i="23"/>
  <c r="BF194" i="23"/>
  <c r="T194" i="23"/>
  <c r="R194" i="23"/>
  <c r="P194" i="23"/>
  <c r="BI189" i="23"/>
  <c r="BH189" i="23"/>
  <c r="BG189" i="23"/>
  <c r="BF189" i="23"/>
  <c r="T189" i="23"/>
  <c r="R189" i="23"/>
  <c r="P189" i="23"/>
  <c r="BI186" i="23"/>
  <c r="BH186" i="23"/>
  <c r="BG186" i="23"/>
  <c r="BF186" i="23"/>
  <c r="T186" i="23"/>
  <c r="R186" i="23"/>
  <c r="P186" i="23"/>
  <c r="BI180" i="23"/>
  <c r="BH180" i="23"/>
  <c r="BG180" i="23"/>
  <c r="BF180" i="23"/>
  <c r="T180" i="23"/>
  <c r="R180" i="23"/>
  <c r="P180" i="23"/>
  <c r="BI176" i="23"/>
  <c r="BH176" i="23"/>
  <c r="BG176" i="23"/>
  <c r="BF176" i="23"/>
  <c r="T176" i="23"/>
  <c r="R176" i="23"/>
  <c r="P176" i="23"/>
  <c r="BI173" i="23"/>
  <c r="BH173" i="23"/>
  <c r="BG173" i="23"/>
  <c r="BF173" i="23"/>
  <c r="T173" i="23"/>
  <c r="R173" i="23"/>
  <c r="P173" i="23"/>
  <c r="BI167" i="23"/>
  <c r="BH167" i="23"/>
  <c r="BG167" i="23"/>
  <c r="BF167" i="23"/>
  <c r="T167" i="23"/>
  <c r="R167" i="23"/>
  <c r="P167" i="23"/>
  <c r="BI165" i="23"/>
  <c r="BH165" i="23"/>
  <c r="BG165" i="23"/>
  <c r="BF165" i="23"/>
  <c r="T165" i="23"/>
  <c r="R165" i="23"/>
  <c r="P165" i="23"/>
  <c r="BI159" i="23"/>
  <c r="BH159" i="23"/>
  <c r="BG159" i="23"/>
  <c r="BF159" i="23"/>
  <c r="T159" i="23"/>
  <c r="R159" i="23"/>
  <c r="P159" i="23"/>
  <c r="BI155" i="23"/>
  <c r="BH155" i="23"/>
  <c r="BG155" i="23"/>
  <c r="BF155" i="23"/>
  <c r="T155" i="23"/>
  <c r="R155" i="23"/>
  <c r="P155" i="23"/>
  <c r="BI153" i="23"/>
  <c r="BH153" i="23"/>
  <c r="BG153" i="23"/>
  <c r="BF153" i="23"/>
  <c r="T153" i="23"/>
  <c r="R153" i="23"/>
  <c r="P153" i="23"/>
  <c r="BI149" i="23"/>
  <c r="BH149" i="23"/>
  <c r="BG149" i="23"/>
  <c r="BF149" i="23"/>
  <c r="T149" i="23"/>
  <c r="R149" i="23"/>
  <c r="P149" i="23"/>
  <c r="BI146" i="23"/>
  <c r="BH146" i="23"/>
  <c r="BG146" i="23"/>
  <c r="BF146" i="23"/>
  <c r="T146" i="23"/>
  <c r="R146" i="23"/>
  <c r="P146" i="23"/>
  <c r="BI143" i="23"/>
  <c r="BH143" i="23"/>
  <c r="BG143" i="23"/>
  <c r="BF143" i="23"/>
  <c r="T143" i="23"/>
  <c r="R143" i="23"/>
  <c r="P143" i="23"/>
  <c r="BI141" i="23"/>
  <c r="BH141" i="23"/>
  <c r="BG141" i="23"/>
  <c r="BF141" i="23"/>
  <c r="T141" i="23"/>
  <c r="R141" i="23"/>
  <c r="P141" i="23"/>
  <c r="BI140" i="23"/>
  <c r="BH140" i="23"/>
  <c r="BG140" i="23"/>
  <c r="BF140" i="23"/>
  <c r="T140" i="23"/>
  <c r="R140" i="23"/>
  <c r="P140" i="23"/>
  <c r="BI138" i="23"/>
  <c r="BH138" i="23"/>
  <c r="BG138" i="23"/>
  <c r="BF138" i="23"/>
  <c r="T138" i="23"/>
  <c r="R138" i="23"/>
  <c r="P138" i="23"/>
  <c r="BI131" i="23"/>
  <c r="BH131" i="23"/>
  <c r="BG131" i="23"/>
  <c r="BF131" i="23"/>
  <c r="T131" i="23"/>
  <c r="R131" i="23"/>
  <c r="P131" i="23"/>
  <c r="BI127" i="23"/>
  <c r="BH127" i="23"/>
  <c r="BG127" i="23"/>
  <c r="BF127" i="23"/>
  <c r="T127" i="23"/>
  <c r="R127" i="23"/>
  <c r="P127" i="23"/>
  <c r="BI125" i="23"/>
  <c r="BH125" i="23"/>
  <c r="BG125" i="23"/>
  <c r="BF125" i="23"/>
  <c r="T125" i="23"/>
  <c r="R125" i="23"/>
  <c r="P125" i="23"/>
  <c r="BI122" i="23"/>
  <c r="BH122" i="23"/>
  <c r="BG122" i="23"/>
  <c r="BF122" i="23"/>
  <c r="T122" i="23"/>
  <c r="R122" i="23"/>
  <c r="P122" i="23"/>
  <c r="BI120" i="23"/>
  <c r="BH120" i="23"/>
  <c r="BG120" i="23"/>
  <c r="BF120" i="23"/>
  <c r="T120" i="23"/>
  <c r="R120" i="23"/>
  <c r="P120" i="23"/>
  <c r="BI117" i="23"/>
  <c r="BH117" i="23"/>
  <c r="BG117" i="23"/>
  <c r="BF117" i="23"/>
  <c r="T117" i="23"/>
  <c r="R117" i="23"/>
  <c r="P117" i="23"/>
  <c r="BI114" i="23"/>
  <c r="BH114" i="23"/>
  <c r="BG114" i="23"/>
  <c r="BF114" i="23"/>
  <c r="T114" i="23"/>
  <c r="R114" i="23"/>
  <c r="P114" i="23"/>
  <c r="BI112" i="23"/>
  <c r="BH112" i="23"/>
  <c r="BG112" i="23"/>
  <c r="BF112" i="23"/>
  <c r="T112" i="23"/>
  <c r="R112" i="23"/>
  <c r="P112" i="23"/>
  <c r="BI109" i="23"/>
  <c r="BH109" i="23"/>
  <c r="BG109" i="23"/>
  <c r="BF109" i="23"/>
  <c r="T109" i="23"/>
  <c r="R109" i="23"/>
  <c r="P109" i="23"/>
  <c r="BI106" i="23"/>
  <c r="BH106" i="23"/>
  <c r="BG106" i="23"/>
  <c r="BF106" i="23"/>
  <c r="T106" i="23"/>
  <c r="R106" i="23"/>
  <c r="P106" i="23"/>
  <c r="BI104" i="23"/>
  <c r="BH104" i="23"/>
  <c r="BG104" i="23"/>
  <c r="BF104" i="23"/>
  <c r="T104" i="23"/>
  <c r="R104" i="23"/>
  <c r="P104" i="23"/>
  <c r="BI101" i="23"/>
  <c r="BH101" i="23"/>
  <c r="BG101" i="23"/>
  <c r="BF101" i="23"/>
  <c r="T101" i="23"/>
  <c r="R101" i="23"/>
  <c r="P101" i="23"/>
  <c r="J94" i="23"/>
  <c r="F94" i="23"/>
  <c r="F92" i="23"/>
  <c r="E90" i="23"/>
  <c r="J58" i="23"/>
  <c r="F58" i="23"/>
  <c r="F56" i="23"/>
  <c r="E54" i="23"/>
  <c r="J26" i="23"/>
  <c r="E26" i="23"/>
  <c r="J95" i="23"/>
  <c r="J25" i="23"/>
  <c r="J20" i="23"/>
  <c r="E20" i="23"/>
  <c r="F95" i="23"/>
  <c r="J19" i="23"/>
  <c r="E7" i="23"/>
  <c r="E50" i="23"/>
  <c r="J39" i="22"/>
  <c r="J38" i="22"/>
  <c r="AY78" i="1"/>
  <c r="J37" i="22"/>
  <c r="AX78" i="1" s="1"/>
  <c r="BI499" i="22"/>
  <c r="BH499" i="22"/>
  <c r="BG499" i="22"/>
  <c r="BF499" i="22"/>
  <c r="T499" i="22"/>
  <c r="T498" i="22"/>
  <c r="R499" i="22"/>
  <c r="R498" i="22" s="1"/>
  <c r="P499" i="22"/>
  <c r="P498" i="22"/>
  <c r="BI496" i="22"/>
  <c r="BH496" i="22"/>
  <c r="BG496" i="22"/>
  <c r="BF496" i="22"/>
  <c r="T496" i="22"/>
  <c r="R496" i="22"/>
  <c r="P496" i="22"/>
  <c r="BI494" i="22"/>
  <c r="BH494" i="22"/>
  <c r="BG494" i="22"/>
  <c r="BF494" i="22"/>
  <c r="T494" i="22"/>
  <c r="R494" i="22"/>
  <c r="P494" i="22"/>
  <c r="BI491" i="22"/>
  <c r="BH491" i="22"/>
  <c r="BG491" i="22"/>
  <c r="BF491" i="22"/>
  <c r="T491" i="22"/>
  <c r="R491" i="22"/>
  <c r="P491" i="22"/>
  <c r="BI487" i="22"/>
  <c r="BH487" i="22"/>
  <c r="BG487" i="22"/>
  <c r="BF487" i="22"/>
  <c r="T487" i="22"/>
  <c r="R487" i="22"/>
  <c r="P487" i="22"/>
  <c r="BI483" i="22"/>
  <c r="BH483" i="22"/>
  <c r="BG483" i="22"/>
  <c r="BF483" i="22"/>
  <c r="T483" i="22"/>
  <c r="R483" i="22"/>
  <c r="P483" i="22"/>
  <c r="BI480" i="22"/>
  <c r="BH480" i="22"/>
  <c r="BG480" i="22"/>
  <c r="BF480" i="22"/>
  <c r="T480" i="22"/>
  <c r="R480" i="22"/>
  <c r="P480" i="22"/>
  <c r="BI478" i="22"/>
  <c r="BH478" i="22"/>
  <c r="BG478" i="22"/>
  <c r="BF478" i="22"/>
  <c r="T478" i="22"/>
  <c r="R478" i="22"/>
  <c r="P478" i="22"/>
  <c r="BI474" i="22"/>
  <c r="BH474" i="22"/>
  <c r="BG474" i="22"/>
  <c r="BF474" i="22"/>
  <c r="T474" i="22"/>
  <c r="R474" i="22"/>
  <c r="P474" i="22"/>
  <c r="BI471" i="22"/>
  <c r="BH471" i="22"/>
  <c r="BG471" i="22"/>
  <c r="BF471" i="22"/>
  <c r="T471" i="22"/>
  <c r="R471" i="22"/>
  <c r="P471" i="22"/>
  <c r="BI469" i="22"/>
  <c r="BH469" i="22"/>
  <c r="BG469" i="22"/>
  <c r="BF469" i="22"/>
  <c r="T469" i="22"/>
  <c r="R469" i="22"/>
  <c r="P469" i="22"/>
  <c r="BI465" i="22"/>
  <c r="BH465" i="22"/>
  <c r="BG465" i="22"/>
  <c r="BF465" i="22"/>
  <c r="T465" i="22"/>
  <c r="R465" i="22"/>
  <c r="P465" i="22"/>
  <c r="BI463" i="22"/>
  <c r="BH463" i="22"/>
  <c r="BG463" i="22"/>
  <c r="BF463" i="22"/>
  <c r="T463" i="22"/>
  <c r="R463" i="22"/>
  <c r="P463" i="22"/>
  <c r="BI456" i="22"/>
  <c r="BH456" i="22"/>
  <c r="BG456" i="22"/>
  <c r="BF456" i="22"/>
  <c r="T456" i="22"/>
  <c r="R456" i="22"/>
  <c r="P456" i="22"/>
  <c r="BI454" i="22"/>
  <c r="BH454" i="22"/>
  <c r="BG454" i="22"/>
  <c r="BF454" i="22"/>
  <c r="T454" i="22"/>
  <c r="R454" i="22"/>
  <c r="P454" i="22"/>
  <c r="BI452" i="22"/>
  <c r="BH452" i="22"/>
  <c r="BG452" i="22"/>
  <c r="BF452" i="22"/>
  <c r="T452" i="22"/>
  <c r="R452" i="22"/>
  <c r="P452" i="22"/>
  <c r="BI450" i="22"/>
  <c r="BH450" i="22"/>
  <c r="BG450" i="22"/>
  <c r="BF450" i="22"/>
  <c r="T450" i="22"/>
  <c r="R450" i="22"/>
  <c r="P450" i="22"/>
  <c r="BI443" i="22"/>
  <c r="BH443" i="22"/>
  <c r="BG443" i="22"/>
  <c r="BF443" i="22"/>
  <c r="T443" i="22"/>
  <c r="R443" i="22"/>
  <c r="P443" i="22"/>
  <c r="BI441" i="22"/>
  <c r="BH441" i="22"/>
  <c r="BG441" i="22"/>
  <c r="BF441" i="22"/>
  <c r="T441" i="22"/>
  <c r="R441" i="22"/>
  <c r="P441" i="22"/>
  <c r="BI437" i="22"/>
  <c r="BH437" i="22"/>
  <c r="BG437" i="22"/>
  <c r="BF437" i="22"/>
  <c r="T437" i="22"/>
  <c r="R437" i="22"/>
  <c r="P437" i="22"/>
  <c r="BI433" i="22"/>
  <c r="BH433" i="22"/>
  <c r="BG433" i="22"/>
  <c r="BF433" i="22"/>
  <c r="T433" i="22"/>
  <c r="T432" i="22"/>
  <c r="R433" i="22"/>
  <c r="R432" i="22"/>
  <c r="P433" i="22"/>
  <c r="P432" i="22"/>
  <c r="BI431" i="22"/>
  <c r="BH431" i="22"/>
  <c r="BG431" i="22"/>
  <c r="BF431" i="22"/>
  <c r="T431" i="22"/>
  <c r="R431" i="22"/>
  <c r="P431" i="22"/>
  <c r="BI429" i="22"/>
  <c r="BH429" i="22"/>
  <c r="BG429" i="22"/>
  <c r="BF429" i="22"/>
  <c r="T429" i="22"/>
  <c r="R429" i="22"/>
  <c r="P429" i="22"/>
  <c r="BI421" i="22"/>
  <c r="BH421" i="22"/>
  <c r="BG421" i="22"/>
  <c r="BF421" i="22"/>
  <c r="T421" i="22"/>
  <c r="R421" i="22"/>
  <c r="P421" i="22"/>
  <c r="BI419" i="22"/>
  <c r="BH419" i="22"/>
  <c r="BG419" i="22"/>
  <c r="BF419" i="22"/>
  <c r="T419" i="22"/>
  <c r="R419" i="22"/>
  <c r="P419" i="22"/>
  <c r="BI417" i="22"/>
  <c r="BH417" i="22"/>
  <c r="BG417" i="22"/>
  <c r="BF417" i="22"/>
  <c r="T417" i="22"/>
  <c r="R417" i="22"/>
  <c r="P417" i="22"/>
  <c r="BI416" i="22"/>
  <c r="BH416" i="22"/>
  <c r="BG416" i="22"/>
  <c r="BF416" i="22"/>
  <c r="T416" i="22"/>
  <c r="R416" i="22"/>
  <c r="P416" i="22"/>
  <c r="BI413" i="22"/>
  <c r="BH413" i="22"/>
  <c r="BG413" i="22"/>
  <c r="BF413" i="22"/>
  <c r="T413" i="22"/>
  <c r="R413" i="22"/>
  <c r="P413" i="22"/>
  <c r="BI409" i="22"/>
  <c r="BH409" i="22"/>
  <c r="BG409" i="22"/>
  <c r="BF409" i="22"/>
  <c r="T409" i="22"/>
  <c r="T408" i="22" s="1"/>
  <c r="R409" i="22"/>
  <c r="R408" i="22"/>
  <c r="P409" i="22"/>
  <c r="P408" i="22" s="1"/>
  <c r="BI405" i="22"/>
  <c r="BH405" i="22"/>
  <c r="BG405" i="22"/>
  <c r="BF405" i="22"/>
  <c r="T405" i="22"/>
  <c r="R405" i="22"/>
  <c r="P405" i="22"/>
  <c r="BI401" i="22"/>
  <c r="BH401" i="22"/>
  <c r="BG401" i="22"/>
  <c r="BF401" i="22"/>
  <c r="T401" i="22"/>
  <c r="R401" i="22"/>
  <c r="P401" i="22"/>
  <c r="BI397" i="22"/>
  <c r="BH397" i="22"/>
  <c r="BG397" i="22"/>
  <c r="BF397" i="22"/>
  <c r="T397" i="22"/>
  <c r="R397" i="22"/>
  <c r="P397" i="22"/>
  <c r="BI392" i="22"/>
  <c r="BH392" i="22"/>
  <c r="BG392" i="22"/>
  <c r="BF392" i="22"/>
  <c r="T392" i="22"/>
  <c r="R392" i="22"/>
  <c r="P392" i="22"/>
  <c r="BI389" i="22"/>
  <c r="BH389" i="22"/>
  <c r="BG389" i="22"/>
  <c r="BF389" i="22"/>
  <c r="T389" i="22"/>
  <c r="R389" i="22"/>
  <c r="P389" i="22"/>
  <c r="BI387" i="22"/>
  <c r="BH387" i="22"/>
  <c r="BG387" i="22"/>
  <c r="BF387" i="22"/>
  <c r="T387" i="22"/>
  <c r="R387" i="22"/>
  <c r="P387" i="22"/>
  <c r="BI384" i="22"/>
  <c r="BH384" i="22"/>
  <c r="BG384" i="22"/>
  <c r="BF384" i="22"/>
  <c r="T384" i="22"/>
  <c r="R384" i="22"/>
  <c r="P384" i="22"/>
  <c r="BI382" i="22"/>
  <c r="BH382" i="22"/>
  <c r="BG382" i="22"/>
  <c r="BF382" i="22"/>
  <c r="T382" i="22"/>
  <c r="R382" i="22"/>
  <c r="P382" i="22"/>
  <c r="BI378" i="22"/>
  <c r="BH378" i="22"/>
  <c r="BG378" i="22"/>
  <c r="BF378" i="22"/>
  <c r="T378" i="22"/>
  <c r="R378" i="22"/>
  <c r="P378" i="22"/>
  <c r="BI376" i="22"/>
  <c r="BH376" i="22"/>
  <c r="BG376" i="22"/>
  <c r="BF376" i="22"/>
  <c r="T376" i="22"/>
  <c r="R376" i="22"/>
  <c r="P376" i="22"/>
  <c r="BI366" i="22"/>
  <c r="BH366" i="22"/>
  <c r="BG366" i="22"/>
  <c r="BF366" i="22"/>
  <c r="T366" i="22"/>
  <c r="R366" i="22"/>
  <c r="P366" i="22"/>
  <c r="BI356" i="22"/>
  <c r="BH356" i="22"/>
  <c r="BG356" i="22"/>
  <c r="BF356" i="22"/>
  <c r="T356" i="22"/>
  <c r="R356" i="22"/>
  <c r="P356" i="22"/>
  <c r="BI353" i="22"/>
  <c r="BH353" i="22"/>
  <c r="BG353" i="22"/>
  <c r="BF353" i="22"/>
  <c r="T353" i="22"/>
  <c r="R353" i="22"/>
  <c r="P353" i="22"/>
  <c r="BI346" i="22"/>
  <c r="BH346" i="22"/>
  <c r="BG346" i="22"/>
  <c r="BF346" i="22"/>
  <c r="T346" i="22"/>
  <c r="R346" i="22"/>
  <c r="P346" i="22"/>
  <c r="BI344" i="22"/>
  <c r="BH344" i="22"/>
  <c r="BG344" i="22"/>
  <c r="BF344" i="22"/>
  <c r="T344" i="22"/>
  <c r="R344" i="22"/>
  <c r="P344" i="22"/>
  <c r="BI342" i="22"/>
  <c r="BH342" i="22"/>
  <c r="BG342" i="22"/>
  <c r="BF342" i="22"/>
  <c r="T342" i="22"/>
  <c r="R342" i="22"/>
  <c r="P342" i="22"/>
  <c r="BI340" i="22"/>
  <c r="BH340" i="22"/>
  <c r="BG340" i="22"/>
  <c r="BF340" i="22"/>
  <c r="T340" i="22"/>
  <c r="R340" i="22"/>
  <c r="P340" i="22"/>
  <c r="BI338" i="22"/>
  <c r="BH338" i="22"/>
  <c r="BG338" i="22"/>
  <c r="BF338" i="22"/>
  <c r="T338" i="22"/>
  <c r="R338" i="22"/>
  <c r="P338" i="22"/>
  <c r="BI334" i="22"/>
  <c r="BH334" i="22"/>
  <c r="BG334" i="22"/>
  <c r="BF334" i="22"/>
  <c r="T334" i="22"/>
  <c r="R334" i="22"/>
  <c r="P334" i="22"/>
  <c r="BI329" i="22"/>
  <c r="BH329" i="22"/>
  <c r="BG329" i="22"/>
  <c r="BF329" i="22"/>
  <c r="T329" i="22"/>
  <c r="R329" i="22"/>
  <c r="P329" i="22"/>
  <c r="BI325" i="22"/>
  <c r="BH325" i="22"/>
  <c r="BG325" i="22"/>
  <c r="BF325" i="22"/>
  <c r="T325" i="22"/>
  <c r="R325" i="22"/>
  <c r="P325" i="22"/>
  <c r="BI323" i="22"/>
  <c r="BH323" i="22"/>
  <c r="BG323" i="22"/>
  <c r="BF323" i="22"/>
  <c r="T323" i="22"/>
  <c r="R323" i="22"/>
  <c r="P323" i="22"/>
  <c r="BI316" i="22"/>
  <c r="BH316" i="22"/>
  <c r="BG316" i="22"/>
  <c r="BF316" i="22"/>
  <c r="T316" i="22"/>
  <c r="R316" i="22"/>
  <c r="P316" i="22"/>
  <c r="BI309" i="22"/>
  <c r="BH309" i="22"/>
  <c r="BG309" i="22"/>
  <c r="BF309" i="22"/>
  <c r="T309" i="22"/>
  <c r="R309" i="22"/>
  <c r="P309" i="22"/>
  <c r="BI305" i="22"/>
  <c r="BH305" i="22"/>
  <c r="BG305" i="22"/>
  <c r="BF305" i="22"/>
  <c r="T305" i="22"/>
  <c r="R305" i="22"/>
  <c r="P305" i="22"/>
  <c r="BI301" i="22"/>
  <c r="BH301" i="22"/>
  <c r="BG301" i="22"/>
  <c r="BF301" i="22"/>
  <c r="T301" i="22"/>
  <c r="R301" i="22"/>
  <c r="P301" i="22"/>
  <c r="BI294" i="22"/>
  <c r="BH294" i="22"/>
  <c r="BG294" i="22"/>
  <c r="BF294" i="22"/>
  <c r="T294" i="22"/>
  <c r="R294" i="22"/>
  <c r="P294" i="22"/>
  <c r="BI290" i="22"/>
  <c r="BH290" i="22"/>
  <c r="BG290" i="22"/>
  <c r="BF290" i="22"/>
  <c r="T290" i="22"/>
  <c r="R290" i="22"/>
  <c r="P290" i="22"/>
  <c r="BI283" i="22"/>
  <c r="BH283" i="22"/>
  <c r="BG283" i="22"/>
  <c r="BF283" i="22"/>
  <c r="T283" i="22"/>
  <c r="R283" i="22"/>
  <c r="P283" i="22"/>
  <c r="BI281" i="22"/>
  <c r="BH281" i="22"/>
  <c r="BG281" i="22"/>
  <c r="BF281" i="22"/>
  <c r="T281" i="22"/>
  <c r="R281" i="22"/>
  <c r="P281" i="22"/>
  <c r="BI277" i="22"/>
  <c r="BH277" i="22"/>
  <c r="BG277" i="22"/>
  <c r="BF277" i="22"/>
  <c r="T277" i="22"/>
  <c r="R277" i="22"/>
  <c r="P277" i="22"/>
  <c r="BI270" i="22"/>
  <c r="BH270" i="22"/>
  <c r="BG270" i="22"/>
  <c r="BF270" i="22"/>
  <c r="T270" i="22"/>
  <c r="R270" i="22"/>
  <c r="P270" i="22"/>
  <c r="BI266" i="22"/>
  <c r="BH266" i="22"/>
  <c r="BG266" i="22"/>
  <c r="BF266" i="22"/>
  <c r="T266" i="22"/>
  <c r="R266" i="22"/>
  <c r="P266" i="22"/>
  <c r="BI259" i="22"/>
  <c r="BH259" i="22"/>
  <c r="BG259" i="22"/>
  <c r="BF259" i="22"/>
  <c r="T259" i="22"/>
  <c r="R259" i="22"/>
  <c r="P259" i="22"/>
  <c r="BI255" i="22"/>
  <c r="BH255" i="22"/>
  <c r="BG255" i="22"/>
  <c r="BF255" i="22"/>
  <c r="T255" i="22"/>
  <c r="R255" i="22"/>
  <c r="P255" i="22"/>
  <c r="BI248" i="22"/>
  <c r="BH248" i="22"/>
  <c r="BG248" i="22"/>
  <c r="BF248" i="22"/>
  <c r="T248" i="22"/>
  <c r="R248" i="22"/>
  <c r="P248" i="22"/>
  <c r="BI241" i="22"/>
  <c r="BH241" i="22"/>
  <c r="BG241" i="22"/>
  <c r="BF241" i="22"/>
  <c r="T241" i="22"/>
  <c r="R241" i="22"/>
  <c r="P241" i="22"/>
  <c r="BI237" i="22"/>
  <c r="BH237" i="22"/>
  <c r="BG237" i="22"/>
  <c r="BF237" i="22"/>
  <c r="T237" i="22"/>
  <c r="R237" i="22"/>
  <c r="P237" i="22"/>
  <c r="BI233" i="22"/>
  <c r="BH233" i="22"/>
  <c r="BG233" i="22"/>
  <c r="BF233" i="22"/>
  <c r="T233" i="22"/>
  <c r="R233" i="22"/>
  <c r="P233" i="22"/>
  <c r="BI224" i="22"/>
  <c r="BH224" i="22"/>
  <c r="BG224" i="22"/>
  <c r="BF224" i="22"/>
  <c r="T224" i="22"/>
  <c r="R224" i="22"/>
  <c r="P224" i="22"/>
  <c r="BI217" i="22"/>
  <c r="BH217" i="22"/>
  <c r="BG217" i="22"/>
  <c r="BF217" i="22"/>
  <c r="T217" i="22"/>
  <c r="R217" i="22"/>
  <c r="P217" i="22"/>
  <c r="BI213" i="22"/>
  <c r="BH213" i="22"/>
  <c r="BG213" i="22"/>
  <c r="BF213" i="22"/>
  <c r="T213" i="22"/>
  <c r="R213" i="22"/>
  <c r="P213" i="22"/>
  <c r="BI209" i="22"/>
  <c r="BH209" i="22"/>
  <c r="BG209" i="22"/>
  <c r="BF209" i="22"/>
  <c r="T209" i="22"/>
  <c r="R209" i="22"/>
  <c r="P209" i="22"/>
  <c r="BI206" i="22"/>
  <c r="BH206" i="22"/>
  <c r="BG206" i="22"/>
  <c r="BF206" i="22"/>
  <c r="T206" i="22"/>
  <c r="R206" i="22"/>
  <c r="P206" i="22"/>
  <c r="BI203" i="22"/>
  <c r="BH203" i="22"/>
  <c r="BG203" i="22"/>
  <c r="BF203" i="22"/>
  <c r="T203" i="22"/>
  <c r="R203" i="22"/>
  <c r="P203" i="22"/>
  <c r="BI201" i="22"/>
  <c r="BH201" i="22"/>
  <c r="BG201" i="22"/>
  <c r="BF201" i="22"/>
  <c r="T201" i="22"/>
  <c r="R201" i="22"/>
  <c r="P201" i="22"/>
  <c r="BI196" i="22"/>
  <c r="BH196" i="22"/>
  <c r="BG196" i="22"/>
  <c r="BF196" i="22"/>
  <c r="T196" i="22"/>
  <c r="R196" i="22"/>
  <c r="P196" i="22"/>
  <c r="BI194" i="22"/>
  <c r="BH194" i="22"/>
  <c r="BG194" i="22"/>
  <c r="BF194" i="22"/>
  <c r="T194" i="22"/>
  <c r="R194" i="22"/>
  <c r="P194" i="22"/>
  <c r="BI189" i="22"/>
  <c r="BH189" i="22"/>
  <c r="BG189" i="22"/>
  <c r="BF189" i="22"/>
  <c r="T189" i="22"/>
  <c r="R189" i="22"/>
  <c r="P189" i="22"/>
  <c r="BI185" i="22"/>
  <c r="BH185" i="22"/>
  <c r="BG185" i="22"/>
  <c r="BF185" i="22"/>
  <c r="T185" i="22"/>
  <c r="R185" i="22"/>
  <c r="P185" i="22"/>
  <c r="BI182" i="22"/>
  <c r="BH182" i="22"/>
  <c r="BG182" i="22"/>
  <c r="BF182" i="22"/>
  <c r="T182" i="22"/>
  <c r="R182" i="22"/>
  <c r="P182" i="22"/>
  <c r="BI179" i="22"/>
  <c r="BH179" i="22"/>
  <c r="BG179" i="22"/>
  <c r="BF179" i="22"/>
  <c r="T179" i="22"/>
  <c r="R179" i="22"/>
  <c r="P179" i="22"/>
  <c r="BI176" i="22"/>
  <c r="BH176" i="22"/>
  <c r="BG176" i="22"/>
  <c r="BF176" i="22"/>
  <c r="T176" i="22"/>
  <c r="R176" i="22"/>
  <c r="P176" i="22"/>
  <c r="BI169" i="22"/>
  <c r="BH169" i="22"/>
  <c r="BG169" i="22"/>
  <c r="BF169" i="22"/>
  <c r="T169" i="22"/>
  <c r="R169" i="22"/>
  <c r="P169" i="22"/>
  <c r="BI167" i="22"/>
  <c r="BH167" i="22"/>
  <c r="BG167" i="22"/>
  <c r="BF167" i="22"/>
  <c r="T167" i="22"/>
  <c r="R167" i="22"/>
  <c r="P167" i="22"/>
  <c r="BI158" i="22"/>
  <c r="BH158" i="22"/>
  <c r="BG158" i="22"/>
  <c r="BF158" i="22"/>
  <c r="T158" i="22"/>
  <c r="R158" i="22"/>
  <c r="P158" i="22"/>
  <c r="BI156" i="22"/>
  <c r="BH156" i="22"/>
  <c r="BG156" i="22"/>
  <c r="BF156" i="22"/>
  <c r="T156" i="22"/>
  <c r="R156" i="22"/>
  <c r="P156" i="22"/>
  <c r="BI153" i="22"/>
  <c r="BH153" i="22"/>
  <c r="BG153" i="22"/>
  <c r="BF153" i="22"/>
  <c r="T153" i="22"/>
  <c r="R153" i="22"/>
  <c r="P153" i="22"/>
  <c r="BI150" i="22"/>
  <c r="BH150" i="22"/>
  <c r="BG150" i="22"/>
  <c r="BF150" i="22"/>
  <c r="T150" i="22"/>
  <c r="R150" i="22"/>
  <c r="P150" i="22"/>
  <c r="BI147" i="22"/>
  <c r="BH147" i="22"/>
  <c r="BG147" i="22"/>
  <c r="BF147" i="22"/>
  <c r="T147" i="22"/>
  <c r="R147" i="22"/>
  <c r="P147" i="22"/>
  <c r="BI145" i="22"/>
  <c r="BH145" i="22"/>
  <c r="BG145" i="22"/>
  <c r="BF145" i="22"/>
  <c r="T145" i="22"/>
  <c r="R145" i="22"/>
  <c r="P145" i="22"/>
  <c r="BI139" i="22"/>
  <c r="BH139" i="22"/>
  <c r="BG139" i="22"/>
  <c r="BF139" i="22"/>
  <c r="T139" i="22"/>
  <c r="R139" i="22"/>
  <c r="P139" i="22"/>
  <c r="BI132" i="22"/>
  <c r="BH132" i="22"/>
  <c r="BG132" i="22"/>
  <c r="BF132" i="22"/>
  <c r="T132" i="22"/>
  <c r="R132" i="22"/>
  <c r="P132" i="22"/>
  <c r="BI128" i="22"/>
  <c r="BH128" i="22"/>
  <c r="BG128" i="22"/>
  <c r="BF128" i="22"/>
  <c r="T128" i="22"/>
  <c r="R128" i="22"/>
  <c r="P128" i="22"/>
  <c r="BI123" i="22"/>
  <c r="BH123" i="22"/>
  <c r="BG123" i="22"/>
  <c r="BF123" i="22"/>
  <c r="T123" i="22"/>
  <c r="R123" i="22"/>
  <c r="P123" i="22"/>
  <c r="BI120" i="22"/>
  <c r="BH120" i="22"/>
  <c r="BG120" i="22"/>
  <c r="BF120" i="22"/>
  <c r="T120" i="22"/>
  <c r="R120" i="22"/>
  <c r="P120" i="22"/>
  <c r="BI118" i="22"/>
  <c r="BH118" i="22"/>
  <c r="BG118" i="22"/>
  <c r="BF118" i="22"/>
  <c r="T118" i="22"/>
  <c r="R118" i="22"/>
  <c r="P118" i="22"/>
  <c r="BI116" i="22"/>
  <c r="BH116" i="22"/>
  <c r="BG116" i="22"/>
  <c r="BF116" i="22"/>
  <c r="T116" i="22"/>
  <c r="R116" i="22"/>
  <c r="P116" i="22"/>
  <c r="BI114" i="22"/>
  <c r="BH114" i="22"/>
  <c r="BG114" i="22"/>
  <c r="BF114" i="22"/>
  <c r="T114" i="22"/>
  <c r="R114" i="22"/>
  <c r="P114" i="22"/>
  <c r="BI112" i="22"/>
  <c r="BH112" i="22"/>
  <c r="BG112" i="22"/>
  <c r="BF112" i="22"/>
  <c r="T112" i="22"/>
  <c r="R112" i="22"/>
  <c r="P112" i="22"/>
  <c r="BI110" i="22"/>
  <c r="BH110" i="22"/>
  <c r="BG110" i="22"/>
  <c r="BF110" i="22"/>
  <c r="T110" i="22"/>
  <c r="R110" i="22"/>
  <c r="P110" i="22"/>
  <c r="BI108" i="22"/>
  <c r="BH108" i="22"/>
  <c r="BG108" i="22"/>
  <c r="BF108" i="22"/>
  <c r="T108" i="22"/>
  <c r="R108" i="22"/>
  <c r="P108" i="22"/>
  <c r="BI106" i="22"/>
  <c r="BH106" i="22"/>
  <c r="BG106" i="22"/>
  <c r="BF106" i="22"/>
  <c r="T106" i="22"/>
  <c r="R106" i="22"/>
  <c r="P106" i="22"/>
  <c r="BI103" i="22"/>
  <c r="BH103" i="22"/>
  <c r="BG103" i="22"/>
  <c r="BF103" i="22"/>
  <c r="T103" i="22"/>
  <c r="R103" i="22"/>
  <c r="P103" i="22"/>
  <c r="J96" i="22"/>
  <c r="F96" i="22"/>
  <c r="F94" i="22"/>
  <c r="E92" i="22"/>
  <c r="J58" i="22"/>
  <c r="F58" i="22"/>
  <c r="F56" i="22"/>
  <c r="E54" i="22"/>
  <c r="J26" i="22"/>
  <c r="E26" i="22"/>
  <c r="J59" i="22" s="1"/>
  <c r="J25" i="22"/>
  <c r="J20" i="22"/>
  <c r="E20" i="22"/>
  <c r="F97" i="22"/>
  <c r="J19" i="22"/>
  <c r="E7" i="22"/>
  <c r="E88" i="22"/>
  <c r="J39" i="21"/>
  <c r="J38" i="21"/>
  <c r="AY76" i="1"/>
  <c r="J37" i="21"/>
  <c r="AX76" i="1"/>
  <c r="BI132" i="21"/>
  <c r="BH132" i="21"/>
  <c r="BG132" i="21"/>
  <c r="BF132" i="21"/>
  <c r="T132" i="21"/>
  <c r="R132" i="21"/>
  <c r="P132" i="21"/>
  <c r="BI130" i="21"/>
  <c r="BH130" i="21"/>
  <c r="BG130" i="21"/>
  <c r="BF130" i="21"/>
  <c r="T130" i="21"/>
  <c r="R130" i="21"/>
  <c r="P130" i="21"/>
  <c r="BI128" i="21"/>
  <c r="BH128" i="21"/>
  <c r="BG128" i="21"/>
  <c r="BF128" i="21"/>
  <c r="T128" i="21"/>
  <c r="R128" i="21"/>
  <c r="P128" i="21"/>
  <c r="BI126" i="21"/>
  <c r="BH126" i="21"/>
  <c r="BG126" i="21"/>
  <c r="BF126" i="21"/>
  <c r="T126" i="21"/>
  <c r="R126" i="21"/>
  <c r="P126" i="21"/>
  <c r="BI124" i="21"/>
  <c r="BH124" i="21"/>
  <c r="BG124" i="21"/>
  <c r="BF124" i="21"/>
  <c r="T124" i="21"/>
  <c r="R124" i="21"/>
  <c r="P124" i="21"/>
  <c r="BI122" i="21"/>
  <c r="BH122" i="21"/>
  <c r="BG122" i="21"/>
  <c r="BF122" i="21"/>
  <c r="T122" i="21"/>
  <c r="R122" i="21"/>
  <c r="P122" i="21"/>
  <c r="BI119" i="21"/>
  <c r="BH119" i="21"/>
  <c r="BG119" i="21"/>
  <c r="BF119" i="21"/>
  <c r="T119" i="21"/>
  <c r="R119" i="21"/>
  <c r="P119" i="21"/>
  <c r="BI117" i="21"/>
  <c r="BH117" i="21"/>
  <c r="BG117" i="21"/>
  <c r="BF117" i="21"/>
  <c r="T117" i="21"/>
  <c r="R117" i="21"/>
  <c r="P117" i="21"/>
  <c r="BI115" i="21"/>
  <c r="BH115" i="21"/>
  <c r="BG115" i="21"/>
  <c r="BF115" i="21"/>
  <c r="T115" i="21"/>
  <c r="R115" i="21"/>
  <c r="P115" i="21"/>
  <c r="BI113" i="21"/>
  <c r="BH113" i="21"/>
  <c r="BG113" i="21"/>
  <c r="BF113" i="21"/>
  <c r="T113" i="21"/>
  <c r="R113" i="21"/>
  <c r="P113" i="21"/>
  <c r="BI110" i="21"/>
  <c r="BH110" i="21"/>
  <c r="BG110" i="21"/>
  <c r="BF110" i="21"/>
  <c r="T110" i="21"/>
  <c r="T109" i="21"/>
  <c r="R110" i="21"/>
  <c r="R109" i="21"/>
  <c r="P110" i="21"/>
  <c r="P109" i="21"/>
  <c r="BI107" i="21"/>
  <c r="BH107" i="21"/>
  <c r="BG107" i="21"/>
  <c r="BF107" i="21"/>
  <c r="T107" i="21"/>
  <c r="R107" i="21"/>
  <c r="P107" i="21"/>
  <c r="BI105" i="21"/>
  <c r="BH105" i="21"/>
  <c r="BG105" i="21"/>
  <c r="BF105" i="21"/>
  <c r="T105" i="21"/>
  <c r="R105" i="21"/>
  <c r="P105" i="21"/>
  <c r="BI103" i="21"/>
  <c r="BH103" i="21"/>
  <c r="BG103" i="21"/>
  <c r="BF103" i="21"/>
  <c r="T103" i="21"/>
  <c r="R103" i="21"/>
  <c r="P103" i="21"/>
  <c r="BI101" i="21"/>
  <c r="BH101" i="21"/>
  <c r="BG101" i="21"/>
  <c r="BF101" i="21"/>
  <c r="T101" i="21"/>
  <c r="R101" i="21"/>
  <c r="P101" i="21"/>
  <c r="BI99" i="21"/>
  <c r="BH99" i="21"/>
  <c r="BG99" i="21"/>
  <c r="BF99" i="21"/>
  <c r="T99" i="21"/>
  <c r="R99" i="21"/>
  <c r="P99" i="21"/>
  <c r="BI95" i="21"/>
  <c r="BH95" i="21"/>
  <c r="BG95" i="21"/>
  <c r="BF95" i="21"/>
  <c r="T95" i="21"/>
  <c r="T94" i="21" s="1"/>
  <c r="T93" i="21" s="1"/>
  <c r="R95" i="21"/>
  <c r="R94" i="21"/>
  <c r="R93" i="21" s="1"/>
  <c r="P95" i="21"/>
  <c r="P94" i="21"/>
  <c r="P93" i="21"/>
  <c r="J88" i="21"/>
  <c r="F88" i="21"/>
  <c r="F86" i="21"/>
  <c r="E84" i="21"/>
  <c r="J58" i="21"/>
  <c r="F58" i="21"/>
  <c r="F56" i="21"/>
  <c r="E54" i="21"/>
  <c r="J26" i="21"/>
  <c r="E26" i="21"/>
  <c r="J59" i="21"/>
  <c r="J25" i="21"/>
  <c r="J20" i="21"/>
  <c r="E20" i="21"/>
  <c r="F59" i="21"/>
  <c r="J19" i="21"/>
  <c r="E7" i="21"/>
  <c r="E80" i="21"/>
  <c r="J39" i="20"/>
  <c r="J38" i="20"/>
  <c r="AY75" i="1"/>
  <c r="J37" i="20"/>
  <c r="AX75" i="1" s="1"/>
  <c r="BI150" i="20"/>
  <c r="BH150" i="20"/>
  <c r="BG150" i="20"/>
  <c r="BF150" i="20"/>
  <c r="T150" i="20"/>
  <c r="R150" i="20"/>
  <c r="P150" i="20"/>
  <c r="BI149" i="20"/>
  <c r="BH149" i="20"/>
  <c r="BG149" i="20"/>
  <c r="BF149" i="20"/>
  <c r="T149" i="20"/>
  <c r="R149" i="20"/>
  <c r="P149" i="20"/>
  <c r="BI146" i="20"/>
  <c r="BH146" i="20"/>
  <c r="BG146" i="20"/>
  <c r="BF146" i="20"/>
  <c r="T146" i="20"/>
  <c r="R146" i="20"/>
  <c r="P146" i="20"/>
  <c r="BI142" i="20"/>
  <c r="BH142" i="20"/>
  <c r="BG142" i="20"/>
  <c r="BF142" i="20"/>
  <c r="T142" i="20"/>
  <c r="R142" i="20"/>
  <c r="P142" i="20"/>
  <c r="BI140" i="20"/>
  <c r="BH140" i="20"/>
  <c r="BG140" i="20"/>
  <c r="BF140" i="20"/>
  <c r="T140" i="20"/>
  <c r="T139" i="20"/>
  <c r="R140" i="20"/>
  <c r="R139" i="20" s="1"/>
  <c r="P140" i="20"/>
  <c r="P139" i="20"/>
  <c r="BI137" i="20"/>
  <c r="BH137" i="20"/>
  <c r="BG137" i="20"/>
  <c r="BF137" i="20"/>
  <c r="T137" i="20"/>
  <c r="R137" i="20"/>
  <c r="P137" i="20"/>
  <c r="BI135" i="20"/>
  <c r="BH135" i="20"/>
  <c r="BG135" i="20"/>
  <c r="BF135" i="20"/>
  <c r="T135" i="20"/>
  <c r="R135" i="20"/>
  <c r="P135" i="20"/>
  <c r="BI133" i="20"/>
  <c r="BH133" i="20"/>
  <c r="BG133" i="20"/>
  <c r="BF133" i="20"/>
  <c r="T133" i="20"/>
  <c r="R133" i="20"/>
  <c r="P133" i="20"/>
  <c r="BI129" i="20"/>
  <c r="BH129" i="20"/>
  <c r="BG129" i="20"/>
  <c r="BF129" i="20"/>
  <c r="T129" i="20"/>
  <c r="R129" i="20"/>
  <c r="P129" i="20"/>
  <c r="BI128" i="20"/>
  <c r="BH128" i="20"/>
  <c r="BG128" i="20"/>
  <c r="BF128" i="20"/>
  <c r="T128" i="20"/>
  <c r="R128" i="20"/>
  <c r="P128" i="20"/>
  <c r="BI125" i="20"/>
  <c r="BH125" i="20"/>
  <c r="BG125" i="20"/>
  <c r="BF125" i="20"/>
  <c r="T125" i="20"/>
  <c r="R125" i="20"/>
  <c r="P125" i="20"/>
  <c r="BI124" i="20"/>
  <c r="BH124" i="20"/>
  <c r="BG124" i="20"/>
  <c r="BF124" i="20"/>
  <c r="T124" i="20"/>
  <c r="R124" i="20"/>
  <c r="P124" i="20"/>
  <c r="BI120" i="20"/>
  <c r="BH120" i="20"/>
  <c r="BG120" i="20"/>
  <c r="BF120" i="20"/>
  <c r="T120" i="20"/>
  <c r="R120" i="20"/>
  <c r="P120" i="20"/>
  <c r="BI118" i="20"/>
  <c r="BH118" i="20"/>
  <c r="BG118" i="20"/>
  <c r="BF118" i="20"/>
  <c r="T118" i="20"/>
  <c r="R118" i="20"/>
  <c r="P118" i="20"/>
  <c r="BI114" i="20"/>
  <c r="BH114" i="20"/>
  <c r="BG114" i="20"/>
  <c r="BF114" i="20"/>
  <c r="T114" i="20"/>
  <c r="R114" i="20"/>
  <c r="P114" i="20"/>
  <c r="BI113" i="20"/>
  <c r="BH113" i="20"/>
  <c r="BG113" i="20"/>
  <c r="BF113" i="20"/>
  <c r="T113" i="20"/>
  <c r="R113" i="20"/>
  <c r="P113" i="20"/>
  <c r="BI112" i="20"/>
  <c r="BH112" i="20"/>
  <c r="BG112" i="20"/>
  <c r="BF112" i="20"/>
  <c r="T112" i="20"/>
  <c r="R112" i="20"/>
  <c r="P112" i="20"/>
  <c r="BI108" i="20"/>
  <c r="BH108" i="20"/>
  <c r="BG108" i="20"/>
  <c r="BF108" i="20"/>
  <c r="T108" i="20"/>
  <c r="R108" i="20"/>
  <c r="P108" i="20"/>
  <c r="BI105" i="20"/>
  <c r="BH105" i="20"/>
  <c r="BG105" i="20"/>
  <c r="BF105" i="20"/>
  <c r="T105" i="20"/>
  <c r="R105" i="20"/>
  <c r="P105" i="20"/>
  <c r="BI101" i="20"/>
  <c r="BH101" i="20"/>
  <c r="BG101" i="20"/>
  <c r="BF101" i="20"/>
  <c r="T101" i="20"/>
  <c r="R101" i="20"/>
  <c r="P101" i="20"/>
  <c r="BI100" i="20"/>
  <c r="BH100" i="20"/>
  <c r="BG100" i="20"/>
  <c r="BF100" i="20"/>
  <c r="T100" i="20"/>
  <c r="R100" i="20"/>
  <c r="P100" i="20"/>
  <c r="BI99" i="20"/>
  <c r="BH99" i="20"/>
  <c r="BG99" i="20"/>
  <c r="BF99" i="20"/>
  <c r="T99" i="20"/>
  <c r="R99" i="20"/>
  <c r="P99" i="20"/>
  <c r="BI97" i="20"/>
  <c r="BH97" i="20"/>
  <c r="BG97" i="20"/>
  <c r="BF97" i="20"/>
  <c r="T97" i="20"/>
  <c r="R97" i="20"/>
  <c r="P97" i="20"/>
  <c r="J90" i="20"/>
  <c r="F90" i="20"/>
  <c r="F88" i="20"/>
  <c r="E86" i="20"/>
  <c r="J58" i="20"/>
  <c r="F58" i="20"/>
  <c r="F56" i="20"/>
  <c r="E54" i="20"/>
  <c r="J26" i="20"/>
  <c r="E26" i="20"/>
  <c r="J91" i="20"/>
  <c r="J25" i="20"/>
  <c r="J20" i="20"/>
  <c r="E20" i="20"/>
  <c r="F59" i="20"/>
  <c r="J19" i="20"/>
  <c r="E7" i="20"/>
  <c r="E82" i="20" s="1"/>
  <c r="J39" i="19"/>
  <c r="J38" i="19"/>
  <c r="AY74" i="1"/>
  <c r="J37" i="19"/>
  <c r="AX74" i="1"/>
  <c r="BI234" i="19"/>
  <c r="BH234" i="19"/>
  <c r="BG234" i="19"/>
  <c r="BF234" i="19"/>
  <c r="T234" i="19"/>
  <c r="R234" i="19"/>
  <c r="P234" i="19"/>
  <c r="BI233" i="19"/>
  <c r="BH233" i="19"/>
  <c r="BG233" i="19"/>
  <c r="BF233" i="19"/>
  <c r="T233" i="19"/>
  <c r="R233" i="19"/>
  <c r="P233" i="19"/>
  <c r="BI232" i="19"/>
  <c r="BH232" i="19"/>
  <c r="BG232" i="19"/>
  <c r="BF232" i="19"/>
  <c r="T232" i="19"/>
  <c r="R232" i="19"/>
  <c r="P232" i="19"/>
  <c r="BI231" i="19"/>
  <c r="BH231" i="19"/>
  <c r="BG231" i="19"/>
  <c r="BF231" i="19"/>
  <c r="T231" i="19"/>
  <c r="R231" i="19"/>
  <c r="P231" i="19"/>
  <c r="BI230" i="19"/>
  <c r="BH230" i="19"/>
  <c r="BG230" i="19"/>
  <c r="BF230" i="19"/>
  <c r="T230" i="19"/>
  <c r="R230" i="19"/>
  <c r="P230" i="19"/>
  <c r="BI229" i="19"/>
  <c r="BH229" i="19"/>
  <c r="BG229" i="19"/>
  <c r="BF229" i="19"/>
  <c r="T229" i="19"/>
  <c r="R229" i="19"/>
  <c r="P229" i="19"/>
  <c r="BI228" i="19"/>
  <c r="BH228" i="19"/>
  <c r="BG228" i="19"/>
  <c r="BF228" i="19"/>
  <c r="T228" i="19"/>
  <c r="R228" i="19"/>
  <c r="P228" i="19"/>
  <c r="BI227" i="19"/>
  <c r="BH227" i="19"/>
  <c r="BG227" i="19"/>
  <c r="BF227" i="19"/>
  <c r="T227" i="19"/>
  <c r="R227" i="19"/>
  <c r="P227" i="19"/>
  <c r="BI226" i="19"/>
  <c r="BH226" i="19"/>
  <c r="BG226" i="19"/>
  <c r="BF226" i="19"/>
  <c r="T226" i="19"/>
  <c r="R226" i="19"/>
  <c r="P226" i="19"/>
  <c r="BI225" i="19"/>
  <c r="BH225" i="19"/>
  <c r="BG225" i="19"/>
  <c r="BF225" i="19"/>
  <c r="T225" i="19"/>
  <c r="R225" i="19"/>
  <c r="P225" i="19"/>
  <c r="BI224" i="19"/>
  <c r="BH224" i="19"/>
  <c r="BG224" i="19"/>
  <c r="BF224" i="19"/>
  <c r="T224" i="19"/>
  <c r="R224" i="19"/>
  <c r="P224" i="19"/>
  <c r="BI223" i="19"/>
  <c r="BH223" i="19"/>
  <c r="BG223" i="19"/>
  <c r="BF223" i="19"/>
  <c r="T223" i="19"/>
  <c r="R223" i="19"/>
  <c r="P223" i="19"/>
  <c r="BI221" i="19"/>
  <c r="BH221" i="19"/>
  <c r="BG221" i="19"/>
  <c r="BF221" i="19"/>
  <c r="T221" i="19"/>
  <c r="T220" i="19"/>
  <c r="R221" i="19"/>
  <c r="R220" i="19" s="1"/>
  <c r="P221" i="19"/>
  <c r="P220" i="19"/>
  <c r="BI219" i="19"/>
  <c r="BH219" i="19"/>
  <c r="BG219" i="19"/>
  <c r="BF219" i="19"/>
  <c r="T219" i="19"/>
  <c r="R219" i="19"/>
  <c r="P219" i="19"/>
  <c r="BI218" i="19"/>
  <c r="BH218" i="19"/>
  <c r="BG218" i="19"/>
  <c r="BF218" i="19"/>
  <c r="T218" i="19"/>
  <c r="R218" i="19"/>
  <c r="P218" i="19"/>
  <c r="BI217" i="19"/>
  <c r="BH217" i="19"/>
  <c r="BG217" i="19"/>
  <c r="BF217" i="19"/>
  <c r="T217" i="19"/>
  <c r="R217" i="19"/>
  <c r="P217" i="19"/>
  <c r="BI216" i="19"/>
  <c r="BH216" i="19"/>
  <c r="BG216" i="19"/>
  <c r="BF216" i="19"/>
  <c r="T216" i="19"/>
  <c r="R216" i="19"/>
  <c r="P216" i="19"/>
  <c r="BI215" i="19"/>
  <c r="BH215" i="19"/>
  <c r="BG215" i="19"/>
  <c r="BF215" i="19"/>
  <c r="T215" i="19"/>
  <c r="R215" i="19"/>
  <c r="P215" i="19"/>
  <c r="BI214" i="19"/>
  <c r="BH214" i="19"/>
  <c r="BG214" i="19"/>
  <c r="BF214" i="19"/>
  <c r="T214" i="19"/>
  <c r="R214" i="19"/>
  <c r="P214" i="19"/>
  <c r="BI213" i="19"/>
  <c r="BH213" i="19"/>
  <c r="BG213" i="19"/>
  <c r="BF213" i="19"/>
  <c r="T213" i="19"/>
  <c r="R213" i="19"/>
  <c r="P213" i="19"/>
  <c r="BI212" i="19"/>
  <c r="BH212" i="19"/>
  <c r="BG212" i="19"/>
  <c r="BF212" i="19"/>
  <c r="T212" i="19"/>
  <c r="R212" i="19"/>
  <c r="P212" i="19"/>
  <c r="BI211" i="19"/>
  <c r="BH211" i="19"/>
  <c r="BG211" i="19"/>
  <c r="BF211" i="19"/>
  <c r="T211" i="19"/>
  <c r="R211" i="19"/>
  <c r="P211" i="19"/>
  <c r="BI210" i="19"/>
  <c r="BH210" i="19"/>
  <c r="BG210" i="19"/>
  <c r="BF210" i="19"/>
  <c r="T210" i="19"/>
  <c r="R210" i="19"/>
  <c r="P210" i="19"/>
  <c r="BI209" i="19"/>
  <c r="BH209" i="19"/>
  <c r="BG209" i="19"/>
  <c r="BF209" i="19"/>
  <c r="T209" i="19"/>
  <c r="R209" i="19"/>
  <c r="P209" i="19"/>
  <c r="BI208" i="19"/>
  <c r="BH208" i="19"/>
  <c r="BG208" i="19"/>
  <c r="BF208" i="19"/>
  <c r="T208" i="19"/>
  <c r="R208" i="19"/>
  <c r="P208" i="19"/>
  <c r="BI207" i="19"/>
  <c r="BH207" i="19"/>
  <c r="BG207" i="19"/>
  <c r="BF207" i="19"/>
  <c r="T207" i="19"/>
  <c r="R207" i="19"/>
  <c r="P207" i="19"/>
  <c r="BI206" i="19"/>
  <c r="BH206" i="19"/>
  <c r="BG206" i="19"/>
  <c r="BF206" i="19"/>
  <c r="T206" i="19"/>
  <c r="R206" i="19"/>
  <c r="P206" i="19"/>
  <c r="BI205" i="19"/>
  <c r="BH205" i="19"/>
  <c r="BG205" i="19"/>
  <c r="BF205" i="19"/>
  <c r="T205" i="19"/>
  <c r="R205" i="19"/>
  <c r="P205" i="19"/>
  <c r="BI204" i="19"/>
  <c r="BH204" i="19"/>
  <c r="BG204" i="19"/>
  <c r="BF204" i="19"/>
  <c r="T204" i="19"/>
  <c r="R204" i="19"/>
  <c r="P204" i="19"/>
  <c r="BI203" i="19"/>
  <c r="BH203" i="19"/>
  <c r="BG203" i="19"/>
  <c r="BF203" i="19"/>
  <c r="T203" i="19"/>
  <c r="R203" i="19"/>
  <c r="P203" i="19"/>
  <c r="BI202" i="19"/>
  <c r="BH202" i="19"/>
  <c r="BG202" i="19"/>
  <c r="BF202" i="19"/>
  <c r="T202" i="19"/>
  <c r="R202" i="19"/>
  <c r="P202" i="19"/>
  <c r="BI201" i="19"/>
  <c r="BH201" i="19"/>
  <c r="BG201" i="19"/>
  <c r="BF201" i="19"/>
  <c r="T201" i="19"/>
  <c r="R201" i="19"/>
  <c r="P201" i="19"/>
  <c r="BI200" i="19"/>
  <c r="BH200" i="19"/>
  <c r="BG200" i="19"/>
  <c r="BF200" i="19"/>
  <c r="T200" i="19"/>
  <c r="R200" i="19"/>
  <c r="P200" i="19"/>
  <c r="BI199" i="19"/>
  <c r="BH199" i="19"/>
  <c r="BG199" i="19"/>
  <c r="BF199" i="19"/>
  <c r="T199" i="19"/>
  <c r="R199" i="19"/>
  <c r="P199" i="19"/>
  <c r="BI198" i="19"/>
  <c r="BH198" i="19"/>
  <c r="BG198" i="19"/>
  <c r="BF198" i="19"/>
  <c r="T198" i="19"/>
  <c r="R198" i="19"/>
  <c r="P198" i="19"/>
  <c r="BI197" i="19"/>
  <c r="BH197" i="19"/>
  <c r="BG197" i="19"/>
  <c r="BF197" i="19"/>
  <c r="T197" i="19"/>
  <c r="R197" i="19"/>
  <c r="P197" i="19"/>
  <c r="BI196" i="19"/>
  <c r="BH196" i="19"/>
  <c r="BG196" i="19"/>
  <c r="BF196" i="19"/>
  <c r="T196" i="19"/>
  <c r="R196" i="19"/>
  <c r="P196" i="19"/>
  <c r="BI195" i="19"/>
  <c r="BH195" i="19"/>
  <c r="BG195" i="19"/>
  <c r="BF195" i="19"/>
  <c r="T195" i="19"/>
  <c r="R195" i="19"/>
  <c r="P195" i="19"/>
  <c r="BI194" i="19"/>
  <c r="BH194" i="19"/>
  <c r="BG194" i="19"/>
  <c r="BF194" i="19"/>
  <c r="T194" i="19"/>
  <c r="R194" i="19"/>
  <c r="P194" i="19"/>
  <c r="BI193" i="19"/>
  <c r="BH193" i="19"/>
  <c r="BG193" i="19"/>
  <c r="BF193" i="19"/>
  <c r="T193" i="19"/>
  <c r="R193" i="19"/>
  <c r="P193" i="19"/>
  <c r="BI192" i="19"/>
  <c r="BH192" i="19"/>
  <c r="BG192" i="19"/>
  <c r="BF192" i="19"/>
  <c r="T192" i="19"/>
  <c r="R192" i="19"/>
  <c r="P192" i="19"/>
  <c r="BI191" i="19"/>
  <c r="BH191" i="19"/>
  <c r="BG191" i="19"/>
  <c r="BF191" i="19"/>
  <c r="T191" i="19"/>
  <c r="R191" i="19"/>
  <c r="P191" i="19"/>
  <c r="BI190" i="19"/>
  <c r="BH190" i="19"/>
  <c r="BG190" i="19"/>
  <c r="BF190" i="19"/>
  <c r="T190" i="19"/>
  <c r="R190" i="19"/>
  <c r="P190" i="19"/>
  <c r="BI189" i="19"/>
  <c r="BH189" i="19"/>
  <c r="BG189" i="19"/>
  <c r="BF189" i="19"/>
  <c r="T189" i="19"/>
  <c r="R189" i="19"/>
  <c r="P189" i="19"/>
  <c r="BI188" i="19"/>
  <c r="BH188" i="19"/>
  <c r="BG188" i="19"/>
  <c r="BF188" i="19"/>
  <c r="T188" i="19"/>
  <c r="R188" i="19"/>
  <c r="P188" i="19"/>
  <c r="BI187" i="19"/>
  <c r="BH187" i="19"/>
  <c r="BG187" i="19"/>
  <c r="BF187" i="19"/>
  <c r="T187" i="19"/>
  <c r="R187" i="19"/>
  <c r="P187" i="19"/>
  <c r="BI186" i="19"/>
  <c r="BH186" i="19"/>
  <c r="BG186" i="19"/>
  <c r="BF186" i="19"/>
  <c r="T186" i="19"/>
  <c r="R186" i="19"/>
  <c r="P186" i="19"/>
  <c r="BI185" i="19"/>
  <c r="BH185" i="19"/>
  <c r="BG185" i="19"/>
  <c r="BF185" i="19"/>
  <c r="T185" i="19"/>
  <c r="R185" i="19"/>
  <c r="P185" i="19"/>
  <c r="BI184" i="19"/>
  <c r="BH184" i="19"/>
  <c r="BG184" i="19"/>
  <c r="BF184" i="19"/>
  <c r="T184" i="19"/>
  <c r="R184" i="19"/>
  <c r="P184" i="19"/>
  <c r="BI183" i="19"/>
  <c r="BH183" i="19"/>
  <c r="BG183" i="19"/>
  <c r="BF183" i="19"/>
  <c r="T183" i="19"/>
  <c r="R183" i="19"/>
  <c r="P183" i="19"/>
  <c r="BI182" i="19"/>
  <c r="BH182" i="19"/>
  <c r="BG182" i="19"/>
  <c r="BF182" i="19"/>
  <c r="T182" i="19"/>
  <c r="R182" i="19"/>
  <c r="P182" i="19"/>
  <c r="BI181" i="19"/>
  <c r="BH181" i="19"/>
  <c r="BG181" i="19"/>
  <c r="BF181" i="19"/>
  <c r="T181" i="19"/>
  <c r="R181" i="19"/>
  <c r="P181" i="19"/>
  <c r="BI180" i="19"/>
  <c r="BH180" i="19"/>
  <c r="BG180" i="19"/>
  <c r="BF180" i="19"/>
  <c r="T180" i="19"/>
  <c r="R180" i="19"/>
  <c r="P180" i="19"/>
  <c r="BI179" i="19"/>
  <c r="BH179" i="19"/>
  <c r="BG179" i="19"/>
  <c r="BF179" i="19"/>
  <c r="T179" i="19"/>
  <c r="R179" i="19"/>
  <c r="P179" i="19"/>
  <c r="BI178" i="19"/>
  <c r="BH178" i="19"/>
  <c r="BG178" i="19"/>
  <c r="BF178" i="19"/>
  <c r="T178" i="19"/>
  <c r="R178" i="19"/>
  <c r="P178" i="19"/>
  <c r="BI176" i="19"/>
  <c r="BH176" i="19"/>
  <c r="BG176" i="19"/>
  <c r="BF176" i="19"/>
  <c r="T176" i="19"/>
  <c r="R176" i="19"/>
  <c r="P176" i="19"/>
  <c r="BI175" i="19"/>
  <c r="BH175" i="19"/>
  <c r="BG175" i="19"/>
  <c r="BF175" i="19"/>
  <c r="T175" i="19"/>
  <c r="R175" i="19"/>
  <c r="P175" i="19"/>
  <c r="BI174" i="19"/>
  <c r="BH174" i="19"/>
  <c r="BG174" i="19"/>
  <c r="BF174" i="19"/>
  <c r="T174" i="19"/>
  <c r="R174" i="19"/>
  <c r="P174" i="19"/>
  <c r="BI173" i="19"/>
  <c r="BH173" i="19"/>
  <c r="BG173" i="19"/>
  <c r="BF173" i="19"/>
  <c r="T173" i="19"/>
  <c r="R173" i="19"/>
  <c r="P173" i="19"/>
  <c r="BI172" i="19"/>
  <c r="BH172" i="19"/>
  <c r="BG172" i="19"/>
  <c r="BF172" i="19"/>
  <c r="T172" i="19"/>
  <c r="R172" i="19"/>
  <c r="P172" i="19"/>
  <c r="BI171" i="19"/>
  <c r="BH171" i="19"/>
  <c r="BG171" i="19"/>
  <c r="BF171" i="19"/>
  <c r="T171" i="19"/>
  <c r="R171" i="19"/>
  <c r="P171" i="19"/>
  <c r="BI170" i="19"/>
  <c r="BH170" i="19"/>
  <c r="BG170" i="19"/>
  <c r="BF170" i="19"/>
  <c r="T170" i="19"/>
  <c r="R170" i="19"/>
  <c r="P170" i="19"/>
  <c r="BI169" i="19"/>
  <c r="BH169" i="19"/>
  <c r="BG169" i="19"/>
  <c r="BF169" i="19"/>
  <c r="T169" i="19"/>
  <c r="R169" i="19"/>
  <c r="P169" i="19"/>
  <c r="BI168" i="19"/>
  <c r="BH168" i="19"/>
  <c r="BG168" i="19"/>
  <c r="BF168" i="19"/>
  <c r="T168" i="19"/>
  <c r="R168" i="19"/>
  <c r="P168" i="19"/>
  <c r="BI167" i="19"/>
  <c r="BH167" i="19"/>
  <c r="BG167" i="19"/>
  <c r="BF167" i="19"/>
  <c r="T167" i="19"/>
  <c r="R167" i="19"/>
  <c r="P167" i="19"/>
  <c r="BI166" i="19"/>
  <c r="BH166" i="19"/>
  <c r="BG166" i="19"/>
  <c r="BF166" i="19"/>
  <c r="T166" i="19"/>
  <c r="R166" i="19"/>
  <c r="P166" i="19"/>
  <c r="BI165" i="19"/>
  <c r="BH165" i="19"/>
  <c r="BG165" i="19"/>
  <c r="BF165" i="19"/>
  <c r="T165" i="19"/>
  <c r="R165" i="19"/>
  <c r="P165" i="19"/>
  <c r="BI164" i="19"/>
  <c r="BH164" i="19"/>
  <c r="BG164" i="19"/>
  <c r="BF164" i="19"/>
  <c r="T164" i="19"/>
  <c r="R164" i="19"/>
  <c r="P164" i="19"/>
  <c r="BI161" i="19"/>
  <c r="BH161" i="19"/>
  <c r="BG161" i="19"/>
  <c r="BF161" i="19"/>
  <c r="T161" i="19"/>
  <c r="R161" i="19"/>
  <c r="P161" i="19"/>
  <c r="BI160" i="19"/>
  <c r="BH160" i="19"/>
  <c r="BG160" i="19"/>
  <c r="BF160" i="19"/>
  <c r="T160" i="19"/>
  <c r="R160" i="19"/>
  <c r="P160" i="19"/>
  <c r="BI159" i="19"/>
  <c r="BH159" i="19"/>
  <c r="BG159" i="19"/>
  <c r="BF159" i="19"/>
  <c r="T159" i="19"/>
  <c r="R159" i="19"/>
  <c r="P159" i="19"/>
  <c r="BI158" i="19"/>
  <c r="BH158" i="19"/>
  <c r="BG158" i="19"/>
  <c r="BF158" i="19"/>
  <c r="T158" i="19"/>
  <c r="R158" i="19"/>
  <c r="P158" i="19"/>
  <c r="BI157" i="19"/>
  <c r="BH157" i="19"/>
  <c r="BG157" i="19"/>
  <c r="BF157" i="19"/>
  <c r="T157" i="19"/>
  <c r="R157" i="19"/>
  <c r="P157" i="19"/>
  <c r="BI156" i="19"/>
  <c r="BH156" i="19"/>
  <c r="BG156" i="19"/>
  <c r="BF156" i="19"/>
  <c r="T156" i="19"/>
  <c r="R156" i="19"/>
  <c r="P156" i="19"/>
  <c r="BI155" i="19"/>
  <c r="BH155" i="19"/>
  <c r="BG155" i="19"/>
  <c r="BF155" i="19"/>
  <c r="T155" i="19"/>
  <c r="R155" i="19"/>
  <c r="P155" i="19"/>
  <c r="BI154" i="19"/>
  <c r="BH154" i="19"/>
  <c r="BG154" i="19"/>
  <c r="BF154" i="19"/>
  <c r="T154" i="19"/>
  <c r="R154" i="19"/>
  <c r="P154" i="19"/>
  <c r="BI153" i="19"/>
  <c r="BH153" i="19"/>
  <c r="BG153" i="19"/>
  <c r="BF153" i="19"/>
  <c r="T153" i="19"/>
  <c r="R153" i="19"/>
  <c r="P153" i="19"/>
  <c r="BI152" i="19"/>
  <c r="BH152" i="19"/>
  <c r="BG152" i="19"/>
  <c r="BF152" i="19"/>
  <c r="T152" i="19"/>
  <c r="R152" i="19"/>
  <c r="P152" i="19"/>
  <c r="BI150" i="19"/>
  <c r="BH150" i="19"/>
  <c r="BG150" i="19"/>
  <c r="BF150" i="19"/>
  <c r="T150" i="19"/>
  <c r="T149" i="19" s="1"/>
  <c r="R150" i="19"/>
  <c r="R149" i="19"/>
  <c r="P150" i="19"/>
  <c r="P149" i="19" s="1"/>
  <c r="BI148" i="19"/>
  <c r="BH148" i="19"/>
  <c r="BG148" i="19"/>
  <c r="BF148" i="19"/>
  <c r="T148" i="19"/>
  <c r="T147" i="19"/>
  <c r="R148" i="19"/>
  <c r="R147" i="19" s="1"/>
  <c r="P148" i="19"/>
  <c r="P147" i="19"/>
  <c r="BI146" i="19"/>
  <c r="BH146" i="19"/>
  <c r="BG146" i="19"/>
  <c r="BF146" i="19"/>
  <c r="T146" i="19"/>
  <c r="R146" i="19"/>
  <c r="P146" i="19"/>
  <c r="BI145" i="19"/>
  <c r="BH145" i="19"/>
  <c r="BG145" i="19"/>
  <c r="BF145" i="19"/>
  <c r="T145" i="19"/>
  <c r="R145" i="19"/>
  <c r="P145" i="19"/>
  <c r="BI144" i="19"/>
  <c r="BH144" i="19"/>
  <c r="BG144" i="19"/>
  <c r="BF144" i="19"/>
  <c r="T144" i="19"/>
  <c r="R144" i="19"/>
  <c r="P144" i="19"/>
  <c r="BI143" i="19"/>
  <c r="BH143" i="19"/>
  <c r="BG143" i="19"/>
  <c r="BF143" i="19"/>
  <c r="T143" i="19"/>
  <c r="R143" i="19"/>
  <c r="P143" i="19"/>
  <c r="BI142" i="19"/>
  <c r="BH142" i="19"/>
  <c r="BG142" i="19"/>
  <c r="BF142" i="19"/>
  <c r="T142" i="19"/>
  <c r="R142" i="19"/>
  <c r="P142" i="19"/>
  <c r="BI141" i="19"/>
  <c r="BH141" i="19"/>
  <c r="BG141" i="19"/>
  <c r="BF141" i="19"/>
  <c r="T141" i="19"/>
  <c r="R141" i="19"/>
  <c r="P141" i="19"/>
  <c r="BI140" i="19"/>
  <c r="BH140" i="19"/>
  <c r="BG140" i="19"/>
  <c r="BF140" i="19"/>
  <c r="T140" i="19"/>
  <c r="R140" i="19"/>
  <c r="P140" i="19"/>
  <c r="BI139" i="19"/>
  <c r="BH139" i="19"/>
  <c r="BG139" i="19"/>
  <c r="BF139" i="19"/>
  <c r="T139" i="19"/>
  <c r="R139" i="19"/>
  <c r="P139" i="19"/>
  <c r="BI138" i="19"/>
  <c r="BH138" i="19"/>
  <c r="BG138" i="19"/>
  <c r="BF138" i="19"/>
  <c r="T138" i="19"/>
  <c r="R138" i="19"/>
  <c r="P138" i="19"/>
  <c r="BI137" i="19"/>
  <c r="BH137" i="19"/>
  <c r="BG137" i="19"/>
  <c r="BF137" i="19"/>
  <c r="T137" i="19"/>
  <c r="R137" i="19"/>
  <c r="P137" i="19"/>
  <c r="BI136" i="19"/>
  <c r="BH136" i="19"/>
  <c r="BG136" i="19"/>
  <c r="BF136" i="19"/>
  <c r="T136" i="19"/>
  <c r="R136" i="19"/>
  <c r="P136" i="19"/>
  <c r="BI135" i="19"/>
  <c r="BH135" i="19"/>
  <c r="BG135" i="19"/>
  <c r="BF135" i="19"/>
  <c r="T135" i="19"/>
  <c r="R135" i="19"/>
  <c r="P135" i="19"/>
  <c r="BI134" i="19"/>
  <c r="BH134" i="19"/>
  <c r="BG134" i="19"/>
  <c r="BF134" i="19"/>
  <c r="T134" i="19"/>
  <c r="R134" i="19"/>
  <c r="P134" i="19"/>
  <c r="BI133" i="19"/>
  <c r="BH133" i="19"/>
  <c r="BG133" i="19"/>
  <c r="BF133" i="19"/>
  <c r="T133" i="19"/>
  <c r="R133" i="19"/>
  <c r="P133" i="19"/>
  <c r="BI132" i="19"/>
  <c r="BH132" i="19"/>
  <c r="BG132" i="19"/>
  <c r="BF132" i="19"/>
  <c r="T132" i="19"/>
  <c r="R132" i="19"/>
  <c r="P132" i="19"/>
  <c r="BI131" i="19"/>
  <c r="BH131" i="19"/>
  <c r="BG131" i="19"/>
  <c r="BF131" i="19"/>
  <c r="T131" i="19"/>
  <c r="R131" i="19"/>
  <c r="P131" i="19"/>
  <c r="BI130" i="19"/>
  <c r="BH130" i="19"/>
  <c r="BG130" i="19"/>
  <c r="BF130" i="19"/>
  <c r="T130" i="19"/>
  <c r="R130" i="19"/>
  <c r="P130" i="19"/>
  <c r="BI129" i="19"/>
  <c r="BH129" i="19"/>
  <c r="BG129" i="19"/>
  <c r="BF129" i="19"/>
  <c r="T129" i="19"/>
  <c r="R129" i="19"/>
  <c r="P129" i="19"/>
  <c r="BI128" i="19"/>
  <c r="BH128" i="19"/>
  <c r="BG128" i="19"/>
  <c r="BF128" i="19"/>
  <c r="T128" i="19"/>
  <c r="R128" i="19"/>
  <c r="P128" i="19"/>
  <c r="BI127" i="19"/>
  <c r="BH127" i="19"/>
  <c r="BG127" i="19"/>
  <c r="BF127" i="19"/>
  <c r="T127" i="19"/>
  <c r="R127" i="19"/>
  <c r="P127" i="19"/>
  <c r="BI126" i="19"/>
  <c r="BH126" i="19"/>
  <c r="BG126" i="19"/>
  <c r="BF126" i="19"/>
  <c r="T126" i="19"/>
  <c r="R126" i="19"/>
  <c r="P126" i="19"/>
  <c r="BI125" i="19"/>
  <c r="BH125" i="19"/>
  <c r="BG125" i="19"/>
  <c r="BF125" i="19"/>
  <c r="T125" i="19"/>
  <c r="R125" i="19"/>
  <c r="P125" i="19"/>
  <c r="BI124" i="19"/>
  <c r="BH124" i="19"/>
  <c r="BG124" i="19"/>
  <c r="BF124" i="19"/>
  <c r="T124" i="19"/>
  <c r="R124" i="19"/>
  <c r="P124" i="19"/>
  <c r="BI123" i="19"/>
  <c r="BH123" i="19"/>
  <c r="BG123" i="19"/>
  <c r="BF123" i="19"/>
  <c r="T123" i="19"/>
  <c r="R123" i="19"/>
  <c r="P123" i="19"/>
  <c r="BI122" i="19"/>
  <c r="BH122" i="19"/>
  <c r="BG122" i="19"/>
  <c r="BF122" i="19"/>
  <c r="T122" i="19"/>
  <c r="R122" i="19"/>
  <c r="P122" i="19"/>
  <c r="BI121" i="19"/>
  <c r="BH121" i="19"/>
  <c r="BG121" i="19"/>
  <c r="BF121" i="19"/>
  <c r="T121" i="19"/>
  <c r="R121" i="19"/>
  <c r="P121" i="19"/>
  <c r="BI120" i="19"/>
  <c r="BH120" i="19"/>
  <c r="BG120" i="19"/>
  <c r="BF120" i="19"/>
  <c r="T120" i="19"/>
  <c r="R120" i="19"/>
  <c r="P120" i="19"/>
  <c r="BI119" i="19"/>
  <c r="BH119" i="19"/>
  <c r="BG119" i="19"/>
  <c r="BF119" i="19"/>
  <c r="T119" i="19"/>
  <c r="R119" i="19"/>
  <c r="P119" i="19"/>
  <c r="BI118" i="19"/>
  <c r="BH118" i="19"/>
  <c r="BG118" i="19"/>
  <c r="BF118" i="19"/>
  <c r="T118" i="19"/>
  <c r="R118" i="19"/>
  <c r="P118" i="19"/>
  <c r="BI117" i="19"/>
  <c r="BH117" i="19"/>
  <c r="BG117" i="19"/>
  <c r="BF117" i="19"/>
  <c r="T117" i="19"/>
  <c r="R117" i="19"/>
  <c r="P117" i="19"/>
  <c r="BI116" i="19"/>
  <c r="BH116" i="19"/>
  <c r="BG116" i="19"/>
  <c r="BF116" i="19"/>
  <c r="T116" i="19"/>
  <c r="R116" i="19"/>
  <c r="P116" i="19"/>
  <c r="BI115" i="19"/>
  <c r="BH115" i="19"/>
  <c r="BG115" i="19"/>
  <c r="BF115" i="19"/>
  <c r="T115" i="19"/>
  <c r="R115" i="19"/>
  <c r="P115" i="19"/>
  <c r="BI114" i="19"/>
  <c r="BH114" i="19"/>
  <c r="BG114" i="19"/>
  <c r="BF114" i="19"/>
  <c r="T114" i="19"/>
  <c r="R114" i="19"/>
  <c r="P114" i="19"/>
  <c r="BI113" i="19"/>
  <c r="BH113" i="19"/>
  <c r="BG113" i="19"/>
  <c r="BF113" i="19"/>
  <c r="T113" i="19"/>
  <c r="R113" i="19"/>
  <c r="P113" i="19"/>
  <c r="BI111" i="19"/>
  <c r="BH111" i="19"/>
  <c r="BG111" i="19"/>
  <c r="BF111" i="19"/>
  <c r="T111" i="19"/>
  <c r="R111" i="19"/>
  <c r="P111" i="19"/>
  <c r="BI110" i="19"/>
  <c r="BH110" i="19"/>
  <c r="BG110" i="19"/>
  <c r="BF110" i="19"/>
  <c r="T110" i="19"/>
  <c r="R110" i="19"/>
  <c r="P110" i="19"/>
  <c r="BI109" i="19"/>
  <c r="BH109" i="19"/>
  <c r="BG109" i="19"/>
  <c r="BF109" i="19"/>
  <c r="T109" i="19"/>
  <c r="R109" i="19"/>
  <c r="P109" i="19"/>
  <c r="BI108" i="19"/>
  <c r="BH108" i="19"/>
  <c r="BG108" i="19"/>
  <c r="BF108" i="19"/>
  <c r="T108" i="19"/>
  <c r="R108" i="19"/>
  <c r="P108" i="19"/>
  <c r="BI107" i="19"/>
  <c r="BH107" i="19"/>
  <c r="BG107" i="19"/>
  <c r="BF107" i="19"/>
  <c r="T107" i="19"/>
  <c r="R107" i="19"/>
  <c r="P107" i="19"/>
  <c r="BI106" i="19"/>
  <c r="BH106" i="19"/>
  <c r="BG106" i="19"/>
  <c r="BF106" i="19"/>
  <c r="T106" i="19"/>
  <c r="R106" i="19"/>
  <c r="P106" i="19"/>
  <c r="BI105" i="19"/>
  <c r="BH105" i="19"/>
  <c r="BG105" i="19"/>
  <c r="BF105" i="19"/>
  <c r="T105" i="19"/>
  <c r="R105" i="19"/>
  <c r="P105" i="19"/>
  <c r="BI104" i="19"/>
  <c r="BH104" i="19"/>
  <c r="BG104" i="19"/>
  <c r="BF104" i="19"/>
  <c r="T104" i="19"/>
  <c r="R104" i="19"/>
  <c r="P104" i="19"/>
  <c r="BI103" i="19"/>
  <c r="BH103" i="19"/>
  <c r="BG103" i="19"/>
  <c r="BF103" i="19"/>
  <c r="T103" i="19"/>
  <c r="R103" i="19"/>
  <c r="P103" i="19"/>
  <c r="BI102" i="19"/>
  <c r="BH102" i="19"/>
  <c r="BG102" i="19"/>
  <c r="BF102" i="19"/>
  <c r="T102" i="19"/>
  <c r="R102" i="19"/>
  <c r="P102" i="19"/>
  <c r="BI101" i="19"/>
  <c r="BH101" i="19"/>
  <c r="BG101" i="19"/>
  <c r="BF101" i="19"/>
  <c r="T101" i="19"/>
  <c r="R101" i="19"/>
  <c r="P101" i="19"/>
  <c r="BI100" i="19"/>
  <c r="BH100" i="19"/>
  <c r="BG100" i="19"/>
  <c r="BF100" i="19"/>
  <c r="T100" i="19"/>
  <c r="R100" i="19"/>
  <c r="P100" i="19"/>
  <c r="BI99" i="19"/>
  <c r="BH99" i="19"/>
  <c r="BG99" i="19"/>
  <c r="BF99" i="19"/>
  <c r="T99" i="19"/>
  <c r="R99" i="19"/>
  <c r="P99" i="19"/>
  <c r="J92" i="19"/>
  <c r="F92" i="19"/>
  <c r="F90" i="19"/>
  <c r="E88" i="19"/>
  <c r="J58" i="19"/>
  <c r="F58" i="19"/>
  <c r="F56" i="19"/>
  <c r="E54" i="19"/>
  <c r="J26" i="19"/>
  <c r="E26" i="19"/>
  <c r="J93" i="19"/>
  <c r="J25" i="19"/>
  <c r="J20" i="19"/>
  <c r="E20" i="19"/>
  <c r="F93" i="19"/>
  <c r="J19" i="19"/>
  <c r="E7" i="19"/>
  <c r="E84" i="19"/>
  <c r="J41" i="18"/>
  <c r="J40" i="18"/>
  <c r="AY73" i="1"/>
  <c r="J39" i="18"/>
  <c r="AX73" i="1" s="1"/>
  <c r="BI168" i="18"/>
  <c r="BH168" i="18"/>
  <c r="BG168" i="18"/>
  <c r="BF168" i="18"/>
  <c r="T168" i="18"/>
  <c r="R168" i="18"/>
  <c r="P168" i="18"/>
  <c r="BI167" i="18"/>
  <c r="BH167" i="18"/>
  <c r="BG167" i="18"/>
  <c r="BF167" i="18"/>
  <c r="T167" i="18"/>
  <c r="R167" i="18"/>
  <c r="P167" i="18"/>
  <c r="BI166" i="18"/>
  <c r="BH166" i="18"/>
  <c r="BG166" i="18"/>
  <c r="BF166" i="18"/>
  <c r="T166" i="18"/>
  <c r="R166" i="18"/>
  <c r="P166" i="18"/>
  <c r="BI165" i="18"/>
  <c r="BH165" i="18"/>
  <c r="BG165" i="18"/>
  <c r="BF165" i="18"/>
  <c r="T165" i="18"/>
  <c r="R165" i="18"/>
  <c r="P165" i="18"/>
  <c r="BI164" i="18"/>
  <c r="BH164" i="18"/>
  <c r="BG164" i="18"/>
  <c r="BF164" i="18"/>
  <c r="T164" i="18"/>
  <c r="R164" i="18"/>
  <c r="P164" i="18"/>
  <c r="BI163" i="18"/>
  <c r="BH163" i="18"/>
  <c r="BG163" i="18"/>
  <c r="BF163" i="18"/>
  <c r="T163" i="18"/>
  <c r="R163" i="18"/>
  <c r="P163" i="18"/>
  <c r="BI162" i="18"/>
  <c r="BH162" i="18"/>
  <c r="BG162" i="18"/>
  <c r="BF162" i="18"/>
  <c r="T162" i="18"/>
  <c r="R162" i="18"/>
  <c r="P162" i="18"/>
  <c r="BI161" i="18"/>
  <c r="BH161" i="18"/>
  <c r="BG161" i="18"/>
  <c r="BF161" i="18"/>
  <c r="T161" i="18"/>
  <c r="R161" i="18"/>
  <c r="P161" i="18"/>
  <c r="BI159" i="18"/>
  <c r="BH159" i="18"/>
  <c r="BG159" i="18"/>
  <c r="BF159" i="18"/>
  <c r="T159" i="18"/>
  <c r="R159" i="18"/>
  <c r="P159" i="18"/>
  <c r="BI158" i="18"/>
  <c r="BH158" i="18"/>
  <c r="BG158" i="18"/>
  <c r="BF158" i="18"/>
  <c r="T158" i="18"/>
  <c r="R158" i="18"/>
  <c r="P158" i="18"/>
  <c r="BI157" i="18"/>
  <c r="BH157" i="18"/>
  <c r="BG157" i="18"/>
  <c r="BF157" i="18"/>
  <c r="T157" i="18"/>
  <c r="R157" i="18"/>
  <c r="P157" i="18"/>
  <c r="BI156" i="18"/>
  <c r="BH156" i="18"/>
  <c r="BG156" i="18"/>
  <c r="BF156" i="18"/>
  <c r="T156" i="18"/>
  <c r="R156" i="18"/>
  <c r="P156" i="18"/>
  <c r="BI155" i="18"/>
  <c r="BH155" i="18"/>
  <c r="BG155" i="18"/>
  <c r="BF155" i="18"/>
  <c r="T155" i="18"/>
  <c r="R155" i="18"/>
  <c r="P155" i="18"/>
  <c r="BI154" i="18"/>
  <c r="BH154" i="18"/>
  <c r="BG154" i="18"/>
  <c r="BF154" i="18"/>
  <c r="T154" i="18"/>
  <c r="R154" i="18"/>
  <c r="P154" i="18"/>
  <c r="BI153" i="18"/>
  <c r="BH153" i="18"/>
  <c r="BG153" i="18"/>
  <c r="BF153" i="18"/>
  <c r="T153" i="18"/>
  <c r="R153" i="18"/>
  <c r="P153" i="18"/>
  <c r="BI152" i="18"/>
  <c r="BH152" i="18"/>
  <c r="BG152" i="18"/>
  <c r="BF152" i="18"/>
  <c r="T152" i="18"/>
  <c r="R152" i="18"/>
  <c r="P152" i="18"/>
  <c r="BI151" i="18"/>
  <c r="BH151" i="18"/>
  <c r="BG151" i="18"/>
  <c r="BF151" i="18"/>
  <c r="T151" i="18"/>
  <c r="R151" i="18"/>
  <c r="P151" i="18"/>
  <c r="BI150" i="18"/>
  <c r="BH150" i="18"/>
  <c r="BG150" i="18"/>
  <c r="BF150" i="18"/>
  <c r="T150" i="18"/>
  <c r="R150" i="18"/>
  <c r="P150" i="18"/>
  <c r="BI149" i="18"/>
  <c r="BH149" i="18"/>
  <c r="BG149" i="18"/>
  <c r="BF149" i="18"/>
  <c r="T149" i="18"/>
  <c r="R149" i="18"/>
  <c r="P149" i="18"/>
  <c r="BI148" i="18"/>
  <c r="BH148" i="18"/>
  <c r="BG148" i="18"/>
  <c r="BF148" i="18"/>
  <c r="T148" i="18"/>
  <c r="R148" i="18"/>
  <c r="P148" i="18"/>
  <c r="BI147" i="18"/>
  <c r="BH147" i="18"/>
  <c r="BG147" i="18"/>
  <c r="BF147" i="18"/>
  <c r="T147" i="18"/>
  <c r="R147" i="18"/>
  <c r="P147" i="18"/>
  <c r="BI146" i="18"/>
  <c r="BH146" i="18"/>
  <c r="BG146" i="18"/>
  <c r="BF146" i="18"/>
  <c r="T146" i="18"/>
  <c r="R146" i="18"/>
  <c r="P146" i="18"/>
  <c r="BI145" i="18"/>
  <c r="BH145" i="18"/>
  <c r="BG145" i="18"/>
  <c r="BF145" i="18"/>
  <c r="T145" i="18"/>
  <c r="R145" i="18"/>
  <c r="P145" i="18"/>
  <c r="BI144" i="18"/>
  <c r="BH144" i="18"/>
  <c r="BG144" i="18"/>
  <c r="BF144" i="18"/>
  <c r="T144" i="18"/>
  <c r="R144" i="18"/>
  <c r="P144" i="18"/>
  <c r="BI143" i="18"/>
  <c r="BH143" i="18"/>
  <c r="BG143" i="18"/>
  <c r="BF143" i="18"/>
  <c r="T143" i="18"/>
  <c r="R143" i="18"/>
  <c r="P143" i="18"/>
  <c r="BI142" i="18"/>
  <c r="BH142" i="18"/>
  <c r="BG142" i="18"/>
  <c r="BF142" i="18"/>
  <c r="T142" i="18"/>
  <c r="R142" i="18"/>
  <c r="P142" i="18"/>
  <c r="BI141" i="18"/>
  <c r="BH141" i="18"/>
  <c r="BG141" i="18"/>
  <c r="BF141" i="18"/>
  <c r="T141" i="18"/>
  <c r="R141" i="18"/>
  <c r="P141" i="18"/>
  <c r="BI140" i="18"/>
  <c r="BH140" i="18"/>
  <c r="BG140" i="18"/>
  <c r="BF140" i="18"/>
  <c r="T140" i="18"/>
  <c r="R140" i="18"/>
  <c r="P140" i="18"/>
  <c r="BI139" i="18"/>
  <c r="BH139" i="18"/>
  <c r="BG139" i="18"/>
  <c r="BF139" i="18"/>
  <c r="T139" i="18"/>
  <c r="R139" i="18"/>
  <c r="P139" i="18"/>
  <c r="BI137" i="18"/>
  <c r="BH137" i="18"/>
  <c r="BG137" i="18"/>
  <c r="BF137" i="18"/>
  <c r="T137" i="18"/>
  <c r="R137" i="18"/>
  <c r="P137" i="18"/>
  <c r="BI136" i="18"/>
  <c r="BH136" i="18"/>
  <c r="BG136" i="18"/>
  <c r="BF136" i="18"/>
  <c r="T136" i="18"/>
  <c r="R136" i="18"/>
  <c r="P136" i="18"/>
  <c r="BI134" i="18"/>
  <c r="BH134" i="18"/>
  <c r="BG134" i="18"/>
  <c r="BF134" i="18"/>
  <c r="T134" i="18"/>
  <c r="R134" i="18"/>
  <c r="P134" i="18"/>
  <c r="BI133" i="18"/>
  <c r="BH133" i="18"/>
  <c r="BG133" i="18"/>
  <c r="BF133" i="18"/>
  <c r="T133" i="18"/>
  <c r="R133" i="18"/>
  <c r="P133" i="18"/>
  <c r="BI132" i="18"/>
  <c r="BH132" i="18"/>
  <c r="BG132" i="18"/>
  <c r="BF132" i="18"/>
  <c r="T132" i="18"/>
  <c r="R132" i="18"/>
  <c r="P132" i="18"/>
  <c r="BI131" i="18"/>
  <c r="BH131" i="18"/>
  <c r="BG131" i="18"/>
  <c r="BF131" i="18"/>
  <c r="T131" i="18"/>
  <c r="R131" i="18"/>
  <c r="P131" i="18"/>
  <c r="BI129" i="18"/>
  <c r="BH129" i="18"/>
  <c r="BG129" i="18"/>
  <c r="BF129" i="18"/>
  <c r="T129" i="18"/>
  <c r="R129" i="18"/>
  <c r="P129" i="18"/>
  <c r="BI128" i="18"/>
  <c r="BH128" i="18"/>
  <c r="BG128" i="18"/>
  <c r="BF128" i="18"/>
  <c r="T128" i="18"/>
  <c r="R128" i="18"/>
  <c r="P128" i="18"/>
  <c r="BI127" i="18"/>
  <c r="BH127" i="18"/>
  <c r="BG127" i="18"/>
  <c r="BF127" i="18"/>
  <c r="T127" i="18"/>
  <c r="R127" i="18"/>
  <c r="P127" i="18"/>
  <c r="BI126" i="18"/>
  <c r="BH126" i="18"/>
  <c r="BG126" i="18"/>
  <c r="BF126" i="18"/>
  <c r="T126" i="18"/>
  <c r="R126" i="18"/>
  <c r="P126" i="18"/>
  <c r="BI125" i="18"/>
  <c r="BH125" i="18"/>
  <c r="BG125" i="18"/>
  <c r="BF125" i="18"/>
  <c r="T125" i="18"/>
  <c r="R125" i="18"/>
  <c r="P125" i="18"/>
  <c r="BI123" i="18"/>
  <c r="BH123" i="18"/>
  <c r="BG123" i="18"/>
  <c r="BF123" i="18"/>
  <c r="T123" i="18"/>
  <c r="R123" i="18"/>
  <c r="P123" i="18"/>
  <c r="BI122" i="18"/>
  <c r="BH122" i="18"/>
  <c r="BG122" i="18"/>
  <c r="BF122" i="18"/>
  <c r="T122" i="18"/>
  <c r="R122" i="18"/>
  <c r="P122" i="18"/>
  <c r="BI121" i="18"/>
  <c r="BH121" i="18"/>
  <c r="BG121" i="18"/>
  <c r="BF121" i="18"/>
  <c r="T121" i="18"/>
  <c r="R121" i="18"/>
  <c r="P121" i="18"/>
  <c r="BI120" i="18"/>
  <c r="BH120" i="18"/>
  <c r="BG120" i="18"/>
  <c r="BF120" i="18"/>
  <c r="T120" i="18"/>
  <c r="R120" i="18"/>
  <c r="P120" i="18"/>
  <c r="BI119" i="18"/>
  <c r="BH119" i="18"/>
  <c r="BG119" i="18"/>
  <c r="BF119" i="18"/>
  <c r="T119" i="18"/>
  <c r="R119" i="18"/>
  <c r="P119" i="18"/>
  <c r="BI118" i="18"/>
  <c r="BH118" i="18"/>
  <c r="BG118" i="18"/>
  <c r="BF118" i="18"/>
  <c r="T118" i="18"/>
  <c r="R118" i="18"/>
  <c r="P118" i="18"/>
  <c r="BI117" i="18"/>
  <c r="BH117" i="18"/>
  <c r="BG117" i="18"/>
  <c r="BF117" i="18"/>
  <c r="T117" i="18"/>
  <c r="R117" i="18"/>
  <c r="P117" i="18"/>
  <c r="BI116" i="18"/>
  <c r="BH116" i="18"/>
  <c r="BG116" i="18"/>
  <c r="BF116" i="18"/>
  <c r="T116" i="18"/>
  <c r="R116" i="18"/>
  <c r="P116" i="18"/>
  <c r="BI115" i="18"/>
  <c r="BH115" i="18"/>
  <c r="BG115" i="18"/>
  <c r="BF115" i="18"/>
  <c r="T115" i="18"/>
  <c r="R115" i="18"/>
  <c r="P115" i="18"/>
  <c r="BI114" i="18"/>
  <c r="BH114" i="18"/>
  <c r="BG114" i="18"/>
  <c r="BF114" i="18"/>
  <c r="T114" i="18"/>
  <c r="R114" i="18"/>
  <c r="P114" i="18"/>
  <c r="BI113" i="18"/>
  <c r="BH113" i="18"/>
  <c r="BG113" i="18"/>
  <c r="BF113" i="18"/>
  <c r="T113" i="18"/>
  <c r="R113" i="18"/>
  <c r="P113" i="18"/>
  <c r="BI112" i="18"/>
  <c r="BH112" i="18"/>
  <c r="BG112" i="18"/>
  <c r="BF112" i="18"/>
  <c r="T112" i="18"/>
  <c r="R112" i="18"/>
  <c r="P112" i="18"/>
  <c r="BI110" i="18"/>
  <c r="BH110" i="18"/>
  <c r="BG110" i="18"/>
  <c r="BF110" i="18"/>
  <c r="T110" i="18"/>
  <c r="R110" i="18"/>
  <c r="P110" i="18"/>
  <c r="BI109" i="18"/>
  <c r="BH109" i="18"/>
  <c r="BG109" i="18"/>
  <c r="BF109" i="18"/>
  <c r="T109" i="18"/>
  <c r="R109" i="18"/>
  <c r="P109" i="18"/>
  <c r="BI108" i="18"/>
  <c r="BH108" i="18"/>
  <c r="BG108" i="18"/>
  <c r="BF108" i="18"/>
  <c r="T108" i="18"/>
  <c r="R108" i="18"/>
  <c r="P108" i="18"/>
  <c r="BI107" i="18"/>
  <c r="BH107" i="18"/>
  <c r="BG107" i="18"/>
  <c r="BF107" i="18"/>
  <c r="T107" i="18"/>
  <c r="R107" i="18"/>
  <c r="P107" i="18"/>
  <c r="BI106" i="18"/>
  <c r="BH106" i="18"/>
  <c r="BG106" i="18"/>
  <c r="BF106" i="18"/>
  <c r="T106" i="18"/>
  <c r="R106" i="18"/>
  <c r="P106" i="18"/>
  <c r="BI105" i="18"/>
  <c r="BH105" i="18"/>
  <c r="BG105" i="18"/>
  <c r="BF105" i="18"/>
  <c r="T105" i="18"/>
  <c r="R105" i="18"/>
  <c r="P105" i="18"/>
  <c r="BI104" i="18"/>
  <c r="BH104" i="18"/>
  <c r="BG104" i="18"/>
  <c r="BF104" i="18"/>
  <c r="T104" i="18"/>
  <c r="R104" i="18"/>
  <c r="P104" i="18"/>
  <c r="BI103" i="18"/>
  <c r="BH103" i="18"/>
  <c r="BG103" i="18"/>
  <c r="BF103" i="18"/>
  <c r="T103" i="18"/>
  <c r="R103" i="18"/>
  <c r="P103" i="18"/>
  <c r="BI102" i="18"/>
  <c r="BH102" i="18"/>
  <c r="BG102" i="18"/>
  <c r="BF102" i="18"/>
  <c r="T102" i="18"/>
  <c r="R102" i="18"/>
  <c r="P102" i="18"/>
  <c r="BI101" i="18"/>
  <c r="BH101" i="18"/>
  <c r="BG101" i="18"/>
  <c r="BF101" i="18"/>
  <c r="T101" i="18"/>
  <c r="R101" i="18"/>
  <c r="P101" i="18"/>
  <c r="BI100" i="18"/>
  <c r="BH100" i="18"/>
  <c r="BG100" i="18"/>
  <c r="BF100" i="18"/>
  <c r="T100" i="18"/>
  <c r="R100" i="18"/>
  <c r="P100" i="18"/>
  <c r="J94" i="18"/>
  <c r="F94" i="18"/>
  <c r="F92" i="18"/>
  <c r="E90" i="18"/>
  <c r="J62" i="18"/>
  <c r="F62" i="18"/>
  <c r="F60" i="18"/>
  <c r="E58" i="18"/>
  <c r="J28" i="18"/>
  <c r="E28" i="18"/>
  <c r="J95" i="18" s="1"/>
  <c r="J27" i="18"/>
  <c r="J22" i="18"/>
  <c r="E22" i="18"/>
  <c r="F63" i="18" s="1"/>
  <c r="J21" i="18"/>
  <c r="E7" i="18"/>
  <c r="E84" i="18" s="1"/>
  <c r="J39" i="17"/>
  <c r="J38" i="17"/>
  <c r="AY71" i="1" s="1"/>
  <c r="J37" i="17"/>
  <c r="AX71" i="1"/>
  <c r="BI167" i="17"/>
  <c r="BH167" i="17"/>
  <c r="BG167" i="17"/>
  <c r="BF167" i="17"/>
  <c r="T167" i="17"/>
  <c r="R167" i="17"/>
  <c r="P167" i="17"/>
  <c r="BI166" i="17"/>
  <c r="BH166" i="17"/>
  <c r="BG166" i="17"/>
  <c r="BF166" i="17"/>
  <c r="T166" i="17"/>
  <c r="R166" i="17"/>
  <c r="P166" i="17"/>
  <c r="BI165" i="17"/>
  <c r="BH165" i="17"/>
  <c r="BG165" i="17"/>
  <c r="BF165" i="17"/>
  <c r="T165" i="17"/>
  <c r="R165" i="17"/>
  <c r="P165" i="17"/>
  <c r="BI164" i="17"/>
  <c r="BH164" i="17"/>
  <c r="BG164" i="17"/>
  <c r="BF164" i="17"/>
  <c r="T164" i="17"/>
  <c r="R164" i="17"/>
  <c r="P164" i="17"/>
  <c r="BI163" i="17"/>
  <c r="BH163" i="17"/>
  <c r="BG163" i="17"/>
  <c r="BF163" i="17"/>
  <c r="T163" i="17"/>
  <c r="R163" i="17"/>
  <c r="P163" i="17"/>
  <c r="BI162" i="17"/>
  <c r="BH162" i="17"/>
  <c r="BG162" i="17"/>
  <c r="BF162" i="17"/>
  <c r="T162" i="17"/>
  <c r="R162" i="17"/>
  <c r="P162" i="17"/>
  <c r="BI161" i="17"/>
  <c r="BH161" i="17"/>
  <c r="BG161" i="17"/>
  <c r="BF161" i="17"/>
  <c r="T161" i="17"/>
  <c r="R161" i="17"/>
  <c r="P161" i="17"/>
  <c r="BI160" i="17"/>
  <c r="BH160" i="17"/>
  <c r="BG160" i="17"/>
  <c r="BF160" i="17"/>
  <c r="T160" i="17"/>
  <c r="R160" i="17"/>
  <c r="P160" i="17"/>
  <c r="BI159" i="17"/>
  <c r="BH159" i="17"/>
  <c r="BG159" i="17"/>
  <c r="BF159" i="17"/>
  <c r="T159" i="17"/>
  <c r="R159" i="17"/>
  <c r="P159" i="17"/>
  <c r="BI157" i="17"/>
  <c r="BH157" i="17"/>
  <c r="BG157" i="17"/>
  <c r="BF157" i="17"/>
  <c r="T157" i="17"/>
  <c r="R157" i="17"/>
  <c r="P157" i="17"/>
  <c r="BI156" i="17"/>
  <c r="BH156" i="17"/>
  <c r="BG156" i="17"/>
  <c r="BF156" i="17"/>
  <c r="T156" i="17"/>
  <c r="R156" i="17"/>
  <c r="P156" i="17"/>
  <c r="BI155" i="17"/>
  <c r="BH155" i="17"/>
  <c r="BG155" i="17"/>
  <c r="BF155" i="17"/>
  <c r="T155" i="17"/>
  <c r="R155" i="17"/>
  <c r="P155" i="17"/>
  <c r="BI153" i="17"/>
  <c r="BH153" i="17"/>
  <c r="BG153" i="17"/>
  <c r="BF153" i="17"/>
  <c r="T153" i="17"/>
  <c r="R153" i="17"/>
  <c r="P153" i="17"/>
  <c r="BI152" i="17"/>
  <c r="BH152" i="17"/>
  <c r="BG152" i="17"/>
  <c r="BF152" i="17"/>
  <c r="T152" i="17"/>
  <c r="R152" i="17"/>
  <c r="P152" i="17"/>
  <c r="BI151" i="17"/>
  <c r="BH151" i="17"/>
  <c r="BG151" i="17"/>
  <c r="BF151" i="17"/>
  <c r="T151" i="17"/>
  <c r="R151" i="17"/>
  <c r="P151" i="17"/>
  <c r="BI150" i="17"/>
  <c r="BH150" i="17"/>
  <c r="BG150" i="17"/>
  <c r="BF150" i="17"/>
  <c r="T150" i="17"/>
  <c r="R150" i="17"/>
  <c r="P150" i="17"/>
  <c r="BI149" i="17"/>
  <c r="BH149" i="17"/>
  <c r="BG149" i="17"/>
  <c r="BF149" i="17"/>
  <c r="T149" i="17"/>
  <c r="R149" i="17"/>
  <c r="P149" i="17"/>
  <c r="BI148" i="17"/>
  <c r="BH148" i="17"/>
  <c r="BG148" i="17"/>
  <c r="BF148" i="17"/>
  <c r="T148" i="17"/>
  <c r="R148" i="17"/>
  <c r="P148" i="17"/>
  <c r="BI147" i="17"/>
  <c r="BH147" i="17"/>
  <c r="BG147" i="17"/>
  <c r="BF147" i="17"/>
  <c r="T147" i="17"/>
  <c r="R147" i="17"/>
  <c r="P147" i="17"/>
  <c r="BI146" i="17"/>
  <c r="BH146" i="17"/>
  <c r="BG146" i="17"/>
  <c r="BF146" i="17"/>
  <c r="T146" i="17"/>
  <c r="R146" i="17"/>
  <c r="P146" i="17"/>
  <c r="BI145" i="17"/>
  <c r="BH145" i="17"/>
  <c r="BG145" i="17"/>
  <c r="BF145" i="17"/>
  <c r="T145" i="17"/>
  <c r="R145" i="17"/>
  <c r="P145" i="17"/>
  <c r="BI144" i="17"/>
  <c r="BH144" i="17"/>
  <c r="BG144" i="17"/>
  <c r="BF144" i="17"/>
  <c r="T144" i="17"/>
  <c r="R144" i="17"/>
  <c r="P144" i="17"/>
  <c r="BI143" i="17"/>
  <c r="BH143" i="17"/>
  <c r="BG143" i="17"/>
  <c r="BF143" i="17"/>
  <c r="T143" i="17"/>
  <c r="R143" i="17"/>
  <c r="P143" i="17"/>
  <c r="BI142" i="17"/>
  <c r="BH142" i="17"/>
  <c r="BG142" i="17"/>
  <c r="BF142" i="17"/>
  <c r="T142" i="17"/>
  <c r="R142" i="17"/>
  <c r="P142" i="17"/>
  <c r="BI141" i="17"/>
  <c r="BH141" i="17"/>
  <c r="BG141" i="17"/>
  <c r="BF141" i="17"/>
  <c r="T141" i="17"/>
  <c r="R141" i="17"/>
  <c r="P141" i="17"/>
  <c r="BI140" i="17"/>
  <c r="BH140" i="17"/>
  <c r="BG140" i="17"/>
  <c r="BF140" i="17"/>
  <c r="T140" i="17"/>
  <c r="R140" i="17"/>
  <c r="P140" i="17"/>
  <c r="BI139" i="17"/>
  <c r="BH139" i="17"/>
  <c r="BG139" i="17"/>
  <c r="BF139" i="17"/>
  <c r="T139" i="17"/>
  <c r="R139" i="17"/>
  <c r="P139" i="17"/>
  <c r="BI138" i="17"/>
  <c r="BH138" i="17"/>
  <c r="BG138" i="17"/>
  <c r="BF138" i="17"/>
  <c r="T138" i="17"/>
  <c r="R138" i="17"/>
  <c r="P138" i="17"/>
  <c r="BI137" i="17"/>
  <c r="BH137" i="17"/>
  <c r="BG137" i="17"/>
  <c r="BF137" i="17"/>
  <c r="T137" i="17"/>
  <c r="R137" i="17"/>
  <c r="P137" i="17"/>
  <c r="BI136" i="17"/>
  <c r="BH136" i="17"/>
  <c r="BG136" i="17"/>
  <c r="BF136" i="17"/>
  <c r="T136" i="17"/>
  <c r="R136" i="17"/>
  <c r="P136" i="17"/>
  <c r="BI135" i="17"/>
  <c r="BH135" i="17"/>
  <c r="BG135" i="17"/>
  <c r="BF135" i="17"/>
  <c r="T135" i="17"/>
  <c r="R135" i="17"/>
  <c r="P135" i="17"/>
  <c r="BI134" i="17"/>
  <c r="BH134" i="17"/>
  <c r="BG134" i="17"/>
  <c r="BF134" i="17"/>
  <c r="T134" i="17"/>
  <c r="R134" i="17"/>
  <c r="P134" i="17"/>
  <c r="BI133" i="17"/>
  <c r="BH133" i="17"/>
  <c r="BG133" i="17"/>
  <c r="BF133" i="17"/>
  <c r="T133" i="17"/>
  <c r="R133" i="17"/>
  <c r="P133" i="17"/>
  <c r="BI132" i="17"/>
  <c r="BH132" i="17"/>
  <c r="BG132" i="17"/>
  <c r="BF132" i="17"/>
  <c r="T132" i="17"/>
  <c r="R132" i="17"/>
  <c r="P132" i="17"/>
  <c r="BI130" i="17"/>
  <c r="BH130" i="17"/>
  <c r="BG130" i="17"/>
  <c r="BF130" i="17"/>
  <c r="T130" i="17"/>
  <c r="R130" i="17"/>
  <c r="P130" i="17"/>
  <c r="BI129" i="17"/>
  <c r="BH129" i="17"/>
  <c r="BG129" i="17"/>
  <c r="BF129" i="17"/>
  <c r="T129" i="17"/>
  <c r="R129" i="17"/>
  <c r="P129" i="17"/>
  <c r="BI128" i="17"/>
  <c r="BH128" i="17"/>
  <c r="BG128" i="17"/>
  <c r="BF128" i="17"/>
  <c r="T128" i="17"/>
  <c r="R128" i="17"/>
  <c r="P128" i="17"/>
  <c r="BI127" i="17"/>
  <c r="BH127" i="17"/>
  <c r="BG127" i="17"/>
  <c r="BF127" i="17"/>
  <c r="T127" i="17"/>
  <c r="R127" i="17"/>
  <c r="P127" i="17"/>
  <c r="BI126" i="17"/>
  <c r="BH126" i="17"/>
  <c r="BG126" i="17"/>
  <c r="BF126" i="17"/>
  <c r="T126" i="17"/>
  <c r="R126" i="17"/>
  <c r="P126" i="17"/>
  <c r="BI125" i="17"/>
  <c r="BH125" i="17"/>
  <c r="BG125" i="17"/>
  <c r="BF125" i="17"/>
  <c r="T125" i="17"/>
  <c r="R125" i="17"/>
  <c r="P125" i="17"/>
  <c r="BI124" i="17"/>
  <c r="BH124" i="17"/>
  <c r="BG124" i="17"/>
  <c r="BF124" i="17"/>
  <c r="T124" i="17"/>
  <c r="R124" i="17"/>
  <c r="P124" i="17"/>
  <c r="BI123" i="17"/>
  <c r="BH123" i="17"/>
  <c r="BG123" i="17"/>
  <c r="BF123" i="17"/>
  <c r="T123" i="17"/>
  <c r="R123" i="17"/>
  <c r="P123" i="17"/>
  <c r="BI122" i="17"/>
  <c r="BH122" i="17"/>
  <c r="BG122" i="17"/>
  <c r="BF122" i="17"/>
  <c r="T122" i="17"/>
  <c r="R122" i="17"/>
  <c r="P122" i="17"/>
  <c r="BI121" i="17"/>
  <c r="BH121" i="17"/>
  <c r="BG121" i="17"/>
  <c r="BF121" i="17"/>
  <c r="T121" i="17"/>
  <c r="R121" i="17"/>
  <c r="P121" i="17"/>
  <c r="BI119" i="17"/>
  <c r="BH119" i="17"/>
  <c r="BG119" i="17"/>
  <c r="BF119" i="17"/>
  <c r="T119" i="17"/>
  <c r="R119" i="17"/>
  <c r="P119" i="17"/>
  <c r="BI118" i="17"/>
  <c r="BH118" i="17"/>
  <c r="BG118" i="17"/>
  <c r="BF118" i="17"/>
  <c r="T118" i="17"/>
  <c r="R118" i="17"/>
  <c r="P118" i="17"/>
  <c r="BI117" i="17"/>
  <c r="BH117" i="17"/>
  <c r="BG117" i="17"/>
  <c r="BF117" i="17"/>
  <c r="T117" i="17"/>
  <c r="R117" i="17"/>
  <c r="P117" i="17"/>
  <c r="BI116" i="17"/>
  <c r="BH116" i="17"/>
  <c r="BG116" i="17"/>
  <c r="BF116" i="17"/>
  <c r="T116" i="17"/>
  <c r="R116" i="17"/>
  <c r="P116" i="17"/>
  <c r="BI115" i="17"/>
  <c r="BH115" i="17"/>
  <c r="BG115" i="17"/>
  <c r="BF115" i="17"/>
  <c r="T115" i="17"/>
  <c r="R115" i="17"/>
  <c r="P115" i="17"/>
  <c r="BI114" i="17"/>
  <c r="BH114" i="17"/>
  <c r="BG114" i="17"/>
  <c r="BF114" i="17"/>
  <c r="T114" i="17"/>
  <c r="R114" i="17"/>
  <c r="P114" i="17"/>
  <c r="BI113" i="17"/>
  <c r="BH113" i="17"/>
  <c r="BG113" i="17"/>
  <c r="BF113" i="17"/>
  <c r="T113" i="17"/>
  <c r="R113" i="17"/>
  <c r="P113" i="17"/>
  <c r="BI112" i="17"/>
  <c r="BH112" i="17"/>
  <c r="BG112" i="17"/>
  <c r="BF112" i="17"/>
  <c r="T112" i="17"/>
  <c r="R112" i="17"/>
  <c r="P112" i="17"/>
  <c r="BI111" i="17"/>
  <c r="BH111" i="17"/>
  <c r="BG111" i="17"/>
  <c r="BF111" i="17"/>
  <c r="T111" i="17"/>
  <c r="R111" i="17"/>
  <c r="P111" i="17"/>
  <c r="BI109" i="17"/>
  <c r="BH109" i="17"/>
  <c r="BG109" i="17"/>
  <c r="BF109" i="17"/>
  <c r="T109" i="17"/>
  <c r="R109" i="17"/>
  <c r="P109" i="17"/>
  <c r="BI108" i="17"/>
  <c r="BH108" i="17"/>
  <c r="BG108" i="17"/>
  <c r="BF108" i="17"/>
  <c r="T108" i="17"/>
  <c r="R108" i="17"/>
  <c r="P108" i="17"/>
  <c r="BI107" i="17"/>
  <c r="BH107" i="17"/>
  <c r="BG107" i="17"/>
  <c r="BF107" i="17"/>
  <c r="T107" i="17"/>
  <c r="R107" i="17"/>
  <c r="P107" i="17"/>
  <c r="BI106" i="17"/>
  <c r="BH106" i="17"/>
  <c r="BG106" i="17"/>
  <c r="BF106" i="17"/>
  <c r="T106" i="17"/>
  <c r="R106" i="17"/>
  <c r="P106" i="17"/>
  <c r="BI105" i="17"/>
  <c r="BH105" i="17"/>
  <c r="BG105" i="17"/>
  <c r="BF105" i="17"/>
  <c r="T105" i="17"/>
  <c r="R105" i="17"/>
  <c r="P105" i="17"/>
  <c r="BI104" i="17"/>
  <c r="BH104" i="17"/>
  <c r="BG104" i="17"/>
  <c r="BF104" i="17"/>
  <c r="T104" i="17"/>
  <c r="R104" i="17"/>
  <c r="P104" i="17"/>
  <c r="BI103" i="17"/>
  <c r="BH103" i="17"/>
  <c r="BG103" i="17"/>
  <c r="BF103" i="17"/>
  <c r="T103" i="17"/>
  <c r="R103" i="17"/>
  <c r="P103" i="17"/>
  <c r="BI102" i="17"/>
  <c r="BH102" i="17"/>
  <c r="BG102" i="17"/>
  <c r="BF102" i="17"/>
  <c r="T102" i="17"/>
  <c r="R102" i="17"/>
  <c r="P102" i="17"/>
  <c r="BI101" i="17"/>
  <c r="BH101" i="17"/>
  <c r="BG101" i="17"/>
  <c r="BF101" i="17"/>
  <c r="T101" i="17"/>
  <c r="R101" i="17"/>
  <c r="P101" i="17"/>
  <c r="BI100" i="17"/>
  <c r="BH100" i="17"/>
  <c r="BG100" i="17"/>
  <c r="BF100" i="17"/>
  <c r="T100" i="17"/>
  <c r="R100" i="17"/>
  <c r="P100" i="17"/>
  <c r="BI99" i="17"/>
  <c r="BH99" i="17"/>
  <c r="BG99" i="17"/>
  <c r="BF99" i="17"/>
  <c r="T99" i="17"/>
  <c r="R99" i="17"/>
  <c r="P99" i="17"/>
  <c r="BI98" i="17"/>
  <c r="BH98" i="17"/>
  <c r="BG98" i="17"/>
  <c r="BF98" i="17"/>
  <c r="T98" i="17"/>
  <c r="R98" i="17"/>
  <c r="P98" i="17"/>
  <c r="BI97" i="17"/>
  <c r="BH97" i="17"/>
  <c r="BG97" i="17"/>
  <c r="BF97" i="17"/>
  <c r="T97" i="17"/>
  <c r="R97" i="17"/>
  <c r="P97" i="17"/>
  <c r="BI96" i="17"/>
  <c r="BH96" i="17"/>
  <c r="BG96" i="17"/>
  <c r="BF96" i="17"/>
  <c r="T96" i="17"/>
  <c r="R96" i="17"/>
  <c r="P96" i="17"/>
  <c r="BI95" i="17"/>
  <c r="BH95" i="17"/>
  <c r="BG95" i="17"/>
  <c r="BF95" i="17"/>
  <c r="T95" i="17"/>
  <c r="R95" i="17"/>
  <c r="P95" i="17"/>
  <c r="BI94" i="17"/>
  <c r="BH94" i="17"/>
  <c r="BG94" i="17"/>
  <c r="BF94" i="17"/>
  <c r="T94" i="17"/>
  <c r="R94" i="17"/>
  <c r="P94" i="17"/>
  <c r="BI93" i="17"/>
  <c r="BH93" i="17"/>
  <c r="BG93" i="17"/>
  <c r="BF93" i="17"/>
  <c r="T93" i="17"/>
  <c r="R93" i="17"/>
  <c r="P93" i="17"/>
  <c r="J87" i="17"/>
  <c r="F87" i="17"/>
  <c r="F85" i="17"/>
  <c r="E83" i="17"/>
  <c r="J58" i="17"/>
  <c r="F58" i="17"/>
  <c r="F56" i="17"/>
  <c r="E54" i="17"/>
  <c r="J26" i="17"/>
  <c r="E26" i="17"/>
  <c r="J88" i="17"/>
  <c r="J25" i="17"/>
  <c r="J20" i="17"/>
  <c r="E20" i="17"/>
  <c r="F88" i="17"/>
  <c r="J19" i="17"/>
  <c r="E7" i="17"/>
  <c r="E79" i="17" s="1"/>
  <c r="J39" i="16"/>
  <c r="J38" i="16"/>
  <c r="AY70" i="1"/>
  <c r="J37" i="16"/>
  <c r="AX70" i="1" s="1"/>
  <c r="BI88" i="16"/>
  <c r="BH88" i="16"/>
  <c r="BG88" i="16"/>
  <c r="BF88" i="16"/>
  <c r="T88" i="16"/>
  <c r="T87" i="16"/>
  <c r="T86" i="16" s="1"/>
  <c r="R88" i="16"/>
  <c r="R87" i="16"/>
  <c r="R86" i="16"/>
  <c r="P88" i="16"/>
  <c r="P87" i="16" s="1"/>
  <c r="P86" i="16" s="1"/>
  <c r="AU70" i="1" s="1"/>
  <c r="J82" i="16"/>
  <c r="F82" i="16"/>
  <c r="F80" i="16"/>
  <c r="E78" i="16"/>
  <c r="J58" i="16"/>
  <c r="F58" i="16"/>
  <c r="F56" i="16"/>
  <c r="E54" i="16"/>
  <c r="J26" i="16"/>
  <c r="E26" i="16"/>
  <c r="J83" i="16"/>
  <c r="J25" i="16"/>
  <c r="J20" i="16"/>
  <c r="E20" i="16"/>
  <c r="F59" i="16"/>
  <c r="J19" i="16"/>
  <c r="E7" i="16"/>
  <c r="E74" i="16"/>
  <c r="J39" i="15"/>
  <c r="J38" i="15"/>
  <c r="AY69" i="1"/>
  <c r="J37" i="15"/>
  <c r="AX69" i="1" s="1"/>
  <c r="BI123" i="15"/>
  <c r="BH123" i="15"/>
  <c r="BG123" i="15"/>
  <c r="BF123" i="15"/>
  <c r="T123" i="15"/>
  <c r="R123" i="15"/>
  <c r="P123" i="15"/>
  <c r="BI122" i="15"/>
  <c r="BH122" i="15"/>
  <c r="BG122" i="15"/>
  <c r="BF122" i="15"/>
  <c r="T122" i="15"/>
  <c r="R122" i="15"/>
  <c r="P122" i="15"/>
  <c r="BI121" i="15"/>
  <c r="BH121" i="15"/>
  <c r="BG121" i="15"/>
  <c r="BF121" i="15"/>
  <c r="T121" i="15"/>
  <c r="R121" i="15"/>
  <c r="P121" i="15"/>
  <c r="BI120" i="15"/>
  <c r="BH120" i="15"/>
  <c r="BG120" i="15"/>
  <c r="BF120" i="15"/>
  <c r="T120" i="15"/>
  <c r="R120" i="15"/>
  <c r="P120" i="15"/>
  <c r="BI119" i="15"/>
  <c r="BH119" i="15"/>
  <c r="BG119" i="15"/>
  <c r="BF119" i="15"/>
  <c r="T119" i="15"/>
  <c r="R119" i="15"/>
  <c r="P119" i="15"/>
  <c r="BI118" i="15"/>
  <c r="BH118" i="15"/>
  <c r="BG118" i="15"/>
  <c r="BF118" i="15"/>
  <c r="T118" i="15"/>
  <c r="R118" i="15"/>
  <c r="P118" i="15"/>
  <c r="BI117" i="15"/>
  <c r="BH117" i="15"/>
  <c r="BG117" i="15"/>
  <c r="BF117" i="15"/>
  <c r="T117" i="15"/>
  <c r="R117" i="15"/>
  <c r="P117" i="15"/>
  <c r="BI116" i="15"/>
  <c r="BH116" i="15"/>
  <c r="BG116" i="15"/>
  <c r="BF116" i="15"/>
  <c r="T116" i="15"/>
  <c r="R116" i="15"/>
  <c r="P116" i="15"/>
  <c r="BI115" i="15"/>
  <c r="BH115" i="15"/>
  <c r="BG115" i="15"/>
  <c r="BF115" i="15"/>
  <c r="T115" i="15"/>
  <c r="R115" i="15"/>
  <c r="P115" i="15"/>
  <c r="BI114" i="15"/>
  <c r="BH114" i="15"/>
  <c r="BG114" i="15"/>
  <c r="BF114" i="15"/>
  <c r="T114" i="15"/>
  <c r="R114" i="15"/>
  <c r="P114" i="15"/>
  <c r="BI113" i="15"/>
  <c r="BH113" i="15"/>
  <c r="BG113" i="15"/>
  <c r="BF113" i="15"/>
  <c r="T113" i="15"/>
  <c r="R113" i="15"/>
  <c r="P113" i="15"/>
  <c r="BI112" i="15"/>
  <c r="BH112" i="15"/>
  <c r="BG112" i="15"/>
  <c r="BF112" i="15"/>
  <c r="T112" i="15"/>
  <c r="R112" i="15"/>
  <c r="P112" i="15"/>
  <c r="BI111" i="15"/>
  <c r="BH111" i="15"/>
  <c r="BG111" i="15"/>
  <c r="BF111" i="15"/>
  <c r="T111" i="15"/>
  <c r="R111" i="15"/>
  <c r="P111" i="15"/>
  <c r="BI110" i="15"/>
  <c r="BH110" i="15"/>
  <c r="BG110" i="15"/>
  <c r="BF110" i="15"/>
  <c r="T110" i="15"/>
  <c r="R110" i="15"/>
  <c r="P110" i="15"/>
  <c r="BI109" i="15"/>
  <c r="BH109" i="15"/>
  <c r="BG109" i="15"/>
  <c r="BF109" i="15"/>
  <c r="T109" i="15"/>
  <c r="R109" i="15"/>
  <c r="P109" i="15"/>
  <c r="BI108" i="15"/>
  <c r="BH108" i="15"/>
  <c r="BG108" i="15"/>
  <c r="BF108" i="15"/>
  <c r="T108" i="15"/>
  <c r="R108" i="15"/>
  <c r="P108" i="15"/>
  <c r="BI107" i="15"/>
  <c r="BH107" i="15"/>
  <c r="BG107" i="15"/>
  <c r="BF107" i="15"/>
  <c r="T107" i="15"/>
  <c r="R107" i="15"/>
  <c r="P107" i="15"/>
  <c r="BI106" i="15"/>
  <c r="BH106" i="15"/>
  <c r="BG106" i="15"/>
  <c r="BF106" i="15"/>
  <c r="T106" i="15"/>
  <c r="R106" i="15"/>
  <c r="P106" i="15"/>
  <c r="BI105" i="15"/>
  <c r="BH105" i="15"/>
  <c r="BG105" i="15"/>
  <c r="BF105" i="15"/>
  <c r="T105" i="15"/>
  <c r="R105" i="15"/>
  <c r="P105" i="15"/>
  <c r="BI104" i="15"/>
  <c r="BH104" i="15"/>
  <c r="BG104" i="15"/>
  <c r="BF104" i="15"/>
  <c r="T104" i="15"/>
  <c r="R104" i="15"/>
  <c r="P104" i="15"/>
  <c r="BI103" i="15"/>
  <c r="BH103" i="15"/>
  <c r="BG103" i="15"/>
  <c r="BF103" i="15"/>
  <c r="T103" i="15"/>
  <c r="R103" i="15"/>
  <c r="P103" i="15"/>
  <c r="BI102" i="15"/>
  <c r="BH102" i="15"/>
  <c r="BG102" i="15"/>
  <c r="BF102" i="15"/>
  <c r="T102" i="15"/>
  <c r="R102" i="15"/>
  <c r="P102" i="15"/>
  <c r="BI101" i="15"/>
  <c r="BH101" i="15"/>
  <c r="BG101" i="15"/>
  <c r="BF101" i="15"/>
  <c r="T101" i="15"/>
  <c r="R101" i="15"/>
  <c r="P101" i="15"/>
  <c r="BI100" i="15"/>
  <c r="BH100" i="15"/>
  <c r="BG100" i="15"/>
  <c r="BF100" i="15"/>
  <c r="T100" i="15"/>
  <c r="R100" i="15"/>
  <c r="P100" i="15"/>
  <c r="BI99" i="15"/>
  <c r="BH99" i="15"/>
  <c r="BG99" i="15"/>
  <c r="BF99" i="15"/>
  <c r="T99" i="15"/>
  <c r="R99" i="15"/>
  <c r="P99" i="15"/>
  <c r="BI98" i="15"/>
  <c r="BH98" i="15"/>
  <c r="BG98" i="15"/>
  <c r="BF98" i="15"/>
  <c r="T98" i="15"/>
  <c r="R98" i="15"/>
  <c r="P98" i="15"/>
  <c r="BI97" i="15"/>
  <c r="BH97" i="15"/>
  <c r="BG97" i="15"/>
  <c r="BF97" i="15"/>
  <c r="T97" i="15"/>
  <c r="R97" i="15"/>
  <c r="P97" i="15"/>
  <c r="BI96" i="15"/>
  <c r="BH96" i="15"/>
  <c r="BG96" i="15"/>
  <c r="BF96" i="15"/>
  <c r="T96" i="15"/>
  <c r="R96" i="15"/>
  <c r="P96" i="15"/>
  <c r="BI95" i="15"/>
  <c r="BH95" i="15"/>
  <c r="BG95" i="15"/>
  <c r="BF95" i="15"/>
  <c r="T95" i="15"/>
  <c r="R95" i="15"/>
  <c r="P95" i="15"/>
  <c r="BI94" i="15"/>
  <c r="BH94" i="15"/>
  <c r="BG94" i="15"/>
  <c r="BF94" i="15"/>
  <c r="T94" i="15"/>
  <c r="R94" i="15"/>
  <c r="P94" i="15"/>
  <c r="BI93" i="15"/>
  <c r="BH93" i="15"/>
  <c r="BG93" i="15"/>
  <c r="BF93" i="15"/>
  <c r="T93" i="15"/>
  <c r="R93" i="15"/>
  <c r="P93" i="15"/>
  <c r="BI92" i="15"/>
  <c r="BH92" i="15"/>
  <c r="BG92" i="15"/>
  <c r="BF92" i="15"/>
  <c r="T92" i="15"/>
  <c r="R92" i="15"/>
  <c r="P92" i="15"/>
  <c r="BI91" i="15"/>
  <c r="BH91" i="15"/>
  <c r="BG91" i="15"/>
  <c r="BF91" i="15"/>
  <c r="T91" i="15"/>
  <c r="R91" i="15"/>
  <c r="P91" i="15"/>
  <c r="BI90" i="15"/>
  <c r="BH90" i="15"/>
  <c r="BG90" i="15"/>
  <c r="BF90" i="15"/>
  <c r="T90" i="15"/>
  <c r="R90" i="15"/>
  <c r="P90" i="15"/>
  <c r="BI89" i="15"/>
  <c r="BH89" i="15"/>
  <c r="BG89" i="15"/>
  <c r="BF89" i="15"/>
  <c r="T89" i="15"/>
  <c r="R89" i="15"/>
  <c r="P89" i="15"/>
  <c r="BI88" i="15"/>
  <c r="BH88" i="15"/>
  <c r="BG88" i="15"/>
  <c r="BF88" i="15"/>
  <c r="T88" i="15"/>
  <c r="R88" i="15"/>
  <c r="P88" i="15"/>
  <c r="J82" i="15"/>
  <c r="F82" i="15"/>
  <c r="F80" i="15"/>
  <c r="E78" i="15"/>
  <c r="J58" i="15"/>
  <c r="F58" i="15"/>
  <c r="F56" i="15"/>
  <c r="E54" i="15"/>
  <c r="J26" i="15"/>
  <c r="E26" i="15"/>
  <c r="J83" i="15"/>
  <c r="J25" i="15"/>
  <c r="J20" i="15"/>
  <c r="E20" i="15"/>
  <c r="F83" i="15"/>
  <c r="J19" i="15"/>
  <c r="E7" i="15"/>
  <c r="E74" i="15" s="1"/>
  <c r="J39" i="14"/>
  <c r="J38" i="14"/>
  <c r="AY68" i="1"/>
  <c r="J37" i="14"/>
  <c r="AX68" i="1"/>
  <c r="BI272" i="14"/>
  <c r="BH272" i="14"/>
  <c r="BG272" i="14"/>
  <c r="BF272" i="14"/>
  <c r="T272" i="14"/>
  <c r="R272" i="14"/>
  <c r="P272" i="14"/>
  <c r="BI271" i="14"/>
  <c r="BH271" i="14"/>
  <c r="BG271" i="14"/>
  <c r="BF271" i="14"/>
  <c r="T271" i="14"/>
  <c r="R271" i="14"/>
  <c r="P271" i="14"/>
  <c r="BI267" i="14"/>
  <c r="BH267" i="14"/>
  <c r="BG267" i="14"/>
  <c r="BF267" i="14"/>
  <c r="T267" i="14"/>
  <c r="R267" i="14"/>
  <c r="P267" i="14"/>
  <c r="BI265" i="14"/>
  <c r="BH265" i="14"/>
  <c r="BG265" i="14"/>
  <c r="BF265" i="14"/>
  <c r="T265" i="14"/>
  <c r="R265" i="14"/>
  <c r="P265" i="14"/>
  <c r="BI263" i="14"/>
  <c r="BH263" i="14"/>
  <c r="BG263" i="14"/>
  <c r="BF263" i="14"/>
  <c r="T263" i="14"/>
  <c r="R263" i="14"/>
  <c r="P263" i="14"/>
  <c r="BI260" i="14"/>
  <c r="BH260" i="14"/>
  <c r="BG260" i="14"/>
  <c r="BF260" i="14"/>
  <c r="T260" i="14"/>
  <c r="R260" i="14"/>
  <c r="P260" i="14"/>
  <c r="BI258" i="14"/>
  <c r="BH258" i="14"/>
  <c r="BG258" i="14"/>
  <c r="BF258" i="14"/>
  <c r="T258" i="14"/>
  <c r="R258" i="14"/>
  <c r="P258" i="14"/>
  <c r="BI257" i="14"/>
  <c r="BH257" i="14"/>
  <c r="BG257" i="14"/>
  <c r="BF257" i="14"/>
  <c r="T257" i="14"/>
  <c r="R257" i="14"/>
  <c r="P257" i="14"/>
  <c r="BI256" i="14"/>
  <c r="BH256" i="14"/>
  <c r="BG256" i="14"/>
  <c r="BF256" i="14"/>
  <c r="T256" i="14"/>
  <c r="R256" i="14"/>
  <c r="P256" i="14"/>
  <c r="BI254" i="14"/>
  <c r="BH254" i="14"/>
  <c r="BG254" i="14"/>
  <c r="BF254" i="14"/>
  <c r="T254" i="14"/>
  <c r="R254" i="14"/>
  <c r="P254" i="14"/>
  <c r="BI253" i="14"/>
  <c r="BH253" i="14"/>
  <c r="BG253" i="14"/>
  <c r="BF253" i="14"/>
  <c r="T253" i="14"/>
  <c r="R253" i="14"/>
  <c r="P253" i="14"/>
  <c r="BI252" i="14"/>
  <c r="BH252" i="14"/>
  <c r="BG252" i="14"/>
  <c r="BF252" i="14"/>
  <c r="T252" i="14"/>
  <c r="R252" i="14"/>
  <c r="P252" i="14"/>
  <c r="BI251" i="14"/>
  <c r="BH251" i="14"/>
  <c r="BG251" i="14"/>
  <c r="BF251" i="14"/>
  <c r="T251" i="14"/>
  <c r="R251" i="14"/>
  <c r="P251" i="14"/>
  <c r="BI250" i="14"/>
  <c r="BH250" i="14"/>
  <c r="BG250" i="14"/>
  <c r="BF250" i="14"/>
  <c r="T250" i="14"/>
  <c r="R250" i="14"/>
  <c r="P250" i="14"/>
  <c r="BI249" i="14"/>
  <c r="BH249" i="14"/>
  <c r="BG249" i="14"/>
  <c r="BF249" i="14"/>
  <c r="T249" i="14"/>
  <c r="R249" i="14"/>
  <c r="P249" i="14"/>
  <c r="BI248" i="14"/>
  <c r="BH248" i="14"/>
  <c r="BG248" i="14"/>
  <c r="BF248" i="14"/>
  <c r="T248" i="14"/>
  <c r="R248" i="14"/>
  <c r="P248" i="14"/>
  <c r="BI247" i="14"/>
  <c r="BH247" i="14"/>
  <c r="BG247" i="14"/>
  <c r="BF247" i="14"/>
  <c r="T247" i="14"/>
  <c r="R247" i="14"/>
  <c r="P247" i="14"/>
  <c r="BI246" i="14"/>
  <c r="BH246" i="14"/>
  <c r="BG246" i="14"/>
  <c r="BF246" i="14"/>
  <c r="T246" i="14"/>
  <c r="R246" i="14"/>
  <c r="P246" i="14"/>
  <c r="BI245" i="14"/>
  <c r="BH245" i="14"/>
  <c r="BG245" i="14"/>
  <c r="BF245" i="14"/>
  <c r="T245" i="14"/>
  <c r="R245" i="14"/>
  <c r="P245" i="14"/>
  <c r="BI244" i="14"/>
  <c r="BH244" i="14"/>
  <c r="BG244" i="14"/>
  <c r="BF244" i="14"/>
  <c r="T244" i="14"/>
  <c r="R244" i="14"/>
  <c r="P244" i="14"/>
  <c r="BI243" i="14"/>
  <c r="BH243" i="14"/>
  <c r="BG243" i="14"/>
  <c r="BF243" i="14"/>
  <c r="T243" i="14"/>
  <c r="R243" i="14"/>
  <c r="P243" i="14"/>
  <c r="BI242" i="14"/>
  <c r="BH242" i="14"/>
  <c r="BG242" i="14"/>
  <c r="BF242" i="14"/>
  <c r="T242" i="14"/>
  <c r="R242" i="14"/>
  <c r="P242" i="14"/>
  <c r="BI241" i="14"/>
  <c r="BH241" i="14"/>
  <c r="BG241" i="14"/>
  <c r="BF241" i="14"/>
  <c r="T241" i="14"/>
  <c r="R241" i="14"/>
  <c r="P241" i="14"/>
  <c r="BI240" i="14"/>
  <c r="BH240" i="14"/>
  <c r="BG240" i="14"/>
  <c r="BF240" i="14"/>
  <c r="T240" i="14"/>
  <c r="R240" i="14"/>
  <c r="P240" i="14"/>
  <c r="BI239" i="14"/>
  <c r="BH239" i="14"/>
  <c r="BG239" i="14"/>
  <c r="BF239" i="14"/>
  <c r="T239" i="14"/>
  <c r="R239" i="14"/>
  <c r="P239" i="14"/>
  <c r="BI238" i="14"/>
  <c r="BH238" i="14"/>
  <c r="BG238" i="14"/>
  <c r="BF238" i="14"/>
  <c r="T238" i="14"/>
  <c r="R238" i="14"/>
  <c r="P238" i="14"/>
  <c r="BI237" i="14"/>
  <c r="BH237" i="14"/>
  <c r="BG237" i="14"/>
  <c r="BF237" i="14"/>
  <c r="T237" i="14"/>
  <c r="R237" i="14"/>
  <c r="P237" i="14"/>
  <c r="BI236" i="14"/>
  <c r="BH236" i="14"/>
  <c r="BG236" i="14"/>
  <c r="BF236" i="14"/>
  <c r="T236" i="14"/>
  <c r="R236" i="14"/>
  <c r="P236" i="14"/>
  <c r="BI235" i="14"/>
  <c r="BH235" i="14"/>
  <c r="BG235" i="14"/>
  <c r="BF235" i="14"/>
  <c r="T235" i="14"/>
  <c r="R235" i="14"/>
  <c r="P235" i="14"/>
  <c r="BI233" i="14"/>
  <c r="BH233" i="14"/>
  <c r="BG233" i="14"/>
  <c r="BF233" i="14"/>
  <c r="T233" i="14"/>
  <c r="R233" i="14"/>
  <c r="P233" i="14"/>
  <c r="BI231" i="14"/>
  <c r="BH231" i="14"/>
  <c r="BG231" i="14"/>
  <c r="BF231" i="14"/>
  <c r="T231" i="14"/>
  <c r="R231" i="14"/>
  <c r="P231" i="14"/>
  <c r="BI229" i="14"/>
  <c r="BH229" i="14"/>
  <c r="BG229" i="14"/>
  <c r="BF229" i="14"/>
  <c r="T229" i="14"/>
  <c r="R229" i="14"/>
  <c r="P229" i="14"/>
  <c r="BI227" i="14"/>
  <c r="BH227" i="14"/>
  <c r="BG227" i="14"/>
  <c r="BF227" i="14"/>
  <c r="T227" i="14"/>
  <c r="R227" i="14"/>
  <c r="P227" i="14"/>
  <c r="BI225" i="14"/>
  <c r="BH225" i="14"/>
  <c r="BG225" i="14"/>
  <c r="BF225" i="14"/>
  <c r="T225" i="14"/>
  <c r="R225" i="14"/>
  <c r="P225" i="14"/>
  <c r="BI222" i="14"/>
  <c r="BH222" i="14"/>
  <c r="BG222" i="14"/>
  <c r="BF222" i="14"/>
  <c r="T222" i="14"/>
  <c r="R222" i="14"/>
  <c r="P222" i="14"/>
  <c r="BI220" i="14"/>
  <c r="BH220" i="14"/>
  <c r="BG220" i="14"/>
  <c r="BF220" i="14"/>
  <c r="T220" i="14"/>
  <c r="R220" i="14"/>
  <c r="P220" i="14"/>
  <c r="BI218" i="14"/>
  <c r="BH218" i="14"/>
  <c r="BG218" i="14"/>
  <c r="BF218" i="14"/>
  <c r="T218" i="14"/>
  <c r="R218" i="14"/>
  <c r="P218" i="14"/>
  <c r="BI216" i="14"/>
  <c r="BH216" i="14"/>
  <c r="BG216" i="14"/>
  <c r="BF216" i="14"/>
  <c r="T216" i="14"/>
  <c r="R216" i="14"/>
  <c r="P216" i="14"/>
  <c r="BI214" i="14"/>
  <c r="BH214" i="14"/>
  <c r="BG214" i="14"/>
  <c r="BF214" i="14"/>
  <c r="T214" i="14"/>
  <c r="R214" i="14"/>
  <c r="P214" i="14"/>
  <c r="BI213" i="14"/>
  <c r="BH213" i="14"/>
  <c r="BG213" i="14"/>
  <c r="BF213" i="14"/>
  <c r="T213" i="14"/>
  <c r="R213" i="14"/>
  <c r="P213" i="14"/>
  <c r="BI211" i="14"/>
  <c r="BH211" i="14"/>
  <c r="BG211" i="14"/>
  <c r="BF211" i="14"/>
  <c r="T211" i="14"/>
  <c r="R211" i="14"/>
  <c r="P211" i="14"/>
  <c r="BI209" i="14"/>
  <c r="BH209" i="14"/>
  <c r="BG209" i="14"/>
  <c r="BF209" i="14"/>
  <c r="T209" i="14"/>
  <c r="R209" i="14"/>
  <c r="P209" i="14"/>
  <c r="BI207" i="14"/>
  <c r="BH207" i="14"/>
  <c r="BG207" i="14"/>
  <c r="BF207" i="14"/>
  <c r="T207" i="14"/>
  <c r="R207" i="14"/>
  <c r="P207" i="14"/>
  <c r="BI205" i="14"/>
  <c r="BH205" i="14"/>
  <c r="BG205" i="14"/>
  <c r="BF205" i="14"/>
  <c r="T205" i="14"/>
  <c r="R205" i="14"/>
  <c r="P205" i="14"/>
  <c r="BI203" i="14"/>
  <c r="BH203" i="14"/>
  <c r="BG203" i="14"/>
  <c r="BF203" i="14"/>
  <c r="T203" i="14"/>
  <c r="R203" i="14"/>
  <c r="P203" i="14"/>
  <c r="BI201" i="14"/>
  <c r="BH201" i="14"/>
  <c r="BG201" i="14"/>
  <c r="BF201" i="14"/>
  <c r="T201" i="14"/>
  <c r="R201" i="14"/>
  <c r="P201" i="14"/>
  <c r="BI199" i="14"/>
  <c r="BH199" i="14"/>
  <c r="BG199" i="14"/>
  <c r="BF199" i="14"/>
  <c r="T199" i="14"/>
  <c r="R199" i="14"/>
  <c r="P199" i="14"/>
  <c r="BI197" i="14"/>
  <c r="BH197" i="14"/>
  <c r="BG197" i="14"/>
  <c r="BF197" i="14"/>
  <c r="T197" i="14"/>
  <c r="R197" i="14"/>
  <c r="P197" i="14"/>
  <c r="BI195" i="14"/>
  <c r="BH195" i="14"/>
  <c r="BG195" i="14"/>
  <c r="BF195" i="14"/>
  <c r="T195" i="14"/>
  <c r="R195" i="14"/>
  <c r="P195" i="14"/>
  <c r="BI193" i="14"/>
  <c r="BH193" i="14"/>
  <c r="BG193" i="14"/>
  <c r="BF193" i="14"/>
  <c r="T193" i="14"/>
  <c r="R193" i="14"/>
  <c r="P193" i="14"/>
  <c r="BI191" i="14"/>
  <c r="BH191" i="14"/>
  <c r="BG191" i="14"/>
  <c r="BF191" i="14"/>
  <c r="T191" i="14"/>
  <c r="R191" i="14"/>
  <c r="P191" i="14"/>
  <c r="BI190" i="14"/>
  <c r="BH190" i="14"/>
  <c r="BG190" i="14"/>
  <c r="BF190" i="14"/>
  <c r="T190" i="14"/>
  <c r="R190" i="14"/>
  <c r="P190" i="14"/>
  <c r="BI189" i="14"/>
  <c r="BH189" i="14"/>
  <c r="BG189" i="14"/>
  <c r="BF189" i="14"/>
  <c r="T189" i="14"/>
  <c r="R189" i="14"/>
  <c r="P189" i="14"/>
  <c r="BI187" i="14"/>
  <c r="BH187" i="14"/>
  <c r="BG187" i="14"/>
  <c r="BF187" i="14"/>
  <c r="T187" i="14"/>
  <c r="R187" i="14"/>
  <c r="P187" i="14"/>
  <c r="BI185" i="14"/>
  <c r="BH185" i="14"/>
  <c r="BG185" i="14"/>
  <c r="BF185" i="14"/>
  <c r="T185" i="14"/>
  <c r="R185" i="14"/>
  <c r="P185" i="14"/>
  <c r="BI183" i="14"/>
  <c r="BH183" i="14"/>
  <c r="BG183" i="14"/>
  <c r="BF183" i="14"/>
  <c r="T183" i="14"/>
  <c r="R183" i="14"/>
  <c r="P183" i="14"/>
  <c r="BI182" i="14"/>
  <c r="BH182" i="14"/>
  <c r="BG182" i="14"/>
  <c r="BF182" i="14"/>
  <c r="T182" i="14"/>
  <c r="R182" i="14"/>
  <c r="P182" i="14"/>
  <c r="BI181" i="14"/>
  <c r="BH181" i="14"/>
  <c r="BG181" i="14"/>
  <c r="BF181" i="14"/>
  <c r="T181" i="14"/>
  <c r="R181" i="14"/>
  <c r="P181" i="14"/>
  <c r="BI179" i="14"/>
  <c r="BH179" i="14"/>
  <c r="BG179" i="14"/>
  <c r="BF179" i="14"/>
  <c r="T179" i="14"/>
  <c r="R179" i="14"/>
  <c r="P179" i="14"/>
  <c r="BI177" i="14"/>
  <c r="BH177" i="14"/>
  <c r="BG177" i="14"/>
  <c r="BF177" i="14"/>
  <c r="T177" i="14"/>
  <c r="R177" i="14"/>
  <c r="P177" i="14"/>
  <c r="BI176" i="14"/>
  <c r="BH176" i="14"/>
  <c r="BG176" i="14"/>
  <c r="BF176" i="14"/>
  <c r="T176" i="14"/>
  <c r="R176" i="14"/>
  <c r="P176" i="14"/>
  <c r="BI175" i="14"/>
  <c r="BH175" i="14"/>
  <c r="BG175" i="14"/>
  <c r="BF175" i="14"/>
  <c r="T175" i="14"/>
  <c r="R175" i="14"/>
  <c r="P175" i="14"/>
  <c r="BI174" i="14"/>
  <c r="BH174" i="14"/>
  <c r="BG174" i="14"/>
  <c r="BF174" i="14"/>
  <c r="T174" i="14"/>
  <c r="R174" i="14"/>
  <c r="P174" i="14"/>
  <c r="BI173" i="14"/>
  <c r="BH173" i="14"/>
  <c r="BG173" i="14"/>
  <c r="BF173" i="14"/>
  <c r="T173" i="14"/>
  <c r="R173" i="14"/>
  <c r="P173" i="14"/>
  <c r="BI172" i="14"/>
  <c r="BH172" i="14"/>
  <c r="BG172" i="14"/>
  <c r="BF172" i="14"/>
  <c r="T172" i="14"/>
  <c r="R172" i="14"/>
  <c r="P172" i="14"/>
  <c r="BI170" i="14"/>
  <c r="BH170" i="14"/>
  <c r="BG170" i="14"/>
  <c r="BF170" i="14"/>
  <c r="T170" i="14"/>
  <c r="R170" i="14"/>
  <c r="P170" i="14"/>
  <c r="BI168" i="14"/>
  <c r="BH168" i="14"/>
  <c r="BG168" i="14"/>
  <c r="BF168" i="14"/>
  <c r="T168" i="14"/>
  <c r="R168" i="14"/>
  <c r="P168" i="14"/>
  <c r="BI166" i="14"/>
  <c r="BH166" i="14"/>
  <c r="BG166" i="14"/>
  <c r="BF166" i="14"/>
  <c r="T166" i="14"/>
  <c r="R166" i="14"/>
  <c r="P166" i="14"/>
  <c r="BI163" i="14"/>
  <c r="BH163" i="14"/>
  <c r="BG163" i="14"/>
  <c r="BF163" i="14"/>
  <c r="T163" i="14"/>
  <c r="R163" i="14"/>
  <c r="P163" i="14"/>
  <c r="BI161" i="14"/>
  <c r="BH161" i="14"/>
  <c r="BG161" i="14"/>
  <c r="BF161" i="14"/>
  <c r="T161" i="14"/>
  <c r="R161" i="14"/>
  <c r="P161" i="14"/>
  <c r="BI159" i="14"/>
  <c r="BH159" i="14"/>
  <c r="BG159" i="14"/>
  <c r="BF159" i="14"/>
  <c r="T159" i="14"/>
  <c r="R159" i="14"/>
  <c r="P159" i="14"/>
  <c r="BI157" i="14"/>
  <c r="BH157" i="14"/>
  <c r="BG157" i="14"/>
  <c r="BF157" i="14"/>
  <c r="T157" i="14"/>
  <c r="R157" i="14"/>
  <c r="P157" i="14"/>
  <c r="BI155" i="14"/>
  <c r="BH155" i="14"/>
  <c r="BG155" i="14"/>
  <c r="BF155" i="14"/>
  <c r="T155" i="14"/>
  <c r="R155" i="14"/>
  <c r="P155" i="14"/>
  <c r="BI153" i="14"/>
  <c r="BH153" i="14"/>
  <c r="BG153" i="14"/>
  <c r="BF153" i="14"/>
  <c r="T153" i="14"/>
  <c r="R153" i="14"/>
  <c r="P153" i="14"/>
  <c r="BI151" i="14"/>
  <c r="BH151" i="14"/>
  <c r="BG151" i="14"/>
  <c r="BF151" i="14"/>
  <c r="T151" i="14"/>
  <c r="R151" i="14"/>
  <c r="P151" i="14"/>
  <c r="BI149" i="14"/>
  <c r="BH149" i="14"/>
  <c r="BG149" i="14"/>
  <c r="BF149" i="14"/>
  <c r="T149" i="14"/>
  <c r="R149" i="14"/>
  <c r="P149" i="14"/>
  <c r="BI147" i="14"/>
  <c r="BH147" i="14"/>
  <c r="BG147" i="14"/>
  <c r="BF147" i="14"/>
  <c r="T147" i="14"/>
  <c r="R147" i="14"/>
  <c r="P147" i="14"/>
  <c r="BI145" i="14"/>
  <c r="BH145" i="14"/>
  <c r="BG145" i="14"/>
  <c r="BF145" i="14"/>
  <c r="T145" i="14"/>
  <c r="R145" i="14"/>
  <c r="P145" i="14"/>
  <c r="BI142" i="14"/>
  <c r="BH142" i="14"/>
  <c r="BG142" i="14"/>
  <c r="BF142" i="14"/>
  <c r="T142" i="14"/>
  <c r="R142" i="14"/>
  <c r="P142" i="14"/>
  <c r="BI140" i="14"/>
  <c r="BH140" i="14"/>
  <c r="BG140" i="14"/>
  <c r="BF140" i="14"/>
  <c r="T140" i="14"/>
  <c r="R140" i="14"/>
  <c r="P140" i="14"/>
  <c r="BI139" i="14"/>
  <c r="BH139" i="14"/>
  <c r="BG139" i="14"/>
  <c r="BF139" i="14"/>
  <c r="T139" i="14"/>
  <c r="R139" i="14"/>
  <c r="P139" i="14"/>
  <c r="BI138" i="14"/>
  <c r="BH138" i="14"/>
  <c r="BG138" i="14"/>
  <c r="BF138" i="14"/>
  <c r="T138" i="14"/>
  <c r="R138" i="14"/>
  <c r="P138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5" i="14"/>
  <c r="BH135" i="14"/>
  <c r="BG135" i="14"/>
  <c r="BF135" i="14"/>
  <c r="T135" i="14"/>
  <c r="R135" i="14"/>
  <c r="P135" i="14"/>
  <c r="BI134" i="14"/>
  <c r="BH134" i="14"/>
  <c r="BG134" i="14"/>
  <c r="BF134" i="14"/>
  <c r="T134" i="14"/>
  <c r="R134" i="14"/>
  <c r="P134" i="14"/>
  <c r="BI133" i="14"/>
  <c r="BH133" i="14"/>
  <c r="BG133" i="14"/>
  <c r="BF133" i="14"/>
  <c r="T133" i="14"/>
  <c r="R133" i="14"/>
  <c r="P133" i="14"/>
  <c r="BI131" i="14"/>
  <c r="BH131" i="14"/>
  <c r="BG131" i="14"/>
  <c r="BF131" i="14"/>
  <c r="T131" i="14"/>
  <c r="R131" i="14"/>
  <c r="P131" i="14"/>
  <c r="BI128" i="14"/>
  <c r="BH128" i="14"/>
  <c r="BG128" i="14"/>
  <c r="BF128" i="14"/>
  <c r="T128" i="14"/>
  <c r="R128" i="14"/>
  <c r="P128" i="14"/>
  <c r="BI127" i="14"/>
  <c r="BH127" i="14"/>
  <c r="BG127" i="14"/>
  <c r="BF127" i="14"/>
  <c r="T127" i="14"/>
  <c r="R127" i="14"/>
  <c r="P127" i="14"/>
  <c r="BI125" i="14"/>
  <c r="BH125" i="14"/>
  <c r="BG125" i="14"/>
  <c r="BF125" i="14"/>
  <c r="T125" i="14"/>
  <c r="R125" i="14"/>
  <c r="P125" i="14"/>
  <c r="BI124" i="14"/>
  <c r="BH124" i="14"/>
  <c r="BG124" i="14"/>
  <c r="BF124" i="14"/>
  <c r="T124" i="14"/>
  <c r="R124" i="14"/>
  <c r="P124" i="14"/>
  <c r="BI123" i="14"/>
  <c r="BH123" i="14"/>
  <c r="BG123" i="14"/>
  <c r="BF123" i="14"/>
  <c r="T123" i="14"/>
  <c r="R123" i="14"/>
  <c r="P123" i="14"/>
  <c r="BI121" i="14"/>
  <c r="BH121" i="14"/>
  <c r="BG121" i="14"/>
  <c r="BF121" i="14"/>
  <c r="T121" i="14"/>
  <c r="R121" i="14"/>
  <c r="P121" i="14"/>
  <c r="BI120" i="14"/>
  <c r="BH120" i="14"/>
  <c r="BG120" i="14"/>
  <c r="BF120" i="14"/>
  <c r="T120" i="14"/>
  <c r="R120" i="14"/>
  <c r="P120" i="14"/>
  <c r="BI119" i="14"/>
  <c r="BH119" i="14"/>
  <c r="BG119" i="14"/>
  <c r="BF119" i="14"/>
  <c r="T119" i="14"/>
  <c r="R119" i="14"/>
  <c r="P119" i="14"/>
  <c r="BI118" i="14"/>
  <c r="BH118" i="14"/>
  <c r="BG118" i="14"/>
  <c r="BF118" i="14"/>
  <c r="T118" i="14"/>
  <c r="R118" i="14"/>
  <c r="P118" i="14"/>
  <c r="BI117" i="14"/>
  <c r="BH117" i="14"/>
  <c r="BG117" i="14"/>
  <c r="BF117" i="14"/>
  <c r="T117" i="14"/>
  <c r="R117" i="14"/>
  <c r="P117" i="14"/>
  <c r="BI116" i="14"/>
  <c r="BH116" i="14"/>
  <c r="BG116" i="14"/>
  <c r="BF116" i="14"/>
  <c r="T116" i="14"/>
  <c r="R116" i="14"/>
  <c r="P116" i="14"/>
  <c r="BI115" i="14"/>
  <c r="BH115" i="14"/>
  <c r="BG115" i="14"/>
  <c r="BF115" i="14"/>
  <c r="T115" i="14"/>
  <c r="R115" i="14"/>
  <c r="P115" i="14"/>
  <c r="BI114" i="14"/>
  <c r="BH114" i="14"/>
  <c r="BG114" i="14"/>
  <c r="BF114" i="14"/>
  <c r="T114" i="14"/>
  <c r="R114" i="14"/>
  <c r="P114" i="14"/>
  <c r="BI112" i="14"/>
  <c r="BH112" i="14"/>
  <c r="BG112" i="14"/>
  <c r="BF112" i="14"/>
  <c r="T112" i="14"/>
  <c r="R112" i="14"/>
  <c r="P112" i="14"/>
  <c r="BI111" i="14"/>
  <c r="BH111" i="14"/>
  <c r="BG111" i="14"/>
  <c r="BF111" i="14"/>
  <c r="T111" i="14"/>
  <c r="R111" i="14"/>
  <c r="P111" i="14"/>
  <c r="BI109" i="14"/>
  <c r="BH109" i="14"/>
  <c r="BG109" i="14"/>
  <c r="BF109" i="14"/>
  <c r="T109" i="14"/>
  <c r="R109" i="14"/>
  <c r="P109" i="14"/>
  <c r="BI106" i="14"/>
  <c r="BH106" i="14"/>
  <c r="BG106" i="14"/>
  <c r="BF106" i="14"/>
  <c r="T106" i="14"/>
  <c r="R106" i="14"/>
  <c r="P106" i="14"/>
  <c r="BI105" i="14"/>
  <c r="BH105" i="14"/>
  <c r="BG105" i="14"/>
  <c r="BF105" i="14"/>
  <c r="T105" i="14"/>
  <c r="R105" i="14"/>
  <c r="P105" i="14"/>
  <c r="BI104" i="14"/>
  <c r="BH104" i="14"/>
  <c r="BG104" i="14"/>
  <c r="BF104" i="14"/>
  <c r="T104" i="14"/>
  <c r="R104" i="14"/>
  <c r="P104" i="14"/>
  <c r="BI102" i="14"/>
  <c r="BH102" i="14"/>
  <c r="BG102" i="14"/>
  <c r="BF102" i="14"/>
  <c r="T102" i="14"/>
  <c r="T101" i="14" s="1"/>
  <c r="R102" i="14"/>
  <c r="R101" i="14"/>
  <c r="P102" i="14"/>
  <c r="P101" i="14" s="1"/>
  <c r="J95" i="14"/>
  <c r="F95" i="14"/>
  <c r="F93" i="14"/>
  <c r="E91" i="14"/>
  <c r="J58" i="14"/>
  <c r="F58" i="14"/>
  <c r="F56" i="14"/>
  <c r="E54" i="14"/>
  <c r="J26" i="14"/>
  <c r="E26" i="14"/>
  <c r="J59" i="14"/>
  <c r="J25" i="14"/>
  <c r="J20" i="14"/>
  <c r="E20" i="14"/>
  <c r="F96" i="14"/>
  <c r="J19" i="14"/>
  <c r="E7" i="14"/>
  <c r="E87" i="14" s="1"/>
  <c r="J39" i="13"/>
  <c r="J38" i="13"/>
  <c r="AY67" i="1"/>
  <c r="J37" i="13"/>
  <c r="AX67" i="1"/>
  <c r="BI227" i="13"/>
  <c r="BH227" i="13"/>
  <c r="BG227" i="13"/>
  <c r="BF227" i="13"/>
  <c r="T227" i="13"/>
  <c r="R227" i="13"/>
  <c r="P227" i="13"/>
  <c r="BI226" i="13"/>
  <c r="BH226" i="13"/>
  <c r="BG226" i="13"/>
  <c r="BF226" i="13"/>
  <c r="T226" i="13"/>
  <c r="R226" i="13"/>
  <c r="P226" i="13"/>
  <c r="BI225" i="13"/>
  <c r="BH225" i="13"/>
  <c r="BG225" i="13"/>
  <c r="BF225" i="13"/>
  <c r="T225" i="13"/>
  <c r="R225" i="13"/>
  <c r="P225" i="13"/>
  <c r="BI224" i="13"/>
  <c r="BH224" i="13"/>
  <c r="BG224" i="13"/>
  <c r="BF224" i="13"/>
  <c r="T224" i="13"/>
  <c r="R224" i="13"/>
  <c r="P224" i="13"/>
  <c r="BI223" i="13"/>
  <c r="BH223" i="13"/>
  <c r="BG223" i="13"/>
  <c r="BF223" i="13"/>
  <c r="T223" i="13"/>
  <c r="R223" i="13"/>
  <c r="P223" i="13"/>
  <c r="BI221" i="13"/>
  <c r="BH221" i="13"/>
  <c r="BG221" i="13"/>
  <c r="BF221" i="13"/>
  <c r="T221" i="13"/>
  <c r="R221" i="13"/>
  <c r="P221" i="13"/>
  <c r="BI220" i="13"/>
  <c r="BH220" i="13"/>
  <c r="BG220" i="13"/>
  <c r="BF220" i="13"/>
  <c r="T220" i="13"/>
  <c r="R220" i="13"/>
  <c r="P220" i="13"/>
  <c r="BI219" i="13"/>
  <c r="BH219" i="13"/>
  <c r="BG219" i="13"/>
  <c r="BF219" i="13"/>
  <c r="T219" i="13"/>
  <c r="R219" i="13"/>
  <c r="P219" i="13"/>
  <c r="BI218" i="13"/>
  <c r="BH218" i="13"/>
  <c r="BG218" i="13"/>
  <c r="BF218" i="13"/>
  <c r="T218" i="13"/>
  <c r="R218" i="13"/>
  <c r="P218" i="13"/>
  <c r="BI217" i="13"/>
  <c r="BH217" i="13"/>
  <c r="BG217" i="13"/>
  <c r="BF217" i="13"/>
  <c r="T217" i="13"/>
  <c r="R217" i="13"/>
  <c r="P217" i="13"/>
  <c r="BI215" i="13"/>
  <c r="BH215" i="13"/>
  <c r="BG215" i="13"/>
  <c r="BF215" i="13"/>
  <c r="T215" i="13"/>
  <c r="R215" i="13"/>
  <c r="P215" i="13"/>
  <c r="BI214" i="13"/>
  <c r="BH214" i="13"/>
  <c r="BG214" i="13"/>
  <c r="BF214" i="13"/>
  <c r="T214" i="13"/>
  <c r="R214" i="13"/>
  <c r="P214" i="13"/>
  <c r="BI213" i="13"/>
  <c r="BH213" i="13"/>
  <c r="BG213" i="13"/>
  <c r="BF213" i="13"/>
  <c r="T213" i="13"/>
  <c r="R213" i="13"/>
  <c r="P213" i="13"/>
  <c r="BI212" i="13"/>
  <c r="BH212" i="13"/>
  <c r="BG212" i="13"/>
  <c r="BF212" i="13"/>
  <c r="T212" i="13"/>
  <c r="R212" i="13"/>
  <c r="P212" i="13"/>
  <c r="BI211" i="13"/>
  <c r="BH211" i="13"/>
  <c r="BG211" i="13"/>
  <c r="BF211" i="13"/>
  <c r="T211" i="13"/>
  <c r="R211" i="13"/>
  <c r="P211" i="13"/>
  <c r="BI210" i="13"/>
  <c r="BH210" i="13"/>
  <c r="BG210" i="13"/>
  <c r="BF210" i="13"/>
  <c r="T210" i="13"/>
  <c r="R210" i="13"/>
  <c r="P210" i="13"/>
  <c r="BI209" i="13"/>
  <c r="BH209" i="13"/>
  <c r="BG209" i="13"/>
  <c r="BF209" i="13"/>
  <c r="T209" i="13"/>
  <c r="R209" i="13"/>
  <c r="P209" i="13"/>
  <c r="BI208" i="13"/>
  <c r="BH208" i="13"/>
  <c r="BG208" i="13"/>
  <c r="BF208" i="13"/>
  <c r="T208" i="13"/>
  <c r="R208" i="13"/>
  <c r="P208" i="13"/>
  <c r="BI207" i="13"/>
  <c r="BH207" i="13"/>
  <c r="BG207" i="13"/>
  <c r="BF207" i="13"/>
  <c r="T207" i="13"/>
  <c r="R207" i="13"/>
  <c r="P207" i="13"/>
  <c r="BI206" i="13"/>
  <c r="BH206" i="13"/>
  <c r="BG206" i="13"/>
  <c r="BF206" i="13"/>
  <c r="T206" i="13"/>
  <c r="R206" i="13"/>
  <c r="P206" i="13"/>
  <c r="BI205" i="13"/>
  <c r="BH205" i="13"/>
  <c r="BG205" i="13"/>
  <c r="BF205" i="13"/>
  <c r="T205" i="13"/>
  <c r="R205" i="13"/>
  <c r="P205" i="13"/>
  <c r="BI204" i="13"/>
  <c r="BH204" i="13"/>
  <c r="BG204" i="13"/>
  <c r="BF204" i="13"/>
  <c r="T204" i="13"/>
  <c r="R204" i="13"/>
  <c r="P204" i="13"/>
  <c r="BI202" i="13"/>
  <c r="BH202" i="13"/>
  <c r="BG202" i="13"/>
  <c r="BF202" i="13"/>
  <c r="T202" i="13"/>
  <c r="R202" i="13"/>
  <c r="P202" i="13"/>
  <c r="BI201" i="13"/>
  <c r="BH201" i="13"/>
  <c r="BG201" i="13"/>
  <c r="BF201" i="13"/>
  <c r="T201" i="13"/>
  <c r="R201" i="13"/>
  <c r="P201" i="13"/>
  <c r="BI200" i="13"/>
  <c r="BH200" i="13"/>
  <c r="BG200" i="13"/>
  <c r="BF200" i="13"/>
  <c r="T200" i="13"/>
  <c r="R200" i="13"/>
  <c r="P200" i="13"/>
  <c r="BI199" i="13"/>
  <c r="BH199" i="13"/>
  <c r="BG199" i="13"/>
  <c r="BF199" i="13"/>
  <c r="T199" i="13"/>
  <c r="R199" i="13"/>
  <c r="P199" i="13"/>
  <c r="BI198" i="13"/>
  <c r="BH198" i="13"/>
  <c r="BG198" i="13"/>
  <c r="BF198" i="13"/>
  <c r="T198" i="13"/>
  <c r="R198" i="13"/>
  <c r="P198" i="13"/>
  <c r="BI196" i="13"/>
  <c r="BH196" i="13"/>
  <c r="BG196" i="13"/>
  <c r="BF196" i="13"/>
  <c r="T196" i="13"/>
  <c r="R196" i="13"/>
  <c r="P196" i="13"/>
  <c r="BI195" i="13"/>
  <c r="BH195" i="13"/>
  <c r="BG195" i="13"/>
  <c r="BF195" i="13"/>
  <c r="T195" i="13"/>
  <c r="R195" i="13"/>
  <c r="P195" i="13"/>
  <c r="BI194" i="13"/>
  <c r="BH194" i="13"/>
  <c r="BG194" i="13"/>
  <c r="BF194" i="13"/>
  <c r="T194" i="13"/>
  <c r="R194" i="13"/>
  <c r="P194" i="13"/>
  <c r="BI193" i="13"/>
  <c r="BH193" i="13"/>
  <c r="BG193" i="13"/>
  <c r="BF193" i="13"/>
  <c r="T193" i="13"/>
  <c r="R193" i="13"/>
  <c r="P193" i="13"/>
  <c r="BI192" i="13"/>
  <c r="BH192" i="13"/>
  <c r="BG192" i="13"/>
  <c r="BF192" i="13"/>
  <c r="T192" i="13"/>
  <c r="R192" i="13"/>
  <c r="P192" i="13"/>
  <c r="BI191" i="13"/>
  <c r="BH191" i="13"/>
  <c r="BG191" i="13"/>
  <c r="BF191" i="13"/>
  <c r="T191" i="13"/>
  <c r="R191" i="13"/>
  <c r="P191" i="13"/>
  <c r="BI190" i="13"/>
  <c r="BH190" i="13"/>
  <c r="BG190" i="13"/>
  <c r="BF190" i="13"/>
  <c r="T190" i="13"/>
  <c r="R190" i="13"/>
  <c r="P190" i="13"/>
  <c r="BI189" i="13"/>
  <c r="BH189" i="13"/>
  <c r="BG189" i="13"/>
  <c r="BF189" i="13"/>
  <c r="T189" i="13"/>
  <c r="R189" i="13"/>
  <c r="P189" i="13"/>
  <c r="BI188" i="13"/>
  <c r="BH188" i="13"/>
  <c r="BG188" i="13"/>
  <c r="BF188" i="13"/>
  <c r="T188" i="13"/>
  <c r="R188" i="13"/>
  <c r="P188" i="13"/>
  <c r="BI187" i="13"/>
  <c r="BH187" i="13"/>
  <c r="BG187" i="13"/>
  <c r="BF187" i="13"/>
  <c r="T187" i="13"/>
  <c r="R187" i="13"/>
  <c r="P187" i="13"/>
  <c r="BI184" i="13"/>
  <c r="BH184" i="13"/>
  <c r="BG184" i="13"/>
  <c r="BF184" i="13"/>
  <c r="T184" i="13"/>
  <c r="R184" i="13"/>
  <c r="P184" i="13"/>
  <c r="BI183" i="13"/>
  <c r="BH183" i="13"/>
  <c r="BG183" i="13"/>
  <c r="BF183" i="13"/>
  <c r="T183" i="13"/>
  <c r="R183" i="13"/>
  <c r="P183" i="13"/>
  <c r="BI181" i="13"/>
  <c r="BH181" i="13"/>
  <c r="BG181" i="13"/>
  <c r="BF181" i="13"/>
  <c r="T181" i="13"/>
  <c r="R181" i="13"/>
  <c r="P181" i="13"/>
  <c r="BI180" i="13"/>
  <c r="BH180" i="13"/>
  <c r="BG180" i="13"/>
  <c r="BF180" i="13"/>
  <c r="T180" i="13"/>
  <c r="R180" i="13"/>
  <c r="P180" i="13"/>
  <c r="BI179" i="13"/>
  <c r="BH179" i="13"/>
  <c r="BG179" i="13"/>
  <c r="BF179" i="13"/>
  <c r="T179" i="13"/>
  <c r="R179" i="13"/>
  <c r="P179" i="13"/>
  <c r="BI177" i="13"/>
  <c r="BH177" i="13"/>
  <c r="BG177" i="13"/>
  <c r="BF177" i="13"/>
  <c r="T177" i="13"/>
  <c r="R177" i="13"/>
  <c r="P177" i="13"/>
  <c r="BI176" i="13"/>
  <c r="BH176" i="13"/>
  <c r="BG176" i="13"/>
  <c r="BF176" i="13"/>
  <c r="T176" i="13"/>
  <c r="R176" i="13"/>
  <c r="P176" i="13"/>
  <c r="BI175" i="13"/>
  <c r="BH175" i="13"/>
  <c r="BG175" i="13"/>
  <c r="BF175" i="13"/>
  <c r="T175" i="13"/>
  <c r="R175" i="13"/>
  <c r="P175" i="13"/>
  <c r="BI174" i="13"/>
  <c r="BH174" i="13"/>
  <c r="BG174" i="13"/>
  <c r="BF174" i="13"/>
  <c r="T174" i="13"/>
  <c r="R174" i="13"/>
  <c r="P174" i="13"/>
  <c r="BI173" i="13"/>
  <c r="BH173" i="13"/>
  <c r="BG173" i="13"/>
  <c r="BF173" i="13"/>
  <c r="T173" i="13"/>
  <c r="R173" i="13"/>
  <c r="P173" i="13"/>
  <c r="BI171" i="13"/>
  <c r="BH171" i="13"/>
  <c r="BG171" i="13"/>
  <c r="BF171" i="13"/>
  <c r="T171" i="13"/>
  <c r="R171" i="13"/>
  <c r="P171" i="13"/>
  <c r="BI170" i="13"/>
  <c r="BH170" i="13"/>
  <c r="BG170" i="13"/>
  <c r="BF170" i="13"/>
  <c r="T170" i="13"/>
  <c r="R170" i="13"/>
  <c r="P170" i="13"/>
  <c r="BI169" i="13"/>
  <c r="BH169" i="13"/>
  <c r="BG169" i="13"/>
  <c r="BF169" i="13"/>
  <c r="T169" i="13"/>
  <c r="R169" i="13"/>
  <c r="P169" i="13"/>
  <c r="BI167" i="13"/>
  <c r="BH167" i="13"/>
  <c r="BG167" i="13"/>
  <c r="BF167" i="13"/>
  <c r="T167" i="13"/>
  <c r="R167" i="13"/>
  <c r="P167" i="13"/>
  <c r="BI166" i="13"/>
  <c r="BH166" i="13"/>
  <c r="BG166" i="13"/>
  <c r="BF166" i="13"/>
  <c r="T166" i="13"/>
  <c r="R166" i="13"/>
  <c r="P166" i="13"/>
  <c r="BI165" i="13"/>
  <c r="BH165" i="13"/>
  <c r="BG165" i="13"/>
  <c r="BF165" i="13"/>
  <c r="T165" i="13"/>
  <c r="R165" i="13"/>
  <c r="P165" i="13"/>
  <c r="BI163" i="13"/>
  <c r="BH163" i="13"/>
  <c r="BG163" i="13"/>
  <c r="BF163" i="13"/>
  <c r="T163" i="13"/>
  <c r="R163" i="13"/>
  <c r="P163" i="13"/>
  <c r="BI162" i="13"/>
  <c r="BH162" i="13"/>
  <c r="BG162" i="13"/>
  <c r="BF162" i="13"/>
  <c r="T162" i="13"/>
  <c r="R162" i="13"/>
  <c r="P162" i="13"/>
  <c r="BI161" i="13"/>
  <c r="BH161" i="13"/>
  <c r="BG161" i="13"/>
  <c r="BF161" i="13"/>
  <c r="T161" i="13"/>
  <c r="R161" i="13"/>
  <c r="P161" i="13"/>
  <c r="BI160" i="13"/>
  <c r="BH160" i="13"/>
  <c r="BG160" i="13"/>
  <c r="BF160" i="13"/>
  <c r="T160" i="13"/>
  <c r="R160" i="13"/>
  <c r="P160" i="13"/>
  <c r="BI159" i="13"/>
  <c r="BH159" i="13"/>
  <c r="BG159" i="13"/>
  <c r="BF159" i="13"/>
  <c r="T159" i="13"/>
  <c r="R159" i="13"/>
  <c r="P159" i="13"/>
  <c r="BI158" i="13"/>
  <c r="BH158" i="13"/>
  <c r="BG158" i="13"/>
  <c r="BF158" i="13"/>
  <c r="T158" i="13"/>
  <c r="R158" i="13"/>
  <c r="P158" i="13"/>
  <c r="BI157" i="13"/>
  <c r="BH157" i="13"/>
  <c r="BG157" i="13"/>
  <c r="BF157" i="13"/>
  <c r="T157" i="13"/>
  <c r="R157" i="13"/>
  <c r="P157" i="13"/>
  <c r="BI156" i="13"/>
  <c r="BH156" i="13"/>
  <c r="BG156" i="13"/>
  <c r="BF156" i="13"/>
  <c r="T156" i="13"/>
  <c r="R156" i="13"/>
  <c r="P156" i="13"/>
  <c r="BI155" i="13"/>
  <c r="BH155" i="13"/>
  <c r="BG155" i="13"/>
  <c r="BF155" i="13"/>
  <c r="T155" i="13"/>
  <c r="R155" i="13"/>
  <c r="P155" i="13"/>
  <c r="BI152" i="13"/>
  <c r="BH152" i="13"/>
  <c r="BG152" i="13"/>
  <c r="BF152" i="13"/>
  <c r="T152" i="13"/>
  <c r="R152" i="13"/>
  <c r="P152" i="13"/>
  <c r="BI151" i="13"/>
  <c r="BH151" i="13"/>
  <c r="BG151" i="13"/>
  <c r="BF151" i="13"/>
  <c r="T151" i="13"/>
  <c r="R151" i="13"/>
  <c r="P151" i="13"/>
  <c r="BI150" i="13"/>
  <c r="BH150" i="13"/>
  <c r="BG150" i="13"/>
  <c r="BF150" i="13"/>
  <c r="T150" i="13"/>
  <c r="R150" i="13"/>
  <c r="P150" i="13"/>
  <c r="BI149" i="13"/>
  <c r="BH149" i="13"/>
  <c r="BG149" i="13"/>
  <c r="BF149" i="13"/>
  <c r="T149" i="13"/>
  <c r="R149" i="13"/>
  <c r="P149" i="13"/>
  <c r="BI147" i="13"/>
  <c r="BH147" i="13"/>
  <c r="BG147" i="13"/>
  <c r="BF147" i="13"/>
  <c r="T147" i="13"/>
  <c r="R147" i="13"/>
  <c r="P147" i="13"/>
  <c r="BI146" i="13"/>
  <c r="BH146" i="13"/>
  <c r="BG146" i="13"/>
  <c r="BF146" i="13"/>
  <c r="T146" i="13"/>
  <c r="R146" i="13"/>
  <c r="P146" i="13"/>
  <c r="BI145" i="13"/>
  <c r="BH145" i="13"/>
  <c r="BG145" i="13"/>
  <c r="BF145" i="13"/>
  <c r="T145" i="13"/>
  <c r="R145" i="13"/>
  <c r="P145" i="13"/>
  <c r="BI144" i="13"/>
  <c r="BH144" i="13"/>
  <c r="BG144" i="13"/>
  <c r="BF144" i="13"/>
  <c r="T144" i="13"/>
  <c r="R144" i="13"/>
  <c r="P144" i="13"/>
  <c r="BI143" i="13"/>
  <c r="BH143" i="13"/>
  <c r="BG143" i="13"/>
  <c r="BF143" i="13"/>
  <c r="T143" i="13"/>
  <c r="R143" i="13"/>
  <c r="P143" i="13"/>
  <c r="BI141" i="13"/>
  <c r="BH141" i="13"/>
  <c r="BG141" i="13"/>
  <c r="BF141" i="13"/>
  <c r="T141" i="13"/>
  <c r="R141" i="13"/>
  <c r="P141" i="13"/>
  <c r="BI140" i="13"/>
  <c r="BH140" i="13"/>
  <c r="BG140" i="13"/>
  <c r="BF140" i="13"/>
  <c r="T140" i="13"/>
  <c r="R140" i="13"/>
  <c r="P140" i="13"/>
  <c r="BI139" i="13"/>
  <c r="BH139" i="13"/>
  <c r="BG139" i="13"/>
  <c r="BF139" i="13"/>
  <c r="T139" i="13"/>
  <c r="R139" i="13"/>
  <c r="P139" i="13"/>
  <c r="BI138" i="13"/>
  <c r="BH138" i="13"/>
  <c r="BG138" i="13"/>
  <c r="BF138" i="13"/>
  <c r="T138" i="13"/>
  <c r="R138" i="13"/>
  <c r="P138" i="13"/>
  <c r="BI137" i="13"/>
  <c r="BH137" i="13"/>
  <c r="BG137" i="13"/>
  <c r="BF137" i="13"/>
  <c r="T137" i="13"/>
  <c r="R137" i="13"/>
  <c r="P137" i="13"/>
  <c r="BI136" i="13"/>
  <c r="BH136" i="13"/>
  <c r="BG136" i="13"/>
  <c r="BF136" i="13"/>
  <c r="T136" i="13"/>
  <c r="R136" i="13"/>
  <c r="P136" i="13"/>
  <c r="BI135" i="13"/>
  <c r="BH135" i="13"/>
  <c r="BG135" i="13"/>
  <c r="BF135" i="13"/>
  <c r="T135" i="13"/>
  <c r="R135" i="13"/>
  <c r="P135" i="13"/>
  <c r="BI134" i="13"/>
  <c r="BH134" i="13"/>
  <c r="BG134" i="13"/>
  <c r="BF134" i="13"/>
  <c r="T134" i="13"/>
  <c r="R134" i="13"/>
  <c r="P134" i="13"/>
  <c r="BI133" i="13"/>
  <c r="BH133" i="13"/>
  <c r="BG133" i="13"/>
  <c r="BF133" i="13"/>
  <c r="T133" i="13"/>
  <c r="R133" i="13"/>
  <c r="P133" i="13"/>
  <c r="BI132" i="13"/>
  <c r="BH132" i="13"/>
  <c r="BG132" i="13"/>
  <c r="BF132" i="13"/>
  <c r="T132" i="13"/>
  <c r="R132" i="13"/>
  <c r="P132" i="13"/>
  <c r="BI131" i="13"/>
  <c r="BH131" i="13"/>
  <c r="BG131" i="13"/>
  <c r="BF131" i="13"/>
  <c r="T131" i="13"/>
  <c r="R131" i="13"/>
  <c r="P131" i="13"/>
  <c r="BI130" i="13"/>
  <c r="BH130" i="13"/>
  <c r="BG130" i="13"/>
  <c r="BF130" i="13"/>
  <c r="T130" i="13"/>
  <c r="R130" i="13"/>
  <c r="P130" i="13"/>
  <c r="BI129" i="13"/>
  <c r="BH129" i="13"/>
  <c r="BG129" i="13"/>
  <c r="BF129" i="13"/>
  <c r="T129" i="13"/>
  <c r="R129" i="13"/>
  <c r="P129" i="13"/>
  <c r="BI128" i="13"/>
  <c r="BH128" i="13"/>
  <c r="BG128" i="13"/>
  <c r="BF128" i="13"/>
  <c r="T128" i="13"/>
  <c r="R128" i="13"/>
  <c r="P128" i="13"/>
  <c r="BI127" i="13"/>
  <c r="BH127" i="13"/>
  <c r="BG127" i="13"/>
  <c r="BF127" i="13"/>
  <c r="T127" i="13"/>
  <c r="R127" i="13"/>
  <c r="P127" i="13"/>
  <c r="BI124" i="13"/>
  <c r="BH124" i="13"/>
  <c r="BG124" i="13"/>
  <c r="BF124" i="13"/>
  <c r="T124" i="13"/>
  <c r="R124" i="13"/>
  <c r="P124" i="13"/>
  <c r="BI123" i="13"/>
  <c r="BH123" i="13"/>
  <c r="BG123" i="13"/>
  <c r="BF123" i="13"/>
  <c r="T123" i="13"/>
  <c r="R123" i="13"/>
  <c r="P123" i="13"/>
  <c r="BI122" i="13"/>
  <c r="BH122" i="13"/>
  <c r="BG122" i="13"/>
  <c r="BF122" i="13"/>
  <c r="T122" i="13"/>
  <c r="R122" i="13"/>
  <c r="P122" i="13"/>
  <c r="BI121" i="13"/>
  <c r="BH121" i="13"/>
  <c r="BG121" i="13"/>
  <c r="BF121" i="13"/>
  <c r="T121" i="13"/>
  <c r="R121" i="13"/>
  <c r="P121" i="13"/>
  <c r="BI120" i="13"/>
  <c r="BH120" i="13"/>
  <c r="BG120" i="13"/>
  <c r="BF120" i="13"/>
  <c r="T120" i="13"/>
  <c r="R120" i="13"/>
  <c r="P120" i="13"/>
  <c r="BI118" i="13"/>
  <c r="BH118" i="13"/>
  <c r="BG118" i="13"/>
  <c r="BF118" i="13"/>
  <c r="T118" i="13"/>
  <c r="R118" i="13"/>
  <c r="P118" i="13"/>
  <c r="BI117" i="13"/>
  <c r="BH117" i="13"/>
  <c r="BG117" i="13"/>
  <c r="BF117" i="13"/>
  <c r="T117" i="13"/>
  <c r="R117" i="13"/>
  <c r="P117" i="13"/>
  <c r="BI116" i="13"/>
  <c r="BH116" i="13"/>
  <c r="BG116" i="13"/>
  <c r="BF116" i="13"/>
  <c r="T116" i="13"/>
  <c r="R116" i="13"/>
  <c r="P116" i="13"/>
  <c r="BI115" i="13"/>
  <c r="BH115" i="13"/>
  <c r="BG115" i="13"/>
  <c r="BF115" i="13"/>
  <c r="T115" i="13"/>
  <c r="R115" i="13"/>
  <c r="P115" i="13"/>
  <c r="BI114" i="13"/>
  <c r="BH114" i="13"/>
  <c r="BG114" i="13"/>
  <c r="BF114" i="13"/>
  <c r="T114" i="13"/>
  <c r="R114" i="13"/>
  <c r="P114" i="13"/>
  <c r="BI113" i="13"/>
  <c r="BH113" i="13"/>
  <c r="BG113" i="13"/>
  <c r="BF113" i="13"/>
  <c r="T113" i="13"/>
  <c r="R113" i="13"/>
  <c r="P113" i="13"/>
  <c r="BI112" i="13"/>
  <c r="BH112" i="13"/>
  <c r="BG112" i="13"/>
  <c r="BF112" i="13"/>
  <c r="T112" i="13"/>
  <c r="R112" i="13"/>
  <c r="P112" i="13"/>
  <c r="BI111" i="13"/>
  <c r="BH111" i="13"/>
  <c r="BG111" i="13"/>
  <c r="BF111" i="13"/>
  <c r="T111" i="13"/>
  <c r="R111" i="13"/>
  <c r="P111" i="13"/>
  <c r="BI110" i="13"/>
  <c r="BH110" i="13"/>
  <c r="BG110" i="13"/>
  <c r="BF110" i="13"/>
  <c r="T110" i="13"/>
  <c r="R110" i="13"/>
  <c r="P110" i="13"/>
  <c r="BI109" i="13"/>
  <c r="BH109" i="13"/>
  <c r="BG109" i="13"/>
  <c r="BF109" i="13"/>
  <c r="T109" i="13"/>
  <c r="R109" i="13"/>
  <c r="P109" i="13"/>
  <c r="BI108" i="13"/>
  <c r="BH108" i="13"/>
  <c r="BG108" i="13"/>
  <c r="BF108" i="13"/>
  <c r="T108" i="13"/>
  <c r="R108" i="13"/>
  <c r="P108" i="13"/>
  <c r="F99" i="13"/>
  <c r="E97" i="13"/>
  <c r="F56" i="13"/>
  <c r="E54" i="13"/>
  <c r="J26" i="13"/>
  <c r="E26" i="13"/>
  <c r="J59" i="13"/>
  <c r="J25" i="13"/>
  <c r="J23" i="13"/>
  <c r="E23" i="13"/>
  <c r="J101" i="13"/>
  <c r="J22" i="13"/>
  <c r="J20" i="13"/>
  <c r="E20" i="13"/>
  <c r="F59" i="13"/>
  <c r="J19" i="13"/>
  <c r="J17" i="13"/>
  <c r="E17" i="13"/>
  <c r="F58" i="13"/>
  <c r="J16" i="13"/>
  <c r="E7" i="13"/>
  <c r="E50" i="13"/>
  <c r="J39" i="12"/>
  <c r="J38" i="12"/>
  <c r="AY66" i="1"/>
  <c r="J37" i="12"/>
  <c r="AX66" i="1" s="1"/>
  <c r="BI337" i="12"/>
  <c r="BH337" i="12"/>
  <c r="BG337" i="12"/>
  <c r="BF337" i="12"/>
  <c r="T337" i="12"/>
  <c r="T336" i="12"/>
  <c r="R337" i="12"/>
  <c r="R336" i="12" s="1"/>
  <c r="P337" i="12"/>
  <c r="P336" i="12"/>
  <c r="BI335" i="12"/>
  <c r="BH335" i="12"/>
  <c r="BG335" i="12"/>
  <c r="BF335" i="12"/>
  <c r="T335" i="12"/>
  <c r="R335" i="12"/>
  <c r="P335" i="12"/>
  <c r="BI334" i="12"/>
  <c r="BH334" i="12"/>
  <c r="BG334" i="12"/>
  <c r="BF334" i="12"/>
  <c r="T334" i="12"/>
  <c r="R334" i="12"/>
  <c r="P334" i="12"/>
  <c r="BI333" i="12"/>
  <c r="BH333" i="12"/>
  <c r="BG333" i="12"/>
  <c r="BF333" i="12"/>
  <c r="T333" i="12"/>
  <c r="R333" i="12"/>
  <c r="P333" i="12"/>
  <c r="BI332" i="12"/>
  <c r="BH332" i="12"/>
  <c r="BG332" i="12"/>
  <c r="BF332" i="12"/>
  <c r="T332" i="12"/>
  <c r="R332" i="12"/>
  <c r="P332" i="12"/>
  <c r="BI331" i="12"/>
  <c r="BH331" i="12"/>
  <c r="BG331" i="12"/>
  <c r="BF331" i="12"/>
  <c r="T331" i="12"/>
  <c r="R331" i="12"/>
  <c r="P331" i="12"/>
  <c r="BI330" i="12"/>
  <c r="BH330" i="12"/>
  <c r="BG330" i="12"/>
  <c r="BF330" i="12"/>
  <c r="T330" i="12"/>
  <c r="R330" i="12"/>
  <c r="P330" i="12"/>
  <c r="BI329" i="12"/>
  <c r="BH329" i="12"/>
  <c r="BG329" i="12"/>
  <c r="BF329" i="12"/>
  <c r="T329" i="12"/>
  <c r="R329" i="12"/>
  <c r="P329" i="12"/>
  <c r="BI328" i="12"/>
  <c r="BH328" i="12"/>
  <c r="BG328" i="12"/>
  <c r="BF328" i="12"/>
  <c r="T328" i="12"/>
  <c r="R328" i="12"/>
  <c r="P328" i="12"/>
  <c r="BI327" i="12"/>
  <c r="BH327" i="12"/>
  <c r="BG327" i="12"/>
  <c r="BF327" i="12"/>
  <c r="T327" i="12"/>
  <c r="R327" i="12"/>
  <c r="P327" i="12"/>
  <c r="BI326" i="12"/>
  <c r="BH326" i="12"/>
  <c r="BG326" i="12"/>
  <c r="BF326" i="12"/>
  <c r="T326" i="12"/>
  <c r="R326" i="12"/>
  <c r="P326" i="12"/>
  <c r="BI325" i="12"/>
  <c r="BH325" i="12"/>
  <c r="BG325" i="12"/>
  <c r="BF325" i="12"/>
  <c r="T325" i="12"/>
  <c r="R325" i="12"/>
  <c r="P325" i="12"/>
  <c r="BI324" i="12"/>
  <c r="BH324" i="12"/>
  <c r="BG324" i="12"/>
  <c r="BF324" i="12"/>
  <c r="T324" i="12"/>
  <c r="R324" i="12"/>
  <c r="P324" i="12"/>
  <c r="BI323" i="12"/>
  <c r="BH323" i="12"/>
  <c r="BG323" i="12"/>
  <c r="BF323" i="12"/>
  <c r="T323" i="12"/>
  <c r="R323" i="12"/>
  <c r="P323" i="12"/>
  <c r="BI322" i="12"/>
  <c r="BH322" i="12"/>
  <c r="BG322" i="12"/>
  <c r="BF322" i="12"/>
  <c r="T322" i="12"/>
  <c r="R322" i="12"/>
  <c r="P322" i="12"/>
  <c r="BI321" i="12"/>
  <c r="BH321" i="12"/>
  <c r="BG321" i="12"/>
  <c r="BF321" i="12"/>
  <c r="T321" i="12"/>
  <c r="R321" i="12"/>
  <c r="P321" i="12"/>
  <c r="BI320" i="12"/>
  <c r="BH320" i="12"/>
  <c r="BG320" i="12"/>
  <c r="BF320" i="12"/>
  <c r="T320" i="12"/>
  <c r="R320" i="12"/>
  <c r="P320" i="12"/>
  <c r="BI319" i="12"/>
  <c r="BH319" i="12"/>
  <c r="BG319" i="12"/>
  <c r="BF319" i="12"/>
  <c r="T319" i="12"/>
  <c r="R319" i="12"/>
  <c r="P319" i="12"/>
  <c r="BI318" i="12"/>
  <c r="BH318" i="12"/>
  <c r="BG318" i="12"/>
  <c r="BF318" i="12"/>
  <c r="T318" i="12"/>
  <c r="R318" i="12"/>
  <c r="P318" i="12"/>
  <c r="BI317" i="12"/>
  <c r="BH317" i="12"/>
  <c r="BG317" i="12"/>
  <c r="BF317" i="12"/>
  <c r="T317" i="12"/>
  <c r="R317" i="12"/>
  <c r="P317" i="12"/>
  <c r="BI316" i="12"/>
  <c r="BH316" i="12"/>
  <c r="BG316" i="12"/>
  <c r="BF316" i="12"/>
  <c r="T316" i="12"/>
  <c r="R316" i="12"/>
  <c r="P316" i="12"/>
  <c r="BI315" i="12"/>
  <c r="BH315" i="12"/>
  <c r="BG315" i="12"/>
  <c r="BF315" i="12"/>
  <c r="T315" i="12"/>
  <c r="R315" i="12"/>
  <c r="P315" i="12"/>
  <c r="BI314" i="12"/>
  <c r="BH314" i="12"/>
  <c r="BG314" i="12"/>
  <c r="BF314" i="12"/>
  <c r="T314" i="12"/>
  <c r="R314" i="12"/>
  <c r="P314" i="12"/>
  <c r="BI313" i="12"/>
  <c r="BH313" i="12"/>
  <c r="BG313" i="12"/>
  <c r="BF313" i="12"/>
  <c r="T313" i="12"/>
  <c r="R313" i="12"/>
  <c r="P313" i="12"/>
  <c r="BI312" i="12"/>
  <c r="BH312" i="12"/>
  <c r="BG312" i="12"/>
  <c r="BF312" i="12"/>
  <c r="T312" i="12"/>
  <c r="R312" i="12"/>
  <c r="P312" i="12"/>
  <c r="BI311" i="12"/>
  <c r="BH311" i="12"/>
  <c r="BG311" i="12"/>
  <c r="BF311" i="12"/>
  <c r="T311" i="12"/>
  <c r="R311" i="12"/>
  <c r="P311" i="12"/>
  <c r="BI310" i="12"/>
  <c r="BH310" i="12"/>
  <c r="BG310" i="12"/>
  <c r="BF310" i="12"/>
  <c r="T310" i="12"/>
  <c r="R310" i="12"/>
  <c r="P310" i="12"/>
  <c r="BI309" i="12"/>
  <c r="BH309" i="12"/>
  <c r="BG309" i="12"/>
  <c r="BF309" i="12"/>
  <c r="T309" i="12"/>
  <c r="R309" i="12"/>
  <c r="P309" i="12"/>
  <c r="BI308" i="12"/>
  <c r="BH308" i="12"/>
  <c r="BG308" i="12"/>
  <c r="BF308" i="12"/>
  <c r="T308" i="12"/>
  <c r="R308" i="12"/>
  <c r="P308" i="12"/>
  <c r="BI307" i="12"/>
  <c r="BH307" i="12"/>
  <c r="BG307" i="12"/>
  <c r="BF307" i="12"/>
  <c r="T307" i="12"/>
  <c r="R307" i="12"/>
  <c r="P307" i="12"/>
  <c r="BI306" i="12"/>
  <c r="BH306" i="12"/>
  <c r="BG306" i="12"/>
  <c r="BF306" i="12"/>
  <c r="T306" i="12"/>
  <c r="R306" i="12"/>
  <c r="P306" i="12"/>
  <c r="BI305" i="12"/>
  <c r="BH305" i="12"/>
  <c r="BG305" i="12"/>
  <c r="BF305" i="12"/>
  <c r="T305" i="12"/>
  <c r="R305" i="12"/>
  <c r="P305" i="12"/>
  <c r="BI303" i="12"/>
  <c r="BH303" i="12"/>
  <c r="BG303" i="12"/>
  <c r="BF303" i="12"/>
  <c r="T303" i="12"/>
  <c r="R303" i="12"/>
  <c r="P303" i="12"/>
  <c r="BI302" i="12"/>
  <c r="BH302" i="12"/>
  <c r="BG302" i="12"/>
  <c r="BF302" i="12"/>
  <c r="T302" i="12"/>
  <c r="R302" i="12"/>
  <c r="P302" i="12"/>
  <c r="BI301" i="12"/>
  <c r="BH301" i="12"/>
  <c r="BG301" i="12"/>
  <c r="BF301" i="12"/>
  <c r="T301" i="12"/>
  <c r="R301" i="12"/>
  <c r="P301" i="12"/>
  <c r="BI300" i="12"/>
  <c r="BH300" i="12"/>
  <c r="BG300" i="12"/>
  <c r="BF300" i="12"/>
  <c r="T300" i="12"/>
  <c r="R300" i="12"/>
  <c r="P300" i="12"/>
  <c r="BI299" i="12"/>
  <c r="BH299" i="12"/>
  <c r="BG299" i="12"/>
  <c r="BF299" i="12"/>
  <c r="T299" i="12"/>
  <c r="R299" i="12"/>
  <c r="P299" i="12"/>
  <c r="BI298" i="12"/>
  <c r="BH298" i="12"/>
  <c r="BG298" i="12"/>
  <c r="BF298" i="12"/>
  <c r="T298" i="12"/>
  <c r="R298" i="12"/>
  <c r="P298" i="12"/>
  <c r="BI297" i="12"/>
  <c r="BH297" i="12"/>
  <c r="BG297" i="12"/>
  <c r="BF297" i="12"/>
  <c r="T297" i="12"/>
  <c r="R297" i="12"/>
  <c r="P297" i="12"/>
  <c r="BI296" i="12"/>
  <c r="BH296" i="12"/>
  <c r="BG296" i="12"/>
  <c r="BF296" i="12"/>
  <c r="T296" i="12"/>
  <c r="R296" i="12"/>
  <c r="P296" i="12"/>
  <c r="BI295" i="12"/>
  <c r="BH295" i="12"/>
  <c r="BG295" i="12"/>
  <c r="BF295" i="12"/>
  <c r="T295" i="12"/>
  <c r="R295" i="12"/>
  <c r="P295" i="12"/>
  <c r="BI294" i="12"/>
  <c r="BH294" i="12"/>
  <c r="BG294" i="12"/>
  <c r="BF294" i="12"/>
  <c r="T294" i="12"/>
  <c r="R294" i="12"/>
  <c r="P294" i="12"/>
  <c r="BI293" i="12"/>
  <c r="BH293" i="12"/>
  <c r="BG293" i="12"/>
  <c r="BF293" i="12"/>
  <c r="T293" i="12"/>
  <c r="R293" i="12"/>
  <c r="P293" i="12"/>
  <c r="BI292" i="12"/>
  <c r="BH292" i="12"/>
  <c r="BG292" i="12"/>
  <c r="BF292" i="12"/>
  <c r="T292" i="12"/>
  <c r="R292" i="12"/>
  <c r="P292" i="12"/>
  <c r="BI291" i="12"/>
  <c r="BH291" i="12"/>
  <c r="BG291" i="12"/>
  <c r="BF291" i="12"/>
  <c r="T291" i="12"/>
  <c r="R291" i="12"/>
  <c r="P291" i="12"/>
  <c r="BI290" i="12"/>
  <c r="BH290" i="12"/>
  <c r="BG290" i="12"/>
  <c r="BF290" i="12"/>
  <c r="T290" i="12"/>
  <c r="R290" i="12"/>
  <c r="P290" i="12"/>
  <c r="BI289" i="12"/>
  <c r="BH289" i="12"/>
  <c r="BG289" i="12"/>
  <c r="BF289" i="12"/>
  <c r="T289" i="12"/>
  <c r="R289" i="12"/>
  <c r="P289" i="12"/>
  <c r="BI288" i="12"/>
  <c r="BH288" i="12"/>
  <c r="BG288" i="12"/>
  <c r="BF288" i="12"/>
  <c r="T288" i="12"/>
  <c r="R288" i="12"/>
  <c r="P288" i="12"/>
  <c r="BI287" i="12"/>
  <c r="BH287" i="12"/>
  <c r="BG287" i="12"/>
  <c r="BF287" i="12"/>
  <c r="T287" i="12"/>
  <c r="R287" i="12"/>
  <c r="P287" i="12"/>
  <c r="BI286" i="12"/>
  <c r="BH286" i="12"/>
  <c r="BG286" i="12"/>
  <c r="BF286" i="12"/>
  <c r="T286" i="12"/>
  <c r="R286" i="12"/>
  <c r="P286" i="12"/>
  <c r="BI285" i="12"/>
  <c r="BH285" i="12"/>
  <c r="BG285" i="12"/>
  <c r="BF285" i="12"/>
  <c r="T285" i="12"/>
  <c r="R285" i="12"/>
  <c r="P285" i="12"/>
  <c r="BI284" i="12"/>
  <c r="BH284" i="12"/>
  <c r="BG284" i="12"/>
  <c r="BF284" i="12"/>
  <c r="T284" i="12"/>
  <c r="R284" i="12"/>
  <c r="P284" i="12"/>
  <c r="BI282" i="12"/>
  <c r="BH282" i="12"/>
  <c r="BG282" i="12"/>
  <c r="BF282" i="12"/>
  <c r="T282" i="12"/>
  <c r="R282" i="12"/>
  <c r="P282" i="12"/>
  <c r="BI281" i="12"/>
  <c r="BH281" i="12"/>
  <c r="BG281" i="12"/>
  <c r="BF281" i="12"/>
  <c r="T281" i="12"/>
  <c r="R281" i="12"/>
  <c r="P281" i="12"/>
  <c r="BI280" i="12"/>
  <c r="BH280" i="12"/>
  <c r="BG280" i="12"/>
  <c r="BF280" i="12"/>
  <c r="T280" i="12"/>
  <c r="R280" i="12"/>
  <c r="P280" i="12"/>
  <c r="BI279" i="12"/>
  <c r="BH279" i="12"/>
  <c r="BG279" i="12"/>
  <c r="BF279" i="12"/>
  <c r="T279" i="12"/>
  <c r="R279" i="12"/>
  <c r="P279" i="12"/>
  <c r="BI278" i="12"/>
  <c r="BH278" i="12"/>
  <c r="BG278" i="12"/>
  <c r="BF278" i="12"/>
  <c r="T278" i="12"/>
  <c r="R278" i="12"/>
  <c r="P278" i="12"/>
  <c r="BI277" i="12"/>
  <c r="BH277" i="12"/>
  <c r="BG277" i="12"/>
  <c r="BF277" i="12"/>
  <c r="T277" i="12"/>
  <c r="R277" i="12"/>
  <c r="P277" i="12"/>
  <c r="BI276" i="12"/>
  <c r="BH276" i="12"/>
  <c r="BG276" i="12"/>
  <c r="BF276" i="12"/>
  <c r="T276" i="12"/>
  <c r="R276" i="12"/>
  <c r="P276" i="12"/>
  <c r="BI275" i="12"/>
  <c r="BH275" i="12"/>
  <c r="BG275" i="12"/>
  <c r="BF275" i="12"/>
  <c r="T275" i="12"/>
  <c r="R275" i="12"/>
  <c r="P275" i="12"/>
  <c r="BI274" i="12"/>
  <c r="BH274" i="12"/>
  <c r="BG274" i="12"/>
  <c r="BF274" i="12"/>
  <c r="T274" i="12"/>
  <c r="R274" i="12"/>
  <c r="P274" i="12"/>
  <c r="BI273" i="12"/>
  <c r="BH273" i="12"/>
  <c r="BG273" i="12"/>
  <c r="BF273" i="12"/>
  <c r="T273" i="12"/>
  <c r="R273" i="12"/>
  <c r="P273" i="12"/>
  <c r="BI272" i="12"/>
  <c r="BH272" i="12"/>
  <c r="BG272" i="12"/>
  <c r="BF272" i="12"/>
  <c r="T272" i="12"/>
  <c r="R272" i="12"/>
  <c r="P272" i="12"/>
  <c r="BI271" i="12"/>
  <c r="BH271" i="12"/>
  <c r="BG271" i="12"/>
  <c r="BF271" i="12"/>
  <c r="T271" i="12"/>
  <c r="R271" i="12"/>
  <c r="P271" i="12"/>
  <c r="BI270" i="12"/>
  <c r="BH270" i="12"/>
  <c r="BG270" i="12"/>
  <c r="BF270" i="12"/>
  <c r="T270" i="12"/>
  <c r="R270" i="12"/>
  <c r="P270" i="12"/>
  <c r="BI269" i="12"/>
  <c r="BH269" i="12"/>
  <c r="BG269" i="12"/>
  <c r="BF269" i="12"/>
  <c r="T269" i="12"/>
  <c r="R269" i="12"/>
  <c r="P269" i="12"/>
  <c r="BI268" i="12"/>
  <c r="BH268" i="12"/>
  <c r="BG268" i="12"/>
  <c r="BF268" i="12"/>
  <c r="T268" i="12"/>
  <c r="R268" i="12"/>
  <c r="P268" i="12"/>
  <c r="BI267" i="12"/>
  <c r="BH267" i="12"/>
  <c r="BG267" i="12"/>
  <c r="BF267" i="12"/>
  <c r="T267" i="12"/>
  <c r="R267" i="12"/>
  <c r="P267" i="12"/>
  <c r="BI266" i="12"/>
  <c r="BH266" i="12"/>
  <c r="BG266" i="12"/>
  <c r="BF266" i="12"/>
  <c r="T266" i="12"/>
  <c r="R266" i="12"/>
  <c r="P266" i="12"/>
  <c r="BI265" i="12"/>
  <c r="BH265" i="12"/>
  <c r="BG265" i="12"/>
  <c r="BF265" i="12"/>
  <c r="T265" i="12"/>
  <c r="R265" i="12"/>
  <c r="P265" i="12"/>
  <c r="BI264" i="12"/>
  <c r="BH264" i="12"/>
  <c r="BG264" i="12"/>
  <c r="BF264" i="12"/>
  <c r="T264" i="12"/>
  <c r="R264" i="12"/>
  <c r="P264" i="12"/>
  <c r="BI263" i="12"/>
  <c r="BH263" i="12"/>
  <c r="BG263" i="12"/>
  <c r="BF263" i="12"/>
  <c r="T263" i="12"/>
  <c r="R263" i="12"/>
  <c r="P263" i="12"/>
  <c r="BI262" i="12"/>
  <c r="BH262" i="12"/>
  <c r="BG262" i="12"/>
  <c r="BF262" i="12"/>
  <c r="T262" i="12"/>
  <c r="R262" i="12"/>
  <c r="P262" i="12"/>
  <c r="BI261" i="12"/>
  <c r="BH261" i="12"/>
  <c r="BG261" i="12"/>
  <c r="BF261" i="12"/>
  <c r="T261" i="12"/>
  <c r="R261" i="12"/>
  <c r="P261" i="12"/>
  <c r="BI260" i="12"/>
  <c r="BH260" i="12"/>
  <c r="BG260" i="12"/>
  <c r="BF260" i="12"/>
  <c r="T260" i="12"/>
  <c r="R260" i="12"/>
  <c r="P260" i="12"/>
  <c r="BI259" i="12"/>
  <c r="BH259" i="12"/>
  <c r="BG259" i="12"/>
  <c r="BF259" i="12"/>
  <c r="T259" i="12"/>
  <c r="R259" i="12"/>
  <c r="P259" i="12"/>
  <c r="BI258" i="12"/>
  <c r="BH258" i="12"/>
  <c r="BG258" i="12"/>
  <c r="BF258" i="12"/>
  <c r="T258" i="12"/>
  <c r="R258" i="12"/>
  <c r="P258" i="12"/>
  <c r="BI257" i="12"/>
  <c r="BH257" i="12"/>
  <c r="BG257" i="12"/>
  <c r="BF257" i="12"/>
  <c r="T257" i="12"/>
  <c r="R257" i="12"/>
  <c r="P257" i="12"/>
  <c r="BI256" i="12"/>
  <c r="BH256" i="12"/>
  <c r="BG256" i="12"/>
  <c r="BF256" i="12"/>
  <c r="T256" i="12"/>
  <c r="R256" i="12"/>
  <c r="P256" i="12"/>
  <c r="BI255" i="12"/>
  <c r="BH255" i="12"/>
  <c r="BG255" i="12"/>
  <c r="BF255" i="12"/>
  <c r="T255" i="12"/>
  <c r="R255" i="12"/>
  <c r="P255" i="12"/>
  <c r="BI254" i="12"/>
  <c r="BH254" i="12"/>
  <c r="BG254" i="12"/>
  <c r="BF254" i="12"/>
  <c r="T254" i="12"/>
  <c r="R254" i="12"/>
  <c r="P254" i="12"/>
  <c r="BI253" i="12"/>
  <c r="BH253" i="12"/>
  <c r="BG253" i="12"/>
  <c r="BF253" i="12"/>
  <c r="T253" i="12"/>
  <c r="R253" i="12"/>
  <c r="P253" i="12"/>
  <c r="BI252" i="12"/>
  <c r="BH252" i="12"/>
  <c r="BG252" i="12"/>
  <c r="BF252" i="12"/>
  <c r="T252" i="12"/>
  <c r="R252" i="12"/>
  <c r="P252" i="12"/>
  <c r="BI250" i="12"/>
  <c r="BH250" i="12"/>
  <c r="BG250" i="12"/>
  <c r="BF250" i="12"/>
  <c r="T250" i="12"/>
  <c r="R250" i="12"/>
  <c r="P250" i="12"/>
  <c r="BI249" i="12"/>
  <c r="BH249" i="12"/>
  <c r="BG249" i="12"/>
  <c r="BF249" i="12"/>
  <c r="T249" i="12"/>
  <c r="R249" i="12"/>
  <c r="P249" i="12"/>
  <c r="BI248" i="12"/>
  <c r="BH248" i="12"/>
  <c r="BG248" i="12"/>
  <c r="BF248" i="12"/>
  <c r="T248" i="12"/>
  <c r="R248" i="12"/>
  <c r="P248" i="12"/>
  <c r="BI246" i="12"/>
  <c r="BH246" i="12"/>
  <c r="BG246" i="12"/>
  <c r="BF246" i="12"/>
  <c r="T246" i="12"/>
  <c r="R246" i="12"/>
  <c r="P246" i="12"/>
  <c r="BI245" i="12"/>
  <c r="BH245" i="12"/>
  <c r="BG245" i="12"/>
  <c r="BF245" i="12"/>
  <c r="T245" i="12"/>
  <c r="R245" i="12"/>
  <c r="P245" i="12"/>
  <c r="BI244" i="12"/>
  <c r="BH244" i="12"/>
  <c r="BG244" i="12"/>
  <c r="BF244" i="12"/>
  <c r="T244" i="12"/>
  <c r="R244" i="12"/>
  <c r="P244" i="12"/>
  <c r="BI243" i="12"/>
  <c r="BH243" i="12"/>
  <c r="BG243" i="12"/>
  <c r="BF243" i="12"/>
  <c r="T243" i="12"/>
  <c r="R243" i="12"/>
  <c r="P243" i="12"/>
  <c r="BI242" i="12"/>
  <c r="BH242" i="12"/>
  <c r="BG242" i="12"/>
  <c r="BF242" i="12"/>
  <c r="T242" i="12"/>
  <c r="R242" i="12"/>
  <c r="P242" i="12"/>
  <c r="BI241" i="12"/>
  <c r="BH241" i="12"/>
  <c r="BG241" i="12"/>
  <c r="BF241" i="12"/>
  <c r="T241" i="12"/>
  <c r="R241" i="12"/>
  <c r="P241" i="12"/>
  <c r="BI240" i="12"/>
  <c r="BH240" i="12"/>
  <c r="BG240" i="12"/>
  <c r="BF240" i="12"/>
  <c r="T240" i="12"/>
  <c r="R240" i="12"/>
  <c r="P240" i="12"/>
  <c r="BI239" i="12"/>
  <c r="BH239" i="12"/>
  <c r="BG239" i="12"/>
  <c r="BF239" i="12"/>
  <c r="T239" i="12"/>
  <c r="R239" i="12"/>
  <c r="P239" i="12"/>
  <c r="BI238" i="12"/>
  <c r="BH238" i="12"/>
  <c r="BG238" i="12"/>
  <c r="BF238" i="12"/>
  <c r="T238" i="12"/>
  <c r="R238" i="12"/>
  <c r="P238" i="12"/>
  <c r="BI237" i="12"/>
  <c r="BH237" i="12"/>
  <c r="BG237" i="12"/>
  <c r="BF237" i="12"/>
  <c r="T237" i="12"/>
  <c r="R237" i="12"/>
  <c r="P237" i="12"/>
  <c r="BI236" i="12"/>
  <c r="BH236" i="12"/>
  <c r="BG236" i="12"/>
  <c r="BF236" i="12"/>
  <c r="T236" i="12"/>
  <c r="R236" i="12"/>
  <c r="P236" i="12"/>
  <c r="BI235" i="12"/>
  <c r="BH235" i="12"/>
  <c r="BG235" i="12"/>
  <c r="BF235" i="12"/>
  <c r="T235" i="12"/>
  <c r="R235" i="12"/>
  <c r="P235" i="12"/>
  <c r="BI234" i="12"/>
  <c r="BH234" i="12"/>
  <c r="BG234" i="12"/>
  <c r="BF234" i="12"/>
  <c r="T234" i="12"/>
  <c r="R234" i="12"/>
  <c r="P234" i="12"/>
  <c r="BI233" i="12"/>
  <c r="BH233" i="12"/>
  <c r="BG233" i="12"/>
  <c r="BF233" i="12"/>
  <c r="T233" i="12"/>
  <c r="R233" i="12"/>
  <c r="P233" i="12"/>
  <c r="BI232" i="12"/>
  <c r="BH232" i="12"/>
  <c r="BG232" i="12"/>
  <c r="BF232" i="12"/>
  <c r="T232" i="12"/>
  <c r="R232" i="12"/>
  <c r="P232" i="12"/>
  <c r="BI231" i="12"/>
  <c r="BH231" i="12"/>
  <c r="BG231" i="12"/>
  <c r="BF231" i="12"/>
  <c r="T231" i="12"/>
  <c r="R231" i="12"/>
  <c r="P231" i="12"/>
  <c r="BI230" i="12"/>
  <c r="BH230" i="12"/>
  <c r="BG230" i="12"/>
  <c r="BF230" i="12"/>
  <c r="T230" i="12"/>
  <c r="R230" i="12"/>
  <c r="P230" i="12"/>
  <c r="BI229" i="12"/>
  <c r="BH229" i="12"/>
  <c r="BG229" i="12"/>
  <c r="BF229" i="12"/>
  <c r="T229" i="12"/>
  <c r="R229" i="12"/>
  <c r="P229" i="12"/>
  <c r="BI228" i="12"/>
  <c r="BH228" i="12"/>
  <c r="BG228" i="12"/>
  <c r="BF228" i="12"/>
  <c r="T228" i="12"/>
  <c r="R228" i="12"/>
  <c r="P228" i="12"/>
  <c r="BI227" i="12"/>
  <c r="BH227" i="12"/>
  <c r="BG227" i="12"/>
  <c r="BF227" i="12"/>
  <c r="T227" i="12"/>
  <c r="R227" i="12"/>
  <c r="P227" i="12"/>
  <c r="BI226" i="12"/>
  <c r="BH226" i="12"/>
  <c r="BG226" i="12"/>
  <c r="BF226" i="12"/>
  <c r="T226" i="12"/>
  <c r="R226" i="12"/>
  <c r="P226" i="12"/>
  <c r="BI225" i="12"/>
  <c r="BH225" i="12"/>
  <c r="BG225" i="12"/>
  <c r="BF225" i="12"/>
  <c r="T225" i="12"/>
  <c r="R225" i="12"/>
  <c r="P225" i="12"/>
  <c r="BI224" i="12"/>
  <c r="BH224" i="12"/>
  <c r="BG224" i="12"/>
  <c r="BF224" i="12"/>
  <c r="T224" i="12"/>
  <c r="R224" i="12"/>
  <c r="P224" i="12"/>
  <c r="BI223" i="12"/>
  <c r="BH223" i="12"/>
  <c r="BG223" i="12"/>
  <c r="BF223" i="12"/>
  <c r="T223" i="12"/>
  <c r="R223" i="12"/>
  <c r="P223" i="12"/>
  <c r="BI222" i="12"/>
  <c r="BH222" i="12"/>
  <c r="BG222" i="12"/>
  <c r="BF222" i="12"/>
  <c r="T222" i="12"/>
  <c r="R222" i="12"/>
  <c r="P222" i="12"/>
  <c r="BI221" i="12"/>
  <c r="BH221" i="12"/>
  <c r="BG221" i="12"/>
  <c r="BF221" i="12"/>
  <c r="T221" i="12"/>
  <c r="R221" i="12"/>
  <c r="P221" i="12"/>
  <c r="BI220" i="12"/>
  <c r="BH220" i="12"/>
  <c r="BG220" i="12"/>
  <c r="BF220" i="12"/>
  <c r="T220" i="12"/>
  <c r="R220" i="12"/>
  <c r="P220" i="12"/>
  <c r="BI219" i="12"/>
  <c r="BH219" i="12"/>
  <c r="BG219" i="12"/>
  <c r="BF219" i="12"/>
  <c r="T219" i="12"/>
  <c r="R219" i="12"/>
  <c r="P219" i="12"/>
  <c r="BI218" i="12"/>
  <c r="BH218" i="12"/>
  <c r="BG218" i="12"/>
  <c r="BF218" i="12"/>
  <c r="T218" i="12"/>
  <c r="R218" i="12"/>
  <c r="P218" i="12"/>
  <c r="BI217" i="12"/>
  <c r="BH217" i="12"/>
  <c r="BG217" i="12"/>
  <c r="BF217" i="12"/>
  <c r="T217" i="12"/>
  <c r="R217" i="12"/>
  <c r="P217" i="12"/>
  <c r="BI216" i="12"/>
  <c r="BH216" i="12"/>
  <c r="BG216" i="12"/>
  <c r="BF216" i="12"/>
  <c r="T216" i="12"/>
  <c r="R216" i="12"/>
  <c r="P216" i="12"/>
  <c r="BI215" i="12"/>
  <c r="BH215" i="12"/>
  <c r="BG215" i="12"/>
  <c r="BF215" i="12"/>
  <c r="T215" i="12"/>
  <c r="R215" i="12"/>
  <c r="P215" i="12"/>
  <c r="BI214" i="12"/>
  <c r="BH214" i="12"/>
  <c r="BG214" i="12"/>
  <c r="BF214" i="12"/>
  <c r="T214" i="12"/>
  <c r="R214" i="12"/>
  <c r="P214" i="12"/>
  <c r="BI213" i="12"/>
  <c r="BH213" i="12"/>
  <c r="BG213" i="12"/>
  <c r="BF213" i="12"/>
  <c r="T213" i="12"/>
  <c r="R213" i="12"/>
  <c r="P213" i="12"/>
  <c r="BI212" i="12"/>
  <c r="BH212" i="12"/>
  <c r="BG212" i="12"/>
  <c r="BF212" i="12"/>
  <c r="T212" i="12"/>
  <c r="R212" i="12"/>
  <c r="P212" i="12"/>
  <c r="BI211" i="12"/>
  <c r="BH211" i="12"/>
  <c r="BG211" i="12"/>
  <c r="BF211" i="12"/>
  <c r="T211" i="12"/>
  <c r="R211" i="12"/>
  <c r="P211" i="12"/>
  <c r="BI210" i="12"/>
  <c r="BH210" i="12"/>
  <c r="BG210" i="12"/>
  <c r="BF210" i="12"/>
  <c r="T210" i="12"/>
  <c r="R210" i="12"/>
  <c r="P210" i="12"/>
  <c r="BI209" i="12"/>
  <c r="BH209" i="12"/>
  <c r="BG209" i="12"/>
  <c r="BF209" i="12"/>
  <c r="T209" i="12"/>
  <c r="R209" i="12"/>
  <c r="P209" i="12"/>
  <c r="BI208" i="12"/>
  <c r="BH208" i="12"/>
  <c r="BG208" i="12"/>
  <c r="BF208" i="12"/>
  <c r="T208" i="12"/>
  <c r="R208" i="12"/>
  <c r="P208" i="12"/>
  <c r="BI207" i="12"/>
  <c r="BH207" i="12"/>
  <c r="BG207" i="12"/>
  <c r="BF207" i="12"/>
  <c r="T207" i="12"/>
  <c r="R207" i="12"/>
  <c r="P207" i="12"/>
  <c r="BI206" i="12"/>
  <c r="BH206" i="12"/>
  <c r="BG206" i="12"/>
  <c r="BF206" i="12"/>
  <c r="T206" i="12"/>
  <c r="R206" i="12"/>
  <c r="P206" i="12"/>
  <c r="BI205" i="12"/>
  <c r="BH205" i="12"/>
  <c r="BG205" i="12"/>
  <c r="BF205" i="12"/>
  <c r="T205" i="12"/>
  <c r="R205" i="12"/>
  <c r="P205" i="12"/>
  <c r="BI204" i="12"/>
  <c r="BH204" i="12"/>
  <c r="BG204" i="12"/>
  <c r="BF204" i="12"/>
  <c r="T204" i="12"/>
  <c r="R204" i="12"/>
  <c r="P204" i="12"/>
  <c r="BI203" i="12"/>
  <c r="BH203" i="12"/>
  <c r="BG203" i="12"/>
  <c r="BF203" i="12"/>
  <c r="T203" i="12"/>
  <c r="R203" i="12"/>
  <c r="P203" i="12"/>
  <c r="BI202" i="12"/>
  <c r="BH202" i="12"/>
  <c r="BG202" i="12"/>
  <c r="BF202" i="12"/>
  <c r="T202" i="12"/>
  <c r="R202" i="12"/>
  <c r="P202" i="12"/>
  <c r="BI201" i="12"/>
  <c r="BH201" i="12"/>
  <c r="BG201" i="12"/>
  <c r="BF201" i="12"/>
  <c r="T201" i="12"/>
  <c r="R201" i="12"/>
  <c r="P201" i="12"/>
  <c r="BI200" i="12"/>
  <c r="BH200" i="12"/>
  <c r="BG200" i="12"/>
  <c r="BF200" i="12"/>
  <c r="T200" i="12"/>
  <c r="R200" i="12"/>
  <c r="P200" i="12"/>
  <c r="BI199" i="12"/>
  <c r="BH199" i="12"/>
  <c r="BG199" i="12"/>
  <c r="BF199" i="12"/>
  <c r="T199" i="12"/>
  <c r="R199" i="12"/>
  <c r="P199" i="12"/>
  <c r="BI198" i="12"/>
  <c r="BH198" i="12"/>
  <c r="BG198" i="12"/>
  <c r="BF198" i="12"/>
  <c r="T198" i="12"/>
  <c r="R198" i="12"/>
  <c r="P198" i="12"/>
  <c r="BI197" i="12"/>
  <c r="BH197" i="12"/>
  <c r="BG197" i="12"/>
  <c r="BF197" i="12"/>
  <c r="T197" i="12"/>
  <c r="R197" i="12"/>
  <c r="P197" i="12"/>
  <c r="BI196" i="12"/>
  <c r="BH196" i="12"/>
  <c r="BG196" i="12"/>
  <c r="BF196" i="12"/>
  <c r="T196" i="12"/>
  <c r="R196" i="12"/>
  <c r="P196" i="12"/>
  <c r="BI195" i="12"/>
  <c r="BH195" i="12"/>
  <c r="BG195" i="12"/>
  <c r="BF195" i="12"/>
  <c r="T195" i="12"/>
  <c r="R195" i="12"/>
  <c r="P195" i="12"/>
  <c r="BI194" i="12"/>
  <c r="BH194" i="12"/>
  <c r="BG194" i="12"/>
  <c r="BF194" i="12"/>
  <c r="T194" i="12"/>
  <c r="R194" i="12"/>
  <c r="P194" i="12"/>
  <c r="BI193" i="12"/>
  <c r="BH193" i="12"/>
  <c r="BG193" i="12"/>
  <c r="BF193" i="12"/>
  <c r="T193" i="12"/>
  <c r="R193" i="12"/>
  <c r="P193" i="12"/>
  <c r="BI191" i="12"/>
  <c r="BH191" i="12"/>
  <c r="BG191" i="12"/>
  <c r="BF191" i="12"/>
  <c r="T191" i="12"/>
  <c r="R191" i="12"/>
  <c r="P191" i="12"/>
  <c r="BI190" i="12"/>
  <c r="BH190" i="12"/>
  <c r="BG190" i="12"/>
  <c r="BF190" i="12"/>
  <c r="T190" i="12"/>
  <c r="R190" i="12"/>
  <c r="P190" i="12"/>
  <c r="BI189" i="12"/>
  <c r="BH189" i="12"/>
  <c r="BG189" i="12"/>
  <c r="BF189" i="12"/>
  <c r="T189" i="12"/>
  <c r="R189" i="12"/>
  <c r="P189" i="12"/>
  <c r="BI188" i="12"/>
  <c r="BH188" i="12"/>
  <c r="BG188" i="12"/>
  <c r="BF188" i="12"/>
  <c r="T188" i="12"/>
  <c r="R188" i="12"/>
  <c r="P188" i="12"/>
  <c r="BI187" i="12"/>
  <c r="BH187" i="12"/>
  <c r="BG187" i="12"/>
  <c r="BF187" i="12"/>
  <c r="T187" i="12"/>
  <c r="R187" i="12"/>
  <c r="P187" i="12"/>
  <c r="BI186" i="12"/>
  <c r="BH186" i="12"/>
  <c r="BG186" i="12"/>
  <c r="BF186" i="12"/>
  <c r="T186" i="12"/>
  <c r="R186" i="12"/>
  <c r="P186" i="12"/>
  <c r="BI185" i="12"/>
  <c r="BH185" i="12"/>
  <c r="BG185" i="12"/>
  <c r="BF185" i="12"/>
  <c r="T185" i="12"/>
  <c r="R185" i="12"/>
  <c r="P185" i="12"/>
  <c r="BI184" i="12"/>
  <c r="BH184" i="12"/>
  <c r="BG184" i="12"/>
  <c r="BF184" i="12"/>
  <c r="T184" i="12"/>
  <c r="R184" i="12"/>
  <c r="P184" i="12"/>
  <c r="BI183" i="12"/>
  <c r="BH183" i="12"/>
  <c r="BG183" i="12"/>
  <c r="BF183" i="12"/>
  <c r="T183" i="12"/>
  <c r="R183" i="12"/>
  <c r="P183" i="12"/>
  <c r="BI182" i="12"/>
  <c r="BH182" i="12"/>
  <c r="BG182" i="12"/>
  <c r="BF182" i="12"/>
  <c r="T182" i="12"/>
  <c r="R182" i="12"/>
  <c r="P182" i="12"/>
  <c r="BI181" i="12"/>
  <c r="BH181" i="12"/>
  <c r="BG181" i="12"/>
  <c r="BF181" i="12"/>
  <c r="T181" i="12"/>
  <c r="R181" i="12"/>
  <c r="P181" i="12"/>
  <c r="BI180" i="12"/>
  <c r="BH180" i="12"/>
  <c r="BG180" i="12"/>
  <c r="BF180" i="12"/>
  <c r="T180" i="12"/>
  <c r="R180" i="12"/>
  <c r="P180" i="12"/>
  <c r="BI179" i="12"/>
  <c r="BH179" i="12"/>
  <c r="BG179" i="12"/>
  <c r="BF179" i="12"/>
  <c r="T179" i="12"/>
  <c r="R179" i="12"/>
  <c r="P179" i="12"/>
  <c r="BI178" i="12"/>
  <c r="BH178" i="12"/>
  <c r="BG178" i="12"/>
  <c r="BF178" i="12"/>
  <c r="T178" i="12"/>
  <c r="R178" i="12"/>
  <c r="P178" i="12"/>
  <c r="BI177" i="12"/>
  <c r="BH177" i="12"/>
  <c r="BG177" i="12"/>
  <c r="BF177" i="12"/>
  <c r="T177" i="12"/>
  <c r="R177" i="12"/>
  <c r="P177" i="12"/>
  <c r="BI176" i="12"/>
  <c r="BH176" i="12"/>
  <c r="BG176" i="12"/>
  <c r="BF176" i="12"/>
  <c r="T176" i="12"/>
  <c r="R176" i="12"/>
  <c r="P176" i="12"/>
  <c r="BI175" i="12"/>
  <c r="BH175" i="12"/>
  <c r="BG175" i="12"/>
  <c r="BF175" i="12"/>
  <c r="T175" i="12"/>
  <c r="R175" i="12"/>
  <c r="P175" i="12"/>
  <c r="BI174" i="12"/>
  <c r="BH174" i="12"/>
  <c r="BG174" i="12"/>
  <c r="BF174" i="12"/>
  <c r="T174" i="12"/>
  <c r="R174" i="12"/>
  <c r="P174" i="12"/>
  <c r="BI173" i="12"/>
  <c r="BH173" i="12"/>
  <c r="BG173" i="12"/>
  <c r="BF173" i="12"/>
  <c r="T173" i="12"/>
  <c r="R173" i="12"/>
  <c r="P173" i="12"/>
  <c r="BI172" i="12"/>
  <c r="BH172" i="12"/>
  <c r="BG172" i="12"/>
  <c r="BF172" i="12"/>
  <c r="T172" i="12"/>
  <c r="R172" i="12"/>
  <c r="P172" i="12"/>
  <c r="BI171" i="12"/>
  <c r="BH171" i="12"/>
  <c r="BG171" i="12"/>
  <c r="BF171" i="12"/>
  <c r="T171" i="12"/>
  <c r="R171" i="12"/>
  <c r="P171" i="12"/>
  <c r="BI169" i="12"/>
  <c r="BH169" i="12"/>
  <c r="BG169" i="12"/>
  <c r="BF169" i="12"/>
  <c r="T169" i="12"/>
  <c r="R169" i="12"/>
  <c r="P169" i="12"/>
  <c r="BI168" i="12"/>
  <c r="BH168" i="12"/>
  <c r="BG168" i="12"/>
  <c r="BF168" i="12"/>
  <c r="T168" i="12"/>
  <c r="R168" i="12"/>
  <c r="P168" i="12"/>
  <c r="BI167" i="12"/>
  <c r="BH167" i="12"/>
  <c r="BG167" i="12"/>
  <c r="BF167" i="12"/>
  <c r="T167" i="12"/>
  <c r="R167" i="12"/>
  <c r="P167" i="12"/>
  <c r="BI166" i="12"/>
  <c r="BH166" i="12"/>
  <c r="BG166" i="12"/>
  <c r="BF166" i="12"/>
  <c r="T166" i="12"/>
  <c r="R166" i="12"/>
  <c r="P166" i="12"/>
  <c r="BI165" i="12"/>
  <c r="BH165" i="12"/>
  <c r="BG165" i="12"/>
  <c r="BF165" i="12"/>
  <c r="T165" i="12"/>
  <c r="R165" i="12"/>
  <c r="P165" i="12"/>
  <c r="BI164" i="12"/>
  <c r="BH164" i="12"/>
  <c r="BG164" i="12"/>
  <c r="BF164" i="12"/>
  <c r="T164" i="12"/>
  <c r="R164" i="12"/>
  <c r="P164" i="12"/>
  <c r="BI163" i="12"/>
  <c r="BH163" i="12"/>
  <c r="BG163" i="12"/>
  <c r="BF163" i="12"/>
  <c r="T163" i="12"/>
  <c r="R163" i="12"/>
  <c r="P163" i="12"/>
  <c r="BI162" i="12"/>
  <c r="BH162" i="12"/>
  <c r="BG162" i="12"/>
  <c r="BF162" i="12"/>
  <c r="T162" i="12"/>
  <c r="R162" i="12"/>
  <c r="P162" i="12"/>
  <c r="BI161" i="12"/>
  <c r="BH161" i="12"/>
  <c r="BG161" i="12"/>
  <c r="BF161" i="12"/>
  <c r="T161" i="12"/>
  <c r="R161" i="12"/>
  <c r="P161" i="12"/>
  <c r="BI160" i="12"/>
  <c r="BH160" i="12"/>
  <c r="BG160" i="12"/>
  <c r="BF160" i="12"/>
  <c r="T160" i="12"/>
  <c r="R160" i="12"/>
  <c r="P160" i="12"/>
  <c r="BI159" i="12"/>
  <c r="BH159" i="12"/>
  <c r="BG159" i="12"/>
  <c r="BF159" i="12"/>
  <c r="T159" i="12"/>
  <c r="R159" i="12"/>
  <c r="P159" i="12"/>
  <c r="BI158" i="12"/>
  <c r="BH158" i="12"/>
  <c r="BG158" i="12"/>
  <c r="BF158" i="12"/>
  <c r="T158" i="12"/>
  <c r="R158" i="12"/>
  <c r="P158" i="12"/>
  <c r="BI157" i="12"/>
  <c r="BH157" i="12"/>
  <c r="BG157" i="12"/>
  <c r="BF157" i="12"/>
  <c r="T157" i="12"/>
  <c r="R157" i="12"/>
  <c r="P157" i="12"/>
  <c r="BI156" i="12"/>
  <c r="BH156" i="12"/>
  <c r="BG156" i="12"/>
  <c r="BF156" i="12"/>
  <c r="T156" i="12"/>
  <c r="R156" i="12"/>
  <c r="P156" i="12"/>
  <c r="BI155" i="12"/>
  <c r="BH155" i="12"/>
  <c r="BG155" i="12"/>
  <c r="BF155" i="12"/>
  <c r="T155" i="12"/>
  <c r="R155" i="12"/>
  <c r="P155" i="12"/>
  <c r="BI154" i="12"/>
  <c r="BH154" i="12"/>
  <c r="BG154" i="12"/>
  <c r="BF154" i="12"/>
  <c r="T154" i="12"/>
  <c r="R154" i="12"/>
  <c r="P154" i="12"/>
  <c r="BI153" i="12"/>
  <c r="BH153" i="12"/>
  <c r="BG153" i="12"/>
  <c r="BF153" i="12"/>
  <c r="T153" i="12"/>
  <c r="R153" i="12"/>
  <c r="P153" i="12"/>
  <c r="BI152" i="12"/>
  <c r="BH152" i="12"/>
  <c r="BG152" i="12"/>
  <c r="BF152" i="12"/>
  <c r="T152" i="12"/>
  <c r="R152" i="12"/>
  <c r="P152" i="12"/>
  <c r="BI151" i="12"/>
  <c r="BH151" i="12"/>
  <c r="BG151" i="12"/>
  <c r="BF151" i="12"/>
  <c r="T151" i="12"/>
  <c r="R151" i="12"/>
  <c r="P151" i="12"/>
  <c r="BI150" i="12"/>
  <c r="BH150" i="12"/>
  <c r="BG150" i="12"/>
  <c r="BF150" i="12"/>
  <c r="T150" i="12"/>
  <c r="R150" i="12"/>
  <c r="P150" i="12"/>
  <c r="BI149" i="12"/>
  <c r="BH149" i="12"/>
  <c r="BG149" i="12"/>
  <c r="BF149" i="12"/>
  <c r="T149" i="12"/>
  <c r="R149" i="12"/>
  <c r="P149" i="12"/>
  <c r="BI148" i="12"/>
  <c r="BH148" i="12"/>
  <c r="BG148" i="12"/>
  <c r="BF148" i="12"/>
  <c r="T148" i="12"/>
  <c r="R148" i="12"/>
  <c r="P148" i="12"/>
  <c r="BI147" i="12"/>
  <c r="BH147" i="12"/>
  <c r="BG147" i="12"/>
  <c r="BF147" i="12"/>
  <c r="T147" i="12"/>
  <c r="R147" i="12"/>
  <c r="P147" i="12"/>
  <c r="BI146" i="12"/>
  <c r="BH146" i="12"/>
  <c r="BG146" i="12"/>
  <c r="BF146" i="12"/>
  <c r="T146" i="12"/>
  <c r="R146" i="12"/>
  <c r="P146" i="12"/>
  <c r="BI145" i="12"/>
  <c r="BH145" i="12"/>
  <c r="BG145" i="12"/>
  <c r="BF145" i="12"/>
  <c r="T145" i="12"/>
  <c r="R145" i="12"/>
  <c r="P145" i="12"/>
  <c r="BI144" i="12"/>
  <c r="BH144" i="12"/>
  <c r="BG144" i="12"/>
  <c r="BF144" i="12"/>
  <c r="T144" i="12"/>
  <c r="R144" i="12"/>
  <c r="P144" i="12"/>
  <c r="BI143" i="12"/>
  <c r="BH143" i="12"/>
  <c r="BG143" i="12"/>
  <c r="BF143" i="12"/>
  <c r="T143" i="12"/>
  <c r="R143" i="12"/>
  <c r="P143" i="12"/>
  <c r="BI142" i="12"/>
  <c r="BH142" i="12"/>
  <c r="BG142" i="12"/>
  <c r="BF142" i="12"/>
  <c r="T142" i="12"/>
  <c r="R142" i="12"/>
  <c r="P142" i="12"/>
  <c r="BI141" i="12"/>
  <c r="BH141" i="12"/>
  <c r="BG141" i="12"/>
  <c r="BF141" i="12"/>
  <c r="T141" i="12"/>
  <c r="R141" i="12"/>
  <c r="P141" i="12"/>
  <c r="BI140" i="12"/>
  <c r="BH140" i="12"/>
  <c r="BG140" i="12"/>
  <c r="BF140" i="12"/>
  <c r="T140" i="12"/>
  <c r="R140" i="12"/>
  <c r="P140" i="12"/>
  <c r="BI139" i="12"/>
  <c r="BH139" i="12"/>
  <c r="BG139" i="12"/>
  <c r="BF139" i="12"/>
  <c r="T139" i="12"/>
  <c r="R139" i="12"/>
  <c r="P139" i="12"/>
  <c r="BI138" i="12"/>
  <c r="BH138" i="12"/>
  <c r="BG138" i="12"/>
  <c r="BF138" i="12"/>
  <c r="T138" i="12"/>
  <c r="R138" i="12"/>
  <c r="P138" i="12"/>
  <c r="BI137" i="12"/>
  <c r="BH137" i="12"/>
  <c r="BG137" i="12"/>
  <c r="BF137" i="12"/>
  <c r="T137" i="12"/>
  <c r="R137" i="12"/>
  <c r="P137" i="12"/>
  <c r="BI136" i="12"/>
  <c r="BH136" i="12"/>
  <c r="BG136" i="12"/>
  <c r="BF136" i="12"/>
  <c r="T136" i="12"/>
  <c r="R136" i="12"/>
  <c r="P136" i="12"/>
  <c r="BI135" i="12"/>
  <c r="BH135" i="12"/>
  <c r="BG135" i="12"/>
  <c r="BF135" i="12"/>
  <c r="T135" i="12"/>
  <c r="R135" i="12"/>
  <c r="P135" i="12"/>
  <c r="BI134" i="12"/>
  <c r="BH134" i="12"/>
  <c r="BG134" i="12"/>
  <c r="BF134" i="12"/>
  <c r="T134" i="12"/>
  <c r="R134" i="12"/>
  <c r="P134" i="12"/>
  <c r="BI133" i="12"/>
  <c r="BH133" i="12"/>
  <c r="BG133" i="12"/>
  <c r="BF133" i="12"/>
  <c r="T133" i="12"/>
  <c r="R133" i="12"/>
  <c r="P133" i="12"/>
  <c r="BI132" i="12"/>
  <c r="BH132" i="12"/>
  <c r="BG132" i="12"/>
  <c r="BF132" i="12"/>
  <c r="T132" i="12"/>
  <c r="R132" i="12"/>
  <c r="P132" i="12"/>
  <c r="BI131" i="12"/>
  <c r="BH131" i="12"/>
  <c r="BG131" i="12"/>
  <c r="BF131" i="12"/>
  <c r="T131" i="12"/>
  <c r="R131" i="12"/>
  <c r="P131" i="12"/>
  <c r="BI130" i="12"/>
  <c r="BH130" i="12"/>
  <c r="BG130" i="12"/>
  <c r="BF130" i="12"/>
  <c r="T130" i="12"/>
  <c r="R130" i="12"/>
  <c r="P130" i="12"/>
  <c r="BI129" i="12"/>
  <c r="BH129" i="12"/>
  <c r="BG129" i="12"/>
  <c r="BF129" i="12"/>
  <c r="T129" i="12"/>
  <c r="R129" i="12"/>
  <c r="P129" i="12"/>
  <c r="BI128" i="12"/>
  <c r="BH128" i="12"/>
  <c r="BG128" i="12"/>
  <c r="BF128" i="12"/>
  <c r="T128" i="12"/>
  <c r="R128" i="12"/>
  <c r="P128" i="12"/>
  <c r="BI127" i="12"/>
  <c r="BH127" i="12"/>
  <c r="BG127" i="12"/>
  <c r="BF127" i="12"/>
  <c r="T127" i="12"/>
  <c r="R127" i="12"/>
  <c r="P127" i="12"/>
  <c r="BI126" i="12"/>
  <c r="BH126" i="12"/>
  <c r="BG126" i="12"/>
  <c r="BF126" i="12"/>
  <c r="T126" i="12"/>
  <c r="R126" i="12"/>
  <c r="P126" i="12"/>
  <c r="BI125" i="12"/>
  <c r="BH125" i="12"/>
  <c r="BG125" i="12"/>
  <c r="BF125" i="12"/>
  <c r="T125" i="12"/>
  <c r="R125" i="12"/>
  <c r="P125" i="12"/>
  <c r="BI124" i="12"/>
  <c r="BH124" i="12"/>
  <c r="BG124" i="12"/>
  <c r="BF124" i="12"/>
  <c r="T124" i="12"/>
  <c r="R124" i="12"/>
  <c r="P124" i="12"/>
  <c r="BI123" i="12"/>
  <c r="BH123" i="12"/>
  <c r="BG123" i="12"/>
  <c r="BF123" i="12"/>
  <c r="T123" i="12"/>
  <c r="R123" i="12"/>
  <c r="P123" i="12"/>
  <c r="BI122" i="12"/>
  <c r="BH122" i="12"/>
  <c r="BG122" i="12"/>
  <c r="BF122" i="12"/>
  <c r="T122" i="12"/>
  <c r="R122" i="12"/>
  <c r="P122" i="12"/>
  <c r="BI121" i="12"/>
  <c r="BH121" i="12"/>
  <c r="BG121" i="12"/>
  <c r="BF121" i="12"/>
  <c r="T121" i="12"/>
  <c r="R121" i="12"/>
  <c r="P121" i="12"/>
  <c r="BI120" i="12"/>
  <c r="BH120" i="12"/>
  <c r="BG120" i="12"/>
  <c r="BF120" i="12"/>
  <c r="T120" i="12"/>
  <c r="R120" i="12"/>
  <c r="P120" i="12"/>
  <c r="BI119" i="12"/>
  <c r="BH119" i="12"/>
  <c r="BG119" i="12"/>
  <c r="BF119" i="12"/>
  <c r="T119" i="12"/>
  <c r="R119" i="12"/>
  <c r="P119" i="12"/>
  <c r="BI118" i="12"/>
  <c r="BH118" i="12"/>
  <c r="BG118" i="12"/>
  <c r="BF118" i="12"/>
  <c r="T118" i="12"/>
  <c r="R118" i="12"/>
  <c r="P118" i="12"/>
  <c r="BI117" i="12"/>
  <c r="BH117" i="12"/>
  <c r="BG117" i="12"/>
  <c r="BF117" i="12"/>
  <c r="T117" i="12"/>
  <c r="R117" i="12"/>
  <c r="P117" i="12"/>
  <c r="BI114" i="12"/>
  <c r="BH114" i="12"/>
  <c r="BG114" i="12"/>
  <c r="BF114" i="12"/>
  <c r="T114" i="12"/>
  <c r="T113" i="12"/>
  <c r="R114" i="12"/>
  <c r="R113" i="12" s="1"/>
  <c r="P114" i="12"/>
  <c r="P113" i="12"/>
  <c r="BI112" i="12"/>
  <c r="BH112" i="12"/>
  <c r="BG112" i="12"/>
  <c r="BF112" i="12"/>
  <c r="T112" i="12"/>
  <c r="R112" i="12"/>
  <c r="P112" i="12"/>
  <c r="BI111" i="12"/>
  <c r="BH111" i="12"/>
  <c r="BG111" i="12"/>
  <c r="BF111" i="12"/>
  <c r="T111" i="12"/>
  <c r="R111" i="12"/>
  <c r="P111" i="12"/>
  <c r="BI110" i="12"/>
  <c r="BH110" i="12"/>
  <c r="BG110" i="12"/>
  <c r="BF110" i="12"/>
  <c r="T110" i="12"/>
  <c r="R110" i="12"/>
  <c r="P110" i="12"/>
  <c r="BI108" i="12"/>
  <c r="BH108" i="12"/>
  <c r="BG108" i="12"/>
  <c r="BF108" i="12"/>
  <c r="T108" i="12"/>
  <c r="R108" i="12"/>
  <c r="P108" i="12"/>
  <c r="BI107" i="12"/>
  <c r="BH107" i="12"/>
  <c r="BG107" i="12"/>
  <c r="BF107" i="12"/>
  <c r="T107" i="12"/>
  <c r="R107" i="12"/>
  <c r="P107" i="12"/>
  <c r="BI106" i="12"/>
  <c r="BH106" i="12"/>
  <c r="BG106" i="12"/>
  <c r="BF106" i="12"/>
  <c r="T106" i="12"/>
  <c r="R106" i="12"/>
  <c r="P106" i="12"/>
  <c r="BI105" i="12"/>
  <c r="BH105" i="12"/>
  <c r="BG105" i="12"/>
  <c r="BF105" i="12"/>
  <c r="T105" i="12"/>
  <c r="R105" i="12"/>
  <c r="P105" i="12"/>
  <c r="BI104" i="12"/>
  <c r="BH104" i="12"/>
  <c r="BG104" i="12"/>
  <c r="BF104" i="12"/>
  <c r="T104" i="12"/>
  <c r="R104" i="12"/>
  <c r="P104" i="12"/>
  <c r="BI102" i="12"/>
  <c r="BH102" i="12"/>
  <c r="BG102" i="12"/>
  <c r="BF102" i="12"/>
  <c r="T102" i="12"/>
  <c r="T101" i="12" s="1"/>
  <c r="R102" i="12"/>
  <c r="R101" i="12"/>
  <c r="P102" i="12"/>
  <c r="P101" i="12"/>
  <c r="J95" i="12"/>
  <c r="F95" i="12"/>
  <c r="F93" i="12"/>
  <c r="E91" i="12"/>
  <c r="J58" i="12"/>
  <c r="F58" i="12"/>
  <c r="F56" i="12"/>
  <c r="E54" i="12"/>
  <c r="J26" i="12"/>
  <c r="E26" i="12"/>
  <c r="J96" i="12" s="1"/>
  <c r="J25" i="12"/>
  <c r="J20" i="12"/>
  <c r="E20" i="12"/>
  <c r="F59" i="12" s="1"/>
  <c r="J19" i="12"/>
  <c r="E7" i="12"/>
  <c r="E87" i="12" s="1"/>
  <c r="J39" i="11"/>
  <c r="J38" i="11"/>
  <c r="AY65" i="1" s="1"/>
  <c r="J37" i="11"/>
  <c r="AX65" i="1"/>
  <c r="BI294" i="11"/>
  <c r="BH294" i="11"/>
  <c r="BG294" i="11"/>
  <c r="BF294" i="11"/>
  <c r="T294" i="11"/>
  <c r="R294" i="11"/>
  <c r="P294" i="11"/>
  <c r="BI289" i="11"/>
  <c r="BH289" i="11"/>
  <c r="BG289" i="11"/>
  <c r="BF289" i="11"/>
  <c r="T289" i="11"/>
  <c r="R289" i="11"/>
  <c r="P289" i="11"/>
  <c r="BI287" i="11"/>
  <c r="BH287" i="11"/>
  <c r="BG287" i="11"/>
  <c r="BF287" i="11"/>
  <c r="T287" i="11"/>
  <c r="R287" i="11"/>
  <c r="P287" i="11"/>
  <c r="BI286" i="11"/>
  <c r="BH286" i="11"/>
  <c r="BG286" i="11"/>
  <c r="BF286" i="11"/>
  <c r="T286" i="11"/>
  <c r="R286" i="11"/>
  <c r="P286" i="11"/>
  <c r="BI285" i="11"/>
  <c r="BH285" i="11"/>
  <c r="BG285" i="11"/>
  <c r="BF285" i="11"/>
  <c r="T285" i="11"/>
  <c r="R285" i="11"/>
  <c r="P285" i="11"/>
  <c r="BI282" i="11"/>
  <c r="BH282" i="11"/>
  <c r="BG282" i="11"/>
  <c r="BF282" i="11"/>
  <c r="T282" i="11"/>
  <c r="R282" i="11"/>
  <c r="P282" i="11"/>
  <c r="BI281" i="11"/>
  <c r="BH281" i="11"/>
  <c r="BG281" i="11"/>
  <c r="BF281" i="11"/>
  <c r="T281" i="11"/>
  <c r="R281" i="11"/>
  <c r="P281" i="11"/>
  <c r="BI279" i="11"/>
  <c r="BH279" i="11"/>
  <c r="BG279" i="11"/>
  <c r="BF279" i="11"/>
  <c r="T279" i="11"/>
  <c r="R279" i="11"/>
  <c r="P279" i="11"/>
  <c r="BI278" i="11"/>
  <c r="BH278" i="11"/>
  <c r="BG278" i="11"/>
  <c r="BF278" i="11"/>
  <c r="T278" i="11"/>
  <c r="R278" i="11"/>
  <c r="P278" i="11"/>
  <c r="BI271" i="11"/>
  <c r="BH271" i="11"/>
  <c r="BG271" i="11"/>
  <c r="BF271" i="11"/>
  <c r="T271" i="11"/>
  <c r="R271" i="11"/>
  <c r="P271" i="11"/>
  <c r="BI269" i="11"/>
  <c r="BH269" i="11"/>
  <c r="BG269" i="11"/>
  <c r="BF269" i="11"/>
  <c r="T269" i="11"/>
  <c r="R269" i="11"/>
  <c r="P269" i="11"/>
  <c r="BI264" i="11"/>
  <c r="BH264" i="11"/>
  <c r="BG264" i="11"/>
  <c r="BF264" i="11"/>
  <c r="T264" i="11"/>
  <c r="R264" i="11"/>
  <c r="P264" i="11"/>
  <c r="BI263" i="11"/>
  <c r="BH263" i="11"/>
  <c r="BG263" i="11"/>
  <c r="BF263" i="11"/>
  <c r="T263" i="11"/>
  <c r="R263" i="11"/>
  <c r="P263" i="11"/>
  <c r="BI258" i="11"/>
  <c r="BH258" i="11"/>
  <c r="BG258" i="11"/>
  <c r="BF258" i="11"/>
  <c r="T258" i="11"/>
  <c r="R258" i="11"/>
  <c r="P258" i="11"/>
  <c r="BI257" i="11"/>
  <c r="BH257" i="11"/>
  <c r="BG257" i="11"/>
  <c r="BF257" i="11"/>
  <c r="T257" i="11"/>
  <c r="R257" i="11"/>
  <c r="P257" i="11"/>
  <c r="BI252" i="11"/>
  <c r="BH252" i="11"/>
  <c r="BG252" i="11"/>
  <c r="BF252" i="11"/>
  <c r="T252" i="11"/>
  <c r="R252" i="11"/>
  <c r="P252" i="11"/>
  <c r="BI250" i="11"/>
  <c r="BH250" i="11"/>
  <c r="BG250" i="11"/>
  <c r="BF250" i="11"/>
  <c r="T250" i="11"/>
  <c r="R250" i="11"/>
  <c r="P250" i="11"/>
  <c r="BI247" i="11"/>
  <c r="BH247" i="11"/>
  <c r="BG247" i="11"/>
  <c r="BF247" i="11"/>
  <c r="T247" i="11"/>
  <c r="R247" i="11"/>
  <c r="P247" i="11"/>
  <c r="BI246" i="11"/>
  <c r="BH246" i="11"/>
  <c r="BG246" i="11"/>
  <c r="BF246" i="11"/>
  <c r="T246" i="11"/>
  <c r="R246" i="11"/>
  <c r="P246" i="11"/>
  <c r="BI244" i="11"/>
  <c r="BH244" i="11"/>
  <c r="BG244" i="11"/>
  <c r="BF244" i="11"/>
  <c r="T244" i="11"/>
  <c r="R244" i="11"/>
  <c r="P244" i="11"/>
  <c r="BI240" i="11"/>
  <c r="BH240" i="11"/>
  <c r="BG240" i="11"/>
  <c r="BF240" i="11"/>
  <c r="T240" i="11"/>
  <c r="R240" i="11"/>
  <c r="P240" i="11"/>
  <c r="BI238" i="11"/>
  <c r="BH238" i="11"/>
  <c r="BG238" i="11"/>
  <c r="BF238" i="11"/>
  <c r="T238" i="11"/>
  <c r="R238" i="11"/>
  <c r="P238" i="11"/>
  <c r="BI233" i="11"/>
  <c r="BH233" i="11"/>
  <c r="BG233" i="11"/>
  <c r="BF233" i="11"/>
  <c r="T233" i="11"/>
  <c r="R233" i="11"/>
  <c r="P233" i="11"/>
  <c r="BI231" i="11"/>
  <c r="BH231" i="11"/>
  <c r="BG231" i="11"/>
  <c r="BF231" i="11"/>
  <c r="T231" i="11"/>
  <c r="R231" i="11"/>
  <c r="P231" i="11"/>
  <c r="BI227" i="11"/>
  <c r="BH227" i="11"/>
  <c r="BG227" i="11"/>
  <c r="BF227" i="11"/>
  <c r="T227" i="11"/>
  <c r="R227" i="11"/>
  <c r="P227" i="11"/>
  <c r="BI226" i="11"/>
  <c r="BH226" i="11"/>
  <c r="BG226" i="11"/>
  <c r="BF226" i="11"/>
  <c r="T226" i="11"/>
  <c r="R226" i="11"/>
  <c r="P226" i="11"/>
  <c r="BI225" i="11"/>
  <c r="BH225" i="11"/>
  <c r="BG225" i="11"/>
  <c r="BF225" i="11"/>
  <c r="T225" i="11"/>
  <c r="R225" i="11"/>
  <c r="P225" i="11"/>
  <c r="BI223" i="11"/>
  <c r="BH223" i="11"/>
  <c r="BG223" i="11"/>
  <c r="BF223" i="11"/>
  <c r="T223" i="11"/>
  <c r="R223" i="11"/>
  <c r="P223" i="11"/>
  <c r="BI222" i="11"/>
  <c r="BH222" i="11"/>
  <c r="BG222" i="11"/>
  <c r="BF222" i="11"/>
  <c r="T222" i="11"/>
  <c r="R222" i="11"/>
  <c r="P222" i="11"/>
  <c r="BI219" i="11"/>
  <c r="BH219" i="11"/>
  <c r="BG219" i="11"/>
  <c r="BF219" i="11"/>
  <c r="T219" i="11"/>
  <c r="R219" i="11"/>
  <c r="P219" i="11"/>
  <c r="BI218" i="11"/>
  <c r="BH218" i="11"/>
  <c r="BG218" i="11"/>
  <c r="BF218" i="11"/>
  <c r="T218" i="11"/>
  <c r="R218" i="11"/>
  <c r="P218" i="11"/>
  <c r="BI215" i="11"/>
  <c r="BH215" i="11"/>
  <c r="BG215" i="11"/>
  <c r="BF215" i="11"/>
  <c r="T215" i="11"/>
  <c r="R215" i="11"/>
  <c r="P215" i="11"/>
  <c r="BI213" i="11"/>
  <c r="BH213" i="11"/>
  <c r="BG213" i="11"/>
  <c r="BF213" i="11"/>
  <c r="T213" i="11"/>
  <c r="R213" i="11"/>
  <c r="P213" i="11"/>
  <c r="BI210" i="11"/>
  <c r="BH210" i="11"/>
  <c r="BG210" i="11"/>
  <c r="BF210" i="11"/>
  <c r="T210" i="11"/>
  <c r="R210" i="11"/>
  <c r="P210" i="11"/>
  <c r="BI208" i="11"/>
  <c r="BH208" i="11"/>
  <c r="BG208" i="11"/>
  <c r="BF208" i="11"/>
  <c r="T208" i="11"/>
  <c r="R208" i="11"/>
  <c r="P208" i="11"/>
  <c r="BI199" i="11"/>
  <c r="BH199" i="11"/>
  <c r="BG199" i="11"/>
  <c r="BF199" i="11"/>
  <c r="T199" i="11"/>
  <c r="R199" i="11"/>
  <c r="P199" i="11"/>
  <c r="BI197" i="11"/>
  <c r="BH197" i="11"/>
  <c r="BG197" i="11"/>
  <c r="BF197" i="11"/>
  <c r="T197" i="11"/>
  <c r="R197" i="11"/>
  <c r="P197" i="11"/>
  <c r="BI193" i="11"/>
  <c r="BH193" i="11"/>
  <c r="BG193" i="11"/>
  <c r="BF193" i="11"/>
  <c r="T193" i="11"/>
  <c r="R193" i="11"/>
  <c r="P193" i="11"/>
  <c r="BI192" i="11"/>
  <c r="BH192" i="11"/>
  <c r="BG192" i="11"/>
  <c r="BF192" i="11"/>
  <c r="T192" i="11"/>
  <c r="R192" i="11"/>
  <c r="P192" i="11"/>
  <c r="BI187" i="11"/>
  <c r="BH187" i="11"/>
  <c r="BG187" i="11"/>
  <c r="BF187" i="11"/>
  <c r="T187" i="11"/>
  <c r="R187" i="11"/>
  <c r="P187" i="11"/>
  <c r="BI186" i="11"/>
  <c r="BH186" i="11"/>
  <c r="BG186" i="11"/>
  <c r="BF186" i="11"/>
  <c r="T186" i="11"/>
  <c r="R186" i="11"/>
  <c r="P186" i="11"/>
  <c r="BI182" i="11"/>
  <c r="BH182" i="11"/>
  <c r="BG182" i="11"/>
  <c r="BF182" i="11"/>
  <c r="T182" i="11"/>
  <c r="R182" i="11"/>
  <c r="P182" i="11"/>
  <c r="BI181" i="11"/>
  <c r="BH181" i="11"/>
  <c r="BG181" i="11"/>
  <c r="BF181" i="11"/>
  <c r="T181" i="11"/>
  <c r="R181" i="11"/>
  <c r="P181" i="11"/>
  <c r="BI178" i="11"/>
  <c r="BH178" i="11"/>
  <c r="BG178" i="11"/>
  <c r="BF178" i="11"/>
  <c r="T178" i="11"/>
  <c r="R178" i="11"/>
  <c r="P178" i="11"/>
  <c r="BI174" i="11"/>
  <c r="BH174" i="11"/>
  <c r="BG174" i="11"/>
  <c r="BF174" i="11"/>
  <c r="T174" i="11"/>
  <c r="R174" i="11"/>
  <c r="P174" i="11"/>
  <c r="BI170" i="11"/>
  <c r="BH170" i="11"/>
  <c r="BG170" i="11"/>
  <c r="BF170" i="11"/>
  <c r="T170" i="11"/>
  <c r="R170" i="11"/>
  <c r="P170" i="11"/>
  <c r="BI166" i="11"/>
  <c r="BH166" i="11"/>
  <c r="BG166" i="11"/>
  <c r="BF166" i="11"/>
  <c r="T166" i="11"/>
  <c r="R166" i="11"/>
  <c r="P166" i="11"/>
  <c r="BI159" i="11"/>
  <c r="BH159" i="11"/>
  <c r="BG159" i="11"/>
  <c r="BF159" i="11"/>
  <c r="T159" i="11"/>
  <c r="R159" i="11"/>
  <c r="P159" i="11"/>
  <c r="BI155" i="11"/>
  <c r="BH155" i="11"/>
  <c r="BG155" i="11"/>
  <c r="BF155" i="11"/>
  <c r="T155" i="11"/>
  <c r="R155" i="11"/>
  <c r="P155" i="11"/>
  <c r="BI144" i="11"/>
  <c r="BH144" i="11"/>
  <c r="BG144" i="11"/>
  <c r="BF144" i="11"/>
  <c r="T144" i="11"/>
  <c r="R144" i="11"/>
  <c r="P144" i="11"/>
  <c r="BI142" i="11"/>
  <c r="BH142" i="11"/>
  <c r="BG142" i="11"/>
  <c r="BF142" i="11"/>
  <c r="T142" i="11"/>
  <c r="R142" i="11"/>
  <c r="P142" i="11"/>
  <c r="BI138" i="11"/>
  <c r="BH138" i="11"/>
  <c r="BG138" i="11"/>
  <c r="BF138" i="11"/>
  <c r="T138" i="11"/>
  <c r="R138" i="11"/>
  <c r="P138" i="11"/>
  <c r="BI136" i="11"/>
  <c r="BH136" i="11"/>
  <c r="BG136" i="11"/>
  <c r="BF136" i="11"/>
  <c r="T136" i="11"/>
  <c r="R136" i="11"/>
  <c r="P136" i="11"/>
  <c r="BI133" i="11"/>
  <c r="BH133" i="11"/>
  <c r="BG133" i="11"/>
  <c r="BF133" i="11"/>
  <c r="T133" i="11"/>
  <c r="R133" i="11"/>
  <c r="P133" i="11"/>
  <c r="BI129" i="11"/>
  <c r="BH129" i="11"/>
  <c r="BG129" i="11"/>
  <c r="BF129" i="11"/>
  <c r="T129" i="11"/>
  <c r="T128" i="11"/>
  <c r="R129" i="11"/>
  <c r="R128" i="11" s="1"/>
  <c r="P129" i="11"/>
  <c r="P128" i="11"/>
  <c r="BI127" i="11"/>
  <c r="BH127" i="11"/>
  <c r="BG127" i="11"/>
  <c r="BF127" i="11"/>
  <c r="T127" i="11"/>
  <c r="R127" i="11"/>
  <c r="P127" i="11"/>
  <c r="BI123" i="11"/>
  <c r="BH123" i="11"/>
  <c r="BG123" i="11"/>
  <c r="BF123" i="11"/>
  <c r="T123" i="11"/>
  <c r="R123" i="11"/>
  <c r="P123" i="11"/>
  <c r="BI120" i="11"/>
  <c r="BH120" i="11"/>
  <c r="BG120" i="11"/>
  <c r="BF120" i="11"/>
  <c r="T120" i="11"/>
  <c r="R120" i="11"/>
  <c r="P120" i="11"/>
  <c r="BI118" i="11"/>
  <c r="BH118" i="11"/>
  <c r="BG118" i="11"/>
  <c r="BF118" i="11"/>
  <c r="T118" i="11"/>
  <c r="R118" i="11"/>
  <c r="P118" i="11"/>
  <c r="BI116" i="11"/>
  <c r="BH116" i="11"/>
  <c r="BG116" i="11"/>
  <c r="BF116" i="11"/>
  <c r="T116" i="11"/>
  <c r="R116" i="11"/>
  <c r="P116" i="11"/>
  <c r="BI105" i="11"/>
  <c r="BH105" i="11"/>
  <c r="BG105" i="11"/>
  <c r="BF105" i="11"/>
  <c r="T105" i="11"/>
  <c r="R105" i="11"/>
  <c r="P105" i="11"/>
  <c r="BI103" i="11"/>
  <c r="BH103" i="11"/>
  <c r="BG103" i="11"/>
  <c r="BF103" i="11"/>
  <c r="T103" i="11"/>
  <c r="R103" i="11"/>
  <c r="P103" i="11"/>
  <c r="BI99" i="11"/>
  <c r="BH99" i="11"/>
  <c r="BG99" i="11"/>
  <c r="BF99" i="11"/>
  <c r="T99" i="11"/>
  <c r="R99" i="11"/>
  <c r="P99" i="11"/>
  <c r="J92" i="11"/>
  <c r="F92" i="11"/>
  <c r="F90" i="11"/>
  <c r="E88" i="11"/>
  <c r="J58" i="11"/>
  <c r="F58" i="11"/>
  <c r="F56" i="11"/>
  <c r="E54" i="11"/>
  <c r="J26" i="11"/>
  <c r="E26" i="11"/>
  <c r="J93" i="11" s="1"/>
  <c r="J25" i="11"/>
  <c r="J20" i="11"/>
  <c r="E20" i="11"/>
  <c r="F93" i="11" s="1"/>
  <c r="J19" i="11"/>
  <c r="E7" i="11"/>
  <c r="E84" i="11"/>
  <c r="J39" i="10"/>
  <c r="J38" i="10"/>
  <c r="AY64" i="1"/>
  <c r="J37" i="10"/>
  <c r="AX64" i="1" s="1"/>
  <c r="BI144" i="10"/>
  <c r="BH144" i="10"/>
  <c r="BG144" i="10"/>
  <c r="BF144" i="10"/>
  <c r="T144" i="10"/>
  <c r="R144" i="10"/>
  <c r="P144" i="10"/>
  <c r="BI141" i="10"/>
  <c r="BH141" i="10"/>
  <c r="BG141" i="10"/>
  <c r="BF141" i="10"/>
  <c r="T141" i="10"/>
  <c r="R141" i="10"/>
  <c r="P141" i="10"/>
  <c r="BI139" i="10"/>
  <c r="BH139" i="10"/>
  <c r="BG139" i="10"/>
  <c r="BF139" i="10"/>
  <c r="T139" i="10"/>
  <c r="R139" i="10"/>
  <c r="P139" i="10"/>
  <c r="BI136" i="10"/>
  <c r="BH136" i="10"/>
  <c r="BG136" i="10"/>
  <c r="BF136" i="10"/>
  <c r="T136" i="10"/>
  <c r="R136" i="10"/>
  <c r="P136" i="10"/>
  <c r="BI133" i="10"/>
  <c r="BH133" i="10"/>
  <c r="BG133" i="10"/>
  <c r="BF133" i="10"/>
  <c r="T133" i="10"/>
  <c r="R133" i="10"/>
  <c r="P133" i="10"/>
  <c r="BI130" i="10"/>
  <c r="BH130" i="10"/>
  <c r="BG130" i="10"/>
  <c r="BF130" i="10"/>
  <c r="T130" i="10"/>
  <c r="R130" i="10"/>
  <c r="P130" i="10"/>
  <c r="BI126" i="10"/>
  <c r="BH126" i="10"/>
  <c r="BG126" i="10"/>
  <c r="BF126" i="10"/>
  <c r="T126" i="10"/>
  <c r="R126" i="10"/>
  <c r="P126" i="10"/>
  <c r="BI123" i="10"/>
  <c r="BH123" i="10"/>
  <c r="BG123" i="10"/>
  <c r="BF123" i="10"/>
  <c r="T123" i="10"/>
  <c r="R123" i="10"/>
  <c r="P123" i="10"/>
  <c r="BI120" i="10"/>
  <c r="BH120" i="10"/>
  <c r="BG120" i="10"/>
  <c r="BF120" i="10"/>
  <c r="T120" i="10"/>
  <c r="R120" i="10"/>
  <c r="P120" i="10"/>
  <c r="BI119" i="10"/>
  <c r="BH119" i="10"/>
  <c r="BG119" i="10"/>
  <c r="BF119" i="10"/>
  <c r="T119" i="10"/>
  <c r="R119" i="10"/>
  <c r="P119" i="10"/>
  <c r="BI116" i="10"/>
  <c r="BH116" i="10"/>
  <c r="BG116" i="10"/>
  <c r="BF116" i="10"/>
  <c r="T116" i="10"/>
  <c r="R116" i="10"/>
  <c r="P116" i="10"/>
  <c r="BI114" i="10"/>
  <c r="BH114" i="10"/>
  <c r="BG114" i="10"/>
  <c r="BF114" i="10"/>
  <c r="T114" i="10"/>
  <c r="R114" i="10"/>
  <c r="P114" i="10"/>
  <c r="BI111" i="10"/>
  <c r="BH111" i="10"/>
  <c r="BG111" i="10"/>
  <c r="BF111" i="10"/>
  <c r="T111" i="10"/>
  <c r="R111" i="10"/>
  <c r="P111" i="10"/>
  <c r="BI108" i="10"/>
  <c r="BH108" i="10"/>
  <c r="BG108" i="10"/>
  <c r="BF108" i="10"/>
  <c r="T108" i="10"/>
  <c r="R108" i="10"/>
  <c r="P108" i="10"/>
  <c r="BI106" i="10"/>
  <c r="BH106" i="10"/>
  <c r="BG106" i="10"/>
  <c r="BF106" i="10"/>
  <c r="T106" i="10"/>
  <c r="R106" i="10"/>
  <c r="P106" i="10"/>
  <c r="BI103" i="10"/>
  <c r="BH103" i="10"/>
  <c r="BG103" i="10"/>
  <c r="BF103" i="10"/>
  <c r="T103" i="10"/>
  <c r="R103" i="10"/>
  <c r="P103" i="10"/>
  <c r="BI101" i="10"/>
  <c r="BH101" i="10"/>
  <c r="BG101" i="10"/>
  <c r="BF101" i="10"/>
  <c r="T101" i="10"/>
  <c r="R101" i="10"/>
  <c r="P101" i="10"/>
  <c r="BI98" i="10"/>
  <c r="BH98" i="10"/>
  <c r="BG98" i="10"/>
  <c r="BF98" i="10"/>
  <c r="T98" i="10"/>
  <c r="R98" i="10"/>
  <c r="P98" i="10"/>
  <c r="BI96" i="10"/>
  <c r="BH96" i="10"/>
  <c r="BG96" i="10"/>
  <c r="BF96" i="10"/>
  <c r="T96" i="10"/>
  <c r="R96" i="10"/>
  <c r="P96" i="10"/>
  <c r="BI93" i="10"/>
  <c r="BH93" i="10"/>
  <c r="BG93" i="10"/>
  <c r="BF93" i="10"/>
  <c r="T93" i="10"/>
  <c r="R93" i="10"/>
  <c r="P93" i="10"/>
  <c r="J86" i="10"/>
  <c r="F86" i="10"/>
  <c r="F84" i="10"/>
  <c r="E82" i="10"/>
  <c r="J58" i="10"/>
  <c r="F58" i="10"/>
  <c r="F56" i="10"/>
  <c r="E54" i="10"/>
  <c r="J26" i="10"/>
  <c r="E26" i="10"/>
  <c r="J59" i="10"/>
  <c r="J25" i="10"/>
  <c r="J20" i="10"/>
  <c r="E20" i="10"/>
  <c r="F87" i="10"/>
  <c r="J19" i="10"/>
  <c r="E7" i="10"/>
  <c r="E50" i="10" s="1"/>
  <c r="J39" i="9"/>
  <c r="J38" i="9"/>
  <c r="AY63" i="1"/>
  <c r="J37" i="9"/>
  <c r="AX63" i="1" s="1"/>
  <c r="BI128" i="9"/>
  <c r="BH128" i="9"/>
  <c r="BG128" i="9"/>
  <c r="BF128" i="9"/>
  <c r="T128" i="9"/>
  <c r="T127" i="9"/>
  <c r="R128" i="9"/>
  <c r="R127" i="9" s="1"/>
  <c r="P128" i="9"/>
  <c r="P127" i="9"/>
  <c r="BI125" i="9"/>
  <c r="BH125" i="9"/>
  <c r="BG125" i="9"/>
  <c r="BF125" i="9"/>
  <c r="T125" i="9"/>
  <c r="R125" i="9"/>
  <c r="P125" i="9"/>
  <c r="BI122" i="9"/>
  <c r="BH122" i="9"/>
  <c r="BG122" i="9"/>
  <c r="BF122" i="9"/>
  <c r="T122" i="9"/>
  <c r="R122" i="9"/>
  <c r="P122" i="9"/>
  <c r="BI120" i="9"/>
  <c r="BH120" i="9"/>
  <c r="BG120" i="9"/>
  <c r="BF120" i="9"/>
  <c r="T120" i="9"/>
  <c r="R120" i="9"/>
  <c r="P120" i="9"/>
  <c r="BI116" i="9"/>
  <c r="BH116" i="9"/>
  <c r="BG116" i="9"/>
  <c r="BF116" i="9"/>
  <c r="T116" i="9"/>
  <c r="R116" i="9"/>
  <c r="P116" i="9"/>
  <c r="BI115" i="9"/>
  <c r="BH115" i="9"/>
  <c r="BG115" i="9"/>
  <c r="BF115" i="9"/>
  <c r="T115" i="9"/>
  <c r="R115" i="9"/>
  <c r="P115" i="9"/>
  <c r="BI109" i="9"/>
  <c r="BH109" i="9"/>
  <c r="BG109" i="9"/>
  <c r="BF109" i="9"/>
  <c r="T109" i="9"/>
  <c r="R109" i="9"/>
  <c r="P109" i="9"/>
  <c r="BI107" i="9"/>
  <c r="BH107" i="9"/>
  <c r="BG107" i="9"/>
  <c r="BF107" i="9"/>
  <c r="T107" i="9"/>
  <c r="R107" i="9"/>
  <c r="P107" i="9"/>
  <c r="BI103" i="9"/>
  <c r="BH103" i="9"/>
  <c r="BG103" i="9"/>
  <c r="BF103" i="9"/>
  <c r="T103" i="9"/>
  <c r="R103" i="9"/>
  <c r="P103" i="9"/>
  <c r="BI100" i="9"/>
  <c r="BH100" i="9"/>
  <c r="BG100" i="9"/>
  <c r="BF100" i="9"/>
  <c r="T100" i="9"/>
  <c r="R100" i="9"/>
  <c r="P100" i="9"/>
  <c r="BI97" i="9"/>
  <c r="BH97" i="9"/>
  <c r="BG97" i="9"/>
  <c r="BF97" i="9"/>
  <c r="T97" i="9"/>
  <c r="R97" i="9"/>
  <c r="P97" i="9"/>
  <c r="BI95" i="9"/>
  <c r="BH95" i="9"/>
  <c r="BG95" i="9"/>
  <c r="BF95" i="9"/>
  <c r="T95" i="9"/>
  <c r="R95" i="9"/>
  <c r="P95" i="9"/>
  <c r="BI92" i="9"/>
  <c r="BH92" i="9"/>
  <c r="BG92" i="9"/>
  <c r="BF92" i="9"/>
  <c r="T92" i="9"/>
  <c r="R92" i="9"/>
  <c r="P92" i="9"/>
  <c r="J85" i="9"/>
  <c r="F85" i="9"/>
  <c r="F83" i="9"/>
  <c r="E81" i="9"/>
  <c r="J58" i="9"/>
  <c r="F58" i="9"/>
  <c r="F56" i="9"/>
  <c r="E54" i="9"/>
  <c r="J26" i="9"/>
  <c r="E26" i="9"/>
  <c r="J59" i="9" s="1"/>
  <c r="J25" i="9"/>
  <c r="J20" i="9"/>
  <c r="E20" i="9"/>
  <c r="F86" i="9" s="1"/>
  <c r="J19" i="9"/>
  <c r="E7" i="9"/>
  <c r="E77" i="9"/>
  <c r="J39" i="8"/>
  <c r="J38" i="8"/>
  <c r="AY62" i="1"/>
  <c r="J37" i="8"/>
  <c r="AX62" i="1"/>
  <c r="BI123" i="8"/>
  <c r="BH123" i="8"/>
  <c r="BG123" i="8"/>
  <c r="BF123" i="8"/>
  <c r="T123" i="8"/>
  <c r="T122" i="8" s="1"/>
  <c r="R123" i="8"/>
  <c r="R122" i="8"/>
  <c r="P123" i="8"/>
  <c r="P122" i="8" s="1"/>
  <c r="BI120" i="8"/>
  <c r="BH120" i="8"/>
  <c r="BG120" i="8"/>
  <c r="BF120" i="8"/>
  <c r="T120" i="8"/>
  <c r="R120" i="8"/>
  <c r="P120" i="8"/>
  <c r="BI118" i="8"/>
  <c r="BH118" i="8"/>
  <c r="BG118" i="8"/>
  <c r="BF118" i="8"/>
  <c r="T118" i="8"/>
  <c r="R118" i="8"/>
  <c r="P118" i="8"/>
  <c r="BI116" i="8"/>
  <c r="BH116" i="8"/>
  <c r="BG116" i="8"/>
  <c r="BF116" i="8"/>
  <c r="T116" i="8"/>
  <c r="R116" i="8"/>
  <c r="P116" i="8"/>
  <c r="BI114" i="8"/>
  <c r="BH114" i="8"/>
  <c r="BG114" i="8"/>
  <c r="BF114" i="8"/>
  <c r="T114" i="8"/>
  <c r="R114" i="8"/>
  <c r="P114" i="8"/>
  <c r="BI112" i="8"/>
  <c r="BH112" i="8"/>
  <c r="BG112" i="8"/>
  <c r="BF112" i="8"/>
  <c r="T112" i="8"/>
  <c r="R112" i="8"/>
  <c r="P112" i="8"/>
  <c r="BI110" i="8"/>
  <c r="BH110" i="8"/>
  <c r="BG110" i="8"/>
  <c r="BF110" i="8"/>
  <c r="T110" i="8"/>
  <c r="R110" i="8"/>
  <c r="P110" i="8"/>
  <c r="BI107" i="8"/>
  <c r="BH107" i="8"/>
  <c r="BG107" i="8"/>
  <c r="BF107" i="8"/>
  <c r="T107" i="8"/>
  <c r="R107" i="8"/>
  <c r="P107" i="8"/>
  <c r="BI105" i="8"/>
  <c r="BH105" i="8"/>
  <c r="BG105" i="8"/>
  <c r="BF105" i="8"/>
  <c r="T105" i="8"/>
  <c r="R105" i="8"/>
  <c r="P105" i="8"/>
  <c r="BI101" i="8"/>
  <c r="BH101" i="8"/>
  <c r="BG101" i="8"/>
  <c r="BF101" i="8"/>
  <c r="T101" i="8"/>
  <c r="R101" i="8"/>
  <c r="P101" i="8"/>
  <c r="BI98" i="8"/>
  <c r="BH98" i="8"/>
  <c r="BG98" i="8"/>
  <c r="BF98" i="8"/>
  <c r="T98" i="8"/>
  <c r="R98" i="8"/>
  <c r="P98" i="8"/>
  <c r="BI96" i="8"/>
  <c r="BH96" i="8"/>
  <c r="BG96" i="8"/>
  <c r="BF96" i="8"/>
  <c r="T96" i="8"/>
  <c r="R96" i="8"/>
  <c r="P96" i="8"/>
  <c r="BI93" i="8"/>
  <c r="BH93" i="8"/>
  <c r="BG93" i="8"/>
  <c r="BF93" i="8"/>
  <c r="T93" i="8"/>
  <c r="R93" i="8"/>
  <c r="P93" i="8"/>
  <c r="J86" i="8"/>
  <c r="F86" i="8"/>
  <c r="F84" i="8"/>
  <c r="E82" i="8"/>
  <c r="J58" i="8"/>
  <c r="F58" i="8"/>
  <c r="F56" i="8"/>
  <c r="E54" i="8"/>
  <c r="J26" i="8"/>
  <c r="E26" i="8"/>
  <c r="J87" i="8" s="1"/>
  <c r="J25" i="8"/>
  <c r="J20" i="8"/>
  <c r="E20" i="8"/>
  <c r="F59" i="8" s="1"/>
  <c r="J19" i="8"/>
  <c r="E7" i="8"/>
  <c r="E78" i="8"/>
  <c r="J39" i="7"/>
  <c r="J38" i="7"/>
  <c r="AY61" i="1" s="1"/>
  <c r="J37" i="7"/>
  <c r="AX61" i="1"/>
  <c r="BI90" i="7"/>
  <c r="BH90" i="7"/>
  <c r="BG90" i="7"/>
  <c r="BF90" i="7"/>
  <c r="T90" i="7"/>
  <c r="T89" i="7" s="1"/>
  <c r="T88" i="7" s="1"/>
  <c r="T87" i="7"/>
  <c r="R90" i="7"/>
  <c r="R89" i="7" s="1"/>
  <c r="R88" i="7" s="1"/>
  <c r="R87" i="7" s="1"/>
  <c r="P90" i="7"/>
  <c r="P89" i="7" s="1"/>
  <c r="P88" i="7" s="1"/>
  <c r="P87" i="7"/>
  <c r="AU61" i="1" s="1"/>
  <c r="J83" i="7"/>
  <c r="F83" i="7"/>
  <c r="F81" i="7"/>
  <c r="E79" i="7"/>
  <c r="J58" i="7"/>
  <c r="F58" i="7"/>
  <c r="F56" i="7"/>
  <c r="E54" i="7"/>
  <c r="J26" i="7"/>
  <c r="E26" i="7"/>
  <c r="J59" i="7"/>
  <c r="J25" i="7"/>
  <c r="J20" i="7"/>
  <c r="E20" i="7"/>
  <c r="F84" i="7"/>
  <c r="J19" i="7"/>
  <c r="E7" i="7"/>
  <c r="E75" i="7"/>
  <c r="J39" i="6"/>
  <c r="J38" i="6"/>
  <c r="AY60" i="1" s="1"/>
  <c r="J37" i="6"/>
  <c r="AX60" i="1" s="1"/>
  <c r="BI103" i="6"/>
  <c r="BH103" i="6"/>
  <c r="BG103" i="6"/>
  <c r="BF103" i="6"/>
  <c r="T103" i="6"/>
  <c r="R103" i="6"/>
  <c r="P103" i="6"/>
  <c r="BI102" i="6"/>
  <c r="BH102" i="6"/>
  <c r="BG102" i="6"/>
  <c r="BF102" i="6"/>
  <c r="T102" i="6"/>
  <c r="R102" i="6"/>
  <c r="P102" i="6"/>
  <c r="BI96" i="6"/>
  <c r="BH96" i="6"/>
  <c r="BG96" i="6"/>
  <c r="BF96" i="6"/>
  <c r="T96" i="6"/>
  <c r="R96" i="6"/>
  <c r="P96" i="6"/>
  <c r="BI94" i="6"/>
  <c r="BH94" i="6"/>
  <c r="BG94" i="6"/>
  <c r="BF94" i="6"/>
  <c r="T94" i="6"/>
  <c r="R94" i="6"/>
  <c r="P94" i="6"/>
  <c r="BI90" i="6"/>
  <c r="BH90" i="6"/>
  <c r="BG90" i="6"/>
  <c r="BF90" i="6"/>
  <c r="T90" i="6"/>
  <c r="R90" i="6"/>
  <c r="P90" i="6"/>
  <c r="J83" i="6"/>
  <c r="F83" i="6"/>
  <c r="F81" i="6"/>
  <c r="E79" i="6"/>
  <c r="J58" i="6"/>
  <c r="F58" i="6"/>
  <c r="F56" i="6"/>
  <c r="E54" i="6"/>
  <c r="J26" i="6"/>
  <c r="E26" i="6"/>
  <c r="J59" i="6"/>
  <c r="J25" i="6"/>
  <c r="J20" i="6"/>
  <c r="E20" i="6"/>
  <c r="F84" i="6"/>
  <c r="J19" i="6"/>
  <c r="E7" i="6"/>
  <c r="E50" i="6" s="1"/>
  <c r="J39" i="5"/>
  <c r="J38" i="5"/>
  <c r="AY59" i="1"/>
  <c r="J37" i="5"/>
  <c r="AX59" i="1" s="1"/>
  <c r="BI143" i="5"/>
  <c r="BH143" i="5"/>
  <c r="BG143" i="5"/>
  <c r="BF143" i="5"/>
  <c r="T143" i="5"/>
  <c r="R143" i="5"/>
  <c r="P143" i="5"/>
  <c r="BI141" i="5"/>
  <c r="BH141" i="5"/>
  <c r="BG141" i="5"/>
  <c r="BF141" i="5"/>
  <c r="T141" i="5"/>
  <c r="R141" i="5"/>
  <c r="P141" i="5"/>
  <c r="BI139" i="5"/>
  <c r="BH139" i="5"/>
  <c r="BG139" i="5"/>
  <c r="BF139" i="5"/>
  <c r="T139" i="5"/>
  <c r="R139" i="5"/>
  <c r="P139" i="5"/>
  <c r="BI136" i="5"/>
  <c r="BH136" i="5"/>
  <c r="BG136" i="5"/>
  <c r="BF136" i="5"/>
  <c r="T136" i="5"/>
  <c r="R136" i="5"/>
  <c r="P136" i="5"/>
  <c r="BI121" i="5"/>
  <c r="BH121" i="5"/>
  <c r="BG121" i="5"/>
  <c r="BF121" i="5"/>
  <c r="T121" i="5"/>
  <c r="R121" i="5"/>
  <c r="P121" i="5"/>
  <c r="BI118" i="5"/>
  <c r="BH118" i="5"/>
  <c r="BG118" i="5"/>
  <c r="BF118" i="5"/>
  <c r="T118" i="5"/>
  <c r="R118" i="5"/>
  <c r="P118" i="5"/>
  <c r="BI117" i="5"/>
  <c r="BH117" i="5"/>
  <c r="BG117" i="5"/>
  <c r="BF117" i="5"/>
  <c r="T117" i="5"/>
  <c r="R117" i="5"/>
  <c r="P117" i="5"/>
  <c r="BI115" i="5"/>
  <c r="BH115" i="5"/>
  <c r="BG115" i="5"/>
  <c r="BF115" i="5"/>
  <c r="T115" i="5"/>
  <c r="R115" i="5"/>
  <c r="P115" i="5"/>
  <c r="BI113" i="5"/>
  <c r="BH113" i="5"/>
  <c r="BG113" i="5"/>
  <c r="BF113" i="5"/>
  <c r="T113" i="5"/>
  <c r="R113" i="5"/>
  <c r="P113" i="5"/>
  <c r="BI109" i="5"/>
  <c r="BH109" i="5"/>
  <c r="BG109" i="5"/>
  <c r="BF109" i="5"/>
  <c r="T109" i="5"/>
  <c r="R109" i="5"/>
  <c r="P109" i="5"/>
  <c r="BI105" i="5"/>
  <c r="BH105" i="5"/>
  <c r="BG105" i="5"/>
  <c r="BF105" i="5"/>
  <c r="T105" i="5"/>
  <c r="T104" i="5" s="1"/>
  <c r="R105" i="5"/>
  <c r="R104" i="5"/>
  <c r="P105" i="5"/>
  <c r="P104" i="5" s="1"/>
  <c r="BI102" i="5"/>
  <c r="BH102" i="5"/>
  <c r="BG102" i="5"/>
  <c r="BF102" i="5"/>
  <c r="T102" i="5"/>
  <c r="R102" i="5"/>
  <c r="P102" i="5"/>
  <c r="BI99" i="5"/>
  <c r="BH99" i="5"/>
  <c r="BG99" i="5"/>
  <c r="BF99" i="5"/>
  <c r="T99" i="5"/>
  <c r="R99" i="5"/>
  <c r="P99" i="5"/>
  <c r="BI97" i="5"/>
  <c r="BH97" i="5"/>
  <c r="BG97" i="5"/>
  <c r="BF97" i="5"/>
  <c r="T97" i="5"/>
  <c r="R97" i="5"/>
  <c r="P97" i="5"/>
  <c r="BI95" i="5"/>
  <c r="BH95" i="5"/>
  <c r="BG95" i="5"/>
  <c r="BF95" i="5"/>
  <c r="T95" i="5"/>
  <c r="R95" i="5"/>
  <c r="P95" i="5"/>
  <c r="J88" i="5"/>
  <c r="F88" i="5"/>
  <c r="F86" i="5"/>
  <c r="E84" i="5"/>
  <c r="J58" i="5"/>
  <c r="F58" i="5"/>
  <c r="F56" i="5"/>
  <c r="E54" i="5"/>
  <c r="J26" i="5"/>
  <c r="E26" i="5"/>
  <c r="J59" i="5"/>
  <c r="J25" i="5"/>
  <c r="J20" i="5"/>
  <c r="E20" i="5"/>
  <c r="F59" i="5"/>
  <c r="J19" i="5"/>
  <c r="E7" i="5"/>
  <c r="E50" i="5" s="1"/>
  <c r="J39" i="4"/>
  <c r="J38" i="4"/>
  <c r="AY58" i="1" s="1"/>
  <c r="J37" i="4"/>
  <c r="AX58" i="1"/>
  <c r="BI293" i="4"/>
  <c r="BH293" i="4"/>
  <c r="BG293" i="4"/>
  <c r="BF293" i="4"/>
  <c r="T293" i="4"/>
  <c r="R293" i="4"/>
  <c r="P293" i="4"/>
  <c r="BI291" i="4"/>
  <c r="BH291" i="4"/>
  <c r="BG291" i="4"/>
  <c r="BF291" i="4"/>
  <c r="T291" i="4"/>
  <c r="R291" i="4"/>
  <c r="P291" i="4"/>
  <c r="BI289" i="4"/>
  <c r="BH289" i="4"/>
  <c r="BG289" i="4"/>
  <c r="BF289" i="4"/>
  <c r="T289" i="4"/>
  <c r="R289" i="4"/>
  <c r="P289" i="4"/>
  <c r="BI286" i="4"/>
  <c r="BH286" i="4"/>
  <c r="BG286" i="4"/>
  <c r="BF286" i="4"/>
  <c r="T286" i="4"/>
  <c r="R286" i="4"/>
  <c r="P286" i="4"/>
  <c r="BI284" i="4"/>
  <c r="BH284" i="4"/>
  <c r="BG284" i="4"/>
  <c r="BF284" i="4"/>
  <c r="T284" i="4"/>
  <c r="R284" i="4"/>
  <c r="P284" i="4"/>
  <c r="BI274" i="4"/>
  <c r="BH274" i="4"/>
  <c r="BG274" i="4"/>
  <c r="BF274" i="4"/>
  <c r="T274" i="4"/>
  <c r="R274" i="4"/>
  <c r="P274" i="4"/>
  <c r="BI271" i="4"/>
  <c r="BH271" i="4"/>
  <c r="BG271" i="4"/>
  <c r="BF271" i="4"/>
  <c r="T271" i="4"/>
  <c r="R271" i="4"/>
  <c r="P271" i="4"/>
  <c r="BI268" i="4"/>
  <c r="BH268" i="4"/>
  <c r="BG268" i="4"/>
  <c r="BF268" i="4"/>
  <c r="T268" i="4"/>
  <c r="R268" i="4"/>
  <c r="P268" i="4"/>
  <c r="BI265" i="4"/>
  <c r="BH265" i="4"/>
  <c r="BG265" i="4"/>
  <c r="BF265" i="4"/>
  <c r="T265" i="4"/>
  <c r="R265" i="4"/>
  <c r="P265" i="4"/>
  <c r="BI263" i="4"/>
  <c r="BH263" i="4"/>
  <c r="BG263" i="4"/>
  <c r="BF263" i="4"/>
  <c r="T263" i="4"/>
  <c r="R263" i="4"/>
  <c r="P263" i="4"/>
  <c r="BI261" i="4"/>
  <c r="BH261" i="4"/>
  <c r="BG261" i="4"/>
  <c r="BF261" i="4"/>
  <c r="T261" i="4"/>
  <c r="R261" i="4"/>
  <c r="P261" i="4"/>
  <c r="BI257" i="4"/>
  <c r="BH257" i="4"/>
  <c r="BG257" i="4"/>
  <c r="BF257" i="4"/>
  <c r="T257" i="4"/>
  <c r="R257" i="4"/>
  <c r="P257" i="4"/>
  <c r="BI254" i="4"/>
  <c r="BH254" i="4"/>
  <c r="BG254" i="4"/>
  <c r="BF254" i="4"/>
  <c r="T254" i="4"/>
  <c r="R254" i="4"/>
  <c r="P254" i="4"/>
  <c r="BI252" i="4"/>
  <c r="BH252" i="4"/>
  <c r="BG252" i="4"/>
  <c r="BF252" i="4"/>
  <c r="T252" i="4"/>
  <c r="R252" i="4"/>
  <c r="P252" i="4"/>
  <c r="BI250" i="4"/>
  <c r="BH250" i="4"/>
  <c r="BG250" i="4"/>
  <c r="BF250" i="4"/>
  <c r="T250" i="4"/>
  <c r="R250" i="4"/>
  <c r="P250" i="4"/>
  <c r="BI235" i="4"/>
  <c r="BH235" i="4"/>
  <c r="BG235" i="4"/>
  <c r="BF235" i="4"/>
  <c r="T235" i="4"/>
  <c r="R235" i="4"/>
  <c r="P235" i="4"/>
  <c r="BI233" i="4"/>
  <c r="BH233" i="4"/>
  <c r="BG233" i="4"/>
  <c r="BF233" i="4"/>
  <c r="T233" i="4"/>
  <c r="R233" i="4"/>
  <c r="P233" i="4"/>
  <c r="BI221" i="4"/>
  <c r="BH221" i="4"/>
  <c r="BG221" i="4"/>
  <c r="BF221" i="4"/>
  <c r="T221" i="4"/>
  <c r="R221" i="4"/>
  <c r="P221" i="4"/>
  <c r="BI206" i="4"/>
  <c r="BH206" i="4"/>
  <c r="BG206" i="4"/>
  <c r="BF206" i="4"/>
  <c r="T206" i="4"/>
  <c r="R206" i="4"/>
  <c r="P206" i="4"/>
  <c r="BI203" i="4"/>
  <c r="BH203" i="4"/>
  <c r="BG203" i="4"/>
  <c r="BF203" i="4"/>
  <c r="T203" i="4"/>
  <c r="R203" i="4"/>
  <c r="P203" i="4"/>
  <c r="BI201" i="4"/>
  <c r="BH201" i="4"/>
  <c r="BG201" i="4"/>
  <c r="BF201" i="4"/>
  <c r="T201" i="4"/>
  <c r="R201" i="4"/>
  <c r="P201" i="4"/>
  <c r="BI193" i="4"/>
  <c r="BH193" i="4"/>
  <c r="BG193" i="4"/>
  <c r="BF193" i="4"/>
  <c r="T193" i="4"/>
  <c r="R193" i="4"/>
  <c r="P193" i="4"/>
  <c r="BI191" i="4"/>
  <c r="BH191" i="4"/>
  <c r="BG191" i="4"/>
  <c r="BF191" i="4"/>
  <c r="T191" i="4"/>
  <c r="R191" i="4"/>
  <c r="P191" i="4"/>
  <c r="BI183" i="4"/>
  <c r="BH183" i="4"/>
  <c r="BG183" i="4"/>
  <c r="BF183" i="4"/>
  <c r="T183" i="4"/>
  <c r="R183" i="4"/>
  <c r="P183" i="4"/>
  <c r="BI181" i="4"/>
  <c r="BH181" i="4"/>
  <c r="BG181" i="4"/>
  <c r="BF181" i="4"/>
  <c r="T181" i="4"/>
  <c r="R181" i="4"/>
  <c r="P181" i="4"/>
  <c r="BI170" i="4"/>
  <c r="BH170" i="4"/>
  <c r="BG170" i="4"/>
  <c r="BF170" i="4"/>
  <c r="T170" i="4"/>
  <c r="R170" i="4"/>
  <c r="P170" i="4"/>
  <c r="BI168" i="4"/>
  <c r="BH168" i="4"/>
  <c r="BG168" i="4"/>
  <c r="BF168" i="4"/>
  <c r="T168" i="4"/>
  <c r="R168" i="4"/>
  <c r="P168" i="4"/>
  <c r="BI157" i="4"/>
  <c r="BH157" i="4"/>
  <c r="BG157" i="4"/>
  <c r="BF157" i="4"/>
  <c r="T157" i="4"/>
  <c r="R157" i="4"/>
  <c r="P157" i="4"/>
  <c r="BI153" i="4"/>
  <c r="BH153" i="4"/>
  <c r="BG153" i="4"/>
  <c r="BF153" i="4"/>
  <c r="T153" i="4"/>
  <c r="T152" i="4" s="1"/>
  <c r="R153" i="4"/>
  <c r="R152" i="4" s="1"/>
  <c r="P153" i="4"/>
  <c r="P152" i="4"/>
  <c r="BI135" i="4"/>
  <c r="BH135" i="4"/>
  <c r="BG135" i="4"/>
  <c r="BF135" i="4"/>
  <c r="T135" i="4"/>
  <c r="R135" i="4"/>
  <c r="P135" i="4"/>
  <c r="BI117" i="4"/>
  <c r="BH117" i="4"/>
  <c r="BG117" i="4"/>
  <c r="BF117" i="4"/>
  <c r="T117" i="4"/>
  <c r="R117" i="4"/>
  <c r="P117" i="4"/>
  <c r="BI115" i="4"/>
  <c r="BH115" i="4"/>
  <c r="BG115" i="4"/>
  <c r="BF115" i="4"/>
  <c r="T115" i="4"/>
  <c r="R115" i="4"/>
  <c r="P115" i="4"/>
  <c r="BI113" i="4"/>
  <c r="BH113" i="4"/>
  <c r="BG113" i="4"/>
  <c r="BF113" i="4"/>
  <c r="T113" i="4"/>
  <c r="R113" i="4"/>
  <c r="P113" i="4"/>
  <c r="BI96" i="4"/>
  <c r="BH96" i="4"/>
  <c r="BG96" i="4"/>
  <c r="BF96" i="4"/>
  <c r="T96" i="4"/>
  <c r="R96" i="4"/>
  <c r="P96" i="4"/>
  <c r="J89" i="4"/>
  <c r="F89" i="4"/>
  <c r="F87" i="4"/>
  <c r="E85" i="4"/>
  <c r="J58" i="4"/>
  <c r="F58" i="4"/>
  <c r="F56" i="4"/>
  <c r="E54" i="4"/>
  <c r="J26" i="4"/>
  <c r="E26" i="4"/>
  <c r="J90" i="4" s="1"/>
  <c r="J25" i="4"/>
  <c r="J20" i="4"/>
  <c r="E20" i="4"/>
  <c r="F90" i="4"/>
  <c r="J19" i="4"/>
  <c r="E7" i="4"/>
  <c r="E50" i="4"/>
  <c r="J39" i="3"/>
  <c r="J38" i="3"/>
  <c r="AY57" i="1"/>
  <c r="J37" i="3"/>
  <c r="AX57" i="1" s="1"/>
  <c r="BI587" i="3"/>
  <c r="BH587" i="3"/>
  <c r="BG587" i="3"/>
  <c r="BF587" i="3"/>
  <c r="T587" i="3"/>
  <c r="T586" i="3"/>
  <c r="R587" i="3"/>
  <c r="R586" i="3" s="1"/>
  <c r="P587" i="3"/>
  <c r="P586" i="3" s="1"/>
  <c r="BI584" i="3"/>
  <c r="BH584" i="3"/>
  <c r="BG584" i="3"/>
  <c r="BF584" i="3"/>
  <c r="T584" i="3"/>
  <c r="R584" i="3"/>
  <c r="P584" i="3"/>
  <c r="BI581" i="3"/>
  <c r="BH581" i="3"/>
  <c r="BG581" i="3"/>
  <c r="BF581" i="3"/>
  <c r="T581" i="3"/>
  <c r="R581" i="3"/>
  <c r="P581" i="3"/>
  <c r="BI579" i="3"/>
  <c r="BH579" i="3"/>
  <c r="BG579" i="3"/>
  <c r="BF579" i="3"/>
  <c r="T579" i="3"/>
  <c r="R579" i="3"/>
  <c r="P579" i="3"/>
  <c r="BI577" i="3"/>
  <c r="BH577" i="3"/>
  <c r="BG577" i="3"/>
  <c r="BF577" i="3"/>
  <c r="T577" i="3"/>
  <c r="R577" i="3"/>
  <c r="P577" i="3"/>
  <c r="BI573" i="3"/>
  <c r="BH573" i="3"/>
  <c r="BG573" i="3"/>
  <c r="BF573" i="3"/>
  <c r="T573" i="3"/>
  <c r="R573" i="3"/>
  <c r="P573" i="3"/>
  <c r="BI571" i="3"/>
  <c r="BH571" i="3"/>
  <c r="BG571" i="3"/>
  <c r="BF571" i="3"/>
  <c r="T571" i="3"/>
  <c r="R571" i="3"/>
  <c r="P571" i="3"/>
  <c r="BI569" i="3"/>
  <c r="BH569" i="3"/>
  <c r="BG569" i="3"/>
  <c r="BF569" i="3"/>
  <c r="T569" i="3"/>
  <c r="R569" i="3"/>
  <c r="P569" i="3"/>
  <c r="BI565" i="3"/>
  <c r="BH565" i="3"/>
  <c r="BG565" i="3"/>
  <c r="BF565" i="3"/>
  <c r="T565" i="3"/>
  <c r="R565" i="3"/>
  <c r="P565" i="3"/>
  <c r="BI562" i="3"/>
  <c r="BH562" i="3"/>
  <c r="BG562" i="3"/>
  <c r="BF562" i="3"/>
  <c r="T562" i="3"/>
  <c r="R562" i="3"/>
  <c r="P562" i="3"/>
  <c r="BI559" i="3"/>
  <c r="BH559" i="3"/>
  <c r="BG559" i="3"/>
  <c r="BF559" i="3"/>
  <c r="T559" i="3"/>
  <c r="R559" i="3"/>
  <c r="P559" i="3"/>
  <c r="BI556" i="3"/>
  <c r="BH556" i="3"/>
  <c r="BG556" i="3"/>
  <c r="BF556" i="3"/>
  <c r="T556" i="3"/>
  <c r="R556" i="3"/>
  <c r="P556" i="3"/>
  <c r="BI554" i="3"/>
  <c r="BH554" i="3"/>
  <c r="BG554" i="3"/>
  <c r="BF554" i="3"/>
  <c r="T554" i="3"/>
  <c r="R554" i="3"/>
  <c r="P554" i="3"/>
  <c r="BI552" i="3"/>
  <c r="BH552" i="3"/>
  <c r="BG552" i="3"/>
  <c r="BF552" i="3"/>
  <c r="T552" i="3"/>
  <c r="R552" i="3"/>
  <c r="P552" i="3"/>
  <c r="BI548" i="3"/>
  <c r="BH548" i="3"/>
  <c r="BG548" i="3"/>
  <c r="BF548" i="3"/>
  <c r="T548" i="3"/>
  <c r="R548" i="3"/>
  <c r="P548" i="3"/>
  <c r="BI541" i="3"/>
  <c r="BH541" i="3"/>
  <c r="BG541" i="3"/>
  <c r="BF541" i="3"/>
  <c r="T541" i="3"/>
  <c r="R541" i="3"/>
  <c r="P541" i="3"/>
  <c r="BI539" i="3"/>
  <c r="BH539" i="3"/>
  <c r="BG539" i="3"/>
  <c r="BF539" i="3"/>
  <c r="T539" i="3"/>
  <c r="R539" i="3"/>
  <c r="P539" i="3"/>
  <c r="BI537" i="3"/>
  <c r="BH537" i="3"/>
  <c r="BG537" i="3"/>
  <c r="BF537" i="3"/>
  <c r="T537" i="3"/>
  <c r="R537" i="3"/>
  <c r="P537" i="3"/>
  <c r="BI535" i="3"/>
  <c r="BH535" i="3"/>
  <c r="BG535" i="3"/>
  <c r="BF535" i="3"/>
  <c r="T535" i="3"/>
  <c r="R535" i="3"/>
  <c r="P535" i="3"/>
  <c r="BI533" i="3"/>
  <c r="BH533" i="3"/>
  <c r="BG533" i="3"/>
  <c r="BF533" i="3"/>
  <c r="T533" i="3"/>
  <c r="R533" i="3"/>
  <c r="P533" i="3"/>
  <c r="BI529" i="3"/>
  <c r="BH529" i="3"/>
  <c r="BG529" i="3"/>
  <c r="BF529" i="3"/>
  <c r="T529" i="3"/>
  <c r="R529" i="3"/>
  <c r="P529" i="3"/>
  <c r="BI525" i="3"/>
  <c r="BH525" i="3"/>
  <c r="BG525" i="3"/>
  <c r="BF525" i="3"/>
  <c r="T525" i="3"/>
  <c r="R525" i="3"/>
  <c r="P525" i="3"/>
  <c r="BI522" i="3"/>
  <c r="BH522" i="3"/>
  <c r="BG522" i="3"/>
  <c r="BF522" i="3"/>
  <c r="T522" i="3"/>
  <c r="R522" i="3"/>
  <c r="P522" i="3"/>
  <c r="BI521" i="3"/>
  <c r="BH521" i="3"/>
  <c r="BG521" i="3"/>
  <c r="BF521" i="3"/>
  <c r="T521" i="3"/>
  <c r="R521" i="3"/>
  <c r="P521" i="3"/>
  <c r="BI518" i="3"/>
  <c r="BH518" i="3"/>
  <c r="BG518" i="3"/>
  <c r="BF518" i="3"/>
  <c r="T518" i="3"/>
  <c r="R518" i="3"/>
  <c r="P518" i="3"/>
  <c r="BI514" i="3"/>
  <c r="BH514" i="3"/>
  <c r="BG514" i="3"/>
  <c r="BF514" i="3"/>
  <c r="T514" i="3"/>
  <c r="R514" i="3"/>
  <c r="P514" i="3"/>
  <c r="BI511" i="3"/>
  <c r="BH511" i="3"/>
  <c r="BG511" i="3"/>
  <c r="BF511" i="3"/>
  <c r="T511" i="3"/>
  <c r="R511" i="3"/>
  <c r="P511" i="3"/>
  <c r="BI509" i="3"/>
  <c r="BH509" i="3"/>
  <c r="BG509" i="3"/>
  <c r="BF509" i="3"/>
  <c r="T509" i="3"/>
  <c r="R509" i="3"/>
  <c r="P509" i="3"/>
  <c r="BI500" i="3"/>
  <c r="BH500" i="3"/>
  <c r="BG500" i="3"/>
  <c r="BF500" i="3"/>
  <c r="T500" i="3"/>
  <c r="R500" i="3"/>
  <c r="P500" i="3"/>
  <c r="BI498" i="3"/>
  <c r="BH498" i="3"/>
  <c r="BG498" i="3"/>
  <c r="BF498" i="3"/>
  <c r="T498" i="3"/>
  <c r="R498" i="3"/>
  <c r="P498" i="3"/>
  <c r="BI493" i="3"/>
  <c r="BH493" i="3"/>
  <c r="BG493" i="3"/>
  <c r="BF493" i="3"/>
  <c r="T493" i="3"/>
  <c r="R493" i="3"/>
  <c r="P493" i="3"/>
  <c r="BI490" i="3"/>
  <c r="BH490" i="3"/>
  <c r="BG490" i="3"/>
  <c r="BF490" i="3"/>
  <c r="T490" i="3"/>
  <c r="R490" i="3"/>
  <c r="P490" i="3"/>
  <c r="BI486" i="3"/>
  <c r="BH486" i="3"/>
  <c r="BG486" i="3"/>
  <c r="BF486" i="3"/>
  <c r="T486" i="3"/>
  <c r="R486" i="3"/>
  <c r="P486" i="3"/>
  <c r="BI483" i="3"/>
  <c r="BH483" i="3"/>
  <c r="BG483" i="3"/>
  <c r="BF483" i="3"/>
  <c r="T483" i="3"/>
  <c r="R483" i="3"/>
  <c r="P483" i="3"/>
  <c r="BI481" i="3"/>
  <c r="BH481" i="3"/>
  <c r="BG481" i="3"/>
  <c r="BF481" i="3"/>
  <c r="T481" i="3"/>
  <c r="R481" i="3"/>
  <c r="P481" i="3"/>
  <c r="BI476" i="3"/>
  <c r="BH476" i="3"/>
  <c r="BG476" i="3"/>
  <c r="BF476" i="3"/>
  <c r="T476" i="3"/>
  <c r="R476" i="3"/>
  <c r="P476" i="3"/>
  <c r="BI474" i="3"/>
  <c r="BH474" i="3"/>
  <c r="BG474" i="3"/>
  <c r="BF474" i="3"/>
  <c r="T474" i="3"/>
  <c r="R474" i="3"/>
  <c r="P474" i="3"/>
  <c r="BI470" i="3"/>
  <c r="BH470" i="3"/>
  <c r="BG470" i="3"/>
  <c r="BF470" i="3"/>
  <c r="T470" i="3"/>
  <c r="R470" i="3"/>
  <c r="P470" i="3"/>
  <c r="BI468" i="3"/>
  <c r="BH468" i="3"/>
  <c r="BG468" i="3"/>
  <c r="BF468" i="3"/>
  <c r="T468" i="3"/>
  <c r="R468" i="3"/>
  <c r="P468" i="3"/>
  <c r="BI461" i="3"/>
  <c r="BH461" i="3"/>
  <c r="BG461" i="3"/>
  <c r="BF461" i="3"/>
  <c r="T461" i="3"/>
  <c r="R461" i="3"/>
  <c r="P461" i="3"/>
  <c r="BI459" i="3"/>
  <c r="BH459" i="3"/>
  <c r="BG459" i="3"/>
  <c r="BF459" i="3"/>
  <c r="T459" i="3"/>
  <c r="R459" i="3"/>
  <c r="P459" i="3"/>
  <c r="BI453" i="3"/>
  <c r="BH453" i="3"/>
  <c r="BG453" i="3"/>
  <c r="BF453" i="3"/>
  <c r="T453" i="3"/>
  <c r="R453" i="3"/>
  <c r="P453" i="3"/>
  <c r="BI451" i="3"/>
  <c r="BH451" i="3"/>
  <c r="BG451" i="3"/>
  <c r="BF451" i="3"/>
  <c r="T451" i="3"/>
  <c r="R451" i="3"/>
  <c r="P451" i="3"/>
  <c r="BI444" i="3"/>
  <c r="BH444" i="3"/>
  <c r="BG444" i="3"/>
  <c r="BF444" i="3"/>
  <c r="T444" i="3"/>
  <c r="R444" i="3"/>
  <c r="P444" i="3"/>
  <c r="BI440" i="3"/>
  <c r="BH440" i="3"/>
  <c r="BG440" i="3"/>
  <c r="BF440" i="3"/>
  <c r="T440" i="3"/>
  <c r="T439" i="3" s="1"/>
  <c r="R440" i="3"/>
  <c r="R439" i="3"/>
  <c r="P440" i="3"/>
  <c r="P439" i="3" s="1"/>
  <c r="BI438" i="3"/>
  <c r="BH438" i="3"/>
  <c r="BG438" i="3"/>
  <c r="BF438" i="3"/>
  <c r="T438" i="3"/>
  <c r="R438" i="3"/>
  <c r="P438" i="3"/>
  <c r="BI425" i="3"/>
  <c r="BH425" i="3"/>
  <c r="BG425" i="3"/>
  <c r="BF425" i="3"/>
  <c r="T425" i="3"/>
  <c r="R425" i="3"/>
  <c r="P425" i="3"/>
  <c r="BI421" i="3"/>
  <c r="BH421" i="3"/>
  <c r="BG421" i="3"/>
  <c r="BF421" i="3"/>
  <c r="T421" i="3"/>
  <c r="R421" i="3"/>
  <c r="P421" i="3"/>
  <c r="BI417" i="3"/>
  <c r="BH417" i="3"/>
  <c r="BG417" i="3"/>
  <c r="BF417" i="3"/>
  <c r="T417" i="3"/>
  <c r="R417" i="3"/>
  <c r="P417" i="3"/>
  <c r="BI414" i="3"/>
  <c r="BH414" i="3"/>
  <c r="BG414" i="3"/>
  <c r="BF414" i="3"/>
  <c r="T414" i="3"/>
  <c r="R414" i="3"/>
  <c r="P414" i="3"/>
  <c r="BI412" i="3"/>
  <c r="BH412" i="3"/>
  <c r="BG412" i="3"/>
  <c r="BF412" i="3"/>
  <c r="T412" i="3"/>
  <c r="R412" i="3"/>
  <c r="P412" i="3"/>
  <c r="BI410" i="3"/>
  <c r="BH410" i="3"/>
  <c r="BG410" i="3"/>
  <c r="BF410" i="3"/>
  <c r="T410" i="3"/>
  <c r="R410" i="3"/>
  <c r="P410" i="3"/>
  <c r="BI407" i="3"/>
  <c r="BH407" i="3"/>
  <c r="BG407" i="3"/>
  <c r="BF407" i="3"/>
  <c r="T407" i="3"/>
  <c r="R407" i="3"/>
  <c r="P407" i="3"/>
  <c r="BI403" i="3"/>
  <c r="BH403" i="3"/>
  <c r="BG403" i="3"/>
  <c r="BF403" i="3"/>
  <c r="T403" i="3"/>
  <c r="R403" i="3"/>
  <c r="P403" i="3"/>
  <c r="BI399" i="3"/>
  <c r="BH399" i="3"/>
  <c r="BG399" i="3"/>
  <c r="BF399" i="3"/>
  <c r="T399" i="3"/>
  <c r="R399" i="3"/>
  <c r="P399" i="3"/>
  <c r="BI395" i="3"/>
  <c r="BH395" i="3"/>
  <c r="BG395" i="3"/>
  <c r="BF395" i="3"/>
  <c r="T395" i="3"/>
  <c r="R395" i="3"/>
  <c r="P395" i="3"/>
  <c r="BI391" i="3"/>
  <c r="BH391" i="3"/>
  <c r="BG391" i="3"/>
  <c r="BF391" i="3"/>
  <c r="T391" i="3"/>
  <c r="R391" i="3"/>
  <c r="P391" i="3"/>
  <c r="BI388" i="3"/>
  <c r="BH388" i="3"/>
  <c r="BG388" i="3"/>
  <c r="BF388" i="3"/>
  <c r="T388" i="3"/>
  <c r="R388" i="3"/>
  <c r="P388" i="3"/>
  <c r="BI383" i="3"/>
  <c r="BH383" i="3"/>
  <c r="BG383" i="3"/>
  <c r="BF383" i="3"/>
  <c r="T383" i="3"/>
  <c r="R383" i="3"/>
  <c r="P383" i="3"/>
  <c r="BI378" i="3"/>
  <c r="BH378" i="3"/>
  <c r="BG378" i="3"/>
  <c r="BF378" i="3"/>
  <c r="T378" i="3"/>
  <c r="R378" i="3"/>
  <c r="P378" i="3"/>
  <c r="BI375" i="3"/>
  <c r="BH375" i="3"/>
  <c r="BG375" i="3"/>
  <c r="BF375" i="3"/>
  <c r="T375" i="3"/>
  <c r="R375" i="3"/>
  <c r="P375" i="3"/>
  <c r="BI373" i="3"/>
  <c r="BH373" i="3"/>
  <c r="BG373" i="3"/>
  <c r="BF373" i="3"/>
  <c r="T373" i="3"/>
  <c r="R373" i="3"/>
  <c r="P373" i="3"/>
  <c r="BI370" i="3"/>
  <c r="BH370" i="3"/>
  <c r="BG370" i="3"/>
  <c r="BF370" i="3"/>
  <c r="T370" i="3"/>
  <c r="R370" i="3"/>
  <c r="P370" i="3"/>
  <c r="BI368" i="3"/>
  <c r="BH368" i="3"/>
  <c r="BG368" i="3"/>
  <c r="BF368" i="3"/>
  <c r="T368" i="3"/>
  <c r="R368" i="3"/>
  <c r="P368" i="3"/>
  <c r="BI364" i="3"/>
  <c r="BH364" i="3"/>
  <c r="BG364" i="3"/>
  <c r="BF364" i="3"/>
  <c r="T364" i="3"/>
  <c r="R364" i="3"/>
  <c r="P364" i="3"/>
  <c r="BI362" i="3"/>
  <c r="BH362" i="3"/>
  <c r="BG362" i="3"/>
  <c r="BF362" i="3"/>
  <c r="T362" i="3"/>
  <c r="R362" i="3"/>
  <c r="P362" i="3"/>
  <c r="BI347" i="3"/>
  <c r="BH347" i="3"/>
  <c r="BG347" i="3"/>
  <c r="BF347" i="3"/>
  <c r="T347" i="3"/>
  <c r="R347" i="3"/>
  <c r="P347" i="3"/>
  <c r="BI332" i="3"/>
  <c r="BH332" i="3"/>
  <c r="BG332" i="3"/>
  <c r="BF332" i="3"/>
  <c r="T332" i="3"/>
  <c r="R332" i="3"/>
  <c r="P332" i="3"/>
  <c r="BI328" i="3"/>
  <c r="BH328" i="3"/>
  <c r="BG328" i="3"/>
  <c r="BF328" i="3"/>
  <c r="T328" i="3"/>
  <c r="R328" i="3"/>
  <c r="P328" i="3"/>
  <c r="BI319" i="3"/>
  <c r="BH319" i="3"/>
  <c r="BG319" i="3"/>
  <c r="BF319" i="3"/>
  <c r="T319" i="3"/>
  <c r="R319" i="3"/>
  <c r="P319" i="3"/>
  <c r="BI317" i="3"/>
  <c r="BH317" i="3"/>
  <c r="BG317" i="3"/>
  <c r="BF317" i="3"/>
  <c r="T317" i="3"/>
  <c r="R317" i="3"/>
  <c r="P317" i="3"/>
  <c r="BI315" i="3"/>
  <c r="BH315" i="3"/>
  <c r="BG315" i="3"/>
  <c r="BF315" i="3"/>
  <c r="T315" i="3"/>
  <c r="R315" i="3"/>
  <c r="P315" i="3"/>
  <c r="BI306" i="3"/>
  <c r="BH306" i="3"/>
  <c r="BG306" i="3"/>
  <c r="BF306" i="3"/>
  <c r="T306" i="3"/>
  <c r="R306" i="3"/>
  <c r="P306" i="3"/>
  <c r="BI304" i="3"/>
  <c r="BH304" i="3"/>
  <c r="BG304" i="3"/>
  <c r="BF304" i="3"/>
  <c r="T304" i="3"/>
  <c r="R304" i="3"/>
  <c r="P304" i="3"/>
  <c r="BI295" i="3"/>
  <c r="BH295" i="3"/>
  <c r="BG295" i="3"/>
  <c r="BF295" i="3"/>
  <c r="T295" i="3"/>
  <c r="R295" i="3"/>
  <c r="P295" i="3"/>
  <c r="BI284" i="3"/>
  <c r="BH284" i="3"/>
  <c r="BG284" i="3"/>
  <c r="BF284" i="3"/>
  <c r="T284" i="3"/>
  <c r="R284" i="3"/>
  <c r="P284" i="3"/>
  <c r="BI280" i="3"/>
  <c r="BH280" i="3"/>
  <c r="BG280" i="3"/>
  <c r="BF280" i="3"/>
  <c r="T280" i="3"/>
  <c r="R280" i="3"/>
  <c r="P280" i="3"/>
  <c r="BI278" i="3"/>
  <c r="BH278" i="3"/>
  <c r="BG278" i="3"/>
  <c r="BF278" i="3"/>
  <c r="T278" i="3"/>
  <c r="R278" i="3"/>
  <c r="P278" i="3"/>
  <c r="BI276" i="3"/>
  <c r="BH276" i="3"/>
  <c r="BG276" i="3"/>
  <c r="BF276" i="3"/>
  <c r="T276" i="3"/>
  <c r="R276" i="3"/>
  <c r="P276" i="3"/>
  <c r="BI275" i="3"/>
  <c r="BH275" i="3"/>
  <c r="BG275" i="3"/>
  <c r="BF275" i="3"/>
  <c r="T275" i="3"/>
  <c r="R275" i="3"/>
  <c r="P275" i="3"/>
  <c r="BI264" i="3"/>
  <c r="BH264" i="3"/>
  <c r="BG264" i="3"/>
  <c r="BF264" i="3"/>
  <c r="T264" i="3"/>
  <c r="R264" i="3"/>
  <c r="P264" i="3"/>
  <c r="BI261" i="3"/>
  <c r="BH261" i="3"/>
  <c r="BG261" i="3"/>
  <c r="BF261" i="3"/>
  <c r="T261" i="3"/>
  <c r="R261" i="3"/>
  <c r="P261" i="3"/>
  <c r="BI258" i="3"/>
  <c r="BH258" i="3"/>
  <c r="BG258" i="3"/>
  <c r="BF258" i="3"/>
  <c r="T258" i="3"/>
  <c r="R258" i="3"/>
  <c r="P258" i="3"/>
  <c r="BI249" i="3"/>
  <c r="BH249" i="3"/>
  <c r="BG249" i="3"/>
  <c r="BF249" i="3"/>
  <c r="T249" i="3"/>
  <c r="R249" i="3"/>
  <c r="P249" i="3"/>
  <c r="BI244" i="3"/>
  <c r="BH244" i="3"/>
  <c r="BG244" i="3"/>
  <c r="BF244" i="3"/>
  <c r="T244" i="3"/>
  <c r="R244" i="3"/>
  <c r="P244" i="3"/>
  <c r="BI235" i="3"/>
  <c r="BH235" i="3"/>
  <c r="BG235" i="3"/>
  <c r="BF235" i="3"/>
  <c r="T235" i="3"/>
  <c r="R235" i="3"/>
  <c r="P235" i="3"/>
  <c r="BI226" i="3"/>
  <c r="BH226" i="3"/>
  <c r="BG226" i="3"/>
  <c r="BF226" i="3"/>
  <c r="T226" i="3"/>
  <c r="R226" i="3"/>
  <c r="P226" i="3"/>
  <c r="BI222" i="3"/>
  <c r="BH222" i="3"/>
  <c r="BG222" i="3"/>
  <c r="BF222" i="3"/>
  <c r="T222" i="3"/>
  <c r="R222" i="3"/>
  <c r="P222" i="3"/>
  <c r="BI218" i="3"/>
  <c r="BH218" i="3"/>
  <c r="BG218" i="3"/>
  <c r="BF218" i="3"/>
  <c r="T218" i="3"/>
  <c r="R218" i="3"/>
  <c r="P218" i="3"/>
  <c r="BI214" i="3"/>
  <c r="BH214" i="3"/>
  <c r="BG214" i="3"/>
  <c r="BF214" i="3"/>
  <c r="T214" i="3"/>
  <c r="R214" i="3"/>
  <c r="P214" i="3"/>
  <c r="BI210" i="3"/>
  <c r="BH210" i="3"/>
  <c r="BG210" i="3"/>
  <c r="BF210" i="3"/>
  <c r="T210" i="3"/>
  <c r="R210" i="3"/>
  <c r="P210" i="3"/>
  <c r="BI202" i="3"/>
  <c r="BH202" i="3"/>
  <c r="BG202" i="3"/>
  <c r="BF202" i="3"/>
  <c r="T202" i="3"/>
  <c r="R202" i="3"/>
  <c r="P202" i="3"/>
  <c r="BI198" i="3"/>
  <c r="BH198" i="3"/>
  <c r="BG198" i="3"/>
  <c r="BF198" i="3"/>
  <c r="T198" i="3"/>
  <c r="R198" i="3"/>
  <c r="P198" i="3"/>
  <c r="BI194" i="3"/>
  <c r="BH194" i="3"/>
  <c r="BG194" i="3"/>
  <c r="BF194" i="3"/>
  <c r="T194" i="3"/>
  <c r="R194" i="3"/>
  <c r="P194" i="3"/>
  <c r="BI190" i="3"/>
  <c r="BH190" i="3"/>
  <c r="BG190" i="3"/>
  <c r="BF190" i="3"/>
  <c r="T190" i="3"/>
  <c r="R190" i="3"/>
  <c r="P190" i="3"/>
  <c r="BI188" i="3"/>
  <c r="BH188" i="3"/>
  <c r="BG188" i="3"/>
  <c r="BF188" i="3"/>
  <c r="T188" i="3"/>
  <c r="R188" i="3"/>
  <c r="P188" i="3"/>
  <c r="BI184" i="3"/>
  <c r="BH184" i="3"/>
  <c r="BG184" i="3"/>
  <c r="BF184" i="3"/>
  <c r="T184" i="3"/>
  <c r="R184" i="3"/>
  <c r="P184" i="3"/>
  <c r="BI180" i="3"/>
  <c r="BH180" i="3"/>
  <c r="BG180" i="3"/>
  <c r="BF180" i="3"/>
  <c r="T180" i="3"/>
  <c r="R180" i="3"/>
  <c r="P180" i="3"/>
  <c r="BI174" i="3"/>
  <c r="BH174" i="3"/>
  <c r="BG174" i="3"/>
  <c r="BF174" i="3"/>
  <c r="T174" i="3"/>
  <c r="R174" i="3"/>
  <c r="P174" i="3"/>
  <c r="BI170" i="3"/>
  <c r="BH170" i="3"/>
  <c r="BG170" i="3"/>
  <c r="BF170" i="3"/>
  <c r="T170" i="3"/>
  <c r="R170" i="3"/>
  <c r="P170" i="3"/>
  <c r="BI168" i="3"/>
  <c r="BH168" i="3"/>
  <c r="BG168" i="3"/>
  <c r="BF168" i="3"/>
  <c r="T168" i="3"/>
  <c r="R168" i="3"/>
  <c r="P168" i="3"/>
  <c r="BI163" i="3"/>
  <c r="BH163" i="3"/>
  <c r="BG163" i="3"/>
  <c r="BF163" i="3"/>
  <c r="T163" i="3"/>
  <c r="R163" i="3"/>
  <c r="P163" i="3"/>
  <c r="BI160" i="3"/>
  <c r="BH160" i="3"/>
  <c r="BG160" i="3"/>
  <c r="BF160" i="3"/>
  <c r="T160" i="3"/>
  <c r="R160" i="3"/>
  <c r="P160" i="3"/>
  <c r="BI155" i="3"/>
  <c r="BH155" i="3"/>
  <c r="BG155" i="3"/>
  <c r="BF155" i="3"/>
  <c r="T155" i="3"/>
  <c r="R155" i="3"/>
  <c r="P155" i="3"/>
  <c r="BI153" i="3"/>
  <c r="BH153" i="3"/>
  <c r="BG153" i="3"/>
  <c r="BF153" i="3"/>
  <c r="T153" i="3"/>
  <c r="R153" i="3"/>
  <c r="P153" i="3"/>
  <c r="BI150" i="3"/>
  <c r="BH150" i="3"/>
  <c r="BG150" i="3"/>
  <c r="BF150" i="3"/>
  <c r="T150" i="3"/>
  <c r="R150" i="3"/>
  <c r="P150" i="3"/>
  <c r="BI148" i="3"/>
  <c r="BH148" i="3"/>
  <c r="BG148" i="3"/>
  <c r="BF148" i="3"/>
  <c r="T148" i="3"/>
  <c r="R148" i="3"/>
  <c r="P148" i="3"/>
  <c r="BI145" i="3"/>
  <c r="BH145" i="3"/>
  <c r="BG145" i="3"/>
  <c r="BF145" i="3"/>
  <c r="T145" i="3"/>
  <c r="R145" i="3"/>
  <c r="P145" i="3"/>
  <c r="BI142" i="3"/>
  <c r="BH142" i="3"/>
  <c r="BG142" i="3"/>
  <c r="BF142" i="3"/>
  <c r="T142" i="3"/>
  <c r="R142" i="3"/>
  <c r="P142" i="3"/>
  <c r="BI139" i="3"/>
  <c r="BH139" i="3"/>
  <c r="BG139" i="3"/>
  <c r="BF139" i="3"/>
  <c r="T139" i="3"/>
  <c r="R139" i="3"/>
  <c r="P139" i="3"/>
  <c r="BI137" i="3"/>
  <c r="BH137" i="3"/>
  <c r="BG137" i="3"/>
  <c r="BF137" i="3"/>
  <c r="T137" i="3"/>
  <c r="R137" i="3"/>
  <c r="P137" i="3"/>
  <c r="BI133" i="3"/>
  <c r="BH133" i="3"/>
  <c r="BG133" i="3"/>
  <c r="BF133" i="3"/>
  <c r="T133" i="3"/>
  <c r="R133" i="3"/>
  <c r="P133" i="3"/>
  <c r="BI129" i="3"/>
  <c r="BH129" i="3"/>
  <c r="BG129" i="3"/>
  <c r="BF129" i="3"/>
  <c r="T129" i="3"/>
  <c r="R129" i="3"/>
  <c r="P129" i="3"/>
  <c r="BI125" i="3"/>
  <c r="BH125" i="3"/>
  <c r="BG125" i="3"/>
  <c r="BF125" i="3"/>
  <c r="T125" i="3"/>
  <c r="R125" i="3"/>
  <c r="P125" i="3"/>
  <c r="BI121" i="3"/>
  <c r="BH121" i="3"/>
  <c r="BG121" i="3"/>
  <c r="BF121" i="3"/>
  <c r="T121" i="3"/>
  <c r="R121" i="3"/>
  <c r="P121" i="3"/>
  <c r="BI119" i="3"/>
  <c r="BH119" i="3"/>
  <c r="BG119" i="3"/>
  <c r="BF119" i="3"/>
  <c r="T119" i="3"/>
  <c r="R119" i="3"/>
  <c r="P119" i="3"/>
  <c r="BI117" i="3"/>
  <c r="BH117" i="3"/>
  <c r="BG117" i="3"/>
  <c r="BF117" i="3"/>
  <c r="T117" i="3"/>
  <c r="R117" i="3"/>
  <c r="P117" i="3"/>
  <c r="BI115" i="3"/>
  <c r="BH115" i="3"/>
  <c r="BG115" i="3"/>
  <c r="BF115" i="3"/>
  <c r="T115" i="3"/>
  <c r="R115" i="3"/>
  <c r="P115" i="3"/>
  <c r="BI113" i="3"/>
  <c r="BH113" i="3"/>
  <c r="BG113" i="3"/>
  <c r="BF113" i="3"/>
  <c r="T113" i="3"/>
  <c r="R113" i="3"/>
  <c r="P113" i="3"/>
  <c r="BI111" i="3"/>
  <c r="BH111" i="3"/>
  <c r="BG111" i="3"/>
  <c r="BF111" i="3"/>
  <c r="T111" i="3"/>
  <c r="R111" i="3"/>
  <c r="P111" i="3"/>
  <c r="BI109" i="3"/>
  <c r="BH109" i="3"/>
  <c r="BG109" i="3"/>
  <c r="BF109" i="3"/>
  <c r="T109" i="3"/>
  <c r="R109" i="3"/>
  <c r="P109" i="3"/>
  <c r="BI107" i="3"/>
  <c r="BH107" i="3"/>
  <c r="BG107" i="3"/>
  <c r="BF107" i="3"/>
  <c r="T107" i="3"/>
  <c r="R107" i="3"/>
  <c r="P107" i="3"/>
  <c r="BI104" i="3"/>
  <c r="BH104" i="3"/>
  <c r="BG104" i="3"/>
  <c r="BF104" i="3"/>
  <c r="T104" i="3"/>
  <c r="R104" i="3"/>
  <c r="P104" i="3"/>
  <c r="J97" i="3"/>
  <c r="F97" i="3"/>
  <c r="F95" i="3"/>
  <c r="E93" i="3"/>
  <c r="J58" i="3"/>
  <c r="F58" i="3"/>
  <c r="F56" i="3"/>
  <c r="E54" i="3"/>
  <c r="J26" i="3"/>
  <c r="E26" i="3"/>
  <c r="J98" i="3"/>
  <c r="J25" i="3"/>
  <c r="J20" i="3"/>
  <c r="E20" i="3"/>
  <c r="F98" i="3" s="1"/>
  <c r="J19" i="3"/>
  <c r="E7" i="3"/>
  <c r="E89" i="3" s="1"/>
  <c r="J39" i="2"/>
  <c r="J38" i="2"/>
  <c r="AY56" i="1" s="1"/>
  <c r="J37" i="2"/>
  <c r="AX56" i="1"/>
  <c r="BI326" i="2"/>
  <c r="BH326" i="2"/>
  <c r="BG326" i="2"/>
  <c r="BF326" i="2"/>
  <c r="T326" i="2"/>
  <c r="T325" i="2" s="1"/>
  <c r="R326" i="2"/>
  <c r="R325" i="2"/>
  <c r="P326" i="2"/>
  <c r="P325" i="2"/>
  <c r="BI321" i="2"/>
  <c r="BH321" i="2"/>
  <c r="BG321" i="2"/>
  <c r="BF321" i="2"/>
  <c r="T321" i="2"/>
  <c r="T320" i="2"/>
  <c r="R321" i="2"/>
  <c r="R320" i="2"/>
  <c r="P321" i="2"/>
  <c r="P320" i="2" s="1"/>
  <c r="BI318" i="2"/>
  <c r="BH318" i="2"/>
  <c r="BG318" i="2"/>
  <c r="BF318" i="2"/>
  <c r="T318" i="2"/>
  <c r="R318" i="2"/>
  <c r="P318" i="2"/>
  <c r="BI316" i="2"/>
  <c r="BH316" i="2"/>
  <c r="BG316" i="2"/>
  <c r="BF316" i="2"/>
  <c r="T316" i="2"/>
  <c r="R316" i="2"/>
  <c r="P316" i="2"/>
  <c r="BI309" i="2"/>
  <c r="BH309" i="2"/>
  <c r="BG309" i="2"/>
  <c r="BF309" i="2"/>
  <c r="T309" i="2"/>
  <c r="R309" i="2"/>
  <c r="P309" i="2"/>
  <c r="BI304" i="2"/>
  <c r="BH304" i="2"/>
  <c r="BG304" i="2"/>
  <c r="BF304" i="2"/>
  <c r="T304" i="2"/>
  <c r="R304" i="2"/>
  <c r="P304" i="2"/>
  <c r="BI300" i="2"/>
  <c r="BH300" i="2"/>
  <c r="BG300" i="2"/>
  <c r="BF300" i="2"/>
  <c r="T300" i="2"/>
  <c r="R300" i="2"/>
  <c r="P300" i="2"/>
  <c r="BI296" i="2"/>
  <c r="BH296" i="2"/>
  <c r="BG296" i="2"/>
  <c r="BF296" i="2"/>
  <c r="T296" i="2"/>
  <c r="R296" i="2"/>
  <c r="P296" i="2"/>
  <c r="BI292" i="2"/>
  <c r="BH292" i="2"/>
  <c r="BG292" i="2"/>
  <c r="BF292" i="2"/>
  <c r="T292" i="2"/>
  <c r="T291" i="2" s="1"/>
  <c r="R292" i="2"/>
  <c r="R291" i="2" s="1"/>
  <c r="P292" i="2"/>
  <c r="P291" i="2" s="1"/>
  <c r="BI289" i="2"/>
  <c r="BH289" i="2"/>
  <c r="BG289" i="2"/>
  <c r="BF289" i="2"/>
  <c r="T289" i="2"/>
  <c r="R289" i="2"/>
  <c r="P289" i="2"/>
  <c r="BI285" i="2"/>
  <c r="BH285" i="2"/>
  <c r="BG285" i="2"/>
  <c r="BF285" i="2"/>
  <c r="T285" i="2"/>
  <c r="R285" i="2"/>
  <c r="P285" i="2"/>
  <c r="BI281" i="2"/>
  <c r="BH281" i="2"/>
  <c r="BG281" i="2"/>
  <c r="BF281" i="2"/>
  <c r="T281" i="2"/>
  <c r="R281" i="2"/>
  <c r="P281" i="2"/>
  <c r="BI276" i="2"/>
  <c r="BH276" i="2"/>
  <c r="BG276" i="2"/>
  <c r="BF276" i="2"/>
  <c r="T276" i="2"/>
  <c r="T275" i="2" s="1"/>
  <c r="R276" i="2"/>
  <c r="R275" i="2"/>
  <c r="P276" i="2"/>
  <c r="P275" i="2" s="1"/>
  <c r="BI272" i="2"/>
  <c r="BH272" i="2"/>
  <c r="BG272" i="2"/>
  <c r="BF272" i="2"/>
  <c r="T272" i="2"/>
  <c r="T271" i="2"/>
  <c r="R272" i="2"/>
  <c r="R271" i="2" s="1"/>
  <c r="P272" i="2"/>
  <c r="P271" i="2"/>
  <c r="BI269" i="2"/>
  <c r="BH269" i="2"/>
  <c r="BG269" i="2"/>
  <c r="BF269" i="2"/>
  <c r="T269" i="2"/>
  <c r="R269" i="2"/>
  <c r="P269" i="2"/>
  <c r="BI266" i="2"/>
  <c r="BH266" i="2"/>
  <c r="BG266" i="2"/>
  <c r="BF266" i="2"/>
  <c r="T266" i="2"/>
  <c r="R266" i="2"/>
  <c r="P266" i="2"/>
  <c r="BI264" i="2"/>
  <c r="BH264" i="2"/>
  <c r="BG264" i="2"/>
  <c r="BF264" i="2"/>
  <c r="T264" i="2"/>
  <c r="R264" i="2"/>
  <c r="P264" i="2"/>
  <c r="BI262" i="2"/>
  <c r="BH262" i="2"/>
  <c r="BG262" i="2"/>
  <c r="BF262" i="2"/>
  <c r="T262" i="2"/>
  <c r="R262" i="2"/>
  <c r="P262" i="2"/>
  <c r="BI260" i="2"/>
  <c r="BH260" i="2"/>
  <c r="BG260" i="2"/>
  <c r="BF260" i="2"/>
  <c r="T260" i="2"/>
  <c r="R260" i="2"/>
  <c r="P260" i="2"/>
  <c r="BI259" i="2"/>
  <c r="BH259" i="2"/>
  <c r="BG259" i="2"/>
  <c r="BF259" i="2"/>
  <c r="T259" i="2"/>
  <c r="R259" i="2"/>
  <c r="P259" i="2"/>
  <c r="BI255" i="2"/>
  <c r="BH255" i="2"/>
  <c r="BG255" i="2"/>
  <c r="BF255" i="2"/>
  <c r="T255" i="2"/>
  <c r="R255" i="2"/>
  <c r="P255" i="2"/>
  <c r="BI245" i="2"/>
  <c r="BH245" i="2"/>
  <c r="BG245" i="2"/>
  <c r="BF245" i="2"/>
  <c r="T245" i="2"/>
  <c r="R245" i="2"/>
  <c r="P245" i="2"/>
  <c r="BI241" i="2"/>
  <c r="BH241" i="2"/>
  <c r="BG241" i="2"/>
  <c r="BF241" i="2"/>
  <c r="T241" i="2"/>
  <c r="R241" i="2"/>
  <c r="P241" i="2"/>
  <c r="BI235" i="2"/>
  <c r="BH235" i="2"/>
  <c r="BG235" i="2"/>
  <c r="BF235" i="2"/>
  <c r="T235" i="2"/>
  <c r="R235" i="2"/>
  <c r="P235" i="2"/>
  <c r="BI231" i="2"/>
  <c r="BH231" i="2"/>
  <c r="BG231" i="2"/>
  <c r="BF231" i="2"/>
  <c r="T231" i="2"/>
  <c r="R231" i="2"/>
  <c r="P231" i="2"/>
  <c r="BI226" i="2"/>
  <c r="BH226" i="2"/>
  <c r="BG226" i="2"/>
  <c r="BF226" i="2"/>
  <c r="T226" i="2"/>
  <c r="R226" i="2"/>
  <c r="P226" i="2"/>
  <c r="BI222" i="2"/>
  <c r="BH222" i="2"/>
  <c r="BG222" i="2"/>
  <c r="BF222" i="2"/>
  <c r="T222" i="2"/>
  <c r="R222" i="2"/>
  <c r="P222" i="2"/>
  <c r="BI218" i="2"/>
  <c r="BH218" i="2"/>
  <c r="BG218" i="2"/>
  <c r="BF218" i="2"/>
  <c r="T218" i="2"/>
  <c r="R218" i="2"/>
  <c r="P218" i="2"/>
  <c r="BI212" i="2"/>
  <c r="BH212" i="2"/>
  <c r="BG212" i="2"/>
  <c r="BF212" i="2"/>
  <c r="T212" i="2"/>
  <c r="R212" i="2"/>
  <c r="P212" i="2"/>
  <c r="BI198" i="2"/>
  <c r="BH198" i="2"/>
  <c r="BG198" i="2"/>
  <c r="BF198" i="2"/>
  <c r="T198" i="2"/>
  <c r="R198" i="2"/>
  <c r="P198" i="2"/>
  <c r="BI194" i="2"/>
  <c r="BH194" i="2"/>
  <c r="BG194" i="2"/>
  <c r="BF194" i="2"/>
  <c r="T194" i="2"/>
  <c r="R194" i="2"/>
  <c r="P194" i="2"/>
  <c r="BI191" i="2"/>
  <c r="BH191" i="2"/>
  <c r="BG191" i="2"/>
  <c r="BF191" i="2"/>
  <c r="T191" i="2"/>
  <c r="R191" i="2"/>
  <c r="P191" i="2"/>
  <c r="BI188" i="2"/>
  <c r="BH188" i="2"/>
  <c r="BG188" i="2"/>
  <c r="BF188" i="2"/>
  <c r="T188" i="2"/>
  <c r="R188" i="2"/>
  <c r="P188" i="2"/>
  <c r="BI186" i="2"/>
  <c r="BH186" i="2"/>
  <c r="BG186" i="2"/>
  <c r="BF186" i="2"/>
  <c r="T186" i="2"/>
  <c r="R186" i="2"/>
  <c r="P186" i="2"/>
  <c r="BI182" i="2"/>
  <c r="BH182" i="2"/>
  <c r="BG182" i="2"/>
  <c r="BF182" i="2"/>
  <c r="T182" i="2"/>
  <c r="R182" i="2"/>
  <c r="P182" i="2"/>
  <c r="BI177" i="2"/>
  <c r="BH177" i="2"/>
  <c r="BG177" i="2"/>
  <c r="BF177" i="2"/>
  <c r="T177" i="2"/>
  <c r="R177" i="2"/>
  <c r="P177" i="2"/>
  <c r="BI173" i="2"/>
  <c r="BH173" i="2"/>
  <c r="BG173" i="2"/>
  <c r="BF173" i="2"/>
  <c r="T173" i="2"/>
  <c r="R173" i="2"/>
  <c r="P173" i="2"/>
  <c r="BI165" i="2"/>
  <c r="BH165" i="2"/>
  <c r="BG165" i="2"/>
  <c r="BF165" i="2"/>
  <c r="T165" i="2"/>
  <c r="R165" i="2"/>
  <c r="P165" i="2"/>
  <c r="BI161" i="2"/>
  <c r="BH161" i="2"/>
  <c r="BG161" i="2"/>
  <c r="BF161" i="2"/>
  <c r="T161" i="2"/>
  <c r="R161" i="2"/>
  <c r="P161" i="2"/>
  <c r="BI157" i="2"/>
  <c r="BH157" i="2"/>
  <c r="BG157" i="2"/>
  <c r="BF157" i="2"/>
  <c r="T157" i="2"/>
  <c r="R157" i="2"/>
  <c r="P157" i="2"/>
  <c r="BI155" i="2"/>
  <c r="BH155" i="2"/>
  <c r="BG155" i="2"/>
  <c r="BF155" i="2"/>
  <c r="T155" i="2"/>
  <c r="R155" i="2"/>
  <c r="P155" i="2"/>
  <c r="BI151" i="2"/>
  <c r="BH151" i="2"/>
  <c r="BG151" i="2"/>
  <c r="BF151" i="2"/>
  <c r="T151" i="2"/>
  <c r="R151" i="2"/>
  <c r="P151" i="2"/>
  <c r="BI147" i="2"/>
  <c r="BH147" i="2"/>
  <c r="BG147" i="2"/>
  <c r="BF147" i="2"/>
  <c r="T147" i="2"/>
  <c r="R147" i="2"/>
  <c r="P147" i="2"/>
  <c r="BI143" i="2"/>
  <c r="BH143" i="2"/>
  <c r="BG143" i="2"/>
  <c r="BF143" i="2"/>
  <c r="T143" i="2"/>
  <c r="R143" i="2"/>
  <c r="P143" i="2"/>
  <c r="BI141" i="2"/>
  <c r="BH141" i="2"/>
  <c r="BG141" i="2"/>
  <c r="BF141" i="2"/>
  <c r="T141" i="2"/>
  <c r="R141" i="2"/>
  <c r="P141" i="2"/>
  <c r="BI136" i="2"/>
  <c r="BH136" i="2"/>
  <c r="BG136" i="2"/>
  <c r="BF136" i="2"/>
  <c r="T136" i="2"/>
  <c r="R136" i="2"/>
  <c r="P136" i="2"/>
  <c r="BI134" i="2"/>
  <c r="BH134" i="2"/>
  <c r="BG134" i="2"/>
  <c r="BF134" i="2"/>
  <c r="T134" i="2"/>
  <c r="R134" i="2"/>
  <c r="P134" i="2"/>
  <c r="BI129" i="2"/>
  <c r="BH129" i="2"/>
  <c r="BG129" i="2"/>
  <c r="BF129" i="2"/>
  <c r="T129" i="2"/>
  <c r="R129" i="2"/>
  <c r="P129" i="2"/>
  <c r="BI127" i="2"/>
  <c r="BH127" i="2"/>
  <c r="BG127" i="2"/>
  <c r="BF127" i="2"/>
  <c r="T127" i="2"/>
  <c r="R127" i="2"/>
  <c r="P127" i="2"/>
  <c r="BI124" i="2"/>
  <c r="BH124" i="2"/>
  <c r="BG124" i="2"/>
  <c r="BF124" i="2"/>
  <c r="T124" i="2"/>
  <c r="R124" i="2"/>
  <c r="P124" i="2"/>
  <c r="BI121" i="2"/>
  <c r="BH121" i="2"/>
  <c r="BG121" i="2"/>
  <c r="BF121" i="2"/>
  <c r="T121" i="2"/>
  <c r="R121" i="2"/>
  <c r="P121" i="2"/>
  <c r="BI118" i="2"/>
  <c r="BH118" i="2"/>
  <c r="BG118" i="2"/>
  <c r="BF118" i="2"/>
  <c r="T118" i="2"/>
  <c r="R118" i="2"/>
  <c r="P118" i="2"/>
  <c r="BI114" i="2"/>
  <c r="BH114" i="2"/>
  <c r="BG114" i="2"/>
  <c r="BF114" i="2"/>
  <c r="T114" i="2"/>
  <c r="R114" i="2"/>
  <c r="P114" i="2"/>
  <c r="BI108" i="2"/>
  <c r="BH108" i="2"/>
  <c r="BG108" i="2"/>
  <c r="BF108" i="2"/>
  <c r="T108" i="2"/>
  <c r="R108" i="2"/>
  <c r="P108" i="2"/>
  <c r="BI103" i="2"/>
  <c r="BH103" i="2"/>
  <c r="BG103" i="2"/>
  <c r="BF103" i="2"/>
  <c r="T103" i="2"/>
  <c r="R103" i="2"/>
  <c r="P103" i="2"/>
  <c r="J96" i="2"/>
  <c r="F96" i="2"/>
  <c r="F94" i="2"/>
  <c r="E92" i="2"/>
  <c r="J58" i="2"/>
  <c r="F58" i="2"/>
  <c r="F56" i="2"/>
  <c r="E54" i="2"/>
  <c r="J26" i="2"/>
  <c r="E26" i="2"/>
  <c r="J97" i="2" s="1"/>
  <c r="J25" i="2"/>
  <c r="J20" i="2"/>
  <c r="E20" i="2"/>
  <c r="F59" i="2" s="1"/>
  <c r="J19" i="2"/>
  <c r="E7" i="2"/>
  <c r="E50" i="2" s="1"/>
  <c r="L50" i="1"/>
  <c r="AM50" i="1"/>
  <c r="AM49" i="1"/>
  <c r="L49" i="1"/>
  <c r="L47" i="1"/>
  <c r="L45" i="1"/>
  <c r="L44" i="1"/>
  <c r="J276" i="2"/>
  <c r="AS98" i="1"/>
  <c r="J129" i="2"/>
  <c r="J289" i="2"/>
  <c r="J182" i="2"/>
  <c r="J296" i="2"/>
  <c r="J177" i="2"/>
  <c r="J304" i="2"/>
  <c r="J188" i="2"/>
  <c r="BK157" i="2"/>
  <c r="BK108" i="2"/>
  <c r="BK241" i="2"/>
  <c r="BK182" i="2"/>
  <c r="BK226" i="2"/>
  <c r="J114" i="2"/>
  <c r="J525" i="3"/>
  <c r="J459" i="3"/>
  <c r="BK284" i="3"/>
  <c r="J117" i="3"/>
  <c r="J559" i="3"/>
  <c r="J470" i="3"/>
  <c r="BK370" i="3"/>
  <c r="BK194" i="3"/>
  <c r="BK107" i="3"/>
  <c r="BK522" i="3"/>
  <c r="J440" i="3"/>
  <c r="BK280" i="3"/>
  <c r="BK160" i="3"/>
  <c r="BK571" i="3"/>
  <c r="BK525" i="3"/>
  <c r="J453" i="3"/>
  <c r="J373" i="3"/>
  <c r="BK163" i="3"/>
  <c r="BK306" i="3"/>
  <c r="J125" i="3"/>
  <c r="BK421" i="3"/>
  <c r="J328" i="3"/>
  <c r="BK249" i="3"/>
  <c r="BK180" i="3"/>
  <c r="BK274" i="4"/>
  <c r="BK271" i="4"/>
  <c r="J153" i="4"/>
  <c r="J183" i="4"/>
  <c r="BK201" i="4"/>
  <c r="BK254" i="4"/>
  <c r="J168" i="4"/>
  <c r="J193" i="4"/>
  <c r="BK115" i="5"/>
  <c r="J97" i="5"/>
  <c r="BK121" i="5"/>
  <c r="BK102" i="5"/>
  <c r="BK102" i="6"/>
  <c r="J90" i="7"/>
  <c r="J98" i="8"/>
  <c r="J123" i="8"/>
  <c r="J120" i="8"/>
  <c r="BK116" i="8"/>
  <c r="BK96" i="8"/>
  <c r="J125" i="9"/>
  <c r="BK125" i="9"/>
  <c r="BK120" i="9"/>
  <c r="J141" i="10"/>
  <c r="J98" i="10"/>
  <c r="BK120" i="10"/>
  <c r="BK139" i="10"/>
  <c r="BK103" i="10"/>
  <c r="J225" i="11"/>
  <c r="J178" i="11"/>
  <c r="BK279" i="11"/>
  <c r="BK225" i="11"/>
  <c r="J192" i="11"/>
  <c r="BK238" i="11"/>
  <c r="J142" i="11"/>
  <c r="BK278" i="11"/>
  <c r="BK222" i="11"/>
  <c r="J281" i="11"/>
  <c r="BK193" i="11"/>
  <c r="J99" i="11"/>
  <c r="J244" i="11"/>
  <c r="J174" i="11"/>
  <c r="BK219" i="11"/>
  <c r="J159" i="11"/>
  <c r="J323" i="12"/>
  <c r="J294" i="12"/>
  <c r="J278" i="12"/>
  <c r="J235" i="12"/>
  <c r="J217" i="12"/>
  <c r="BK180" i="12"/>
  <c r="J159" i="12"/>
  <c r="J134" i="12"/>
  <c r="BK323" i="12"/>
  <c r="J297" i="12"/>
  <c r="BK268" i="12"/>
  <c r="J229" i="12"/>
  <c r="BK209" i="12"/>
  <c r="J165" i="12"/>
  <c r="BK129" i="12"/>
  <c r="J327" i="12"/>
  <c r="J293" i="12"/>
  <c r="J238" i="12"/>
  <c r="J200" i="12"/>
  <c r="BK148" i="12"/>
  <c r="BK126" i="12"/>
  <c r="J322" i="12"/>
  <c r="BK288" i="12"/>
  <c r="BK257" i="12"/>
  <c r="J234" i="12"/>
  <c r="BK204" i="12"/>
  <c r="J184" i="12"/>
  <c r="BK159" i="12"/>
  <c r="BK130" i="12"/>
  <c r="J330" i="12"/>
  <c r="BK299" i="12"/>
  <c r="BK249" i="12"/>
  <c r="J201" i="12"/>
  <c r="BK187" i="12"/>
  <c r="J112" i="12"/>
  <c r="J331" i="12"/>
  <c r="J288" i="12"/>
  <c r="BK261" i="12"/>
  <c r="BK238" i="12"/>
  <c r="BK214" i="12"/>
  <c r="BK163" i="12"/>
  <c r="J121" i="12"/>
  <c r="J315" i="12"/>
  <c r="J275" i="12"/>
  <c r="J233" i="12"/>
  <c r="J196" i="12"/>
  <c r="J180" i="12"/>
  <c r="BK153" i="12"/>
  <c r="BK124" i="12"/>
  <c r="J206" i="13"/>
  <c r="J183" i="13"/>
  <c r="J165" i="13"/>
  <c r="BK143" i="13"/>
  <c r="BK115" i="13"/>
  <c r="J196" i="13"/>
  <c r="J155" i="13"/>
  <c r="BK111" i="13"/>
  <c r="BK199" i="13"/>
  <c r="J138" i="13"/>
  <c r="BK200" i="13"/>
  <c r="J136" i="13"/>
  <c r="J215" i="13"/>
  <c r="BK198" i="13"/>
  <c r="BK160" i="13"/>
  <c r="J120" i="13"/>
  <c r="J214" i="13"/>
  <c r="BK193" i="13"/>
  <c r="BK149" i="13"/>
  <c r="BK130" i="13"/>
  <c r="BK187" i="13"/>
  <c r="BK151" i="13"/>
  <c r="BK224" i="13"/>
  <c r="BK209" i="13"/>
  <c r="BK180" i="13"/>
  <c r="BK167" i="13"/>
  <c r="J131" i="13"/>
  <c r="J114" i="13"/>
  <c r="J246" i="14"/>
  <c r="BK213" i="14"/>
  <c r="BK147" i="14"/>
  <c r="J265" i="14"/>
  <c r="BK182" i="14"/>
  <c r="BK170" i="14"/>
  <c r="BK116" i="14"/>
  <c r="BK242" i="14"/>
  <c r="J203" i="14"/>
  <c r="J149" i="14"/>
  <c r="BK254" i="14"/>
  <c r="J214" i="14"/>
  <c r="BK159" i="14"/>
  <c r="J137" i="14"/>
  <c r="J257" i="14"/>
  <c r="BK241" i="14"/>
  <c r="BK205" i="14"/>
  <c r="BK127" i="14"/>
  <c r="J260" i="14"/>
  <c r="BK220" i="14"/>
  <c r="BK201" i="14"/>
  <c r="J191" i="14"/>
  <c r="BK157" i="14"/>
  <c r="J128" i="14"/>
  <c r="J104" i="14"/>
  <c r="BK248" i="14"/>
  <c r="BK187" i="14"/>
  <c r="J166" i="14"/>
  <c r="J134" i="14"/>
  <c r="J127" i="14"/>
  <c r="J245" i="14"/>
  <c r="BK203" i="14"/>
  <c r="BK183" i="14"/>
  <c r="J163" i="14"/>
  <c r="BK137" i="14"/>
  <c r="J111" i="14"/>
  <c r="BK123" i="15"/>
  <c r="J101" i="15"/>
  <c r="BK110" i="15"/>
  <c r="J123" i="15"/>
  <c r="J110" i="15"/>
  <c r="BK111" i="15"/>
  <c r="BK121" i="15"/>
  <c r="BK102" i="15"/>
  <c r="BK117" i="15"/>
  <c r="BK118" i="15"/>
  <c r="BK88" i="16"/>
  <c r="J153" i="17"/>
  <c r="J144" i="17"/>
  <c r="J132" i="17"/>
  <c r="J113" i="17"/>
  <c r="BK147" i="17"/>
  <c r="J129" i="17"/>
  <c r="BK112" i="17"/>
  <c r="J145" i="17"/>
  <c r="J103" i="17"/>
  <c r="BK149" i="17"/>
  <c r="BK127" i="17"/>
  <c r="BK100" i="17"/>
  <c r="BK128" i="17"/>
  <c r="J139" i="17"/>
  <c r="J118" i="17"/>
  <c r="J164" i="17"/>
  <c r="J146" i="17"/>
  <c r="BK108" i="17"/>
  <c r="J155" i="17"/>
  <c r="BK109" i="17"/>
  <c r="BK133" i="18"/>
  <c r="BK116" i="18"/>
  <c r="BK148" i="18"/>
  <c r="BK108" i="18"/>
  <c r="BK156" i="18"/>
  <c r="BK119" i="18"/>
  <c r="J164" i="18"/>
  <c r="J127" i="18"/>
  <c r="BK155" i="18"/>
  <c r="BK127" i="18"/>
  <c r="BK107" i="18"/>
  <c r="BK150" i="18"/>
  <c r="J110" i="18"/>
  <c r="BK126" i="18"/>
  <c r="BK101" i="18"/>
  <c r="J192" i="19"/>
  <c r="J150" i="19"/>
  <c r="BK223" i="19"/>
  <c r="J191" i="19"/>
  <c r="J143" i="19"/>
  <c r="J116" i="19"/>
  <c r="J101" i="19"/>
  <c r="BK210" i="19"/>
  <c r="BK191" i="19"/>
  <c r="J140" i="19"/>
  <c r="J118" i="19"/>
  <c r="BK203" i="19"/>
  <c r="BK171" i="19"/>
  <c r="J153" i="19"/>
  <c r="J120" i="19"/>
  <c r="J221" i="19"/>
  <c r="BK188" i="19"/>
  <c r="BK159" i="19"/>
  <c r="BK139" i="19"/>
  <c r="BK111" i="19"/>
  <c r="BK219" i="19"/>
  <c r="J189" i="19"/>
  <c r="J137" i="19"/>
  <c r="J122" i="19"/>
  <c r="BK226" i="19"/>
  <c r="BK192" i="19"/>
  <c r="J148" i="19"/>
  <c r="J121" i="19"/>
  <c r="J213" i="19"/>
  <c r="BK190" i="19"/>
  <c r="J161" i="19"/>
  <c r="BK121" i="19"/>
  <c r="J142" i="20"/>
  <c r="BK118" i="20"/>
  <c r="J140" i="20"/>
  <c r="J99" i="20"/>
  <c r="BK149" i="20"/>
  <c r="BK99" i="20"/>
  <c r="BK122" i="21"/>
  <c r="J107" i="21"/>
  <c r="J117" i="21"/>
  <c r="J119" i="21"/>
  <c r="J103" i="21"/>
  <c r="J478" i="22"/>
  <c r="BK409" i="22"/>
  <c r="BK281" i="22"/>
  <c r="J194" i="22"/>
  <c r="BK471" i="22"/>
  <c r="BK401" i="22"/>
  <c r="BK145" i="22"/>
  <c r="BK474" i="22"/>
  <c r="BK392" i="22"/>
  <c r="BK294" i="22"/>
  <c r="BK120" i="22"/>
  <c r="J452" i="22"/>
  <c r="J356" i="22"/>
  <c r="BK182" i="22"/>
  <c r="BK452" i="22"/>
  <c r="J376" i="22"/>
  <c r="J167" i="22"/>
  <c r="J441" i="22"/>
  <c r="J342" i="22"/>
  <c r="BK248" i="22"/>
  <c r="J185" i="22"/>
  <c r="J153" i="22"/>
  <c r="BK437" i="22"/>
  <c r="BK356" i="22"/>
  <c r="BK270" i="22"/>
  <c r="BK309" i="22"/>
  <c r="J189" i="22"/>
  <c r="BK267" i="23"/>
  <c r="BK143" i="23"/>
  <c r="BK258" i="23"/>
  <c r="BK186" i="23"/>
  <c r="J104" i="23"/>
  <c r="J275" i="23"/>
  <c r="J180" i="23"/>
  <c r="BK291" i="23"/>
  <c r="J155" i="23"/>
  <c r="J322" i="23"/>
  <c r="BK194" i="23"/>
  <c r="J329" i="23"/>
  <c r="J194" i="23"/>
  <c r="J127" i="23"/>
  <c r="J277" i="23"/>
  <c r="J186" i="23"/>
  <c r="J331" i="23"/>
  <c r="J270" i="23"/>
  <c r="J146" i="23"/>
  <c r="BK195" i="24"/>
  <c r="BK150" i="24"/>
  <c r="J233" i="24"/>
  <c r="J96" i="24"/>
  <c r="BK176" i="24"/>
  <c r="J231" i="24"/>
  <c r="J270" i="24"/>
  <c r="J112" i="25"/>
  <c r="J152" i="25"/>
  <c r="BK112" i="25"/>
  <c r="J119" i="25"/>
  <c r="BK130" i="25"/>
  <c r="J144" i="26"/>
  <c r="BK164" i="26"/>
  <c r="BK94" i="26"/>
  <c r="BK180" i="26"/>
  <c r="BK130" i="26"/>
  <c r="J103" i="26"/>
  <c r="F38" i="27"/>
  <c r="BC83" i="1"/>
  <c r="BK117" i="28"/>
  <c r="BK104" i="28"/>
  <c r="J136" i="29"/>
  <c r="J169" i="29"/>
  <c r="J106" i="29"/>
  <c r="J138" i="29"/>
  <c r="BK181" i="29"/>
  <c r="BK111" i="29"/>
  <c r="J121" i="29"/>
  <c r="J130" i="29"/>
  <c r="J155" i="30"/>
  <c r="BK99" i="30"/>
  <c r="BK155" i="30"/>
  <c r="BK221" i="30"/>
  <c r="J97" i="30"/>
  <c r="J172" i="30"/>
  <c r="J94" i="30"/>
  <c r="J137" i="30"/>
  <c r="J233" i="30"/>
  <c r="BK120" i="30"/>
  <c r="J218" i="30"/>
  <c r="J117" i="30"/>
  <c r="BK216" i="30"/>
  <c r="BK164" i="30"/>
  <c r="J690" i="31"/>
  <c r="BK509" i="31"/>
  <c r="BK473" i="31"/>
  <c r="J381" i="31"/>
  <c r="J100" i="31"/>
  <c r="J600" i="31"/>
  <c r="BK504" i="31"/>
  <c r="J383" i="31"/>
  <c r="BK278" i="31"/>
  <c r="J171" i="31"/>
  <c r="BK516" i="31"/>
  <c r="BK487" i="31"/>
  <c r="BK363" i="31"/>
  <c r="J248" i="31"/>
  <c r="BK115" i="31"/>
  <c r="J517" i="31"/>
  <c r="J497" i="31"/>
  <c r="BK422" i="31"/>
  <c r="BK327" i="31"/>
  <c r="BK153" i="31"/>
  <c r="J533" i="31"/>
  <c r="BK488" i="31"/>
  <c r="J422" i="31"/>
  <c r="J281" i="31"/>
  <c r="J115" i="31"/>
  <c r="J522" i="31"/>
  <c r="J502" i="31"/>
  <c r="BK450" i="31"/>
  <c r="BK374" i="31"/>
  <c r="J327" i="31"/>
  <c r="BK275" i="31"/>
  <c r="J111" i="31"/>
  <c r="J568" i="31"/>
  <c r="J505" i="31"/>
  <c r="J428" i="31"/>
  <c r="J325" i="31"/>
  <c r="J225" i="31"/>
  <c r="J153" i="31"/>
  <c r="J365" i="31"/>
  <c r="J274" i="31"/>
  <c r="BK405" i="32"/>
  <c r="BK376" i="32"/>
  <c r="J330" i="32"/>
  <c r="BK250" i="32"/>
  <c r="BK214" i="32"/>
  <c r="J169" i="32"/>
  <c r="J148" i="32"/>
  <c r="BK395" i="32"/>
  <c r="BK350" i="32"/>
  <c r="BK299" i="32"/>
  <c r="BK286" i="32"/>
  <c r="J224" i="32"/>
  <c r="J199" i="32"/>
  <c r="BK172" i="32"/>
  <c r="BK133" i="32"/>
  <c r="J407" i="32"/>
  <c r="BK364" i="32"/>
  <c r="J343" i="32"/>
  <c r="J315" i="32"/>
  <c r="J238" i="32"/>
  <c r="J149" i="32"/>
  <c r="BK404" i="32"/>
  <c r="BK377" i="32"/>
  <c r="BK317" i="32"/>
  <c r="BK287" i="32"/>
  <c r="J232" i="32"/>
  <c r="BK182" i="32"/>
  <c r="BK155" i="32"/>
  <c r="BK123" i="32"/>
  <c r="J380" i="32"/>
  <c r="BK312" i="32"/>
  <c r="BK261" i="32"/>
  <c r="J231" i="32"/>
  <c r="J196" i="32"/>
  <c r="BK145" i="32"/>
  <c r="J113" i="32"/>
  <c r="BK380" i="32"/>
  <c r="J346" i="32"/>
  <c r="J321" i="32"/>
  <c r="BK290" i="32"/>
  <c r="BK249" i="32"/>
  <c r="J225" i="32"/>
  <c r="BK185" i="32"/>
  <c r="BK149" i="32"/>
  <c r="BK398" i="32"/>
  <c r="J385" i="32"/>
  <c r="BK358" i="32"/>
  <c r="BK324" i="32"/>
  <c r="J273" i="32"/>
  <c r="BK229" i="32"/>
  <c r="J205" i="32"/>
  <c r="BK165" i="32"/>
  <c r="J123" i="32"/>
  <c r="BK359" i="32"/>
  <c r="BK328" i="32"/>
  <c r="BK297" i="32"/>
  <c r="BK211" i="32"/>
  <c r="BK148" i="32"/>
  <c r="BK131" i="32"/>
  <c r="J294" i="33"/>
  <c r="BK224" i="33"/>
  <c r="BK166" i="33"/>
  <c r="BK118" i="33"/>
  <c r="BK285" i="33"/>
  <c r="BK231" i="33"/>
  <c r="BK196" i="33"/>
  <c r="J159" i="33"/>
  <c r="J110" i="33"/>
  <c r="J290" i="33"/>
  <c r="BK256" i="33"/>
  <c r="J174" i="33"/>
  <c r="BK277" i="33"/>
  <c r="BK225" i="33"/>
  <c r="BK182" i="33"/>
  <c r="BK136" i="33"/>
  <c r="BK317" i="33"/>
  <c r="BK272" i="33"/>
  <c r="J198" i="33"/>
  <c r="J130" i="33"/>
  <c r="J309" i="33"/>
  <c r="BK275" i="33"/>
  <c r="J188" i="33"/>
  <c r="J145" i="33"/>
  <c r="BK319" i="33"/>
  <c r="J250" i="33"/>
  <c r="BK222" i="33"/>
  <c r="J124" i="33"/>
  <c r="BK298" i="33"/>
  <c r="J239" i="33"/>
  <c r="BK110" i="33"/>
  <c r="BK455" i="34"/>
  <c r="J315" i="34"/>
  <c r="BK122" i="34"/>
  <c r="J531" i="34"/>
  <c r="J474" i="34"/>
  <c r="BK404" i="34"/>
  <c r="BK113" i="34"/>
  <c r="BK474" i="34"/>
  <c r="J388" i="34"/>
  <c r="BK251" i="34"/>
  <c r="J578" i="34"/>
  <c r="BK411" i="34"/>
  <c r="J313" i="34"/>
  <c r="BK168" i="34"/>
  <c r="BK543" i="34"/>
  <c r="BK392" i="34"/>
  <c r="BK284" i="34"/>
  <c r="J137" i="34"/>
  <c r="BK534" i="34"/>
  <c r="J338" i="34"/>
  <c r="J143" i="34"/>
  <c r="J548" i="34"/>
  <c r="J415" i="34"/>
  <c r="BK353" i="34"/>
  <c r="BK137" i="34"/>
  <c r="BK408" i="34"/>
  <c r="BK329" i="34"/>
  <c r="BK204" i="35"/>
  <c r="BK170" i="35"/>
  <c r="BK132" i="35"/>
  <c r="J214" i="35"/>
  <c r="BK191" i="35"/>
  <c r="J166" i="35"/>
  <c r="J155" i="35"/>
  <c r="J136" i="35"/>
  <c r="J225" i="35"/>
  <c r="J191" i="35"/>
  <c r="BK146" i="35"/>
  <c r="J221" i="35"/>
  <c r="J201" i="35"/>
  <c r="BK220" i="35"/>
  <c r="BK183" i="35"/>
  <c r="J167" i="35"/>
  <c r="BK144" i="35"/>
  <c r="BK120" i="35"/>
  <c r="J217" i="35"/>
  <c r="BK198" i="35"/>
  <c r="J179" i="35"/>
  <c r="J160" i="35"/>
  <c r="BK141" i="35"/>
  <c r="J117" i="35"/>
  <c r="J218" i="35"/>
  <c r="BK173" i="35"/>
  <c r="BK155" i="35"/>
  <c r="BK133" i="35"/>
  <c r="BK124" i="35"/>
  <c r="BK117" i="35"/>
  <c r="BK109" i="35"/>
  <c r="J147" i="35"/>
  <c r="BK136" i="35"/>
  <c r="J112" i="35"/>
  <c r="J240" i="36"/>
  <c r="J222" i="36"/>
  <c r="J151" i="36"/>
  <c r="J127" i="36"/>
  <c r="BK240" i="36"/>
  <c r="J203" i="36"/>
  <c r="BK166" i="36"/>
  <c r="BK135" i="36"/>
  <c r="BK272" i="36"/>
  <c r="J258" i="36"/>
  <c r="J236" i="36"/>
  <c r="BK174" i="36"/>
  <c r="BK119" i="36"/>
  <c r="BK237" i="36"/>
  <c r="BK203" i="36"/>
  <c r="J173" i="36"/>
  <c r="BK149" i="36"/>
  <c r="J112" i="36"/>
  <c r="J220" i="36"/>
  <c r="J155" i="36"/>
  <c r="J263" i="36"/>
  <c r="J243" i="36"/>
  <c r="BK189" i="36"/>
  <c r="BK142" i="36"/>
  <c r="J121" i="36"/>
  <c r="BK245" i="36"/>
  <c r="BK216" i="36"/>
  <c r="J174" i="36"/>
  <c r="J159" i="36"/>
  <c r="J133" i="36"/>
  <c r="BK250" i="36"/>
  <c r="BK227" i="36"/>
  <c r="J177" i="36"/>
  <c r="J124" i="36"/>
  <c r="BK219" i="37"/>
  <c r="BK186" i="37"/>
  <c r="J148" i="37"/>
  <c r="J107" i="37"/>
  <c r="J213" i="37"/>
  <c r="J129" i="37"/>
  <c r="J234" i="37"/>
  <c r="J211" i="37"/>
  <c r="J184" i="37"/>
  <c r="J146" i="37"/>
  <c r="J201" i="37"/>
  <c r="J161" i="37"/>
  <c r="J113" i="37"/>
  <c r="J223" i="37"/>
  <c r="BK131" i="37"/>
  <c r="J115" i="37"/>
  <c r="J227" i="37"/>
  <c r="J197" i="37"/>
  <c r="J168" i="37"/>
  <c r="J136" i="37"/>
  <c r="J101" i="37"/>
  <c r="J238" i="37"/>
  <c r="J199" i="37"/>
  <c r="BK181" i="37"/>
  <c r="BK136" i="37"/>
  <c r="BK92" i="38"/>
  <c r="BK111" i="38"/>
  <c r="J94" i="38"/>
  <c r="BK96" i="38"/>
  <c r="BK90" i="38"/>
  <c r="J104" i="38"/>
  <c r="BK123" i="38"/>
  <c r="J108" i="38"/>
  <c r="J98" i="38"/>
  <c r="J117" i="38"/>
  <c r="BK166" i="39"/>
  <c r="BK122" i="39"/>
  <c r="BK97" i="39"/>
  <c r="J133" i="39"/>
  <c r="BK96" i="39"/>
  <c r="BK135" i="39"/>
  <c r="J109" i="39"/>
  <c r="J159" i="39"/>
  <c r="J149" i="39"/>
  <c r="J117" i="39"/>
  <c r="J145" i="39"/>
  <c r="J121" i="39"/>
  <c r="BK95" i="39"/>
  <c r="BK155" i="39"/>
  <c r="BK130" i="39"/>
  <c r="BK109" i="39"/>
  <c r="J93" i="39"/>
  <c r="BK136" i="39"/>
  <c r="J95" i="39"/>
  <c r="BK141" i="39"/>
  <c r="BK234" i="40"/>
  <c r="BK204" i="40"/>
  <c r="BK170" i="40"/>
  <c r="BK136" i="40"/>
  <c r="BK109" i="40"/>
  <c r="J221" i="40"/>
  <c r="J199" i="40"/>
  <c r="BK180" i="40"/>
  <c r="BK155" i="40"/>
  <c r="J119" i="40"/>
  <c r="J226" i="40"/>
  <c r="BK211" i="40"/>
  <c r="BK172" i="40"/>
  <c r="BK124" i="40"/>
  <c r="J109" i="40"/>
  <c r="BK226" i="40"/>
  <c r="BK206" i="40"/>
  <c r="J181" i="40"/>
  <c r="BK160" i="40"/>
  <c r="BK137" i="40"/>
  <c r="BK114" i="40"/>
  <c r="BK185" i="40"/>
  <c r="J167" i="40"/>
  <c r="BK143" i="40"/>
  <c r="BK131" i="40"/>
  <c r="J106" i="40"/>
  <c r="J198" i="40"/>
  <c r="BK179" i="40"/>
  <c r="BK158" i="40"/>
  <c r="J132" i="40"/>
  <c r="BK104" i="40"/>
  <c r="BK217" i="40"/>
  <c r="BK198" i="40"/>
  <c r="J183" i="40"/>
  <c r="J157" i="40"/>
  <c r="J140" i="40"/>
  <c r="J108" i="40"/>
  <c r="BK96" i="41"/>
  <c r="J94" i="41"/>
  <c r="BK109" i="41"/>
  <c r="J112" i="41"/>
  <c r="BK106" i="41"/>
  <c r="BK161" i="42"/>
  <c r="BK114" i="42"/>
  <c r="J120" i="42"/>
  <c r="BK150" i="42"/>
  <c r="BK175" i="42"/>
  <c r="BK129" i="42"/>
  <c r="J180" i="42"/>
  <c r="J129" i="42"/>
  <c r="J114" i="42"/>
  <c r="BK188" i="42"/>
  <c r="J114" i="43"/>
  <c r="BK133" i="43"/>
  <c r="J152" i="43"/>
  <c r="J116" i="43"/>
  <c r="BK144" i="43"/>
  <c r="J127" i="43"/>
  <c r="J129" i="43"/>
  <c r="J102" i="43"/>
  <c r="J96" i="43"/>
  <c r="J100" i="43"/>
  <c r="BK107" i="44"/>
  <c r="J107" i="44"/>
  <c r="BK95" i="44"/>
  <c r="BK113" i="44"/>
  <c r="BK121" i="45"/>
  <c r="BK147" i="45"/>
  <c r="BK152" i="45"/>
  <c r="J159" i="45"/>
  <c r="BK116" i="45"/>
  <c r="J120" i="46"/>
  <c r="BK103" i="46"/>
  <c r="BK92" i="46"/>
  <c r="BK103" i="47"/>
  <c r="J95" i="47"/>
  <c r="J123" i="48"/>
  <c r="BK92" i="48"/>
  <c r="BK100" i="48"/>
  <c r="J131" i="48"/>
  <c r="BK95" i="48"/>
  <c r="J95" i="48"/>
  <c r="J108" i="48"/>
  <c r="BK128" i="49"/>
  <c r="J156" i="49"/>
  <c r="BK101" i="49"/>
  <c r="BK118" i="49"/>
  <c r="BK155" i="49"/>
  <c r="J133" i="49"/>
  <c r="J168" i="49"/>
  <c r="BK133" i="49"/>
  <c r="J328" i="50"/>
  <c r="BK283" i="50"/>
  <c r="J254" i="50"/>
  <c r="BK216" i="50"/>
  <c r="BK162" i="50"/>
  <c r="BK130" i="50"/>
  <c r="BK305" i="50"/>
  <c r="BK275" i="50"/>
  <c r="J235" i="50"/>
  <c r="BK159" i="50"/>
  <c r="J303" i="50"/>
  <c r="BK265" i="50"/>
  <c r="J212" i="50"/>
  <c r="J186" i="50"/>
  <c r="J130" i="50"/>
  <c r="J104" i="50"/>
  <c r="J277" i="50"/>
  <c r="BK202" i="50"/>
  <c r="BK153" i="50"/>
  <c r="BK100" i="50"/>
  <c r="BK298" i="50"/>
  <c r="J262" i="50"/>
  <c r="J229" i="50"/>
  <c r="J250" i="50"/>
  <c r="J210" i="50"/>
  <c r="J182" i="50"/>
  <c r="J162" i="50"/>
  <c r="BK140" i="50"/>
  <c r="BK110" i="50"/>
  <c r="J290" i="50"/>
  <c r="J252" i="50"/>
  <c r="BK229" i="50"/>
  <c r="J157" i="50"/>
  <c r="J110" i="50"/>
  <c r="J294" i="50"/>
  <c r="J202" i="50"/>
  <c r="J172" i="50"/>
  <c r="J149" i="50"/>
  <c r="J132" i="50"/>
  <c r="J196" i="51"/>
  <c r="BK183" i="51"/>
  <c r="J167" i="51"/>
  <c r="BK130" i="51"/>
  <c r="J150" i="51"/>
  <c r="BK220" i="51"/>
  <c r="J200" i="51"/>
  <c r="J162" i="51"/>
  <c r="BK118" i="51"/>
  <c r="J208" i="51"/>
  <c r="BK190" i="51"/>
  <c r="J173" i="51"/>
  <c r="J161" i="51"/>
  <c r="BK140" i="51"/>
  <c r="J131" i="51"/>
  <c r="J112" i="51"/>
  <c r="J227" i="51"/>
  <c r="J217" i="51"/>
  <c r="BK200" i="51"/>
  <c r="BK195" i="51"/>
  <c r="BK180" i="51"/>
  <c r="J165" i="51"/>
  <c r="BK144" i="51"/>
  <c r="J226" i="51"/>
  <c r="BK217" i="51"/>
  <c r="BK204" i="51"/>
  <c r="BK152" i="51"/>
  <c r="J132" i="51"/>
  <c r="BK215" i="51"/>
  <c r="BK198" i="51"/>
  <c r="BK159" i="51"/>
  <c r="J116" i="51"/>
  <c r="J207" i="51"/>
  <c r="J180" i="51"/>
  <c r="J137" i="51"/>
  <c r="J124" i="51"/>
  <c r="J122" i="52"/>
  <c r="J112" i="52"/>
  <c r="BK93" i="52"/>
  <c r="BK113" i="52"/>
  <c r="BK98" i="52"/>
  <c r="J118" i="52"/>
  <c r="J95" i="52"/>
  <c r="BK103" i="52"/>
  <c r="BK94" i="52"/>
  <c r="J89" i="52"/>
  <c r="J139" i="53"/>
  <c r="BK123" i="53"/>
  <c r="J101" i="53"/>
  <c r="BK148" i="53"/>
  <c r="BK128" i="53"/>
  <c r="J97" i="53"/>
  <c r="J140" i="53"/>
  <c r="BK126" i="53"/>
  <c r="BK101" i="53"/>
  <c r="BK147" i="53"/>
  <c r="J135" i="53"/>
  <c r="BK100" i="53"/>
  <c r="BK153" i="53"/>
  <c r="BK143" i="53"/>
  <c r="J118" i="53"/>
  <c r="J98" i="53"/>
  <c r="J162" i="53"/>
  <c r="J133" i="53"/>
  <c r="BK111" i="53"/>
  <c r="J117" i="53"/>
  <c r="BK93" i="53"/>
  <c r="J217" i="54"/>
  <c r="J195" i="54"/>
  <c r="J176" i="54"/>
  <c r="BK152" i="54"/>
  <c r="BK117" i="54"/>
  <c r="BK230" i="54"/>
  <c r="J194" i="54"/>
  <c r="J184" i="54"/>
  <c r="BK159" i="54"/>
  <c r="BK132" i="54"/>
  <c r="J115" i="54"/>
  <c r="J228" i="54"/>
  <c r="BK208" i="54"/>
  <c r="BK190" i="54"/>
  <c r="J168" i="54"/>
  <c r="BK145" i="54"/>
  <c r="BK126" i="54"/>
  <c r="BK232" i="54"/>
  <c r="BK198" i="54"/>
  <c r="BK172" i="54"/>
  <c r="J131" i="54"/>
  <c r="J103" i="54"/>
  <c r="J223" i="54"/>
  <c r="J196" i="54"/>
  <c r="BK106" i="54"/>
  <c r="BK215" i="54"/>
  <c r="BK186" i="54"/>
  <c r="BK170" i="54"/>
  <c r="BK138" i="54"/>
  <c r="J102" i="54"/>
  <c r="J212" i="54"/>
  <c r="J183" i="54"/>
  <c r="BK155" i="54"/>
  <c r="J136" i="54"/>
  <c r="BK123" i="54"/>
  <c r="BK165" i="54"/>
  <c r="J129" i="54"/>
  <c r="BK99" i="54"/>
  <c r="BK108" i="55"/>
  <c r="J111" i="55"/>
  <c r="J99" i="55"/>
  <c r="BK132" i="56"/>
  <c r="J95" i="56"/>
  <c r="J101" i="56"/>
  <c r="J99" i="56"/>
  <c r="BK117" i="56"/>
  <c r="BK216" i="57"/>
  <c r="J182" i="57"/>
  <c r="J149" i="57"/>
  <c r="BK111" i="57"/>
  <c r="BK182" i="57"/>
  <c r="J213" i="57"/>
  <c r="J196" i="57"/>
  <c r="BK157" i="57"/>
  <c r="J211" i="57"/>
  <c r="J162" i="57"/>
  <c r="BK172" i="58"/>
  <c r="BK160" i="58"/>
  <c r="BK116" i="58"/>
  <c r="J152" i="58"/>
  <c r="J109" i="58"/>
  <c r="BK181" i="58"/>
  <c r="BK106" i="58"/>
  <c r="BK130" i="58"/>
  <c r="BK94" i="58"/>
  <c r="J204" i="59"/>
  <c r="BK172" i="59"/>
  <c r="BK143" i="59"/>
  <c r="J214" i="59"/>
  <c r="J179" i="59"/>
  <c r="BK207" i="59"/>
  <c r="BK190" i="59"/>
  <c r="BK138" i="59"/>
  <c r="J217" i="59"/>
  <c r="BK141" i="59"/>
  <c r="BK212" i="59"/>
  <c r="J168" i="59"/>
  <c r="J113" i="59"/>
  <c r="J209" i="59"/>
  <c r="J176" i="59"/>
  <c r="BK129" i="59"/>
  <c r="J227" i="59"/>
  <c r="J192" i="59"/>
  <c r="J143" i="59"/>
  <c r="BK122" i="59"/>
  <c r="J247" i="59"/>
  <c r="BK232" i="59"/>
  <c r="BK193" i="59"/>
  <c r="BK113" i="60"/>
  <c r="BK136" i="60"/>
  <c r="J93" i="60"/>
  <c r="J111" i="60"/>
  <c r="BK111" i="60"/>
  <c r="J91" i="60"/>
  <c r="J151" i="60"/>
  <c r="BK93" i="60"/>
  <c r="BK131" i="61"/>
  <c r="BK100" i="61"/>
  <c r="J94" i="61"/>
  <c r="BK106" i="61"/>
  <c r="BK116" i="61"/>
  <c r="J100" i="61"/>
  <c r="BK93" i="62"/>
  <c r="BK128" i="62"/>
  <c r="BK133" i="62"/>
  <c r="BK125" i="62"/>
  <c r="J120" i="62"/>
  <c r="J101" i="62"/>
  <c r="J112" i="63"/>
  <c r="J114" i="63"/>
  <c r="J102" i="63"/>
  <c r="J101" i="63"/>
  <c r="J126" i="64"/>
  <c r="BK126" i="64"/>
  <c r="J113" i="64"/>
  <c r="J115" i="64"/>
  <c r="BK130" i="64"/>
  <c r="BK188" i="65"/>
  <c r="BK111" i="65"/>
  <c r="J165" i="65"/>
  <c r="J96" i="65"/>
  <c r="BK162" i="65"/>
  <c r="J93" i="65"/>
  <c r="BK117" i="65"/>
  <c r="BK146" i="65"/>
  <c r="J175" i="65"/>
  <c r="J109" i="65"/>
  <c r="BK136" i="65"/>
  <c r="BK156" i="65"/>
  <c r="J106" i="65"/>
  <c r="J116" i="66"/>
  <c r="J142" i="66"/>
  <c r="BK146" i="66"/>
  <c r="BK116" i="66"/>
  <c r="J133" i="66"/>
  <c r="J132" i="66"/>
  <c r="BK163" i="66"/>
  <c r="J99" i="67"/>
  <c r="J103" i="68"/>
  <c r="BK110" i="68"/>
  <c r="J104" i="69"/>
  <c r="BK100" i="69"/>
  <c r="J177" i="70"/>
  <c r="BK181" i="70"/>
  <c r="J158" i="70"/>
  <c r="J116" i="70"/>
  <c r="BK129" i="70"/>
  <c r="BK93" i="71"/>
  <c r="BK94" i="71"/>
  <c r="J194" i="2"/>
  <c r="BK161" i="2"/>
  <c r="J231" i="2"/>
  <c r="J316" i="2"/>
  <c r="J151" i="2"/>
  <c r="BK304" i="2"/>
  <c r="J198" i="2"/>
  <c r="BK124" i="2"/>
  <c r="J262" i="2"/>
  <c r="J186" i="2"/>
  <c r="BK262" i="2"/>
  <c r="BK321" i="2"/>
  <c r="J212" i="2"/>
  <c r="BK143" i="2"/>
  <c r="J134" i="2"/>
  <c r="BK537" i="3"/>
  <c r="J498" i="3"/>
  <c r="BK407" i="3"/>
  <c r="BK168" i="3"/>
  <c r="BK115" i="3"/>
  <c r="BK548" i="3"/>
  <c r="BK414" i="3"/>
  <c r="BK295" i="3"/>
  <c r="BK150" i="3"/>
  <c r="J548" i="3"/>
  <c r="BK451" i="3"/>
  <c r="J315" i="3"/>
  <c r="J218" i="3"/>
  <c r="J113" i="3"/>
  <c r="J535" i="3"/>
  <c r="J493" i="3"/>
  <c r="J306" i="3"/>
  <c r="J160" i="3"/>
  <c r="BK188" i="3"/>
  <c r="BK129" i="3"/>
  <c r="BK461" i="3"/>
  <c r="J368" i="3"/>
  <c r="J214" i="3"/>
  <c r="BK268" i="4"/>
  <c r="J135" i="4"/>
  <c r="BK203" i="4"/>
  <c r="BK257" i="4"/>
  <c r="J233" i="4"/>
  <c r="BK261" i="4"/>
  <c r="BK250" i="4"/>
  <c r="BK191" i="4"/>
  <c r="BK113" i="5"/>
  <c r="BK95" i="5"/>
  <c r="BK139" i="5"/>
  <c r="BK97" i="5"/>
  <c r="J102" i="6"/>
  <c r="F38" i="7"/>
  <c r="BC61" i="1"/>
  <c r="BK98" i="8"/>
  <c r="BK112" i="8"/>
  <c r="BK128" i="9"/>
  <c r="J92" i="9"/>
  <c r="J97" i="9"/>
  <c r="J119" i="10"/>
  <c r="J139" i="10"/>
  <c r="BK111" i="10"/>
  <c r="J133" i="10"/>
  <c r="J136" i="10"/>
  <c r="BK218" i="11"/>
  <c r="J136" i="11"/>
  <c r="BK244" i="11"/>
  <c r="BK159" i="11"/>
  <c r="J263" i="11"/>
  <c r="J129" i="11"/>
  <c r="J269" i="11"/>
  <c r="BK213" i="11"/>
  <c r="BK103" i="11"/>
  <c r="J223" i="11"/>
  <c r="BK118" i="11"/>
  <c r="J258" i="11"/>
  <c r="BK210" i="11"/>
  <c r="BK123" i="11"/>
  <c r="J215" i="11"/>
  <c r="J138" i="11"/>
  <c r="BK310" i="12"/>
  <c r="J284" i="12"/>
  <c r="J241" i="12"/>
  <c r="BK222" i="12"/>
  <c r="J191" i="12"/>
  <c r="BK176" i="12"/>
  <c r="J149" i="12"/>
  <c r="J106" i="12"/>
  <c r="J321" i="12"/>
  <c r="J287" i="12"/>
  <c r="BK255" i="12"/>
  <c r="J216" i="12"/>
  <c r="J187" i="12"/>
  <c r="BK166" i="12"/>
  <c r="J152" i="12"/>
  <c r="J107" i="12"/>
  <c r="J320" i="12"/>
  <c r="BK311" i="12"/>
  <c r="J259" i="12"/>
  <c r="J226" i="12"/>
  <c r="BK194" i="12"/>
  <c r="BK147" i="12"/>
  <c r="J131" i="12"/>
  <c r="BK328" i="12"/>
  <c r="J302" i="12"/>
  <c r="J263" i="12"/>
  <c r="BK244" i="12"/>
  <c r="BK215" i="12"/>
  <c r="BK195" i="12"/>
  <c r="J157" i="12"/>
  <c r="J119" i="12"/>
  <c r="J313" i="12"/>
  <c r="J277" i="12"/>
  <c r="J215" i="12"/>
  <c r="BK198" i="12"/>
  <c r="BK132" i="12"/>
  <c r="BK108" i="12"/>
  <c r="J324" i="12"/>
  <c r="J272" i="12"/>
  <c r="BK253" i="12"/>
  <c r="BK224" i="12"/>
  <c r="J179" i="12"/>
  <c r="BK135" i="12"/>
  <c r="BK111" i="12"/>
  <c r="BK302" i="12"/>
  <c r="BK278" i="12"/>
  <c r="BK246" i="12"/>
  <c r="BK203" i="12"/>
  <c r="J175" i="12"/>
  <c r="BK151" i="12"/>
  <c r="BK134" i="12"/>
  <c r="J171" i="13"/>
  <c r="J118" i="13"/>
  <c r="J201" i="13"/>
  <c r="BK144" i="13"/>
  <c r="J176" i="13"/>
  <c r="BK133" i="13"/>
  <c r="BK201" i="13"/>
  <c r="BK156" i="13"/>
  <c r="BK118" i="13"/>
  <c r="BK206" i="13"/>
  <c r="J163" i="13"/>
  <c r="BK137" i="13"/>
  <c r="J180" i="13"/>
  <c r="BK134" i="13"/>
  <c r="J227" i="13"/>
  <c r="J212" i="13"/>
  <c r="BK179" i="13"/>
  <c r="J143" i="13"/>
  <c r="BK116" i="13"/>
  <c r="BK265" i="14"/>
  <c r="J239" i="14"/>
  <c r="J205" i="14"/>
  <c r="BK131" i="14"/>
  <c r="BK271" i="14"/>
  <c r="J231" i="14"/>
  <c r="BK161" i="14"/>
  <c r="J124" i="14"/>
  <c r="J250" i="14"/>
  <c r="BK218" i="14"/>
  <c r="J155" i="14"/>
  <c r="BK251" i="14"/>
  <c r="BK185" i="14"/>
  <c r="BK149" i="14"/>
  <c r="BK121" i="14"/>
  <c r="J254" i="14"/>
  <c r="J211" i="14"/>
  <c r="BK111" i="14"/>
  <c r="BK256" i="14"/>
  <c r="BK211" i="14"/>
  <c r="J90" i="15"/>
  <c r="BK113" i="15"/>
  <c r="J119" i="15"/>
  <c r="J95" i="15"/>
  <c r="BK114" i="15"/>
  <c r="BK94" i="15"/>
  <c r="J121" i="15"/>
  <c r="BK101" i="15"/>
  <c r="F38" i="16"/>
  <c r="BC70" i="1"/>
  <c r="J105" i="17"/>
  <c r="BK141" i="17"/>
  <c r="BK134" i="17"/>
  <c r="J119" i="17"/>
  <c r="BK155" i="17"/>
  <c r="BK117" i="17"/>
  <c r="BK145" i="17"/>
  <c r="J114" i="17"/>
  <c r="BK143" i="17"/>
  <c r="BK94" i="17"/>
  <c r="J128" i="17"/>
  <c r="J99" i="17"/>
  <c r="BK156" i="17"/>
  <c r="BK103" i="17"/>
  <c r="BK129" i="17"/>
  <c r="J163" i="18"/>
  <c r="J140" i="18"/>
  <c r="J108" i="18"/>
  <c r="J158" i="18"/>
  <c r="J115" i="18"/>
  <c r="J147" i="18"/>
  <c r="J154" i="18"/>
  <c r="BK112" i="18"/>
  <c r="J159" i="18"/>
  <c r="BK143" i="18"/>
  <c r="BK158" i="18"/>
  <c r="BK129" i="18"/>
  <c r="J113" i="18"/>
  <c r="BK154" i="18"/>
  <c r="J129" i="18"/>
  <c r="J161" i="18"/>
  <c r="J106" i="18"/>
  <c r="BK211" i="19"/>
  <c r="BK169" i="19"/>
  <c r="BK119" i="19"/>
  <c r="J206" i="19"/>
  <c r="J154" i="19"/>
  <c r="J132" i="19"/>
  <c r="J111" i="19"/>
  <c r="J230" i="19"/>
  <c r="J198" i="19"/>
  <c r="J171" i="19"/>
  <c r="J131" i="19"/>
  <c r="J231" i="19"/>
  <c r="BK206" i="19"/>
  <c r="J165" i="19"/>
  <c r="J141" i="19"/>
  <c r="J108" i="19"/>
  <c r="BK189" i="19"/>
  <c r="BK167" i="19"/>
  <c r="J142" i="19"/>
  <c r="BK120" i="19"/>
  <c r="BK234" i="19"/>
  <c r="BK215" i="19"/>
  <c r="BK196" i="19"/>
  <c r="J158" i="19"/>
  <c r="BK123" i="19"/>
  <c r="J223" i="19"/>
  <c r="J186" i="19"/>
  <c r="BK154" i="19"/>
  <c r="J126" i="19"/>
  <c r="J211" i="19"/>
  <c r="J185" i="19"/>
  <c r="J139" i="19"/>
  <c r="J113" i="19"/>
  <c r="BK137" i="20"/>
  <c r="BK105" i="20"/>
  <c r="J133" i="20"/>
  <c r="J97" i="20"/>
  <c r="BK135" i="20"/>
  <c r="BK97" i="20"/>
  <c r="BK105" i="21"/>
  <c r="BK101" i="21"/>
  <c r="J115" i="21"/>
  <c r="BK117" i="21"/>
  <c r="J494" i="22"/>
  <c r="BK443" i="22"/>
  <c r="J301" i="22"/>
  <c r="BK103" i="22"/>
  <c r="BK417" i="22"/>
  <c r="J203" i="22"/>
  <c r="BK153" i="22"/>
  <c r="J103" i="22"/>
  <c r="BK405" i="22"/>
  <c r="BK316" i="22"/>
  <c r="J108" i="22"/>
  <c r="BK465" i="22"/>
  <c r="J416" i="22"/>
  <c r="J325" i="22"/>
  <c r="J270" i="22"/>
  <c r="J456" i="22"/>
  <c r="J389" i="22"/>
  <c r="BK283" i="22"/>
  <c r="J147" i="22"/>
  <c r="BK397" i="22"/>
  <c r="BK338" i="22"/>
  <c r="BK241" i="22"/>
  <c r="BK167" i="22"/>
  <c r="BK108" i="22"/>
  <c r="J405" i="22"/>
  <c r="J334" i="22"/>
  <c r="BK209" i="22"/>
  <c r="J176" i="22"/>
  <c r="BK263" i="23"/>
  <c r="J131" i="23"/>
  <c r="BK308" i="23"/>
  <c r="BK167" i="23"/>
  <c r="J140" i="23"/>
  <c r="J302" i="23"/>
  <c r="BK219" i="23"/>
  <c r="BK334" i="23"/>
  <c r="J242" i="23"/>
  <c r="BK106" i="23"/>
  <c r="BK311" i="23"/>
  <c r="BK131" i="23"/>
  <c r="J263" i="23"/>
  <c r="J223" i="23"/>
  <c r="BK159" i="23"/>
  <c r="BK306" i="23"/>
  <c r="J214" i="23"/>
  <c r="BK320" i="23"/>
  <c r="J234" i="23"/>
  <c r="J112" i="23"/>
  <c r="J221" i="24"/>
  <c r="J178" i="24"/>
  <c r="BK116" i="24"/>
  <c r="BK252" i="24"/>
  <c r="J162" i="24"/>
  <c r="BK96" i="24"/>
  <c r="BK119" i="25"/>
  <c r="BK133" i="25"/>
  <c r="BK167" i="25"/>
  <c r="J155" i="25"/>
  <c r="J188" i="26"/>
  <c r="BK182" i="26"/>
  <c r="J176" i="26"/>
  <c r="J94" i="26"/>
  <c r="BK157" i="26"/>
  <c r="J98" i="26"/>
  <c r="J110" i="28"/>
  <c r="J92" i="28"/>
  <c r="J117" i="28"/>
  <c r="BK108" i="28"/>
  <c r="BK113" i="29"/>
  <c r="J113" i="29"/>
  <c r="J152" i="29"/>
  <c r="J95" i="29"/>
  <c r="BK116" i="29"/>
  <c r="J172" i="29"/>
  <c r="BK169" i="29"/>
  <c r="BK118" i="29"/>
  <c r="BK146" i="30"/>
  <c r="BK208" i="30"/>
  <c r="BK122" i="30"/>
  <c r="J208" i="30"/>
  <c r="BK178" i="30"/>
  <c r="J104" i="30"/>
  <c r="BK157" i="30"/>
  <c r="J222" i="30"/>
  <c r="J140" i="30"/>
  <c r="J203" i="30"/>
  <c r="BK239" i="30"/>
  <c r="BK203" i="30"/>
  <c r="BK140" i="30"/>
  <c r="BK549" i="31"/>
  <c r="BK501" i="31"/>
  <c r="J453" i="31"/>
  <c r="BK205" i="31"/>
  <c r="BK690" i="31"/>
  <c r="J562" i="31"/>
  <c r="BK494" i="31"/>
  <c r="BK351" i="31"/>
  <c r="J244" i="31"/>
  <c r="J156" i="31"/>
  <c r="J507" i="31"/>
  <c r="BK461" i="31"/>
  <c r="BK343" i="31"/>
  <c r="J646" i="31"/>
  <c r="J492" i="31"/>
  <c r="J425" i="31"/>
  <c r="BK281" i="31"/>
  <c r="J205" i="31"/>
  <c r="BK689" i="31"/>
  <c r="BK492" i="31"/>
  <c r="BK453" i="31"/>
  <c r="BK290" i="31"/>
  <c r="BK149" i="31"/>
  <c r="J518" i="31"/>
  <c r="J500" i="31"/>
  <c r="BK427" i="31"/>
  <c r="J369" i="31"/>
  <c r="BK288" i="31"/>
  <c r="BK122" i="31"/>
  <c r="BK634" i="31"/>
  <c r="J511" i="31"/>
  <c r="BK448" i="31"/>
  <c r="BK346" i="31"/>
  <c r="BK295" i="31"/>
  <c r="J155" i="31"/>
  <c r="BK370" i="31"/>
  <c r="J294" i="31"/>
  <c r="J412" i="32"/>
  <c r="J382" i="32"/>
  <c r="BK361" i="32"/>
  <c r="BK309" i="32"/>
  <c r="BK259" i="32"/>
  <c r="J184" i="32"/>
  <c r="J164" i="32"/>
  <c r="J107" i="32"/>
  <c r="BK357" i="32"/>
  <c r="BK303" i="32"/>
  <c r="J284" i="32"/>
  <c r="BK265" i="32"/>
  <c r="BK204" i="32"/>
  <c r="BK169" i="32"/>
  <c r="J111" i="32"/>
  <c r="J391" i="32"/>
  <c r="BK355" i="32"/>
  <c r="J328" i="32"/>
  <c r="BK283" i="32"/>
  <c r="J249" i="32"/>
  <c r="BK190" i="32"/>
  <c r="J129" i="32"/>
  <c r="BK387" i="32"/>
  <c r="J354" i="32"/>
  <c r="J308" i="32"/>
  <c r="BK240" i="32"/>
  <c r="J202" i="32"/>
  <c r="J175" i="32"/>
  <c r="J147" i="32"/>
  <c r="J400" i="32"/>
  <c r="J337" i="32"/>
  <c r="J303" i="32"/>
  <c r="BK253" i="32"/>
  <c r="J208" i="32"/>
  <c r="J181" i="32"/>
  <c r="BK147" i="32"/>
  <c r="J128" i="32"/>
  <c r="J386" i="32"/>
  <c r="J351" i="32"/>
  <c r="BK322" i="32"/>
  <c r="BK273" i="32"/>
  <c r="BK234" i="32"/>
  <c r="BK187" i="32"/>
  <c r="BK170" i="32"/>
  <c r="BK143" i="32"/>
  <c r="BK393" i="32"/>
  <c r="BK369" i="32"/>
  <c r="BK319" i="32"/>
  <c r="BK270" i="32"/>
  <c r="BK232" i="32"/>
  <c r="BK199" i="32"/>
  <c r="J157" i="32"/>
  <c r="BK109" i="32"/>
  <c r="BK343" i="32"/>
  <c r="J261" i="32"/>
  <c r="J198" i="32"/>
  <c r="J145" i="32"/>
  <c r="J319" i="33"/>
  <c r="BK254" i="33"/>
  <c r="J214" i="33"/>
  <c r="BK178" i="33"/>
  <c r="J134" i="33"/>
  <c r="BK290" i="33"/>
  <c r="J241" i="33"/>
  <c r="J190" i="33"/>
  <c r="BK153" i="33"/>
  <c r="BK100" i="33"/>
  <c r="J287" i="33"/>
  <c r="BK229" i="33"/>
  <c r="BK324" i="33"/>
  <c r="J265" i="33"/>
  <c r="J222" i="33"/>
  <c r="J176" i="33"/>
  <c r="BK120" i="33"/>
  <c r="J313" i="33"/>
  <c r="BK294" i="33"/>
  <c r="BK168" i="33"/>
  <c r="BK132" i="33"/>
  <c r="J283" i="33"/>
  <c r="J243" i="33"/>
  <c r="BK149" i="33"/>
  <c r="J104" i="33"/>
  <c r="BK283" i="33"/>
  <c r="BK235" i="33"/>
  <c r="BK220" i="33"/>
  <c r="BK164" i="33"/>
  <c r="J326" i="33"/>
  <c r="J247" i="33"/>
  <c r="J146" i="33"/>
  <c r="BK578" i="34"/>
  <c r="J445" i="34"/>
  <c r="BK262" i="34"/>
  <c r="J587" i="34"/>
  <c r="J527" i="34"/>
  <c r="BK415" i="34"/>
  <c r="BK367" i="34"/>
  <c r="J570" i="34"/>
  <c r="BK470" i="34"/>
  <c r="J332" i="34"/>
  <c r="BK582" i="34"/>
  <c r="J392" i="34"/>
  <c r="J296" i="34"/>
  <c r="J155" i="34"/>
  <c r="BK570" i="34"/>
  <c r="BK466" i="34"/>
  <c r="J324" i="34"/>
  <c r="J161" i="34"/>
  <c r="BK490" i="34"/>
  <c r="J434" i="34"/>
  <c r="J194" i="34"/>
  <c r="BK593" i="34"/>
  <c r="J462" i="34"/>
  <c r="BK357" i="34"/>
  <c r="J221" i="34"/>
  <c r="J522" i="34"/>
  <c r="BK382" i="34"/>
  <c r="J198" i="34"/>
  <c r="BK211" i="35"/>
  <c r="BK177" i="35"/>
  <c r="BK149" i="35"/>
  <c r="J116" i="35"/>
  <c r="J106" i="36"/>
  <c r="BK211" i="36"/>
  <c r="J179" i="36"/>
  <c r="BK118" i="36"/>
  <c r="BK271" i="36"/>
  <c r="BK252" i="36"/>
  <c r="J231" i="36"/>
  <c r="BK179" i="36"/>
  <c r="BK138" i="36"/>
  <c r="BK260" i="36"/>
  <c r="BK218" i="36"/>
  <c r="J183" i="36"/>
  <c r="BK157" i="36"/>
  <c r="BK248" i="36"/>
  <c r="J181" i="36"/>
  <c r="BK115" i="36"/>
  <c r="J254" i="36"/>
  <c r="BK233" i="36"/>
  <c r="BK185" i="36"/>
  <c r="J253" i="36"/>
  <c r="BK222" i="36"/>
  <c r="BK175" i="36"/>
  <c r="BK145" i="36"/>
  <c r="J131" i="36"/>
  <c r="J247" i="36"/>
  <c r="J225" i="36"/>
  <c r="J172" i="36"/>
  <c r="J123" i="36"/>
  <c r="BK199" i="37"/>
  <c r="J178" i="37"/>
  <c r="J117" i="37"/>
  <c r="J225" i="37"/>
  <c r="BK143" i="37"/>
  <c r="BK103" i="37"/>
  <c r="J209" i="37"/>
  <c r="J240" i="37"/>
  <c r="J203" i="37"/>
  <c r="BK171" i="37"/>
  <c r="BK236" i="37"/>
  <c r="J182" i="37"/>
  <c r="J124" i="37"/>
  <c r="J232" i="37"/>
  <c r="BK167" i="37"/>
  <c r="J111" i="37"/>
  <c r="BK214" i="37"/>
  <c r="J144" i="37"/>
  <c r="BK113" i="37"/>
  <c r="BK244" i="37"/>
  <c r="J214" i="37"/>
  <c r="BK178" i="37"/>
  <c r="BK132" i="37"/>
  <c r="BK122" i="38"/>
  <c r="BK100" i="38"/>
  <c r="BK109" i="38"/>
  <c r="BK117" i="38"/>
  <c r="J119" i="38"/>
  <c r="J95" i="38"/>
  <c r="BK119" i="38"/>
  <c r="J105" i="38"/>
  <c r="J107" i="38"/>
  <c r="J97" i="38"/>
  <c r="BK160" i="39"/>
  <c r="BK116" i="39"/>
  <c r="BK159" i="39"/>
  <c r="BK115" i="39"/>
  <c r="J144" i="39"/>
  <c r="BK123" i="39"/>
  <c r="J163" i="39"/>
  <c r="BK150" i="39"/>
  <c r="J118" i="39"/>
  <c r="BK153" i="39"/>
  <c r="BK129" i="39"/>
  <c r="J115" i="39"/>
  <c r="BK94" i="39"/>
  <c r="BK144" i="39"/>
  <c r="J128" i="39"/>
  <c r="BK103" i="39"/>
  <c r="BK165" i="39"/>
  <c r="J114" i="39"/>
  <c r="J157" i="39"/>
  <c r="BK112" i="39"/>
  <c r="J218" i="40"/>
  <c r="J179" i="40"/>
  <c r="BK142" i="40"/>
  <c r="BK123" i="40"/>
  <c r="BK224" i="40"/>
  <c r="BK205" i="40"/>
  <c r="BK182" i="40"/>
  <c r="J148" i="40"/>
  <c r="BK101" i="40"/>
  <c r="J212" i="40"/>
  <c r="BK199" i="40"/>
  <c r="J139" i="40"/>
  <c r="BK128" i="40"/>
  <c r="J111" i="40"/>
  <c r="BK229" i="40"/>
  <c r="J217" i="40"/>
  <c r="J173" i="40"/>
  <c r="J155" i="40"/>
  <c r="J130" i="40"/>
  <c r="BK219" i="40"/>
  <c r="J193" i="40"/>
  <c r="J161" i="40"/>
  <c r="BK138" i="40"/>
  <c r="J214" i="40"/>
  <c r="J201" i="40"/>
  <c r="J182" i="40"/>
  <c r="J164" i="40"/>
  <c r="J125" i="40"/>
  <c r="BK100" i="40"/>
  <c r="J209" i="40"/>
  <c r="BK189" i="40"/>
  <c r="BK173" i="40"/>
  <c r="BK130" i="40"/>
  <c r="J107" i="40"/>
  <c r="BK111" i="41"/>
  <c r="BK110" i="41"/>
  <c r="BK95" i="41"/>
  <c r="BK108" i="41"/>
  <c r="J106" i="41"/>
  <c r="J184" i="42"/>
  <c r="BK147" i="42"/>
  <c r="BK108" i="42"/>
  <c r="BK110" i="42"/>
  <c r="J145" i="42"/>
  <c r="BK134" i="42"/>
  <c r="BK163" i="42"/>
  <c r="BK118" i="42"/>
  <c r="J189" i="42"/>
  <c r="J178" i="42"/>
  <c r="J150" i="42"/>
  <c r="BK127" i="42"/>
  <c r="J130" i="43"/>
  <c r="J149" i="43"/>
  <c r="BK96" i="43"/>
  <c r="BK120" i="43"/>
  <c r="BK152" i="43"/>
  <c r="J139" i="43"/>
  <c r="J98" i="43"/>
  <c r="J119" i="43"/>
  <c r="J104" i="43"/>
  <c r="BK117" i="43"/>
  <c r="BK103" i="44"/>
  <c r="BK99" i="44"/>
  <c r="J103" i="44"/>
  <c r="J110" i="44"/>
  <c r="BK166" i="45"/>
  <c r="BK107" i="45"/>
  <c r="BK113" i="45"/>
  <c r="J129" i="45"/>
  <c r="J121" i="45"/>
  <c r="J106" i="46"/>
  <c r="BK100" i="46"/>
  <c r="BK106" i="46"/>
  <c r="BK92" i="47"/>
  <c r="BK95" i="47"/>
  <c r="J133" i="48"/>
  <c r="BK115" i="48"/>
  <c r="BK139" i="48"/>
  <c r="BK113" i="48"/>
  <c r="J92" i="48"/>
  <c r="J167" i="49"/>
  <c r="J118" i="49"/>
  <c r="J155" i="49"/>
  <c r="J99" i="49"/>
  <c r="BK114" i="49"/>
  <c r="BK160" i="49"/>
  <c r="BK168" i="49"/>
  <c r="BK152" i="49"/>
  <c r="BK309" i="50"/>
  <c r="J267" i="50"/>
  <c r="J222" i="50"/>
  <c r="BK182" i="50"/>
  <c r="J143" i="50"/>
  <c r="J120" i="50"/>
  <c r="BK238" i="50"/>
  <c r="BK164" i="50"/>
  <c r="BK124" i="50"/>
  <c r="BK254" i="50"/>
  <c r="BK210" i="50"/>
  <c r="J151" i="50"/>
  <c r="BK303" i="50"/>
  <c r="BK260" i="50"/>
  <c r="BK155" i="50"/>
  <c r="BK102" i="50"/>
  <c r="J319" i="50"/>
  <c r="J279" i="50"/>
  <c r="J309" i="50"/>
  <c r="J257" i="50"/>
  <c r="BK218" i="50"/>
  <c r="BK188" i="50"/>
  <c r="J153" i="50"/>
  <c r="J126" i="50"/>
  <c r="J302" i="50"/>
  <c r="J260" i="50"/>
  <c r="J243" i="50"/>
  <c r="BK212" i="50"/>
  <c r="BK118" i="50"/>
  <c r="BK306" i="50"/>
  <c r="J216" i="50"/>
  <c r="BK180" i="50"/>
  <c r="BK166" i="50"/>
  <c r="J136" i="50"/>
  <c r="J214" i="51"/>
  <c r="BK177" i="51"/>
  <c r="BK151" i="51"/>
  <c r="BK116" i="51"/>
  <c r="BK145" i="51"/>
  <c r="BK114" i="51"/>
  <c r="BK205" i="51"/>
  <c r="BK175" i="51"/>
  <c r="J211" i="51"/>
  <c r="J189" i="51"/>
  <c r="BK187" i="51"/>
  <c r="BK169" i="51"/>
  <c r="BK146" i="51"/>
  <c r="J136" i="51"/>
  <c r="J127" i="51"/>
  <c r="BK115" i="51"/>
  <c r="J218" i="51"/>
  <c r="BK209" i="51"/>
  <c r="BK196" i="51"/>
  <c r="BK192" i="51"/>
  <c r="J175" i="51"/>
  <c r="BK149" i="51"/>
  <c r="J128" i="51"/>
  <c r="BK210" i="51"/>
  <c r="J195" i="51"/>
  <c r="BK162" i="51"/>
  <c r="BK138" i="51"/>
  <c r="BK110" i="51"/>
  <c r="J210" i="51"/>
  <c r="BK170" i="51"/>
  <c r="BK143" i="51"/>
  <c r="J123" i="51"/>
  <c r="J220" i="51"/>
  <c r="J198" i="51"/>
  <c r="J170" i="51"/>
  <c r="J129" i="51"/>
  <c r="BK119" i="52"/>
  <c r="J111" i="52"/>
  <c r="J91" i="52"/>
  <c r="BK111" i="52"/>
  <c r="BK90" i="52"/>
  <c r="BK112" i="52"/>
  <c r="J93" i="52"/>
  <c r="BK100" i="52"/>
  <c r="BK123" i="52"/>
  <c r="J123" i="52"/>
  <c r="BK104" i="52"/>
  <c r="BK149" i="53"/>
  <c r="BK136" i="53"/>
  <c r="J119" i="53"/>
  <c r="BK99" i="53"/>
  <c r="J143" i="53"/>
  <c r="BK98" i="53"/>
  <c r="J146" i="53"/>
  <c r="J121" i="53"/>
  <c r="J165" i="53"/>
  <c r="J142" i="53"/>
  <c r="J130" i="53"/>
  <c r="J99" i="53"/>
  <c r="J159" i="53"/>
  <c r="J144" i="53"/>
  <c r="BK117" i="53"/>
  <c r="J164" i="53"/>
  <c r="BK134" i="53"/>
  <c r="BK97" i="53"/>
  <c r="J112" i="53"/>
  <c r="J233" i="54"/>
  <c r="BK216" i="54"/>
  <c r="BK188" i="54"/>
  <c r="J172" i="54"/>
  <c r="BK140" i="54"/>
  <c r="BK110" i="54"/>
  <c r="J210" i="54"/>
  <c r="J185" i="54"/>
  <c r="J169" i="54"/>
  <c r="BK144" i="54"/>
  <c r="J122" i="54"/>
  <c r="J101" i="54"/>
  <c r="BK212" i="54"/>
  <c r="BK193" i="54"/>
  <c r="BK167" i="54"/>
  <c r="J150" i="54"/>
  <c r="BK134" i="54"/>
  <c r="J104" i="54"/>
  <c r="J188" i="54"/>
  <c r="J146" i="54"/>
  <c r="J114" i="54"/>
  <c r="J232" i="54"/>
  <c r="J209" i="54"/>
  <c r="BK187" i="54"/>
  <c r="BK228" i="54"/>
  <c r="J199" i="54"/>
  <c r="BK174" i="54"/>
  <c r="J154" i="54"/>
  <c r="BK104" i="54"/>
  <c r="J216" i="54"/>
  <c r="BK195" i="54"/>
  <c r="J157" i="54"/>
  <c r="J140" i="54"/>
  <c r="J127" i="54"/>
  <c r="BK103" i="54"/>
  <c r="BK146" i="54"/>
  <c r="BK113" i="54"/>
  <c r="J108" i="55"/>
  <c r="J121" i="55"/>
  <c r="J118" i="55"/>
  <c r="BK118" i="55"/>
  <c r="J113" i="56"/>
  <c r="BK99" i="56"/>
  <c r="BK101" i="56"/>
  <c r="J110" i="56"/>
  <c r="BK207" i="57"/>
  <c r="BK167" i="57"/>
  <c r="BK200" i="57"/>
  <c r="J102" i="57"/>
  <c r="J177" i="57"/>
  <c r="BK209" i="57"/>
  <c r="BK191" i="57"/>
  <c r="BK134" i="57"/>
  <c r="BK169" i="57"/>
  <c r="BK128" i="57"/>
  <c r="J133" i="58"/>
  <c r="BK133" i="58"/>
  <c r="J156" i="58"/>
  <c r="J116" i="58"/>
  <c r="BK159" i="58"/>
  <c r="BK124" i="58"/>
  <c r="J145" i="58"/>
  <c r="J137" i="58"/>
  <c r="J238" i="59"/>
  <c r="BK194" i="59"/>
  <c r="J155" i="59"/>
  <c r="J200" i="59"/>
  <c r="BK181" i="59"/>
  <c r="J127" i="59"/>
  <c r="J225" i="59"/>
  <c r="BK204" i="59"/>
  <c r="J193" i="59"/>
  <c r="J122" i="59"/>
  <c r="J219" i="59"/>
  <c r="J151" i="59"/>
  <c r="BK223" i="59"/>
  <c r="J184" i="59"/>
  <c r="J148" i="59"/>
  <c r="BK236" i="59"/>
  <c r="J187" i="59"/>
  <c r="BK168" i="59"/>
  <c r="BK127" i="59"/>
  <c r="BK225" i="59"/>
  <c r="BK185" i="59"/>
  <c r="J159" i="59"/>
  <c r="J124" i="59"/>
  <c r="BK244" i="59"/>
  <c r="BK218" i="59"/>
  <c r="BK132" i="59"/>
  <c r="J98" i="60"/>
  <c r="J128" i="60"/>
  <c r="BK91" i="60"/>
  <c r="J104" i="60"/>
  <c r="BK115" i="60"/>
  <c r="BK104" i="60"/>
  <c r="BK121" i="60"/>
  <c r="BK131" i="60"/>
  <c r="J138" i="61"/>
  <c r="BK119" i="61"/>
  <c r="J103" i="61"/>
  <c r="BK98" i="61"/>
  <c r="BK121" i="61"/>
  <c r="BK112" i="62"/>
  <c r="J125" i="62"/>
  <c r="BK120" i="62"/>
  <c r="BK117" i="62"/>
  <c r="J104" i="62"/>
  <c r="J116" i="63"/>
  <c r="BK101" i="63"/>
  <c r="J110" i="63"/>
  <c r="J108" i="63"/>
  <c r="BK113" i="64"/>
  <c r="J124" i="64"/>
  <c r="BK119" i="64"/>
  <c r="BK101" i="64"/>
  <c r="J103" i="64"/>
  <c r="BK180" i="65"/>
  <c r="BK129" i="65"/>
  <c r="BK175" i="65"/>
  <c r="J152" i="65"/>
  <c r="BK165" i="65"/>
  <c r="BK120" i="65"/>
  <c r="BK132" i="65"/>
  <c r="J169" i="65"/>
  <c r="BK98" i="65"/>
  <c r="J177" i="65"/>
  <c r="BK126" i="65"/>
  <c r="BK142" i="66"/>
  <c r="J155" i="66"/>
  <c r="BK162" i="66"/>
  <c r="J96" i="66"/>
  <c r="BK102" i="66"/>
  <c r="BK126" i="66"/>
  <c r="J163" i="66"/>
  <c r="BK95" i="67"/>
  <c r="J91" i="68"/>
  <c r="J106" i="69"/>
  <c r="BK96" i="69"/>
  <c r="J168" i="70"/>
  <c r="BK95" i="70"/>
  <c r="J107" i="70"/>
  <c r="BK107" i="70"/>
  <c r="J95" i="70"/>
  <c r="BK105" i="70"/>
  <c r="J137" i="70"/>
  <c r="J92" i="71"/>
  <c r="BK173" i="2"/>
  <c r="BK134" i="2"/>
  <c r="AS89" i="1"/>
  <c r="BK114" i="2"/>
  <c r="BK191" i="2"/>
  <c r="BK103" i="2"/>
  <c r="J245" i="2"/>
  <c r="J121" i="2"/>
  <c r="BK235" i="2"/>
  <c r="J127" i="2"/>
  <c r="BK300" i="2"/>
  <c r="BK186" i="2"/>
  <c r="BK188" i="2"/>
  <c r="J108" i="2"/>
  <c r="BK535" i="3"/>
  <c r="J476" i="3"/>
  <c r="BK362" i="3"/>
  <c r="J139" i="3"/>
  <c r="J573" i="3"/>
  <c r="J514" i="3"/>
  <c r="BK403" i="3"/>
  <c r="J249" i="3"/>
  <c r="J148" i="3"/>
  <c r="BK533" i="3"/>
  <c r="J417" i="3"/>
  <c r="BK235" i="3"/>
  <c r="BK119" i="3"/>
  <c r="BK554" i="3"/>
  <c r="J486" i="3"/>
  <c r="J388" i="3"/>
  <c r="BK264" i="3"/>
  <c r="BK319" i="3"/>
  <c r="BK174" i="3"/>
  <c r="BK111" i="3"/>
  <c r="J438" i="3"/>
  <c r="BK347" i="3"/>
  <c r="J276" i="3"/>
  <c r="BK190" i="3"/>
  <c r="BK157" i="4"/>
  <c r="BK265" i="4"/>
  <c r="J181" i="4"/>
  <c r="J250" i="4"/>
  <c r="J265" i="4"/>
  <c r="J96" i="4"/>
  <c r="J201" i="4"/>
  <c r="BK183" i="4"/>
  <c r="BK206" i="4"/>
  <c r="BK143" i="5"/>
  <c r="J95" i="5"/>
  <c r="J105" i="5"/>
  <c r="BK90" i="6"/>
  <c r="BK94" i="6"/>
  <c r="J36" i="7"/>
  <c r="AW61" i="1" s="1"/>
  <c r="J105" i="8"/>
  <c r="J93" i="8"/>
  <c r="BK107" i="9"/>
  <c r="BK116" i="9"/>
  <c r="BK122" i="9"/>
  <c r="J109" i="9"/>
  <c r="BK106" i="10"/>
  <c r="J116" i="10"/>
  <c r="J130" i="10"/>
  <c r="J111" i="10"/>
  <c r="J106" i="10"/>
  <c r="J271" i="11"/>
  <c r="BK155" i="11"/>
  <c r="BK263" i="11"/>
  <c r="J218" i="11"/>
  <c r="J155" i="11"/>
  <c r="BK271" i="11"/>
  <c r="BK178" i="11"/>
  <c r="J123" i="11"/>
  <c r="BK258" i="11"/>
  <c r="BK174" i="11"/>
  <c r="J278" i="11"/>
  <c r="J222" i="11"/>
  <c r="BK294" i="11"/>
  <c r="BK227" i="11"/>
  <c r="BK269" i="11"/>
  <c r="BK186" i="11"/>
  <c r="BK326" i="12"/>
  <c r="J308" i="12"/>
  <c r="J276" i="12"/>
  <c r="J232" i="12"/>
  <c r="BK219" i="12"/>
  <c r="J181" i="12"/>
  <c r="BK161" i="12"/>
  <c r="BK142" i="12"/>
  <c r="J325" i="12"/>
  <c r="BK296" i="12"/>
  <c r="BK218" i="12"/>
  <c r="BK200" i="12"/>
  <c r="J142" i="12"/>
  <c r="BK137" i="12"/>
  <c r="J117" i="12"/>
  <c r="BK329" i="12"/>
  <c r="BK314" i="12"/>
  <c r="J262" i="12"/>
  <c r="BK235" i="12"/>
  <c r="BK188" i="12"/>
  <c r="J161" i="12"/>
  <c r="J139" i="12"/>
  <c r="BK112" i="12"/>
  <c r="J314" i="12"/>
  <c r="BK277" i="12"/>
  <c r="J250" i="12"/>
  <c r="BK211" i="12"/>
  <c r="BK189" i="12"/>
  <c r="J147" i="12"/>
  <c r="BK117" i="12"/>
  <c r="BK322" i="12"/>
  <c r="J286" i="12"/>
  <c r="BK260" i="12"/>
  <c r="J223" i="12"/>
  <c r="J197" i="12"/>
  <c r="BK173" i="12"/>
  <c r="J114" i="12"/>
  <c r="BK334" i="12"/>
  <c r="BK270" i="12"/>
  <c r="J260" i="12"/>
  <c r="J231" i="12"/>
  <c r="BK213" i="12"/>
  <c r="BK167" i="12"/>
  <c r="J120" i="12"/>
  <c r="J303" i="12"/>
  <c r="BK291" i="12"/>
  <c r="BK240" i="12"/>
  <c r="J207" i="12"/>
  <c r="J185" i="12"/>
  <c r="BK164" i="12"/>
  <c r="BK140" i="12"/>
  <c r="J122" i="12"/>
  <c r="J210" i="13"/>
  <c r="J198" i="13"/>
  <c r="BK176" i="13"/>
  <c r="J159" i="13"/>
  <c r="J130" i="13"/>
  <c r="BK218" i="13"/>
  <c r="J175" i="13"/>
  <c r="BK108" i="13"/>
  <c r="J141" i="13"/>
  <c r="J177" i="13"/>
  <c r="J146" i="13"/>
  <c r="BK214" i="13"/>
  <c r="J184" i="13"/>
  <c r="J139" i="13"/>
  <c r="J223" i="13"/>
  <c r="J200" i="13"/>
  <c r="J160" i="13"/>
  <c r="BK139" i="13"/>
  <c r="BK120" i="13"/>
  <c r="BK135" i="13"/>
  <c r="BK227" i="13"/>
  <c r="BK217" i="13"/>
  <c r="BK188" i="13"/>
  <c r="BK157" i="13"/>
  <c r="J124" i="13"/>
  <c r="BK113" i="13"/>
  <c r="J248" i="14"/>
  <c r="J225" i="14"/>
  <c r="BK168" i="14"/>
  <c r="J114" i="14"/>
  <c r="J233" i="14"/>
  <c r="BK176" i="14"/>
  <c r="BK134" i="14"/>
  <c r="J263" i="14"/>
  <c r="J241" i="14"/>
  <c r="J181" i="14"/>
  <c r="J267" i="14"/>
  <c r="J244" i="14"/>
  <c r="BK177" i="14"/>
  <c r="BK145" i="14"/>
  <c r="BK118" i="14"/>
  <c r="J235" i="14"/>
  <c r="BK190" i="14"/>
  <c r="J106" i="14"/>
  <c r="BK243" i="14"/>
  <c r="BK214" i="14"/>
  <c r="J118" i="15"/>
  <c r="J105" i="15"/>
  <c r="BK108" i="15"/>
  <c r="BK104" i="15"/>
  <c r="BK90" i="15"/>
  <c r="J103" i="15"/>
  <c r="J88" i="15"/>
  <c r="BK107" i="15"/>
  <c r="J88" i="16"/>
  <c r="BK157" i="17"/>
  <c r="BK148" i="17"/>
  <c r="J115" i="17"/>
  <c r="J123" i="17"/>
  <c r="J98" i="17"/>
  <c r="BK150" i="17"/>
  <c r="BK114" i="17"/>
  <c r="J147" i="17"/>
  <c r="J112" i="17"/>
  <c r="J140" i="17"/>
  <c r="BK106" i="17"/>
  <c r="J130" i="17"/>
  <c r="BK93" i="17"/>
  <c r="BK159" i="17"/>
  <c r="BK121" i="17"/>
  <c r="BK99" i="17"/>
  <c r="J142" i="17"/>
  <c r="BK164" i="18"/>
  <c r="BK134" i="18"/>
  <c r="J123" i="18"/>
  <c r="J157" i="18"/>
  <c r="J116" i="18"/>
  <c r="BK162" i="18"/>
  <c r="J126" i="18"/>
  <c r="BK136" i="18"/>
  <c r="J109" i="18"/>
  <c r="J150" i="18"/>
  <c r="J122" i="18"/>
  <c r="BK146" i="18"/>
  <c r="BK121" i="18"/>
  <c r="BK166" i="18"/>
  <c r="J120" i="18"/>
  <c r="BK153" i="18"/>
  <c r="BK109" i="18"/>
  <c r="BK202" i="19"/>
  <c r="BK164" i="19"/>
  <c r="J133" i="19"/>
  <c r="BK212" i="19"/>
  <c r="BK180" i="19"/>
  <c r="BK142" i="19"/>
  <c r="J115" i="19"/>
  <c r="BK232" i="19"/>
  <c r="J199" i="19"/>
  <c r="J176" i="19"/>
  <c r="BK135" i="19"/>
  <c r="J103" i="19"/>
  <c r="J214" i="19"/>
  <c r="J164" i="19"/>
  <c r="J134" i="19"/>
  <c r="BK107" i="19"/>
  <c r="BK204" i="19"/>
  <c r="BK184" i="19"/>
  <c r="J166" i="19"/>
  <c r="BK132" i="19"/>
  <c r="J105" i="19"/>
  <c r="J233" i="19"/>
  <c r="J204" i="19"/>
  <c r="BK145" i="19"/>
  <c r="J107" i="19"/>
  <c r="J200" i="19"/>
  <c r="J182" i="19"/>
  <c r="BK141" i="19"/>
  <c r="BK208" i="19"/>
  <c r="J169" i="19"/>
  <c r="BK129" i="19"/>
  <c r="BK124" i="20"/>
  <c r="J149" i="20"/>
  <c r="J129" i="20"/>
  <c r="BK114" i="20"/>
  <c r="J113" i="20"/>
  <c r="BK146" i="20"/>
  <c r="J112" i="20"/>
  <c r="J130" i="21"/>
  <c r="J105" i="21"/>
  <c r="BK103" i="21"/>
  <c r="BK107" i="21"/>
  <c r="J465" i="22"/>
  <c r="BK416" i="22"/>
  <c r="BK255" i="22"/>
  <c r="J145" i="22"/>
  <c r="J480" i="22"/>
  <c r="J397" i="22"/>
  <c r="BK176" i="22"/>
  <c r="BK116" i="22"/>
  <c r="J433" i="22"/>
  <c r="J233" i="22"/>
  <c r="J132" i="22"/>
  <c r="J463" i="22"/>
  <c r="BK353" i="22"/>
  <c r="J283" i="22"/>
  <c r="BK110" i="22"/>
  <c r="J401" i="22"/>
  <c r="BK206" i="22"/>
  <c r="BK128" i="22"/>
  <c r="J353" i="22"/>
  <c r="J281" i="22"/>
  <c r="BK196" i="22"/>
  <c r="J120" i="22"/>
  <c r="J382" i="22"/>
  <c r="J255" i="22"/>
  <c r="J114" i="22"/>
  <c r="J271" i="23"/>
  <c r="BK127" i="23"/>
  <c r="J212" i="23"/>
  <c r="J101" i="23"/>
  <c r="J244" i="23"/>
  <c r="J141" i="23"/>
  <c r="J267" i="23"/>
  <c r="BK138" i="23"/>
  <c r="J316" i="23"/>
  <c r="BK117" i="23"/>
  <c r="BK256" i="23"/>
  <c r="BK189" i="23"/>
  <c r="BK314" i="23"/>
  <c r="BK239" i="23"/>
  <c r="BK140" i="23"/>
  <c r="BK300" i="23"/>
  <c r="BK214" i="23"/>
  <c r="J112" i="24"/>
  <c r="J254" i="24"/>
  <c r="BK154" i="24"/>
  <c r="BK162" i="24"/>
  <c r="BK238" i="24"/>
  <c r="BK112" i="24"/>
  <c r="J176" i="24"/>
  <c r="BK129" i="25"/>
  <c r="J122" i="25"/>
  <c r="J129" i="25"/>
  <c r="BK155" i="25"/>
  <c r="J157" i="26"/>
  <c r="J100" i="26"/>
  <c r="BK103" i="26"/>
  <c r="J186" i="26"/>
  <c r="J151" i="26"/>
  <c r="BK115" i="26"/>
  <c r="J90" i="27"/>
  <c r="J108" i="28"/>
  <c r="BK100" i="28"/>
  <c r="BK114" i="28"/>
  <c r="BK148" i="29"/>
  <c r="BK95" i="29"/>
  <c r="BK136" i="29"/>
  <c r="J103" i="29"/>
  <c r="BK131" i="29"/>
  <c r="J162" i="29"/>
  <c r="BK98" i="29"/>
  <c r="J98" i="29"/>
  <c r="J148" i="29"/>
  <c r="BK160" i="30"/>
  <c r="BK213" i="30"/>
  <c r="J112" i="30"/>
  <c r="BK132" i="30"/>
  <c r="BK180" i="30"/>
  <c r="J232" i="30"/>
  <c r="J174" i="30"/>
  <c r="BK232" i="30"/>
  <c r="J149" i="30"/>
  <c r="BK233" i="30"/>
  <c r="J120" i="30"/>
  <c r="BK218" i="30"/>
  <c r="BK174" i="30"/>
  <c r="BK94" i="30"/>
  <c r="J516" i="31"/>
  <c r="BK495" i="31"/>
  <c r="BK447" i="31"/>
  <c r="BK183" i="31"/>
  <c r="J545" i="31"/>
  <c r="J461" i="31"/>
  <c r="J356" i="31"/>
  <c r="J269" i="31"/>
  <c r="BK562" i="31"/>
  <c r="J499" i="31"/>
  <c r="BK352" i="31"/>
  <c r="J175" i="31"/>
  <c r="BK603" i="31"/>
  <c r="J501" i="31"/>
  <c r="J447" i="31"/>
  <c r="J343" i="31"/>
  <c r="BK169" i="31"/>
  <c r="J506" i="31"/>
  <c r="J483" i="31"/>
  <c r="J411" i="31"/>
  <c r="J210" i="31"/>
  <c r="J602" i="31"/>
  <c r="J523" i="31"/>
  <c r="BK506" i="31"/>
  <c r="J486" i="31"/>
  <c r="J370" i="31"/>
  <c r="BK323" i="31"/>
  <c r="BK171" i="31"/>
  <c r="J549" i="31"/>
  <c r="BK500" i="31"/>
  <c r="BK364" i="31"/>
  <c r="BK300" i="31"/>
  <c r="BK221" i="31"/>
  <c r="BK111" i="31"/>
  <c r="J346" i="31"/>
  <c r="BK100" i="31"/>
  <c r="BK379" i="32"/>
  <c r="J345" i="32"/>
  <c r="J290" i="32"/>
  <c r="J222" i="32"/>
  <c r="BK183" i="32"/>
  <c r="BK156" i="32"/>
  <c r="BK412" i="32"/>
  <c r="J363" i="32"/>
  <c r="BK314" i="32"/>
  <c r="BK278" i="32"/>
  <c r="BK219" i="32"/>
  <c r="BK195" i="32"/>
  <c r="J154" i="32"/>
  <c r="J118" i="32"/>
  <c r="BK396" i="32"/>
  <c r="BK362" i="32"/>
  <c r="BK345" i="32"/>
  <c r="J318" i="32"/>
  <c r="BK271" i="32"/>
  <c r="J246" i="32"/>
  <c r="BK186" i="32"/>
  <c r="J109" i="32"/>
  <c r="J384" i="32"/>
  <c r="BK351" i="32"/>
  <c r="J311" i="32"/>
  <c r="BK256" i="32"/>
  <c r="J185" i="32"/>
  <c r="BK157" i="32"/>
  <c r="BK128" i="32"/>
  <c r="J393" i="32"/>
  <c r="BK327" i="32"/>
  <c r="J264" i="32"/>
  <c r="J241" i="32"/>
  <c r="BK198" i="32"/>
  <c r="BK150" i="32"/>
  <c r="BK120" i="32"/>
  <c r="BK382" i="32"/>
  <c r="J355" i="32"/>
  <c r="BK325" i="32"/>
  <c r="J287" i="32"/>
  <c r="BK235" i="32"/>
  <c r="BK213" i="32"/>
  <c r="J156" i="32"/>
  <c r="BK410" i="32"/>
  <c r="J387" i="32"/>
  <c r="J367" i="32"/>
  <c r="BK330" i="32"/>
  <c r="BK222" i="32"/>
  <c r="BK202" i="32"/>
  <c r="J161" i="32"/>
  <c r="J105" i="32"/>
  <c r="J348" i="32"/>
  <c r="J299" i="32"/>
  <c r="BK228" i="32"/>
  <c r="J160" i="32"/>
  <c r="J133" i="32"/>
  <c r="BK308" i="33"/>
  <c r="J252" i="33"/>
  <c r="J220" i="33"/>
  <c r="J186" i="33"/>
  <c r="BK157" i="33"/>
  <c r="J108" i="33"/>
  <c r="J279" i="33"/>
  <c r="J218" i="33"/>
  <c r="J194" i="33"/>
  <c r="J157" i="33"/>
  <c r="J331" i="33"/>
  <c r="J272" i="33"/>
  <c r="J202" i="33"/>
  <c r="BK305" i="33"/>
  <c r="BK249" i="33"/>
  <c r="J200" i="33"/>
  <c r="BK155" i="33"/>
  <c r="BK326" i="33"/>
  <c r="J260" i="33"/>
  <c r="J204" i="33"/>
  <c r="BK124" i="33"/>
  <c r="J317" i="33"/>
  <c r="BK281" i="33"/>
  <c r="J206" i="33"/>
  <c r="BK151" i="33"/>
  <c r="BK112" i="33"/>
  <c r="BK257" i="33"/>
  <c r="BK227" i="33"/>
  <c r="BK200" i="33"/>
  <c r="BK145" i="33"/>
  <c r="BK315" i="33"/>
  <c r="J149" i="33"/>
  <c r="J102" i="33"/>
  <c r="BK462" i="34"/>
  <c r="J329" i="34"/>
  <c r="J118" i="34"/>
  <c r="BK553" i="34"/>
  <c r="J494" i="34"/>
  <c r="BK315" i="34"/>
  <c r="J572" i="34"/>
  <c r="J490" i="34"/>
  <c r="J353" i="34"/>
  <c r="BK103" i="34"/>
  <c r="J498" i="34"/>
  <c r="J335" i="34"/>
  <c r="J189" i="34"/>
  <c r="J103" i="34"/>
  <c r="BK430" i="34"/>
  <c r="BK269" i="34"/>
  <c r="BK531" i="34"/>
  <c r="BK346" i="34"/>
  <c r="J211" i="34"/>
  <c r="J557" i="34"/>
  <c r="J450" i="34"/>
  <c r="BK319" i="34"/>
  <c r="BK194" i="34"/>
  <c r="BK507" i="34"/>
  <c r="J357" i="34"/>
  <c r="J132" i="34"/>
  <c r="BK207" i="35"/>
  <c r="BK176" i="35"/>
  <c r="J137" i="35"/>
  <c r="BK111" i="35"/>
  <c r="J198" i="35"/>
  <c r="J171" i="35"/>
  <c r="J152" i="35"/>
  <c r="J143" i="35"/>
  <c r="BK113" i="35"/>
  <c r="J215" i="35"/>
  <c r="J187" i="35"/>
  <c r="J165" i="35"/>
  <c r="BK116" i="35"/>
  <c r="BK218" i="35"/>
  <c r="BK196" i="35"/>
  <c r="BK189" i="35"/>
  <c r="BK163" i="35"/>
  <c r="BK138" i="35"/>
  <c r="BK112" i="35"/>
  <c r="BK214" i="35"/>
  <c r="J196" i="35"/>
  <c r="J180" i="35"/>
  <c r="BK161" i="35"/>
  <c r="J146" i="35"/>
  <c r="J124" i="35"/>
  <c r="J227" i="35"/>
  <c r="BK239" i="36"/>
  <c r="BK137" i="36"/>
  <c r="BK249" i="36"/>
  <c r="BK191" i="36"/>
  <c r="J145" i="36"/>
  <c r="J115" i="36"/>
  <c r="J267" i="36"/>
  <c r="BK244" i="36"/>
  <c r="BK183" i="36"/>
  <c r="J140" i="36"/>
  <c r="BK263" i="36"/>
  <c r="BK236" i="36"/>
  <c r="J191" i="36"/>
  <c r="J125" i="36"/>
  <c r="J246" i="36"/>
  <c r="J190" i="36"/>
  <c r="BK258" i="36"/>
  <c r="J238" i="36"/>
  <c r="BK201" i="36"/>
  <c r="J153" i="36"/>
  <c r="BK111" i="36"/>
  <c r="BK247" i="36"/>
  <c r="BK193" i="36"/>
  <c r="BK161" i="36"/>
  <c r="J142" i="36"/>
  <c r="BK125" i="36"/>
  <c r="BK243" i="36"/>
  <c r="BK182" i="36"/>
  <c r="BK121" i="36"/>
  <c r="BK201" i="37"/>
  <c r="J174" i="37"/>
  <c r="BK115" i="37"/>
  <c r="BK200" i="37"/>
  <c r="BK105" i="37"/>
  <c r="BK203" i="37"/>
  <c r="BK172" i="37"/>
  <c r="BK204" i="37"/>
  <c r="BK168" i="37"/>
  <c r="J143" i="37"/>
  <c r="J169" i="37"/>
  <c r="BK121" i="37"/>
  <c r="J230" i="37"/>
  <c r="BK148" i="37"/>
  <c r="J119" i="37"/>
  <c r="J219" i="37"/>
  <c r="BK174" i="37"/>
  <c r="J138" i="37"/>
  <c r="J247" i="37"/>
  <c r="J215" i="37"/>
  <c r="J185" i="37"/>
  <c r="BK157" i="37"/>
  <c r="J97" i="37"/>
  <c r="J116" i="38"/>
  <c r="J99" i="38"/>
  <c r="BK107" i="38"/>
  <c r="BK112" i="38"/>
  <c r="J113" i="38"/>
  <c r="BK94" i="38"/>
  <c r="BK121" i="38"/>
  <c r="BK103" i="38"/>
  <c r="BK95" i="38"/>
  <c r="BK108" i="38"/>
  <c r="BK164" i="39"/>
  <c r="BK118" i="39"/>
  <c r="J164" i="39"/>
  <c r="BK128" i="39"/>
  <c r="BK146" i="39"/>
  <c r="J134" i="39"/>
  <c r="J112" i="39"/>
  <c r="J153" i="39"/>
  <c r="BK124" i="39"/>
  <c r="J97" i="39"/>
  <c r="J123" i="39"/>
  <c r="J100" i="39"/>
  <c r="BK147" i="39"/>
  <c r="J136" i="39"/>
  <c r="BK100" i="39"/>
  <c r="J166" i="39"/>
  <c r="J125" i="39"/>
  <c r="J106" i="39"/>
  <c r="BK145" i="39"/>
  <c r="J227" i="40"/>
  <c r="BK201" i="40"/>
  <c r="BK154" i="40"/>
  <c r="J127" i="40"/>
  <c r="J233" i="40"/>
  <c r="J216" i="40"/>
  <c r="BK193" i="40"/>
  <c r="J158" i="40"/>
  <c r="BK144" i="40"/>
  <c r="BK108" i="40"/>
  <c r="BK214" i="40"/>
  <c r="BK200" i="40"/>
  <c r="BK156" i="40"/>
  <c r="BK126" i="40"/>
  <c r="BK106" i="40"/>
  <c r="BK228" i="40"/>
  <c r="BK210" i="40"/>
  <c r="J189" i="40"/>
  <c r="BK166" i="40"/>
  <c r="BK134" i="40"/>
  <c r="BK102" i="40"/>
  <c r="J180" i="40"/>
  <c r="BK159" i="40"/>
  <c r="J135" i="40"/>
  <c r="BK107" i="40"/>
  <c r="BK202" i="40"/>
  <c r="J171" i="40"/>
  <c r="BK145" i="40"/>
  <c r="J118" i="40"/>
  <c r="J228" i="40"/>
  <c r="J195" i="40"/>
  <c r="BK176" i="40"/>
  <c r="BK153" i="40"/>
  <c r="BK132" i="40"/>
  <c r="J114" i="40"/>
  <c r="BK104" i="41"/>
  <c r="BK100" i="41"/>
  <c r="J100" i="41"/>
  <c r="BK103" i="41"/>
  <c r="BK98" i="41"/>
  <c r="J96" i="41"/>
  <c r="BK120" i="42"/>
  <c r="BK133" i="42"/>
  <c r="BK148" i="42"/>
  <c r="J188" i="42"/>
  <c r="BK184" i="42"/>
  <c r="BK177" i="42"/>
  <c r="BK144" i="42"/>
  <c r="J104" i="42"/>
  <c r="J126" i="42"/>
  <c r="J141" i="43"/>
  <c r="BK100" i="43"/>
  <c r="BK132" i="43"/>
  <c r="BK141" i="43"/>
  <c r="J106" i="43"/>
  <c r="BK102" i="43"/>
  <c r="BK125" i="43"/>
  <c r="BK111" i="43"/>
  <c r="J128" i="44"/>
  <c r="J130" i="44"/>
  <c r="J132" i="44"/>
  <c r="BK101" i="44"/>
  <c r="BK115" i="44"/>
  <c r="J113" i="45"/>
  <c r="J135" i="45"/>
  <c r="BK135" i="45"/>
  <c r="BK127" i="45"/>
  <c r="J110" i="45"/>
  <c r="BK101" i="46"/>
  <c r="J117" i="46"/>
  <c r="J97" i="46"/>
  <c r="BK97" i="47"/>
  <c r="BK108" i="47"/>
  <c r="J97" i="47"/>
  <c r="BK105" i="48"/>
  <c r="J141" i="48"/>
  <c r="BK133" i="48"/>
  <c r="BK131" i="48"/>
  <c r="J97" i="48"/>
  <c r="J160" i="49"/>
  <c r="BK157" i="49"/>
  <c r="J96" i="49"/>
  <c r="J148" i="49"/>
  <c r="BK138" i="49"/>
  <c r="BK106" i="49"/>
  <c r="BK147" i="49"/>
  <c r="J269" i="50"/>
  <c r="J233" i="50"/>
  <c r="BK200" i="50"/>
  <c r="J146" i="50"/>
  <c r="J122" i="50"/>
  <c r="J287" i="50"/>
  <c r="BK204" i="50"/>
  <c r="BK146" i="50"/>
  <c r="BK308" i="50"/>
  <c r="J249" i="50"/>
  <c r="BK208" i="50"/>
  <c r="BK174" i="50"/>
  <c r="BK319" i="50"/>
  <c r="BK290" i="50"/>
  <c r="J204" i="50"/>
  <c r="BK104" i="50"/>
  <c r="BK324" i="50"/>
  <c r="BK294" i="50"/>
  <c r="J305" i="50"/>
  <c r="J270" i="50"/>
  <c r="BK224" i="50"/>
  <c r="J194" i="50"/>
  <c r="J164" i="50"/>
  <c r="BK132" i="50"/>
  <c r="J311" i="50"/>
  <c r="J263" i="50"/>
  <c r="J239" i="50"/>
  <c r="BK198" i="50"/>
  <c r="J315" i="50"/>
  <c r="BK270" i="50"/>
  <c r="BK194" i="50"/>
  <c r="BK168" i="50"/>
  <c r="BK126" i="50"/>
  <c r="BK221" i="51"/>
  <c r="J188" i="51"/>
  <c r="J149" i="51"/>
  <c r="J110" i="51"/>
  <c r="BK128" i="51"/>
  <c r="BK214" i="51"/>
  <c r="J184" i="51"/>
  <c r="J139" i="51"/>
  <c r="J109" i="51"/>
  <c r="BK181" i="51"/>
  <c r="BK163" i="51"/>
  <c r="J138" i="51"/>
  <c r="J221" i="51"/>
  <c r="BK184" i="51"/>
  <c r="J158" i="51"/>
  <c r="BK135" i="51"/>
  <c r="BK112" i="51"/>
  <c r="BK206" i="51"/>
  <c r="BK165" i="51"/>
  <c r="BK132" i="51"/>
  <c r="BK113" i="51"/>
  <c r="J204" i="51"/>
  <c r="J183" i="51"/>
  <c r="J163" i="51"/>
  <c r="J130" i="51"/>
  <c r="J113" i="51"/>
  <c r="J114" i="52"/>
  <c r="BK97" i="52"/>
  <c r="J117" i="52"/>
  <c r="BK92" i="52"/>
  <c r="J107" i="52"/>
  <c r="J116" i="52"/>
  <c r="J94" i="52"/>
  <c r="BK120" i="52"/>
  <c r="J105" i="52"/>
  <c r="BK109" i="52"/>
  <c r="J150" i="53"/>
  <c r="BK127" i="53"/>
  <c r="BK107" i="53"/>
  <c r="J152" i="53"/>
  <c r="BK130" i="53"/>
  <c r="J103" i="53"/>
  <c r="BK157" i="53"/>
  <c r="J128" i="53"/>
  <c r="J102" i="53"/>
  <c r="BK151" i="53"/>
  <c r="J136" i="53"/>
  <c r="BK106" i="53"/>
  <c r="BK167" i="53"/>
  <c r="BK152" i="53"/>
  <c r="BK142" i="53"/>
  <c r="J116" i="53"/>
  <c r="BK96" i="53"/>
  <c r="BK159" i="53"/>
  <c r="BK132" i="53"/>
  <c r="BK105" i="53"/>
  <c r="BK119" i="53"/>
  <c r="BK231" i="54"/>
  <c r="BK202" i="54"/>
  <c r="J174" i="54"/>
  <c r="J155" i="54"/>
  <c r="BK118" i="54"/>
  <c r="J234" i="54"/>
  <c r="J197" i="54"/>
  <c r="J181" i="54"/>
  <c r="J160" i="54"/>
  <c r="J133" i="54"/>
  <c r="BK114" i="54"/>
  <c r="J213" i="54"/>
  <c r="BK203" i="54"/>
  <c r="BK178" i="54"/>
  <c r="BK153" i="54"/>
  <c r="J135" i="54"/>
  <c r="BK109" i="54"/>
  <c r="J206" i="54"/>
  <c r="J187" i="54"/>
  <c r="J144" i="54"/>
  <c r="BK108" i="54"/>
  <c r="BK227" i="54"/>
  <c r="J200" i="54"/>
  <c r="BK119" i="54"/>
  <c r="BK206" i="54"/>
  <c r="J180" i="54"/>
  <c r="BK131" i="54"/>
  <c r="J227" i="54"/>
  <c r="J214" i="54"/>
  <c r="BK169" i="54"/>
  <c r="BK148" i="54"/>
  <c r="J134" i="54"/>
  <c r="J116" i="54"/>
  <c r="J164" i="54"/>
  <c r="J128" i="54"/>
  <c r="BK113" i="55"/>
  <c r="J101" i="55"/>
  <c r="BK121" i="55"/>
  <c r="BK115" i="55"/>
  <c r="BK106" i="55"/>
  <c r="BK110" i="56"/>
  <c r="BK115" i="56"/>
  <c r="J124" i="56"/>
  <c r="BK126" i="56"/>
  <c r="J107" i="56"/>
  <c r="J191" i="57"/>
  <c r="BK133" i="57"/>
  <c r="BK138" i="57"/>
  <c r="J98" i="57"/>
  <c r="J142" i="57"/>
  <c r="BK147" i="57"/>
  <c r="J179" i="57"/>
  <c r="J133" i="57"/>
  <c r="J209" i="57"/>
  <c r="BK136" i="57"/>
  <c r="J143" i="58"/>
  <c r="BK149" i="58"/>
  <c r="J106" i="58"/>
  <c r="J153" i="58"/>
  <c r="J111" i="58"/>
  <c r="BK156" i="58"/>
  <c r="BK171" i="58"/>
  <c r="BK135" i="58"/>
  <c r="J211" i="59"/>
  <c r="J161" i="59"/>
  <c r="BK234" i="59"/>
  <c r="BK186" i="59"/>
  <c r="BK151" i="59"/>
  <c r="J119" i="59"/>
  <c r="J215" i="59"/>
  <c r="J178" i="59"/>
  <c r="J115" i="59"/>
  <c r="BK188" i="59"/>
  <c r="J111" i="59"/>
  <c r="J188" i="59"/>
  <c r="BK167" i="59"/>
  <c r="J129" i="59"/>
  <c r="BK215" i="59"/>
  <c r="J185" i="59"/>
  <c r="J141" i="59"/>
  <c r="J103" i="59"/>
  <c r="J212" i="59"/>
  <c r="J165" i="59"/>
  <c r="J132" i="59"/>
  <c r="J97" i="59"/>
  <c r="J230" i="59"/>
  <c r="BK197" i="59"/>
  <c r="BK115" i="59"/>
  <c r="BK147" i="60"/>
  <c r="J95" i="60"/>
  <c r="BK133" i="60"/>
  <c r="J131" i="60"/>
  <c r="J108" i="60"/>
  <c r="BK141" i="60"/>
  <c r="J119" i="60"/>
  <c r="BK135" i="61"/>
  <c r="J116" i="61"/>
  <c r="J124" i="61"/>
  <c r="J127" i="61"/>
  <c r="J133" i="61"/>
  <c r="J109" i="61"/>
  <c r="J134" i="62"/>
  <c r="BK109" i="62"/>
  <c r="J112" i="62"/>
  <c r="BK115" i="62"/>
  <c r="J115" i="62"/>
  <c r="BK98" i="63"/>
  <c r="J104" i="63"/>
  <c r="J107" i="63"/>
  <c r="J105" i="63"/>
  <c r="J130" i="64"/>
  <c r="BK99" i="64"/>
  <c r="BK115" i="64"/>
  <c r="BK124" i="64"/>
  <c r="J119" i="64"/>
  <c r="J181" i="65"/>
  <c r="BK106" i="65"/>
  <c r="J132" i="65"/>
  <c r="BK166" i="65"/>
  <c r="J126" i="65"/>
  <c r="BK158" i="65"/>
  <c r="J98" i="65"/>
  <c r="BK96" i="65"/>
  <c r="J125" i="65"/>
  <c r="BK148" i="65"/>
  <c r="J162" i="65"/>
  <c r="J122" i="65"/>
  <c r="J140" i="66"/>
  <c r="BK129" i="66"/>
  <c r="BK133" i="66"/>
  <c r="J152" i="66"/>
  <c r="J99" i="66"/>
  <c r="J102" i="66"/>
  <c r="BK106" i="66"/>
  <c r="BK97" i="67"/>
  <c r="BK106" i="68"/>
  <c r="BK104" i="69"/>
  <c r="BK183" i="70"/>
  <c r="J183" i="70"/>
  <c r="BK103" i="70"/>
  <c r="J129" i="70"/>
  <c r="J149" i="70"/>
  <c r="J164" i="70"/>
  <c r="BK92" i="71"/>
  <c r="BK91" i="71"/>
  <c r="J285" i="2"/>
  <c r="BK292" i="2"/>
  <c r="J191" i="2"/>
  <c r="J292" i="2"/>
  <c r="BK141" i="2"/>
  <c r="BK231" i="2"/>
  <c r="BK127" i="2"/>
  <c r="J259" i="2"/>
  <c r="J143" i="2"/>
  <c r="BK151" i="2"/>
  <c r="AS109" i="1"/>
  <c r="J222" i="2"/>
  <c r="J255" i="2"/>
  <c r="J147" i="2"/>
  <c r="BK565" i="3"/>
  <c r="J500" i="3"/>
  <c r="J410" i="3"/>
  <c r="BK261" i="3"/>
  <c r="BK587" i="3"/>
  <c r="J541" i="3"/>
  <c r="BK440" i="3"/>
  <c r="J362" i="3"/>
  <c r="J155" i="3"/>
  <c r="J579" i="3"/>
  <c r="J461" i="3"/>
  <c r="J295" i="3"/>
  <c r="BK184" i="3"/>
  <c r="BK584" i="3"/>
  <c r="BK459" i="3"/>
  <c r="BK395" i="3"/>
  <c r="J275" i="3"/>
  <c r="J111" i="3"/>
  <c r="J168" i="3"/>
  <c r="BK486" i="3"/>
  <c r="BK399" i="3"/>
  <c r="J264" i="3"/>
  <c r="J163" i="3"/>
  <c r="BK193" i="4"/>
  <c r="J263" i="4"/>
  <c r="BK96" i="4"/>
  <c r="J206" i="4"/>
  <c r="J271" i="4"/>
  <c r="BK289" i="4"/>
  <c r="BK113" i="4"/>
  <c r="J254" i="4"/>
  <c r="J136" i="5"/>
  <c r="J121" i="5"/>
  <c r="J139" i="5"/>
  <c r="BK96" i="6"/>
  <c r="J103" i="6"/>
  <c r="BK110" i="8"/>
  <c r="J114" i="8"/>
  <c r="J116" i="8"/>
  <c r="BK123" i="8"/>
  <c r="J128" i="9"/>
  <c r="J122" i="9"/>
  <c r="BK97" i="9"/>
  <c r="J115" i="9"/>
  <c r="BK116" i="10"/>
  <c r="BK141" i="10"/>
  <c r="BK144" i="10"/>
  <c r="BK119" i="10"/>
  <c r="J108" i="10"/>
  <c r="BK223" i="11"/>
  <c r="J289" i="11"/>
  <c r="BK250" i="11"/>
  <c r="BK197" i="11"/>
  <c r="BK99" i="11"/>
  <c r="J144" i="11"/>
  <c r="BK286" i="11"/>
  <c r="J227" i="11"/>
  <c r="J120" i="11"/>
  <c r="BK247" i="11"/>
  <c r="BK127" i="11"/>
  <c r="J250" i="11"/>
  <c r="BK182" i="11"/>
  <c r="J282" i="11"/>
  <c r="J170" i="11"/>
  <c r="BK325" i="12"/>
  <c r="BK303" i="12"/>
  <c r="BK280" i="12"/>
  <c r="BK233" i="12"/>
  <c r="BK202" i="12"/>
  <c r="J186" i="12"/>
  <c r="J163" i="12"/>
  <c r="J148" i="12"/>
  <c r="J332" i="12"/>
  <c r="BK309" i="12"/>
  <c r="BK279" i="12"/>
  <c r="BK241" i="12"/>
  <c r="J213" i="12"/>
  <c r="BK182" i="12"/>
  <c r="BK160" i="12"/>
  <c r="J151" i="12"/>
  <c r="BK316" i="12"/>
  <c r="BK284" i="12"/>
  <c r="J243" i="12"/>
  <c r="J206" i="12"/>
  <c r="BK162" i="12"/>
  <c r="J146" i="12"/>
  <c r="BK122" i="12"/>
  <c r="BK324" i="12"/>
  <c r="BK287" i="12"/>
  <c r="BK256" i="12"/>
  <c r="J214" i="12"/>
  <c r="J166" i="12"/>
  <c r="J138" i="12"/>
  <c r="J102" i="12"/>
  <c r="J306" i="12"/>
  <c r="J255" i="12"/>
  <c r="J199" i="12"/>
  <c r="J171" i="12"/>
  <c r="J110" i="12"/>
  <c r="J307" i="12"/>
  <c r="J268" i="12"/>
  <c r="BK236" i="12"/>
  <c r="J221" i="12"/>
  <c r="BK177" i="12"/>
  <c r="J133" i="12"/>
  <c r="J310" i="12"/>
  <c r="J285" i="12"/>
  <c r="J245" i="12"/>
  <c r="J208" i="12"/>
  <c r="BK186" i="12"/>
  <c r="J167" i="12"/>
  <c r="BK144" i="12"/>
  <c r="BK102" i="12"/>
  <c r="J209" i="13"/>
  <c r="BK177" i="13"/>
  <c r="J161" i="13"/>
  <c r="BK138" i="13"/>
  <c r="J225" i="13"/>
  <c r="J187" i="13"/>
  <c r="BK146" i="13"/>
  <c r="BK213" i="13"/>
  <c r="J189" i="13"/>
  <c r="J218" i="13"/>
  <c r="BK181" i="13"/>
  <c r="J151" i="13"/>
  <c r="BK124" i="13"/>
  <c r="J190" i="13"/>
  <c r="BK140" i="13"/>
  <c r="J112" i="13"/>
  <c r="J204" i="13"/>
  <c r="J179" i="13"/>
  <c r="BK131" i="13"/>
  <c r="BK207" i="13"/>
  <c r="BK163" i="13"/>
  <c r="BK226" i="13"/>
  <c r="BK208" i="13"/>
  <c r="BK175" i="13"/>
  <c r="J144" i="13"/>
  <c r="BK121" i="13"/>
  <c r="BK112" i="13"/>
  <c r="BK240" i="14"/>
  <c r="J173" i="14"/>
  <c r="BK115" i="14"/>
  <c r="BK246" i="14"/>
  <c r="BK189" i="14"/>
  <c r="BK142" i="14"/>
  <c r="BK123" i="14"/>
  <c r="J237" i="14"/>
  <c r="BK199" i="14"/>
  <c r="BK112" i="14"/>
  <c r="J247" i="14"/>
  <c r="J187" i="14"/>
  <c r="BK139" i="14"/>
  <c r="J252" i="14"/>
  <c r="J222" i="14"/>
  <c r="J112" i="14"/>
  <c r="BK231" i="14"/>
  <c r="BK260" i="14"/>
  <c r="BK181" i="14"/>
  <c r="J145" i="14"/>
  <c r="BK128" i="14"/>
  <c r="BK104" i="14"/>
  <c r="J213" i="14"/>
  <c r="J185" i="14"/>
  <c r="BK172" i="14"/>
  <c r="BK140" i="14"/>
  <c r="BK102" i="14"/>
  <c r="BK112" i="15"/>
  <c r="J102" i="15"/>
  <c r="J106" i="15"/>
  <c r="BK109" i="15"/>
  <c r="BK105" i="15"/>
  <c r="BK103" i="15"/>
  <c r="J117" i="15"/>
  <c r="J100" i="15"/>
  <c r="J122" i="15"/>
  <c r="J99" i="15"/>
  <c r="J159" i="17"/>
  <c r="J150" i="17"/>
  <c r="J122" i="17"/>
  <c r="J107" i="17"/>
  <c r="J157" i="17"/>
  <c r="J135" i="17"/>
  <c r="BK137" i="17"/>
  <c r="BK166" i="17"/>
  <c r="BK125" i="17"/>
  <c r="J162" i="17"/>
  <c r="BK139" i="17"/>
  <c r="J163" i="17"/>
  <c r="J125" i="17"/>
  <c r="J97" i="17"/>
  <c r="BK160" i="17"/>
  <c r="J126" i="17"/>
  <c r="J96" i="17"/>
  <c r="J134" i="17"/>
  <c r="J156" i="18"/>
  <c r="BK132" i="18"/>
  <c r="BK104" i="18"/>
  <c r="BK139" i="18"/>
  <c r="J148" i="18"/>
  <c r="J114" i="18"/>
  <c r="BK114" i="18"/>
  <c r="J153" i="18"/>
  <c r="J136" i="18"/>
  <c r="BK145" i="18"/>
  <c r="BK110" i="18"/>
  <c r="BK149" i="18"/>
  <c r="J142" i="18"/>
  <c r="BK228" i="19"/>
  <c r="BK181" i="19"/>
  <c r="BK155" i="19"/>
  <c r="BK230" i="19"/>
  <c r="BK166" i="19"/>
  <c r="BK134" i="19"/>
  <c r="BK104" i="19"/>
  <c r="BK207" i="19"/>
  <c r="J184" i="19"/>
  <c r="BK157" i="19"/>
  <c r="BK122" i="19"/>
  <c r="J218" i="19"/>
  <c r="J181" i="19"/>
  <c r="BK152" i="19"/>
  <c r="BK105" i="19"/>
  <c r="J202" i="19"/>
  <c r="BK182" i="19"/>
  <c r="BK144" i="19"/>
  <c r="J127" i="19"/>
  <c r="J99" i="19"/>
  <c r="BK209" i="19"/>
  <c r="BK176" i="19"/>
  <c r="BK101" i="19"/>
  <c r="J219" i="19"/>
  <c r="J174" i="19"/>
  <c r="J124" i="19"/>
  <c r="BK227" i="19"/>
  <c r="BK186" i="19"/>
  <c r="BK137" i="19"/>
  <c r="BK150" i="20"/>
  <c r="J114" i="20"/>
  <c r="BK142" i="20"/>
  <c r="J124" i="20"/>
  <c r="BK100" i="20"/>
  <c r="BK129" i="20"/>
  <c r="J132" i="21"/>
  <c r="J110" i="21"/>
  <c r="BK124" i="21"/>
  <c r="J99" i="21"/>
  <c r="J124" i="21"/>
  <c r="BK480" i="22"/>
  <c r="BK389" i="22"/>
  <c r="J266" i="22"/>
  <c r="J499" i="22"/>
  <c r="BK456" i="22"/>
  <c r="BK301" i="22"/>
  <c r="BK150" i="22"/>
  <c r="BK469" i="22"/>
  <c r="J378" i="22"/>
  <c r="J209" i="22"/>
  <c r="J483" i="22"/>
  <c r="J431" i="22"/>
  <c r="BK323" i="22"/>
  <c r="J112" i="22"/>
  <c r="J384" i="22"/>
  <c r="BK189" i="22"/>
  <c r="BK123" i="22"/>
  <c r="J329" i="22"/>
  <c r="J206" i="22"/>
  <c r="BK147" i="22"/>
  <c r="J429" i="22"/>
  <c r="J338" i="22"/>
  <c r="BK169" i="22"/>
  <c r="J201" i="22"/>
  <c r="BK281" i="23"/>
  <c r="J149" i="23"/>
  <c r="J314" i="23"/>
  <c r="J189" i="23"/>
  <c r="J138" i="23"/>
  <c r="BK295" i="23"/>
  <c r="J228" i="23"/>
  <c r="BK336" i="23"/>
  <c r="J246" i="23"/>
  <c r="BK125" i="23"/>
  <c r="BK273" i="23"/>
  <c r="BK331" i="23"/>
  <c r="BK250" i="23"/>
  <c r="BK122" i="23"/>
  <c r="BK271" i="23"/>
  <c r="BK176" i="23"/>
  <c r="BK322" i="23"/>
  <c r="BK242" i="23"/>
  <c r="J199" i="24"/>
  <c r="BK190" i="24"/>
  <c r="BK192" i="24"/>
  <c r="BK233" i="24"/>
  <c r="BK254" i="24"/>
  <c r="BK272" i="24"/>
  <c r="BK164" i="24"/>
  <c r="J133" i="25"/>
  <c r="J167" i="25"/>
  <c r="BK122" i="25"/>
  <c r="J143" i="25"/>
  <c r="J148" i="26"/>
  <c r="BK98" i="26"/>
  <c r="BK151" i="26"/>
  <c r="J164" i="26"/>
  <c r="BK148" i="26"/>
  <c r="BK90" i="27"/>
  <c r="J106" i="28"/>
  <c r="BK97" i="28"/>
  <c r="J114" i="28"/>
  <c r="BK159" i="29"/>
  <c r="J167" i="29"/>
  <c r="J111" i="29"/>
  <c r="BK155" i="29"/>
  <c r="BK150" i="29"/>
  <c r="J134" i="29"/>
  <c r="BK206" i="30"/>
  <c r="BK107" i="30"/>
  <c r="J146" i="30"/>
  <c r="J207" i="30"/>
  <c r="J206" i="30"/>
  <c r="J157" i="30"/>
  <c r="J216" i="30"/>
  <c r="BK149" i="30"/>
  <c r="J161" i="30"/>
  <c r="J107" i="30"/>
  <c r="J160" i="30"/>
  <c r="BK204" i="30"/>
  <c r="J130" i="30"/>
  <c r="BK530" i="31"/>
  <c r="J481" i="31"/>
  <c r="BK383" i="31"/>
  <c r="BK123" i="31"/>
  <c r="J670" i="31"/>
  <c r="BK518" i="31"/>
  <c r="BK417" i="31"/>
  <c r="J304" i="31"/>
  <c r="BK191" i="31"/>
  <c r="J514" i="31"/>
  <c r="J496" i="31"/>
  <c r="BK424" i="31"/>
  <c r="J271" i="31"/>
  <c r="J122" i="31"/>
  <c r="BK512" i="31"/>
  <c r="J488" i="31"/>
  <c r="BK345" i="31"/>
  <c r="BK202" i="31"/>
  <c r="J603" i="31"/>
  <c r="BK497" i="31"/>
  <c r="J348" i="31"/>
  <c r="J179" i="31"/>
  <c r="BK524" i="31"/>
  <c r="J509" i="31"/>
  <c r="BK481" i="31"/>
  <c r="BK418" i="31"/>
  <c r="J347" i="31"/>
  <c r="BK269" i="31"/>
  <c r="J106" i="31"/>
  <c r="BK523" i="31"/>
  <c r="BK483" i="31"/>
  <c r="J351" i="31"/>
  <c r="BK271" i="31"/>
  <c r="BK172" i="31"/>
  <c r="J374" i="31"/>
  <c r="BK302" i="31"/>
  <c r="BK124" i="31"/>
  <c r="J389" i="32"/>
  <c r="J362" i="32"/>
  <c r="J297" i="32"/>
  <c r="J247" i="32"/>
  <c r="J192" i="32"/>
  <c r="J165" i="32"/>
  <c r="BK113" i="32"/>
  <c r="BK339" i="32"/>
  <c r="J292" i="32"/>
  <c r="BK274" i="32"/>
  <c r="J193" i="32"/>
  <c r="J151" i="32"/>
  <c r="BK408" i="32"/>
  <c r="BK385" i="32"/>
  <c r="BK360" i="32"/>
  <c r="J331" i="32"/>
  <c r="BK292" i="32"/>
  <c r="J262" i="32"/>
  <c r="BK233" i="32"/>
  <c r="BK118" i="32"/>
  <c r="J395" i="32"/>
  <c r="J356" i="32"/>
  <c r="J309" i="32"/>
  <c r="J258" i="32"/>
  <c r="BK205" i="32"/>
  <c r="BK160" i="32"/>
  <c r="J130" i="32"/>
  <c r="BK407" i="32"/>
  <c r="J357" i="32"/>
  <c r="J322" i="32"/>
  <c r="BK258" i="32"/>
  <c r="BK218" i="32"/>
  <c r="J176" i="32"/>
  <c r="BK138" i="32"/>
  <c r="BK105" i="32"/>
  <c r="J376" i="32"/>
  <c r="BK344" i="32"/>
  <c r="BK315" i="32"/>
  <c r="J256" i="32"/>
  <c r="J228" i="32"/>
  <c r="BK179" i="32"/>
  <c r="BK116" i="32"/>
  <c r="J383" i="32"/>
  <c r="J336" i="32"/>
  <c r="J283" i="32"/>
  <c r="J234" i="32"/>
  <c r="J210" i="32"/>
  <c r="BK162" i="32"/>
  <c r="J361" i="32"/>
  <c r="BK311" i="32"/>
  <c r="BK255" i="32"/>
  <c r="BK166" i="32"/>
  <c r="BK127" i="32"/>
  <c r="J262" i="33"/>
  <c r="J227" i="33"/>
  <c r="J192" i="33"/>
  <c r="J147" i="33"/>
  <c r="J106" i="33"/>
  <c r="J273" i="33"/>
  <c r="BK206" i="33"/>
  <c r="J164" i="33"/>
  <c r="BK114" i="33"/>
  <c r="BK288" i="33"/>
  <c r="J236" i="33"/>
  <c r="J315" i="33"/>
  <c r="J259" i="33"/>
  <c r="BK194" i="33"/>
  <c r="BK162" i="33"/>
  <c r="BK311" i="33"/>
  <c r="BK265" i="33"/>
  <c r="J235" i="33"/>
  <c r="BK142" i="33"/>
  <c r="J324" i="33"/>
  <c r="BK296" i="33"/>
  <c r="J256" i="33"/>
  <c r="J178" i="33"/>
  <c r="BK313" i="33"/>
  <c r="BK239" i="33"/>
  <c r="J184" i="33"/>
  <c r="J136" i="33"/>
  <c r="J270" i="33"/>
  <c r="J151" i="33"/>
  <c r="BK538" i="34"/>
  <c r="J430" i="34"/>
  <c r="BK203" i="34"/>
  <c r="J538" i="34"/>
  <c r="BK480" i="34"/>
  <c r="J362" i="34"/>
  <c r="J582" i="34"/>
  <c r="J514" i="34"/>
  <c r="J408" i="34"/>
  <c r="BK155" i="34"/>
  <c r="J393" i="34"/>
  <c r="BK198" i="34"/>
  <c r="J576" i="34"/>
  <c r="J470" i="34"/>
  <c r="BK338" i="34"/>
  <c r="J178" i="34"/>
  <c r="J566" i="34"/>
  <c r="BK445" i="34"/>
  <c r="J251" i="34"/>
  <c r="BK522" i="34"/>
  <c r="BK393" i="34"/>
  <c r="J276" i="34"/>
  <c r="BK566" i="34"/>
  <c r="BK434" i="34"/>
  <c r="BK313" i="34"/>
  <c r="BK221" i="35"/>
  <c r="J181" i="35"/>
  <c r="BK134" i="35"/>
  <c r="BK224" i="35"/>
  <c r="J207" i="35"/>
  <c r="J184" i="35"/>
  <c r="BK157" i="35"/>
  <c r="J144" i="35"/>
  <c r="J118" i="35"/>
  <c r="BK209" i="35"/>
  <c r="J169" i="35"/>
  <c r="J127" i="35"/>
  <c r="J220" i="35"/>
  <c r="J200" i="35"/>
  <c r="BK195" i="35"/>
  <c r="J175" i="35"/>
  <c r="J212" i="51"/>
  <c r="J193" i="51"/>
  <c r="J152" i="51"/>
  <c r="J118" i="51"/>
  <c r="J219" i="51"/>
  <c r="BK201" i="51"/>
  <c r="J166" i="51"/>
  <c r="BK150" i="51"/>
  <c r="J115" i="51"/>
  <c r="BK213" i="51"/>
  <c r="BK193" i="51"/>
  <c r="BK137" i="51"/>
  <c r="BK227" i="51"/>
  <c r="BK176" i="51"/>
  <c r="J135" i="51"/>
  <c r="J121" i="51"/>
  <c r="J100" i="52"/>
  <c r="J88" i="52"/>
  <c r="BK105" i="52"/>
  <c r="BK89" i="52"/>
  <c r="BK102" i="52"/>
  <c r="BK118" i="52"/>
  <c r="BK101" i="52"/>
  <c r="J90" i="52"/>
  <c r="J97" i="52"/>
  <c r="BK96" i="52"/>
  <c r="J147" i="53"/>
  <c r="BK133" i="53"/>
  <c r="J111" i="53"/>
  <c r="J161" i="53"/>
  <c r="J145" i="53"/>
  <c r="J108" i="53"/>
  <c r="J93" i="53"/>
  <c r="BK135" i="53"/>
  <c r="BK109" i="53"/>
  <c r="J157" i="53"/>
  <c r="BK139" i="53"/>
  <c r="BK124" i="53"/>
  <c r="BK162" i="53"/>
  <c r="BK146" i="53"/>
  <c r="J123" i="53"/>
  <c r="J107" i="53"/>
  <c r="BK163" i="53"/>
  <c r="J125" i="53"/>
  <c r="J127" i="53"/>
  <c r="BK108" i="53"/>
  <c r="J226" i="54"/>
  <c r="J203" i="54"/>
  <c r="BK181" i="54"/>
  <c r="J170" i="54"/>
  <c r="BK141" i="54"/>
  <c r="J109" i="54"/>
  <c r="BK217" i="54"/>
  <c r="J189" i="54"/>
  <c r="BK168" i="54"/>
  <c r="J139" i="54"/>
  <c r="BK116" i="54"/>
  <c r="BK218" i="54"/>
  <c r="BK207" i="54"/>
  <c r="J186" i="54"/>
  <c r="BK166" i="54"/>
  <c r="BK139" i="54"/>
  <c r="BK133" i="54"/>
  <c r="J108" i="54"/>
  <c r="J201" i="54"/>
  <c r="BK157" i="54"/>
  <c r="J125" i="54"/>
  <c r="BK100" i="54"/>
  <c r="BK211" i="54"/>
  <c r="J191" i="54"/>
  <c r="J110" i="54"/>
  <c r="J218" i="54"/>
  <c r="J190" i="54"/>
  <c r="J166" i="54"/>
  <c r="J123" i="54"/>
  <c r="BK225" i="54"/>
  <c r="BK210" i="54"/>
  <c r="BK182" i="54"/>
  <c r="J152" i="54"/>
  <c r="BK135" i="54"/>
  <c r="BK121" i="54"/>
  <c r="BK102" i="54"/>
  <c r="BK143" i="54"/>
  <c r="J107" i="54"/>
  <c r="J113" i="55"/>
  <c r="J103" i="55"/>
  <c r="BK99" i="55"/>
  <c r="J119" i="56"/>
  <c r="BK119" i="56"/>
  <c r="J103" i="56"/>
  <c r="J115" i="56"/>
  <c r="BK130" i="56"/>
  <c r="J167" i="57"/>
  <c r="BK162" i="57"/>
  <c r="J134" i="57"/>
  <c r="BK211" i="57"/>
  <c r="J169" i="57"/>
  <c r="J200" i="57"/>
  <c r="J189" i="57"/>
  <c r="J138" i="57"/>
  <c r="BK213" i="57"/>
  <c r="J154" i="57"/>
  <c r="BK175" i="58"/>
  <c r="J181" i="58"/>
  <c r="BK143" i="58"/>
  <c r="J175" i="58"/>
  <c r="J179" i="58"/>
  <c r="BK100" i="58"/>
  <c r="J94" i="58"/>
  <c r="J236" i="59"/>
  <c r="BK174" i="59"/>
  <c r="J146" i="59"/>
  <c r="BK199" i="59"/>
  <c r="BK159" i="59"/>
  <c r="BK134" i="59"/>
  <c r="BK240" i="59"/>
  <c r="J203" i="59"/>
  <c r="J174" i="59"/>
  <c r="J117" i="59"/>
  <c r="BK187" i="59"/>
  <c r="BK125" i="59"/>
  <c r="J186" i="59"/>
  <c r="BK163" i="59"/>
  <c r="J105" i="59"/>
  <c r="J207" i="59"/>
  <c r="BK169" i="59"/>
  <c r="BK105" i="59"/>
  <c r="BK217" i="59"/>
  <c r="J167" i="59"/>
  <c r="BK136" i="59"/>
  <c r="J101" i="59"/>
  <c r="BK242" i="59"/>
  <c r="BK205" i="59"/>
  <c r="BK124" i="59"/>
  <c r="J100" i="60"/>
  <c r="J118" i="60"/>
  <c r="J115" i="60"/>
  <c r="J123" i="60"/>
  <c r="BK100" i="60"/>
  <c r="BK108" i="60"/>
  <c r="J106" i="60"/>
  <c r="BK130" i="61"/>
  <c r="J98" i="61"/>
  <c r="J96" i="61"/>
  <c r="J130" i="61"/>
  <c r="J119" i="61"/>
  <c r="BK96" i="61"/>
  <c r="BK136" i="62"/>
  <c r="BK98" i="62"/>
  <c r="BK107" i="62"/>
  <c r="BK95" i="62"/>
  <c r="BK116" i="63"/>
  <c r="BK105" i="63"/>
  <c r="J98" i="63"/>
  <c r="J92" i="63"/>
  <c r="BK95" i="64"/>
  <c r="BK105" i="64"/>
  <c r="BK117" i="64"/>
  <c r="J110" i="64"/>
  <c r="J105" i="64"/>
  <c r="J136" i="65"/>
  <c r="BK172" i="65"/>
  <c r="BK115" i="65"/>
  <c r="J172" i="65"/>
  <c r="J142" i="65"/>
  <c r="BK152" i="65"/>
  <c r="J189" i="65"/>
  <c r="J184" i="65"/>
  <c r="J111" i="65"/>
  <c r="J146" i="65"/>
  <c r="J138" i="65"/>
  <c r="J101" i="65"/>
  <c r="BK152" i="66"/>
  <c r="J146" i="66"/>
  <c r="BK130" i="66"/>
  <c r="BK143" i="66"/>
  <c r="BK140" i="66"/>
  <c r="J113" i="66"/>
  <c r="J97" i="67"/>
  <c r="J106" i="68"/>
  <c r="BK98" i="69"/>
  <c r="BK106" i="69"/>
  <c r="BK90" i="69"/>
  <c r="J105" i="70"/>
  <c r="J125" i="70"/>
  <c r="BK177" i="70"/>
  <c r="J152" i="70"/>
  <c r="BK152" i="70"/>
  <c r="J93" i="71"/>
  <c r="J90" i="71"/>
  <c r="J272" i="2"/>
  <c r="J269" i="2"/>
  <c r="BK326" i="2"/>
  <c r="J266" i="2"/>
  <c r="BK121" i="2"/>
  <c r="BK218" i="2"/>
  <c r="BK316" i="2"/>
  <c r="BK198" i="2"/>
  <c r="BK264" i="2"/>
  <c r="BK136" i="2"/>
  <c r="BK266" i="2"/>
  <c r="J155" i="2"/>
  <c r="J161" i="2"/>
  <c r="J556" i="3"/>
  <c r="BK481" i="3"/>
  <c r="BK378" i="3"/>
  <c r="J142" i="3"/>
  <c r="BK581" i="3"/>
  <c r="BK518" i="3"/>
  <c r="BK410" i="3"/>
  <c r="J280" i="3"/>
  <c r="J153" i="3"/>
  <c r="BK577" i="3"/>
  <c r="J481" i="3"/>
  <c r="BK364" i="3"/>
  <c r="J202" i="3"/>
  <c r="BK117" i="3"/>
  <c r="J537" i="3"/>
  <c r="BK470" i="3"/>
  <c r="J399" i="3"/>
  <c r="J304" i="3"/>
  <c r="J133" i="3"/>
  <c r="J180" i="3"/>
  <c r="BK514" i="3"/>
  <c r="BK412" i="3"/>
  <c r="J284" i="3"/>
  <c r="J210" i="3"/>
  <c r="J286" i="4"/>
  <c r="BK153" i="4"/>
  <c r="J257" i="4"/>
  <c r="J289" i="4"/>
  <c r="J115" i="4"/>
  <c r="J170" i="4"/>
  <c r="BK168" i="4"/>
  <c r="J203" i="4"/>
  <c r="BK233" i="4"/>
  <c r="BK118" i="5"/>
  <c r="J99" i="5"/>
  <c r="J141" i="5"/>
  <c r="BK109" i="5"/>
  <c r="BK103" i="6"/>
  <c r="F39" i="7"/>
  <c r="BD61" i="1" s="1"/>
  <c r="J110" i="8"/>
  <c r="BK107" i="8"/>
  <c r="BK103" i="9"/>
  <c r="BK115" i="9"/>
  <c r="J100" i="9"/>
  <c r="J144" i="10"/>
  <c r="BK123" i="10"/>
  <c r="J123" i="10"/>
  <c r="BK101" i="10"/>
  <c r="BK126" i="10"/>
  <c r="J240" i="11"/>
  <c r="J257" i="11"/>
  <c r="J186" i="11"/>
  <c r="BK246" i="11"/>
  <c r="BK170" i="11"/>
  <c r="BK105" i="11"/>
  <c r="J246" i="11"/>
  <c r="J210" i="11"/>
  <c r="J294" i="11"/>
  <c r="BK199" i="11"/>
  <c r="J279" i="11"/>
  <c r="BK192" i="11"/>
  <c r="J285" i="11"/>
  <c r="J213" i="11"/>
  <c r="J105" i="11"/>
  <c r="BK317" i="12"/>
  <c r="J291" i="12"/>
  <c r="J254" i="12"/>
  <c r="BK229" i="12"/>
  <c r="BK196" i="12"/>
  <c r="J174" i="12"/>
  <c r="J144" i="12"/>
  <c r="J326" i="12"/>
  <c r="J300" i="12"/>
  <c r="J274" i="12"/>
  <c r="J222" i="12"/>
  <c r="BK149" i="12"/>
  <c r="J143" i="12"/>
  <c r="BK139" i="12"/>
  <c r="BK138" i="12"/>
  <c r="J136" i="12"/>
  <c r="BK133" i="12"/>
  <c r="BK123" i="12"/>
  <c r="BK121" i="12"/>
  <c r="J118" i="12"/>
  <c r="J111" i="12"/>
  <c r="J108" i="12"/>
  <c r="BK107" i="12"/>
  <c r="J104" i="12"/>
  <c r="BK335" i="12"/>
  <c r="J334" i="12"/>
  <c r="BK332" i="12"/>
  <c r="J329" i="12"/>
  <c r="BK320" i="12"/>
  <c r="J317" i="12"/>
  <c r="J316" i="12"/>
  <c r="BK308" i="12"/>
  <c r="BK307" i="12"/>
  <c r="J299" i="12"/>
  <c r="BK298" i="12"/>
  <c r="J295" i="12"/>
  <c r="J289" i="12"/>
  <c r="J282" i="12"/>
  <c r="BK276" i="12"/>
  <c r="BK274" i="12"/>
  <c r="BK273" i="12"/>
  <c r="J266" i="12"/>
  <c r="BK265" i="12"/>
  <c r="J261" i="12"/>
  <c r="BK259" i="12"/>
  <c r="J257" i="12"/>
  <c r="BK254" i="12"/>
  <c r="J253" i="12"/>
  <c r="BK252" i="12"/>
  <c r="BK243" i="12"/>
  <c r="J240" i="12"/>
  <c r="J237" i="12"/>
  <c r="J236" i="12"/>
  <c r="BK228" i="12"/>
  <c r="BK227" i="12"/>
  <c r="BK225" i="12"/>
  <c r="J220" i="12"/>
  <c r="J209" i="12"/>
  <c r="BK207" i="12"/>
  <c r="BK191" i="12"/>
  <c r="BK184" i="12"/>
  <c r="BK168" i="12"/>
  <c r="J164" i="12"/>
  <c r="BK156" i="12"/>
  <c r="BK146" i="12"/>
  <c r="J140" i="12"/>
  <c r="BK114" i="12"/>
  <c r="BK319" i="12"/>
  <c r="J281" i="12"/>
  <c r="J246" i="12"/>
  <c r="BK217" i="12"/>
  <c r="J182" i="12"/>
  <c r="BK157" i="12"/>
  <c r="J132" i="12"/>
  <c r="BK105" i="12"/>
  <c r="BK301" i="12"/>
  <c r="J267" i="12"/>
  <c r="BK245" i="12"/>
  <c r="BK208" i="12"/>
  <c r="BK185" i="12"/>
  <c r="BK165" i="12"/>
  <c r="J145" i="12"/>
  <c r="J337" i="12"/>
  <c r="J296" i="12"/>
  <c r="BK264" i="12"/>
  <c r="J203" i="12"/>
  <c r="BK136" i="12"/>
  <c r="J105" i="12"/>
  <c r="BK294" i="12"/>
  <c r="J269" i="12"/>
  <c r="J248" i="12"/>
  <c r="BK220" i="12"/>
  <c r="BK175" i="12"/>
  <c r="J124" i="12"/>
  <c r="BK306" i="12"/>
  <c r="BK297" i="12"/>
  <c r="BK250" i="12"/>
  <c r="BK223" i="12"/>
  <c r="J195" i="12"/>
  <c r="J178" i="12"/>
  <c r="J160" i="12"/>
  <c r="J135" i="12"/>
  <c r="BK215" i="13"/>
  <c r="J192" i="13"/>
  <c r="BK166" i="13"/>
  <c r="J150" i="13"/>
  <c r="J121" i="13"/>
  <c r="J224" i="13"/>
  <c r="J158" i="13"/>
  <c r="BK132" i="13"/>
  <c r="BK184" i="13"/>
  <c r="BK110" i="13"/>
  <c r="J188" i="13"/>
  <c r="BK145" i="13"/>
  <c r="BK225" i="13"/>
  <c r="J202" i="13"/>
  <c r="J149" i="13"/>
  <c r="J108" i="13"/>
  <c r="J195" i="13"/>
  <c r="J157" i="13"/>
  <c r="J128" i="13"/>
  <c r="BK171" i="13"/>
  <c r="J110" i="13"/>
  <c r="BK219" i="13"/>
  <c r="BK192" i="13"/>
  <c r="BK165" i="13"/>
  <c r="J127" i="13"/>
  <c r="J271" i="14"/>
  <c r="BK236" i="14"/>
  <c r="BK191" i="14"/>
  <c r="J121" i="14"/>
  <c r="J238" i="14"/>
  <c r="BK179" i="14"/>
  <c r="J138" i="14"/>
  <c r="J117" i="14"/>
  <c r="J243" i="14"/>
  <c r="J229" i="14"/>
  <c r="BK166" i="14"/>
  <c r="BK263" i="14"/>
  <c r="J218" i="14"/>
  <c r="J168" i="14"/>
  <c r="BK125" i="14"/>
  <c r="BK105" i="14"/>
  <c r="BK238" i="14"/>
  <c r="BK197" i="14"/>
  <c r="BK117" i="14"/>
  <c r="BK250" i="14"/>
  <c r="J209" i="14"/>
  <c r="BK96" i="15"/>
  <c r="J116" i="15"/>
  <c r="BK88" i="15"/>
  <c r="J93" i="15"/>
  <c r="J111" i="15"/>
  <c r="BK91" i="15"/>
  <c r="J120" i="15"/>
  <c r="J91" i="15"/>
  <c r="J160" i="17"/>
  <c r="BK152" i="17"/>
  <c r="J141" i="17"/>
  <c r="BK116" i="17"/>
  <c r="J106" i="17"/>
  <c r="BK96" i="17"/>
  <c r="BK130" i="17"/>
  <c r="BK118" i="17"/>
  <c r="J156" i="17"/>
  <c r="BK133" i="17"/>
  <c r="J95" i="17"/>
  <c r="BK138" i="17"/>
  <c r="BK102" i="17"/>
  <c r="J152" i="17"/>
  <c r="BK164" i="17"/>
  <c r="BK135" i="17"/>
  <c r="J111" i="17"/>
  <c r="BK163" i="17"/>
  <c r="BK136" i="17"/>
  <c r="J109" i="17"/>
  <c r="J167" i="17"/>
  <c r="BK107" i="17"/>
  <c r="J145" i="18"/>
  <c r="J128" i="18"/>
  <c r="J162" i="18"/>
  <c r="J104" i="18"/>
  <c r="J155" i="18"/>
  <c r="BK113" i="18"/>
  <c r="J131" i="18"/>
  <c r="J105" i="18"/>
  <c r="BK140" i="18"/>
  <c r="BK159" i="18"/>
  <c r="BK142" i="18"/>
  <c r="BK117" i="18"/>
  <c r="J151" i="18"/>
  <c r="BK122" i="18"/>
  <c r="J166" i="18"/>
  <c r="J112" i="18"/>
  <c r="BK201" i="19"/>
  <c r="J170" i="19"/>
  <c r="J106" i="19"/>
  <c r="BK200" i="19"/>
  <c r="BK146" i="19"/>
  <c r="BK127" i="19"/>
  <c r="BK109" i="19"/>
  <c r="BK224" i="19"/>
  <c r="BK197" i="19"/>
  <c r="BK153" i="19"/>
  <c r="J114" i="19"/>
  <c r="BK221" i="19"/>
  <c r="BK185" i="19"/>
  <c r="J155" i="19"/>
  <c r="BK117" i="19"/>
  <c r="BK217" i="19"/>
  <c r="BK195" i="19"/>
  <c r="J172" i="19"/>
  <c r="J145" i="19"/>
  <c r="BK130" i="19"/>
  <c r="BK100" i="19"/>
  <c r="BK214" i="19"/>
  <c r="J194" i="19"/>
  <c r="BK174" i="19"/>
  <c r="J129" i="19"/>
  <c r="J227" i="19"/>
  <c r="J195" i="19"/>
  <c r="J175" i="19"/>
  <c r="J130" i="19"/>
  <c r="J102" i="19"/>
  <c r="J207" i="19"/>
  <c r="BK179" i="19"/>
  <c r="J152" i="19"/>
  <c r="BK103" i="19"/>
  <c r="BK128" i="20"/>
  <c r="BK101" i="20"/>
  <c r="J137" i="20"/>
  <c r="J118" i="20"/>
  <c r="J105" i="20"/>
  <c r="J125" i="20"/>
  <c r="BK125" i="20"/>
  <c r="BK119" i="21"/>
  <c r="BK115" i="21"/>
  <c r="BK126" i="21"/>
  <c r="J128" i="21"/>
  <c r="J113" i="21"/>
  <c r="BK499" i="22"/>
  <c r="BK454" i="22"/>
  <c r="J387" i="22"/>
  <c r="J224" i="22"/>
  <c r="J496" i="22"/>
  <c r="BK413" i="22"/>
  <c r="J179" i="22"/>
  <c r="BK118" i="22"/>
  <c r="BK463" i="22"/>
  <c r="J346" i="22"/>
  <c r="BK478" i="22"/>
  <c r="J417" i="22"/>
  <c r="J290" i="22"/>
  <c r="J128" i="22"/>
  <c r="J413" i="22"/>
  <c r="BK325" i="22"/>
  <c r="BK185" i="22"/>
  <c r="J116" i="22"/>
  <c r="BK344" i="22"/>
  <c r="BK259" i="22"/>
  <c r="J169" i="22"/>
  <c r="J110" i="22"/>
  <c r="J392" i="22"/>
  <c r="BK233" i="22"/>
  <c r="J248" i="22"/>
  <c r="J285" i="23"/>
  <c r="J173" i="23"/>
  <c r="J297" i="23"/>
  <c r="BK149" i="23"/>
  <c r="J320" i="23"/>
  <c r="BK234" i="23"/>
  <c r="BK153" i="23"/>
  <c r="J287" i="23"/>
  <c r="BK173" i="23"/>
  <c r="J336" i="23"/>
  <c r="J281" i="23"/>
  <c r="BK114" i="23"/>
  <c r="J252" i="23"/>
  <c r="J176" i="23"/>
  <c r="BK287" i="23"/>
  <c r="BK231" i="23"/>
  <c r="J122" i="23"/>
  <c r="J293" i="23"/>
  <c r="BK228" i="23"/>
  <c r="J106" i="23"/>
  <c r="BK231" i="24"/>
  <c r="J164" i="24"/>
  <c r="BK235" i="24"/>
  <c r="J114" i="24"/>
  <c r="BK219" i="24"/>
  <c r="BK199" i="24"/>
  <c r="BK152" i="25"/>
  <c r="J130" i="25"/>
  <c r="BK143" i="25"/>
  <c r="BK108" i="25"/>
  <c r="BK186" i="26"/>
  <c r="J178" i="26"/>
  <c r="J180" i="26"/>
  <c r="J184" i="26"/>
  <c r="BK159" i="26"/>
  <c r="BK144" i="26"/>
  <c r="F39" i="27"/>
  <c r="BD83" i="1" s="1"/>
  <c r="BK106" i="28"/>
  <c r="BK95" i="28"/>
  <c r="BK142" i="29"/>
  <c r="BK183" i="29"/>
  <c r="J108" i="29"/>
  <c r="J150" i="29"/>
  <c r="J183" i="29"/>
  <c r="BK103" i="29"/>
  <c r="BK134" i="29"/>
  <c r="J155" i="29"/>
  <c r="BK225" i="30"/>
  <c r="J221" i="30"/>
  <c r="BK135" i="30"/>
  <c r="J194" i="30"/>
  <c r="J204" i="30"/>
  <c r="J144" i="30"/>
  <c r="BK194" i="30"/>
  <c r="BK141" i="30"/>
  <c r="J210" i="30"/>
  <c r="J99" i="30"/>
  <c r="BK182" i="30"/>
  <c r="J236" i="30"/>
  <c r="J152" i="30"/>
  <c r="BK640" i="31"/>
  <c r="BK510" i="31"/>
  <c r="BK465" i="31"/>
  <c r="BK175" i="31"/>
  <c r="J689" i="31"/>
  <c r="J530" i="31"/>
  <c r="BK477" i="31"/>
  <c r="J364" i="31"/>
  <c r="J280" i="31"/>
  <c r="J195" i="31"/>
  <c r="BK522" i="31"/>
  <c r="BK503" i="31"/>
  <c r="J460" i="31"/>
  <c r="BK348" i="31"/>
  <c r="BK195" i="31"/>
  <c r="BK670" i="31"/>
  <c r="J515" i="31"/>
  <c r="BK486" i="31"/>
  <c r="BK392" i="31"/>
  <c r="BK210" i="31"/>
  <c r="J113" i="31"/>
  <c r="J513" i="31"/>
  <c r="J487" i="31"/>
  <c r="J413" i="31"/>
  <c r="BK208" i="31"/>
  <c r="BK568" i="31"/>
  <c r="BK515" i="31"/>
  <c r="J489" i="31"/>
  <c r="J376" i="31"/>
  <c r="J330" i="31"/>
  <c r="BK155" i="31"/>
  <c r="BK600" i="31"/>
  <c r="BK502" i="31"/>
  <c r="J424" i="31"/>
  <c r="BK299" i="31"/>
  <c r="BK187" i="31"/>
  <c r="BK376" i="31"/>
  <c r="J363" i="31"/>
  <c r="J149" i="31"/>
  <c r="J394" i="32"/>
  <c r="J371" i="32"/>
  <c r="BK301" i="32"/>
  <c r="BK246" i="32"/>
  <c r="J172" i="32"/>
  <c r="BK134" i="32"/>
  <c r="J342" i="32"/>
  <c r="BK294" i="32"/>
  <c r="J281" i="32"/>
  <c r="BK244" i="32"/>
  <c r="J201" i="32"/>
  <c r="J170" i="32"/>
  <c r="BK136" i="32"/>
  <c r="J415" i="32"/>
  <c r="BK386" i="32"/>
  <c r="BK354" i="32"/>
  <c r="J316" i="32"/>
  <c r="J277" i="32"/>
  <c r="J243" i="32"/>
  <c r="J158" i="32"/>
  <c r="J410" i="32"/>
  <c r="BK371" i="32"/>
  <c r="BK336" i="32"/>
  <c r="J306" i="32"/>
  <c r="BK237" i="32"/>
  <c r="J178" i="32"/>
  <c r="BK158" i="32"/>
  <c r="BK144" i="32"/>
  <c r="J401" i="32"/>
  <c r="J344" i="32"/>
  <c r="BK262" i="32"/>
  <c r="BK227" i="32"/>
  <c r="J190" i="32"/>
  <c r="J144" i="32"/>
  <c r="J404" i="32"/>
  <c r="J364" i="32"/>
  <c r="BK340" i="32"/>
  <c r="BK313" i="32"/>
  <c r="BK275" i="32"/>
  <c r="J233" i="32"/>
  <c r="BK193" i="32"/>
  <c r="J162" i="32"/>
  <c r="J408" i="32"/>
  <c r="J373" i="32"/>
  <c r="J350" i="32"/>
  <c r="J294" i="32"/>
  <c r="J269" i="32"/>
  <c r="J219" i="32"/>
  <c r="BK180" i="32"/>
  <c r="J141" i="32"/>
  <c r="J358" i="32"/>
  <c r="J334" i="32"/>
  <c r="BK289" i="32"/>
  <c r="BK241" i="32"/>
  <c r="J155" i="32"/>
  <c r="BK137" i="32"/>
  <c r="J300" i="33"/>
  <c r="BK243" i="33"/>
  <c r="BK210" i="33"/>
  <c r="BK184" i="33"/>
  <c r="J153" i="33"/>
  <c r="J100" i="33"/>
  <c r="J275" i="33"/>
  <c r="BK126" i="33"/>
  <c r="J308" i="33"/>
  <c r="BK267" i="33"/>
  <c r="J212" i="33"/>
  <c r="J254" i="33"/>
  <c r="J210" i="33"/>
  <c r="J170" i="33"/>
  <c r="BK106" i="33"/>
  <c r="J305" i="33"/>
  <c r="BK238" i="33"/>
  <c r="J162" i="33"/>
  <c r="BK116" i="33"/>
  <c r="J285" i="33"/>
  <c r="J249" i="33"/>
  <c r="BK159" i="33"/>
  <c r="J114" i="33"/>
  <c r="J281" i="33"/>
  <c r="J229" i="33"/>
  <c r="J166" i="33"/>
  <c r="BK134" i="33"/>
  <c r="J303" i="33"/>
  <c r="J142" i="33"/>
  <c r="J485" i="34"/>
  <c r="J342" i="34"/>
  <c r="BK149" i="34"/>
  <c r="J542" i="34"/>
  <c r="J426" i="34"/>
  <c r="BK372" i="34"/>
  <c r="BK576" i="34"/>
  <c r="J504" i="34"/>
  <c r="BK450" i="34"/>
  <c r="BK231" i="34"/>
  <c r="BK557" i="34"/>
  <c r="J346" i="34"/>
  <c r="BK161" i="34"/>
  <c r="BK498" i="34"/>
  <c r="J398" i="34"/>
  <c r="BK189" i="34"/>
  <c r="J593" i="34"/>
  <c r="J455" i="34"/>
  <c r="BK296" i="34"/>
  <c r="BK118" i="34"/>
  <c r="BK494" i="34"/>
  <c r="BK377" i="34"/>
  <c r="BK291" i="34"/>
  <c r="BK143" i="34"/>
  <c r="J466" i="34"/>
  <c r="J349" i="34"/>
  <c r="J168" i="34"/>
  <c r="BK217" i="35"/>
  <c r="J192" i="35"/>
  <c r="BK160" i="35"/>
  <c r="J113" i="35"/>
  <c r="J194" i="35"/>
  <c r="J177" i="35"/>
  <c r="BK156" i="35"/>
  <c r="BK145" i="35"/>
  <c r="BK130" i="35"/>
  <c r="J208" i="35"/>
  <c r="J170" i="35"/>
  <c r="J129" i="35"/>
  <c r="J223" i="35"/>
  <c r="BK205" i="35"/>
  <c r="BK223" i="35"/>
  <c r="BK194" i="35"/>
  <c r="J158" i="35"/>
  <c r="J130" i="35"/>
  <c r="J109" i="35"/>
  <c r="BK208" i="35"/>
  <c r="BK181" i="35"/>
  <c r="BK169" i="35"/>
  <c r="J157" i="35"/>
  <c r="J134" i="35"/>
  <c r="BK110" i="35"/>
  <c r="J199" i="35"/>
  <c r="BK165" i="35"/>
  <c r="BK147" i="35"/>
  <c r="J131" i="35"/>
  <c r="BK121" i="35"/>
  <c r="BK171" i="35"/>
  <c r="BK151" i="35"/>
  <c r="J128" i="35"/>
  <c r="J111" i="36"/>
  <c r="BK220" i="36"/>
  <c r="J175" i="36"/>
  <c r="J139" i="36"/>
  <c r="J114" i="36"/>
  <c r="BK265" i="36"/>
  <c r="J239" i="36"/>
  <c r="J193" i="36"/>
  <c r="J147" i="36"/>
  <c r="BK104" i="36"/>
  <c r="J216" i="36"/>
  <c r="BK168" i="36"/>
  <c r="BK120" i="36"/>
  <c r="J229" i="36"/>
  <c r="J157" i="36"/>
  <c r="BK102" i="36"/>
  <c r="J250" i="36"/>
  <c r="J227" i="36"/>
  <c r="J136" i="36"/>
  <c r="J251" i="36"/>
  <c r="J241" i="36"/>
  <c r="J211" i="36"/>
  <c r="J170" i="36"/>
  <c r="BK136" i="36"/>
  <c r="J120" i="36"/>
  <c r="BK241" i="36"/>
  <c r="J185" i="36"/>
  <c r="J134" i="36"/>
  <c r="BK105" i="36"/>
  <c r="BK188" i="37"/>
  <c r="BK144" i="37"/>
  <c r="J221" i="37"/>
  <c r="J165" i="37"/>
  <c r="BK117" i="37"/>
  <c r="BK211" i="37"/>
  <c r="BK179" i="37"/>
  <c r="BK223" i="37"/>
  <c r="J179" i="37"/>
  <c r="BK209" i="37"/>
  <c r="J163" i="37"/>
  <c r="BK122" i="37"/>
  <c r="J205" i="37"/>
  <c r="J122" i="37"/>
  <c r="BK230" i="37"/>
  <c r="J190" i="37"/>
  <c r="BK163" i="37"/>
  <c r="BK124" i="37"/>
  <c r="BK247" i="37"/>
  <c r="BK234" i="37"/>
  <c r="J186" i="37"/>
  <c r="BK169" i="37"/>
  <c r="J131" i="37"/>
  <c r="J121" i="38"/>
  <c r="BK104" i="38"/>
  <c r="J89" i="38"/>
  <c r="BK114" i="38"/>
  <c r="BK110" i="38"/>
  <c r="BK98" i="38"/>
  <c r="J123" i="38"/>
  <c r="J111" i="38"/>
  <c r="J114" i="38"/>
  <c r="J88" i="38"/>
  <c r="J90" i="38"/>
  <c r="J132" i="39"/>
  <c r="BK93" i="39"/>
  <c r="BK132" i="39"/>
  <c r="BK99" i="39"/>
  <c r="J142" i="39"/>
  <c r="BK107" i="39"/>
  <c r="BK157" i="39"/>
  <c r="BK121" i="39"/>
  <c r="BK156" i="39"/>
  <c r="J138" i="39"/>
  <c r="BK111" i="39"/>
  <c r="BK167" i="39"/>
  <c r="J137" i="39"/>
  <c r="J111" i="39"/>
  <c r="J94" i="39"/>
  <c r="J119" i="39"/>
  <c r="J165" i="39"/>
  <c r="BK127" i="39"/>
  <c r="BK230" i="40"/>
  <c r="J203" i="40"/>
  <c r="J160" i="40"/>
  <c r="J133" i="40"/>
  <c r="J113" i="40"/>
  <c r="BK215" i="40"/>
  <c r="J192" i="40"/>
  <c r="J175" i="40"/>
  <c r="J123" i="40"/>
  <c r="BK233" i="40"/>
  <c r="J223" i="40"/>
  <c r="J205" i="40"/>
  <c r="BK178" i="40"/>
  <c r="J136" i="40"/>
  <c r="J122" i="40"/>
  <c r="BK99" i="40"/>
  <c r="J224" i="40"/>
  <c r="BK192" i="40"/>
  <c r="BK186" i="40"/>
  <c r="J170" i="40"/>
  <c r="J138" i="40"/>
  <c r="BK116" i="40"/>
  <c r="BK194" i="40"/>
  <c r="J169" i="40"/>
  <c r="J144" i="40"/>
  <c r="J128" i="40"/>
  <c r="J103" i="40"/>
  <c r="J206" i="40"/>
  <c r="J188" i="40"/>
  <c r="J154" i="40"/>
  <c r="J126" i="40"/>
  <c r="J102" i="40"/>
  <c r="J210" i="40"/>
  <c r="BK196" i="40"/>
  <c r="BK181" i="40"/>
  <c r="J150" i="40"/>
  <c r="BK127" i="40"/>
  <c r="J104" i="40"/>
  <c r="J107" i="41"/>
  <c r="BK99" i="41"/>
  <c r="BK105" i="41"/>
  <c r="J101" i="41"/>
  <c r="J111" i="41"/>
  <c r="J117" i="42"/>
  <c r="J119" i="42"/>
  <c r="J133" i="42"/>
  <c r="BK178" i="42"/>
  <c r="J187" i="42"/>
  <c r="J176" i="42"/>
  <c r="J138" i="42"/>
  <c r="BK187" i="42"/>
  <c r="J161" i="42"/>
  <c r="BK189" i="42"/>
  <c r="BK99" i="42"/>
  <c r="J120" i="43"/>
  <c r="BK147" i="43"/>
  <c r="J110" i="43"/>
  <c r="J132" i="43"/>
  <c r="BK155" i="43"/>
  <c r="BK106" i="43"/>
  <c r="BK130" i="43"/>
  <c r="J125" i="43"/>
  <c r="BK114" i="43"/>
  <c r="J126" i="44"/>
  <c r="J124" i="44"/>
  <c r="J117" i="44"/>
  <c r="J95" i="44"/>
  <c r="J115" i="44"/>
  <c r="BK110" i="45"/>
  <c r="BK129" i="45"/>
  <c r="J101" i="45"/>
  <c r="J96" i="45"/>
  <c r="J166" i="45"/>
  <c r="J162" i="45"/>
  <c r="BK110" i="46"/>
  <c r="J114" i="46"/>
  <c r="J100" i="46"/>
  <c r="BK105" i="47"/>
  <c r="J103" i="47"/>
  <c r="BK119" i="48"/>
  <c r="J119" i="48"/>
  <c r="BK102" i="48"/>
  <c r="J105" i="48"/>
  <c r="BK97" i="48"/>
  <c r="J139" i="48"/>
  <c r="BK148" i="49"/>
  <c r="J157" i="49"/>
  <c r="J128" i="49"/>
  <c r="BK144" i="49"/>
  <c r="BK125" i="49"/>
  <c r="J101" i="49"/>
  <c r="J114" i="49"/>
  <c r="BK167" i="49"/>
  <c r="J104" i="49"/>
  <c r="J307" i="50"/>
  <c r="BK263" i="50"/>
  <c r="J206" i="50"/>
  <c r="J178" i="50"/>
  <c r="BK138" i="50"/>
  <c r="J292" i="50"/>
  <c r="BK267" i="50"/>
  <c r="J225" i="50"/>
  <c r="BK128" i="50"/>
  <c r="J288" i="50"/>
  <c r="BK241" i="50"/>
  <c r="J192" i="50"/>
  <c r="J134" i="50"/>
  <c r="BK322" i="50"/>
  <c r="J220" i="50"/>
  <c r="BK134" i="50"/>
  <c r="BK328" i="50"/>
  <c r="J296" i="50"/>
  <c r="J259" i="50"/>
  <c r="J224" i="50"/>
  <c r="BK247" i="50"/>
  <c r="BK206" i="50"/>
  <c r="BK176" i="50"/>
  <c r="BK147" i="50"/>
  <c r="BK114" i="50"/>
  <c r="J313" i="50"/>
  <c r="BK296" i="50"/>
  <c r="J231" i="50"/>
  <c r="J166" i="50"/>
  <c r="BK106" i="50"/>
  <c r="BK287" i="50"/>
  <c r="BK262" i="50"/>
  <c r="J198" i="50"/>
  <c r="BK145" i="50"/>
  <c r="BK116" i="50"/>
  <c r="J192" i="51"/>
  <c r="BK166" i="51"/>
  <c r="J146" i="51"/>
  <c r="BK109" i="51"/>
  <c r="J143" i="51"/>
  <c r="BK207" i="51"/>
  <c r="BK171" i="51"/>
  <c r="BK123" i="51"/>
  <c r="BK226" i="51"/>
  <c r="BK191" i="51"/>
  <c r="BK179" i="51"/>
  <c r="BK156" i="51"/>
  <c r="J134" i="51"/>
  <c r="J122" i="51"/>
  <c r="BK120" i="51"/>
  <c r="BK111" i="51"/>
  <c r="BK212" i="51"/>
  <c r="J199" i="51"/>
  <c r="J187" i="51"/>
  <c r="BK173" i="51"/>
  <c r="J147" i="51"/>
  <c r="BK225" i="51"/>
  <c r="J205" i="51"/>
  <c r="J174" i="51"/>
  <c r="J145" i="51"/>
  <c r="J111" i="51"/>
  <c r="BK188" i="51"/>
  <c r="BK133" i="51"/>
  <c r="J223" i="51"/>
  <c r="J202" i="51"/>
  <c r="J144" i="51"/>
  <c r="BK122" i="51"/>
  <c r="J120" i="52"/>
  <c r="J104" i="52"/>
  <c r="BK121" i="52"/>
  <c r="J108" i="52"/>
  <c r="BK122" i="52"/>
  <c r="BK99" i="52"/>
  <c r="BK110" i="52"/>
  <c r="J92" i="52"/>
  <c r="BK108" i="52"/>
  <c r="J115" i="52"/>
  <c r="J163" i="53"/>
  <c r="J138" i="53"/>
  <c r="BK112" i="53"/>
  <c r="BK164" i="53"/>
  <c r="BK140" i="53"/>
  <c r="J105" i="53"/>
  <c r="J148" i="53"/>
  <c r="BK122" i="53"/>
  <c r="J167" i="53"/>
  <c r="BK137" i="53"/>
  <c r="BK115" i="53"/>
  <c r="BK94" i="53"/>
  <c r="J149" i="53"/>
  <c r="J124" i="53"/>
  <c r="J109" i="53"/>
  <c r="BK165" i="53"/>
  <c r="BK150" i="53"/>
  <c r="J113" i="53"/>
  <c r="J114" i="53"/>
  <c r="J230" i="54"/>
  <c r="J198" i="54"/>
  <c r="J179" i="54"/>
  <c r="J167" i="54"/>
  <c r="J132" i="54"/>
  <c r="J231" i="54"/>
  <c r="BK201" i="54"/>
  <c r="BK171" i="54"/>
  <c r="J141" i="54"/>
  <c r="J120" i="54"/>
  <c r="J215" i="54"/>
  <c r="BK199" i="54"/>
  <c r="BK183" i="54"/>
  <c r="J158" i="54"/>
  <c r="J137" i="54"/>
  <c r="J121" i="54"/>
  <c r="J229" i="54"/>
  <c r="BK196" i="54"/>
  <c r="BK154" i="54"/>
  <c r="BK115" i="54"/>
  <c r="BK234" i="54"/>
  <c r="BK214" i="54"/>
  <c r="J193" i="54"/>
  <c r="J118" i="54"/>
  <c r="J221" i="54"/>
  <c r="BK185" i="54"/>
  <c r="BK160" i="54"/>
  <c r="J113" i="54"/>
  <c r="BK224" i="54"/>
  <c r="BK184" i="54"/>
  <c r="BK164" i="54"/>
  <c r="BK137" i="54"/>
  <c r="BK128" i="54"/>
  <c r="J106" i="54"/>
  <c r="J138" i="54"/>
  <c r="BK101" i="54"/>
  <c r="J96" i="55"/>
  <c r="BK101" i="55"/>
  <c r="J106" i="55"/>
  <c r="BK103" i="56"/>
  <c r="BK124" i="56"/>
  <c r="J117" i="56"/>
  <c r="BK113" i="56"/>
  <c r="BK105" i="56"/>
  <c r="J187" i="57"/>
  <c r="J125" i="57"/>
  <c r="J120" i="57"/>
  <c r="BK174" i="57"/>
  <c r="BK187" i="57"/>
  <c r="J194" i="57"/>
  <c r="BK142" i="57"/>
  <c r="J216" i="57"/>
  <c r="J157" i="57"/>
  <c r="BK120" i="57"/>
  <c r="BK109" i="58"/>
  <c r="BK127" i="58"/>
  <c r="J160" i="58"/>
  <c r="J127" i="58"/>
  <c r="J167" i="58"/>
  <c r="J135" i="58"/>
  <c r="BK167" i="58"/>
  <c r="BK179" i="58"/>
  <c r="J240" i="59"/>
  <c r="BK227" i="59"/>
  <c r="J182" i="59"/>
  <c r="BK144" i="59"/>
  <c r="BK113" i="59"/>
  <c r="BK201" i="59"/>
  <c r="J157" i="59"/>
  <c r="J107" i="59"/>
  <c r="BK200" i="59"/>
  <c r="BK148" i="59"/>
  <c r="BK214" i="59"/>
  <c r="BK171" i="59"/>
  <c r="J144" i="59"/>
  <c r="BK109" i="59"/>
  <c r="J205" i="59"/>
  <c r="BK146" i="59"/>
  <c r="BK99" i="59"/>
  <c r="BK213" i="59"/>
  <c r="J163" i="59"/>
  <c r="J121" i="59"/>
  <c r="J234" i="59"/>
  <c r="J199" i="59"/>
  <c r="BK97" i="59"/>
  <c r="J141" i="60"/>
  <c r="J102" i="60"/>
  <c r="BK123" i="60"/>
  <c r="J121" i="60"/>
  <c r="BK98" i="60"/>
  <c r="BK95" i="60"/>
  <c r="J110" i="60"/>
  <c r="J121" i="61"/>
  <c r="BK138" i="61"/>
  <c r="BK124" i="61"/>
  <c r="J131" i="61"/>
  <c r="J106" i="61"/>
  <c r="J98" i="62"/>
  <c r="J122" i="62"/>
  <c r="J117" i="62"/>
  <c r="J109" i="62"/>
  <c r="J93" i="62"/>
  <c r="BK112" i="63"/>
  <c r="BK102" i="63"/>
  <c r="BK108" i="63"/>
  <c r="BK114" i="63"/>
  <c r="BK92" i="63"/>
  <c r="BK107" i="64"/>
  <c r="BK132" i="64"/>
  <c r="J132" i="64"/>
  <c r="J117" i="64"/>
  <c r="J107" i="64"/>
  <c r="J144" i="65"/>
  <c r="BK184" i="65"/>
  <c r="J148" i="65"/>
  <c r="BK169" i="65"/>
  <c r="BK122" i="65"/>
  <c r="BK138" i="65"/>
  <c r="J180" i="65"/>
  <c r="BK93" i="65"/>
  <c r="J156" i="65"/>
  <c r="J103" i="65"/>
  <c r="BK101" i="65"/>
  <c r="J129" i="65"/>
  <c r="BK155" i="66"/>
  <c r="J130" i="66"/>
  <c r="J106" i="66"/>
  <c r="BK151" i="66"/>
  <c r="J151" i="66"/>
  <c r="J100" i="66"/>
  <c r="J95" i="67"/>
  <c r="J110" i="68"/>
  <c r="BK103" i="68"/>
  <c r="J96" i="69"/>
  <c r="J100" i="69"/>
  <c r="J90" i="69"/>
  <c r="BK158" i="70"/>
  <c r="J171" i="70"/>
  <c r="J166" i="70"/>
  <c r="BK164" i="70"/>
  <c r="BK125" i="70"/>
  <c r="J147" i="70"/>
  <c r="BK90" i="71"/>
  <c r="J226" i="2"/>
  <c r="BK281" i="2"/>
  <c r="J103" i="2"/>
  <c r="J281" i="2"/>
  <c r="J173" i="2"/>
  <c r="BK289" i="2"/>
  <c r="J165" i="2"/>
  <c r="J326" i="2"/>
  <c r="BK255" i="2"/>
  <c r="BK129" i="2"/>
  <c r="BK285" i="2"/>
  <c r="J141" i="2"/>
  <c r="BK259" i="2"/>
  <c r="J157" i="2"/>
  <c r="AS117" i="1"/>
  <c r="BK529" i="3"/>
  <c r="J425" i="3"/>
  <c r="BK332" i="3"/>
  <c r="J198" i="3"/>
  <c r="BK145" i="3"/>
  <c r="J554" i="3"/>
  <c r="J407" i="3"/>
  <c r="J261" i="3"/>
  <c r="BK155" i="3"/>
  <c r="J562" i="3"/>
  <c r="BK500" i="3"/>
  <c r="J403" i="3"/>
  <c r="J364" i="3"/>
  <c r="BK258" i="3"/>
  <c r="J109" i="3"/>
  <c r="BK170" i="3"/>
  <c r="J107" i="3"/>
  <c r="J414" i="3"/>
  <c r="BK304" i="3"/>
  <c r="BK218" i="3"/>
  <c r="J291" i="4"/>
  <c r="BK170" i="4"/>
  <c r="BK235" i="4"/>
  <c r="BK284" i="4"/>
  <c r="J293" i="4"/>
  <c r="BK221" i="4"/>
  <c r="J157" i="4"/>
  <c r="BK286" i="4"/>
  <c r="J113" i="4"/>
  <c r="BK99" i="5"/>
  <c r="J143" i="5"/>
  <c r="J113" i="5"/>
  <c r="J102" i="5"/>
  <c r="J96" i="6"/>
  <c r="BK120" i="8"/>
  <c r="J107" i="8"/>
  <c r="J112" i="8"/>
  <c r="BK105" i="8"/>
  <c r="BK109" i="9"/>
  <c r="BK95" i="9"/>
  <c r="J107" i="9"/>
  <c r="J126" i="10"/>
  <c r="BK93" i="10"/>
  <c r="J93" i="10"/>
  <c r="BK108" i="10"/>
  <c r="BK96" i="10"/>
  <c r="BK281" i="11"/>
  <c r="J182" i="11"/>
  <c r="BK252" i="11"/>
  <c r="J193" i="11"/>
  <c r="BK120" i="11"/>
  <c r="BK181" i="11"/>
  <c r="J116" i="11"/>
  <c r="BK233" i="11"/>
  <c r="BK116" i="11"/>
  <c r="J231" i="11"/>
  <c r="BK129" i="11"/>
  <c r="J264" i="11"/>
  <c r="BK226" i="11"/>
  <c r="J226" i="11"/>
  <c r="J199" i="11"/>
  <c r="BK142" i="11"/>
  <c r="BK315" i="12"/>
  <c r="BK286" i="12"/>
  <c r="BK263" i="12"/>
  <c r="J227" i="12"/>
  <c r="J194" i="12"/>
  <c r="J156" i="12"/>
  <c r="J129" i="12"/>
  <c r="J312" i="12"/>
  <c r="BK281" i="12"/>
  <c r="J225" i="12"/>
  <c r="BK210" i="12"/>
  <c r="J173" i="12"/>
  <c r="J127" i="12"/>
  <c r="BK331" i="12"/>
  <c r="BK312" i="12"/>
  <c r="BK272" i="12"/>
  <c r="J242" i="12"/>
  <c r="J205" i="12"/>
  <c r="BK169" i="12"/>
  <c r="BK145" i="12"/>
  <c r="BK125" i="12"/>
  <c r="J311" i="12"/>
  <c r="J273" i="12"/>
  <c r="J258" i="12"/>
  <c r="J219" i="12"/>
  <c r="BK199" i="12"/>
  <c r="BK179" i="12"/>
  <c r="J158" i="12"/>
  <c r="J141" i="12"/>
  <c r="J333" i="12"/>
  <c r="BK285" i="12"/>
  <c r="J244" i="12"/>
  <c r="BK193" i="12"/>
  <c r="J126" i="12"/>
  <c r="BK337" i="12"/>
  <c r="J290" i="12"/>
  <c r="BK267" i="12"/>
  <c r="BK242" i="12"/>
  <c r="BK181" i="12"/>
  <c r="J155" i="12"/>
  <c r="BK318" i="12"/>
  <c r="J292" i="12"/>
  <c r="BK248" i="12"/>
  <c r="J211" i="12"/>
  <c r="J193" i="12"/>
  <c r="BK172" i="12"/>
  <c r="BK150" i="12"/>
  <c r="J125" i="12"/>
  <c r="BK211" i="13"/>
  <c r="J194" i="13"/>
  <c r="J170" i="13"/>
  <c r="BK158" i="13"/>
  <c r="J117" i="13"/>
  <c r="J217" i="13"/>
  <c r="J166" i="13"/>
  <c r="J137" i="13"/>
  <c r="BK204" i="13"/>
  <c r="J156" i="13"/>
  <c r="J205" i="13"/>
  <c r="BK170" i="13"/>
  <c r="J123" i="13"/>
  <c r="J207" i="13"/>
  <c r="J167" i="13"/>
  <c r="BK122" i="13"/>
  <c r="J213" i="13"/>
  <c r="BK191" i="13"/>
  <c r="BK147" i="13"/>
  <c r="J122" i="13"/>
  <c r="BK174" i="13"/>
  <c r="J111" i="13"/>
  <c r="J220" i="13"/>
  <c r="J193" i="13"/>
  <c r="J169" i="13"/>
  <c r="BK129" i="13"/>
  <c r="J242" i="14"/>
  <c r="BK216" i="14"/>
  <c r="BK163" i="14"/>
  <c r="BK258" i="14"/>
  <c r="BK209" i="14"/>
  <c r="J175" i="14"/>
  <c r="J125" i="14"/>
  <c r="BK253" i="14"/>
  <c r="BK225" i="14"/>
  <c r="J142" i="14"/>
  <c r="BK252" i="14"/>
  <c r="J190" i="14"/>
  <c r="BK151" i="14"/>
  <c r="BK136" i="14"/>
  <c r="BK109" i="14"/>
  <c r="BK247" i="14"/>
  <c r="J220" i="14"/>
  <c r="J118" i="14"/>
  <c r="BK257" i="14"/>
  <c r="BK229" i="14"/>
  <c r="BK195" i="14"/>
  <c r="J161" i="14"/>
  <c r="J153" i="14"/>
  <c r="J120" i="14"/>
  <c r="J272" i="14"/>
  <c r="J189" i="14"/>
  <c r="J170" i="14"/>
  <c r="J131" i="14"/>
  <c r="J115" i="14"/>
  <c r="J216" i="14"/>
  <c r="J201" i="14"/>
  <c r="J177" i="14"/>
  <c r="J157" i="14"/>
  <c r="BK124" i="14"/>
  <c r="BK120" i="15"/>
  <c r="J109" i="15"/>
  <c r="BK115" i="15"/>
  <c r="J96" i="15"/>
  <c r="J94" i="15"/>
  <c r="J112" i="15"/>
  <c r="BK92" i="15"/>
  <c r="J107" i="15"/>
  <c r="BK95" i="15"/>
  <c r="BK100" i="15"/>
  <c r="F39" i="16"/>
  <c r="BD70" i="1"/>
  <c r="J101" i="17"/>
  <c r="J137" i="17"/>
  <c r="BK105" i="17"/>
  <c r="BK151" i="17"/>
  <c r="J102" i="17"/>
  <c r="J133" i="17"/>
  <c r="J94" i="17"/>
  <c r="J108" i="17"/>
  <c r="J143" i="17"/>
  <c r="J124" i="17"/>
  <c r="J151" i="17"/>
  <c r="BK119" i="17"/>
  <c r="BK167" i="17"/>
  <c r="J121" i="17"/>
  <c r="BK152" i="18"/>
  <c r="J125" i="18"/>
  <c r="BK165" i="18"/>
  <c r="J121" i="18"/>
  <c r="J152" i="18"/>
  <c r="BK125" i="18"/>
  <c r="J132" i="18"/>
  <c r="J102" i="18"/>
  <c r="BK137" i="18"/>
  <c r="BK147" i="18"/>
  <c r="BK167" i="18"/>
  <c r="J118" i="18"/>
  <c r="J133" i="18"/>
  <c r="J232" i="19"/>
  <c r="BK172" i="19"/>
  <c r="BK140" i="19"/>
  <c r="J229" i="19"/>
  <c r="BK175" i="19"/>
  <c r="BK124" i="19"/>
  <c r="BK99" i="19"/>
  <c r="BK213" i="19"/>
  <c r="J180" i="19"/>
  <c r="J156" i="19"/>
  <c r="J119" i="19"/>
  <c r="J226" i="19"/>
  <c r="BK193" i="19"/>
  <c r="J157" i="19"/>
  <c r="BK131" i="19"/>
  <c r="J210" i="19"/>
  <c r="BK183" i="19"/>
  <c r="J146" i="19"/>
  <c r="J135" i="19"/>
  <c r="BK108" i="19"/>
  <c r="BK231" i="19"/>
  <c r="J197" i="19"/>
  <c r="BK173" i="19"/>
  <c r="BK125" i="19"/>
  <c r="J212" i="19"/>
  <c r="BK178" i="19"/>
  <c r="BK133" i="19"/>
  <c r="BK106" i="19"/>
  <c r="J209" i="19"/>
  <c r="BK156" i="19"/>
  <c r="J117" i="19"/>
  <c r="BK133" i="20"/>
  <c r="BK108" i="20"/>
  <c r="J135" i="20"/>
  <c r="BK113" i="20"/>
  <c r="J108" i="20"/>
  <c r="BK120" i="20"/>
  <c r="BK110" i="21"/>
  <c r="J126" i="21"/>
  <c r="BK128" i="21"/>
  <c r="J122" i="21"/>
  <c r="BK99" i="21"/>
  <c r="J474" i="22"/>
  <c r="BK340" i="22"/>
  <c r="J213" i="22"/>
  <c r="J487" i="22"/>
  <c r="BK376" i="22"/>
  <c r="BK156" i="22"/>
  <c r="BK483" i="22"/>
  <c r="BK387" i="22"/>
  <c r="BK334" i="22"/>
  <c r="BK139" i="22"/>
  <c r="J471" i="22"/>
  <c r="BK382" i="22"/>
  <c r="J277" i="22"/>
  <c r="J454" i="22"/>
  <c r="BK378" i="22"/>
  <c r="BK266" i="22"/>
  <c r="BK158" i="22"/>
  <c r="BK106" i="22"/>
  <c r="J309" i="22"/>
  <c r="BK201" i="22"/>
  <c r="J156" i="22"/>
  <c r="J106" i="22"/>
  <c r="BK346" i="22"/>
  <c r="J237" i="22"/>
  <c r="J241" i="22"/>
  <c r="J273" i="23"/>
  <c r="BK165" i="23"/>
  <c r="J334" i="23"/>
  <c r="J219" i="23"/>
  <c r="BK146" i="23"/>
  <c r="BK270" i="23"/>
  <c r="BK212" i="23"/>
  <c r="J311" i="23"/>
  <c r="J239" i="23"/>
  <c r="BK104" i="23"/>
  <c r="J300" i="23"/>
  <c r="BK112" i="23"/>
  <c r="BK244" i="23"/>
  <c r="J325" i="23"/>
  <c r="BK275" i="23"/>
  <c r="J143" i="23"/>
  <c r="J306" i="23"/>
  <c r="J153" i="23"/>
  <c r="J154" i="24"/>
  <c r="J252" i="24"/>
  <c r="J133" i="24"/>
  <c r="J268" i="24"/>
  <c r="J150" i="24"/>
  <c r="J192" i="24"/>
  <c r="BK270" i="24"/>
  <c r="J108" i="25"/>
  <c r="J114" i="25"/>
  <c r="BK106" i="25"/>
  <c r="J96" i="25"/>
  <c r="BK184" i="26"/>
  <c r="BK178" i="26"/>
  <c r="BK117" i="26"/>
  <c r="BK141" i="26"/>
  <c r="J161" i="26"/>
  <c r="J112" i="28"/>
  <c r="J104" i="28"/>
  <c r="BK92" i="28"/>
  <c r="J97" i="28"/>
  <c r="BK121" i="29"/>
  <c r="BK138" i="29"/>
  <c r="BK178" i="29"/>
  <c r="J142" i="29"/>
  <c r="BK172" i="29"/>
  <c r="J159" i="29"/>
  <c r="J164" i="29"/>
  <c r="BK167" i="29"/>
  <c r="BK144" i="30"/>
  <c r="J188" i="30"/>
  <c r="BK104" i="30"/>
  <c r="BK172" i="30"/>
  <c r="BK186" i="30"/>
  <c r="BK130" i="30"/>
  <c r="J180" i="30"/>
  <c r="BK117" i="30"/>
  <c r="J186" i="30"/>
  <c r="BK102" i="30"/>
  <c r="BK166" i="30"/>
  <c r="BK236" i="30"/>
  <c r="BK188" i="30"/>
  <c r="J122" i="30"/>
  <c r="BK513" i="31"/>
  <c r="BK493" i="31"/>
  <c r="J390" i="31"/>
  <c r="BK104" i="31"/>
  <c r="BK520" i="31"/>
  <c r="BK425" i="31"/>
  <c r="J299" i="31"/>
  <c r="J183" i="31"/>
  <c r="BK519" i="31"/>
  <c r="J495" i="31"/>
  <c r="J417" i="31"/>
  <c r="BK294" i="31"/>
  <c r="BK151" i="31"/>
  <c r="J524" i="31"/>
  <c r="BK498" i="31"/>
  <c r="J418" i="31"/>
  <c r="J279" i="31"/>
  <c r="BK106" i="31"/>
  <c r="J503" i="31"/>
  <c r="J465" i="31"/>
  <c r="BK279" i="31"/>
  <c r="J634" i="31"/>
  <c r="BK533" i="31"/>
  <c r="J512" i="31"/>
  <c r="BK466" i="31"/>
  <c r="BK365" i="31"/>
  <c r="BK280" i="31"/>
  <c r="J202" i="31"/>
  <c r="J519" i="31"/>
  <c r="BK390" i="31"/>
  <c r="BK304" i="31"/>
  <c r="J191" i="31"/>
  <c r="BK369" i="31"/>
  <c r="J295" i="31"/>
  <c r="BK113" i="31"/>
  <c r="BK384" i="32"/>
  <c r="BK353" i="32"/>
  <c r="BK284" i="32"/>
  <c r="BK231" i="32"/>
  <c r="J180" i="32"/>
  <c r="J137" i="32"/>
  <c r="BK383" i="32"/>
  <c r="J327" i="32"/>
  <c r="J289" i="32"/>
  <c r="BK269" i="32"/>
  <c r="BK208" i="32"/>
  <c r="BK178" i="32"/>
  <c r="J143" i="32"/>
  <c r="BK102" i="32"/>
  <c r="J368" i="32"/>
  <c r="J340" i="32"/>
  <c r="J301" i="32"/>
  <c r="J255" i="32"/>
  <c r="J195" i="32"/>
  <c r="BK107" i="32"/>
  <c r="BK374" i="32"/>
  <c r="BK321" i="32"/>
  <c r="BK277" i="32"/>
  <c r="BK225" i="32"/>
  <c r="J168" i="32"/>
  <c r="BK132" i="32"/>
  <c r="J405" i="32"/>
  <c r="BK356" i="32"/>
  <c r="BK281" i="32"/>
  <c r="J252" i="32"/>
  <c r="J214" i="32"/>
  <c r="J186" i="32"/>
  <c r="BK141" i="32"/>
  <c r="BK389" i="32"/>
  <c r="J359" i="32"/>
  <c r="J339" i="32"/>
  <c r="BK306" i="32"/>
  <c r="BK266" i="32"/>
  <c r="J218" i="32"/>
  <c r="J182" i="32"/>
  <c r="BK139" i="32"/>
  <c r="J377" i="32"/>
  <c r="J352" i="32"/>
  <c r="J278" i="32"/>
  <c r="J240" i="32"/>
  <c r="J216" i="32"/>
  <c r="BK168" i="32"/>
  <c r="J353" i="32"/>
  <c r="J319" i="32"/>
  <c r="J267" i="32"/>
  <c r="J187" i="32"/>
  <c r="J138" i="32"/>
  <c r="BK322" i="33"/>
  <c r="J245" i="33"/>
  <c r="BK176" i="33"/>
  <c r="BK130" i="33"/>
  <c r="BK303" i="33"/>
  <c r="J269" i="33"/>
  <c r="BK214" i="33"/>
  <c r="J168" i="33"/>
  <c r="J118" i="33"/>
  <c r="J292" i="33"/>
  <c r="BK252" i="33"/>
  <c r="BK192" i="33"/>
  <c r="BK292" i="33"/>
  <c r="J231" i="33"/>
  <c r="BK188" i="33"/>
  <c r="J116" i="33"/>
  <c r="J296" i="33"/>
  <c r="J233" i="33"/>
  <c r="J138" i="33"/>
  <c r="J311" i="33"/>
  <c r="BK279" i="33"/>
  <c r="BK204" i="33"/>
  <c r="J143" i="33"/>
  <c r="BK300" i="33"/>
  <c r="J224" i="33"/>
  <c r="J182" i="33"/>
  <c r="J122" i="33"/>
  <c r="BK262" i="33"/>
  <c r="J126" i="33"/>
  <c r="BK510" i="34"/>
  <c r="BK335" i="34"/>
  <c r="BK178" i="34"/>
  <c r="BK560" i="34"/>
  <c r="J418" i="34"/>
  <c r="BK172" i="34"/>
  <c r="J516" i="34"/>
  <c r="J382" i="34"/>
  <c r="BK108" i="34"/>
  <c r="J543" i="34"/>
  <c r="J377" i="34"/>
  <c r="BK211" i="34"/>
  <c r="BK548" i="34"/>
  <c r="BK418" i="34"/>
  <c r="BK303" i="34"/>
  <c r="J127" i="34"/>
  <c r="J442" i="34"/>
  <c r="BK185" i="34"/>
  <c r="BK501" i="34"/>
  <c r="J372" i="34"/>
  <c r="J269" i="34"/>
  <c r="J113" i="34"/>
  <c r="BK442" i="34"/>
  <c r="BK239" i="34"/>
  <c r="BK213" i="35"/>
  <c r="J188" i="35"/>
  <c r="J145" i="35"/>
  <c r="BK115" i="35"/>
  <c r="BK210" i="35"/>
  <c r="BK190" i="35"/>
  <c r="J161" i="35"/>
  <c r="BK127" i="35"/>
  <c r="BK202" i="35"/>
  <c r="J163" i="35"/>
  <c r="J110" i="35"/>
  <c r="J210" i="35"/>
  <c r="J224" i="35"/>
  <c r="BK200" i="35"/>
  <c r="J174" i="35"/>
  <c r="BK150" i="35"/>
  <c r="BK135" i="35"/>
  <c r="J213" i="35"/>
  <c r="BK199" i="35"/>
  <c r="J176" i="35"/>
  <c r="J159" i="35"/>
  <c r="J138" i="35"/>
  <c r="J115" i="35"/>
  <c r="BK225" i="35"/>
  <c r="J189" i="35"/>
  <c r="BK159" i="35"/>
  <c r="BK140" i="35"/>
  <c r="BK129" i="35"/>
  <c r="J123" i="35"/>
  <c r="BK219" i="35"/>
  <c r="J141" i="35"/>
  <c r="BK131" i="35"/>
  <c r="BK256" i="36"/>
  <c r="BK209" i="36"/>
  <c r="J176" i="36"/>
  <c r="BK112" i="36"/>
  <c r="J233" i="36"/>
  <c r="BK195" i="36"/>
  <c r="BK155" i="36"/>
  <c r="J116" i="36"/>
  <c r="J271" i="36"/>
  <c r="J249" i="36"/>
  <c r="BK205" i="36"/>
  <c r="BK151" i="36"/>
  <c r="BK109" i="36"/>
  <c r="J256" i="36"/>
  <c r="BK213" i="36"/>
  <c r="BK172" i="36"/>
  <c r="J109" i="36"/>
  <c r="J209" i="36"/>
  <c r="J161" i="36"/>
  <c r="J135" i="36"/>
  <c r="BK253" i="36"/>
  <c r="BK197" i="36"/>
  <c r="J168" i="36"/>
  <c r="J248" i="36"/>
  <c r="BK225" i="36"/>
  <c r="BK177" i="36"/>
  <c r="BK153" i="36"/>
  <c r="BK134" i="36"/>
  <c r="J102" i="36"/>
  <c r="BK238" i="36"/>
  <c r="J187" i="36"/>
  <c r="BK133" i="36"/>
  <c r="BK114" i="36"/>
  <c r="J192" i="37"/>
  <c r="BK161" i="37"/>
  <c r="BK101" i="37"/>
  <c r="BK205" i="37"/>
  <c r="J127" i="37"/>
  <c r="BK97" i="37"/>
  <c r="J188" i="37"/>
  <c r="J155" i="37"/>
  <c r="BK213" i="37"/>
  <c r="J200" i="37"/>
  <c r="BK165" i="37"/>
  <c r="BK218" i="37"/>
  <c r="J193" i="37"/>
  <c r="BK151" i="37"/>
  <c r="J236" i="37"/>
  <c r="BK207" i="37"/>
  <c r="BK129" i="37"/>
  <c r="BK107" i="37"/>
  <c r="J217" i="37"/>
  <c r="BK176" i="37"/>
  <c r="J141" i="37"/>
  <c r="BK109" i="37"/>
  <c r="BK242" i="37"/>
  <c r="BK212" i="37"/>
  <c r="BK184" i="37"/>
  <c r="BK141" i="37"/>
  <c r="J112" i="38"/>
  <c r="BK115" i="38"/>
  <c r="J115" i="38"/>
  <c r="J120" i="38"/>
  <c r="BK88" i="38"/>
  <c r="BK102" i="38"/>
  <c r="BK89" i="38"/>
  <c r="BK118" i="38"/>
  <c r="J102" i="38"/>
  <c r="BK101" i="38"/>
  <c r="J118" i="38"/>
  <c r="BK99" i="38"/>
  <c r="BK161" i="39"/>
  <c r="BK148" i="39"/>
  <c r="J102" i="39"/>
  <c r="J141" i="39"/>
  <c r="BK125" i="39"/>
  <c r="J151" i="39"/>
  <c r="BK138" i="39"/>
  <c r="J113" i="39"/>
  <c r="J162" i="39"/>
  <c r="BK137" i="39"/>
  <c r="BK119" i="39"/>
  <c r="J148" i="39"/>
  <c r="J130" i="39"/>
  <c r="J116" i="39"/>
  <c r="J99" i="39"/>
  <c r="J160" i="39"/>
  <c r="BK140" i="39"/>
  <c r="J107" i="39"/>
  <c r="J167" i="39"/>
  <c r="J140" i="39"/>
  <c r="BK113" i="39"/>
  <c r="J150" i="39"/>
  <c r="BK106" i="39"/>
  <c r="BK216" i="40"/>
  <c r="BK191" i="40"/>
  <c r="J145" i="40"/>
  <c r="J121" i="40"/>
  <c r="J231" i="40"/>
  <c r="BK208" i="40"/>
  <c r="J178" i="40"/>
  <c r="BK150" i="40"/>
  <c r="J110" i="40"/>
  <c r="J232" i="40"/>
  <c r="BK203" i="40"/>
  <c r="BK164" i="40"/>
  <c r="J129" i="40"/>
  <c r="J116" i="40"/>
  <c r="J234" i="40"/>
  <c r="BK223" i="40"/>
  <c r="J196" i="40"/>
  <c r="BK171" i="40"/>
  <c r="J153" i="40"/>
  <c r="J124" i="40"/>
  <c r="J215" i="40"/>
  <c r="BK187" i="40"/>
  <c r="J168" i="40"/>
  <c r="BK141" i="40"/>
  <c r="J120" i="40"/>
  <c r="J213" i="40"/>
  <c r="BK195" i="40"/>
  <c r="BK175" i="40"/>
  <c r="J165" i="40"/>
  <c r="J134" i="40"/>
  <c r="BK115" i="40"/>
  <c r="J229" i="40"/>
  <c r="J200" i="40"/>
  <c r="BK190" i="40"/>
  <c r="J152" i="40"/>
  <c r="BK122" i="40"/>
  <c r="J105" i="40"/>
  <c r="J104" i="41"/>
  <c r="J98" i="41"/>
  <c r="BK97" i="41"/>
  <c r="BK107" i="41"/>
  <c r="J95" i="41"/>
  <c r="BK94" i="41"/>
  <c r="J162" i="42"/>
  <c r="BK109" i="42"/>
  <c r="J118" i="42"/>
  <c r="J147" i="42"/>
  <c r="BK117" i="42"/>
  <c r="BK139" i="42"/>
  <c r="J108" i="42"/>
  <c r="J122" i="42"/>
  <c r="BK145" i="42"/>
  <c r="J99" i="42"/>
  <c r="J148" i="42"/>
  <c r="J109" i="42"/>
  <c r="J146" i="43"/>
  <c r="J111" i="43"/>
  <c r="BK122" i="43"/>
  <c r="BK139" i="43"/>
  <c r="BK113" i="43"/>
  <c r="J135" i="43"/>
  <c r="BK127" i="43"/>
  <c r="BK108" i="43"/>
  <c r="BK135" i="43"/>
  <c r="BK110" i="44"/>
  <c r="BK132" i="44"/>
  <c r="J122" i="44"/>
  <c r="J113" i="44"/>
  <c r="J105" i="44"/>
  <c r="BK154" i="45"/>
  <c r="BK162" i="45"/>
  <c r="J116" i="45"/>
  <c r="J127" i="45"/>
  <c r="BK159" i="45"/>
  <c r="J152" i="45"/>
  <c r="BK139" i="45"/>
  <c r="BK117" i="46"/>
  <c r="J101" i="46"/>
  <c r="J92" i="46"/>
  <c r="J111" i="47"/>
  <c r="J105" i="47"/>
  <c r="J92" i="47"/>
  <c r="J100" i="48"/>
  <c r="BK125" i="48"/>
  <c r="BK110" i="48"/>
  <c r="J102" i="48"/>
  <c r="BK123" i="48"/>
  <c r="J118" i="48"/>
  <c r="BK136" i="48"/>
  <c r="J144" i="49"/>
  <c r="BK104" i="49"/>
  <c r="J147" i="49"/>
  <c r="BK143" i="49"/>
  <c r="BK99" i="49"/>
  <c r="J112" i="49"/>
  <c r="J108" i="49"/>
  <c r="J331" i="50"/>
  <c r="BK277" i="50"/>
  <c r="BK235" i="50"/>
  <c r="BK186" i="50"/>
  <c r="BK149" i="50"/>
  <c r="J116" i="50"/>
  <c r="J247" i="50"/>
  <c r="BK184" i="50"/>
  <c r="J147" i="50"/>
  <c r="J108" i="50"/>
  <c r="BK285" i="50"/>
  <c r="J218" i="50"/>
  <c r="BK178" i="50"/>
  <c r="BK122" i="50"/>
  <c r="BK331" i="50"/>
  <c r="BK313" i="50"/>
  <c r="BK256" i="50"/>
  <c r="J200" i="50"/>
  <c r="J112" i="50"/>
  <c r="J283" i="50"/>
  <c r="BK227" i="50"/>
  <c r="BK302" i="50"/>
  <c r="BK249" i="50"/>
  <c r="J214" i="50"/>
  <c r="J170" i="50"/>
  <c r="J145" i="50"/>
  <c r="J102" i="50"/>
  <c r="J306" i="50"/>
  <c r="BK269" i="50"/>
  <c r="BK250" i="50"/>
  <c r="BK151" i="50"/>
  <c r="J317" i="50"/>
  <c r="J275" i="50"/>
  <c r="BK259" i="50"/>
  <c r="J188" i="50"/>
  <c r="J124" i="50"/>
  <c r="J209" i="51"/>
  <c r="J176" i="51"/>
  <c r="J159" i="51"/>
  <c r="BK117" i="51"/>
  <c r="BK139" i="51"/>
  <c r="BK189" i="51"/>
  <c r="J157" i="51"/>
  <c r="J108" i="51"/>
  <c r="J190" i="51"/>
  <c r="BK157" i="51"/>
  <c r="J213" i="51"/>
  <c r="J194" i="51"/>
  <c r="J156" i="51"/>
  <c r="J133" i="51"/>
  <c r="BK218" i="51"/>
  <c r="J201" i="51"/>
  <c r="BK161" i="51"/>
  <c r="BK124" i="51"/>
  <c r="BK219" i="51"/>
  <c r="BK199" i="51"/>
  <c r="J171" i="51"/>
  <c r="BK131" i="51"/>
  <c r="J120" i="51"/>
  <c r="BK117" i="52"/>
  <c r="BK106" i="52"/>
  <c r="BK95" i="52"/>
  <c r="BK114" i="52"/>
  <c r="J102" i="52"/>
  <c r="BK115" i="52"/>
  <c r="J96" i="52"/>
  <c r="BK107" i="52"/>
  <c r="BK91" i="52"/>
  <c r="J101" i="52"/>
  <c r="J110" i="52"/>
  <c r="BK156" i="53"/>
  <c r="J137" i="53"/>
  <c r="BK116" i="53"/>
  <c r="J94" i="53"/>
  <c r="J151" i="53"/>
  <c r="BK129" i="53"/>
  <c r="J96" i="53"/>
  <c r="J132" i="53"/>
  <c r="BK118" i="53"/>
  <c r="BK155" i="53"/>
  <c r="J134" i="53"/>
  <c r="BK102" i="53"/>
  <c r="J155" i="53"/>
  <c r="BK141" i="53"/>
  <c r="BK114" i="53"/>
  <c r="J166" i="53"/>
  <c r="J153" i="53"/>
  <c r="J115" i="53"/>
  <c r="BK113" i="53"/>
  <c r="BK95" i="53"/>
  <c r="BK213" i="54"/>
  <c r="BK192" i="54"/>
  <c r="J173" i="54"/>
  <c r="J148" i="54"/>
  <c r="BK105" i="54"/>
  <c r="J219" i="54"/>
  <c r="J192" i="54"/>
  <c r="BK173" i="54"/>
  <c r="J145" i="54"/>
  <c r="J130" i="54"/>
  <c r="J105" i="54"/>
  <c r="BK205" i="54"/>
  <c r="BK180" i="54"/>
  <c r="J156" i="54"/>
  <c r="BK136" i="54"/>
  <c r="BK120" i="54"/>
  <c r="J204" i="54"/>
  <c r="J182" i="54"/>
  <c r="J142" i="54"/>
  <c r="J202" i="54"/>
  <c r="BK125" i="54"/>
  <c r="J225" i="54"/>
  <c r="BK204" i="54"/>
  <c r="BK176" i="54"/>
  <c r="BK156" i="54"/>
  <c r="BK107" i="54"/>
  <c r="BK221" i="54"/>
  <c r="J208" i="54"/>
  <c r="J171" i="54"/>
  <c r="J153" i="54"/>
  <c r="BK124" i="54"/>
  <c r="J99" i="54"/>
  <c r="J124" i="54"/>
  <c r="BK111" i="55"/>
  <c r="BK103" i="55"/>
  <c r="BK96" i="55"/>
  <c r="J94" i="55"/>
  <c r="J128" i="56"/>
  <c r="J105" i="56"/>
  <c r="J132" i="56"/>
  <c r="BK128" i="56"/>
  <c r="BK107" i="56"/>
  <c r="J126" i="56"/>
  <c r="J204" i="57"/>
  <c r="J136" i="57"/>
  <c r="J128" i="57"/>
  <c r="BK189" i="57"/>
  <c r="J111" i="57"/>
  <c r="BK154" i="57"/>
  <c r="J174" i="57"/>
  <c r="BK98" i="57"/>
  <c r="BK179" i="57"/>
  <c r="J147" i="57"/>
  <c r="BK152" i="58"/>
  <c r="J159" i="58"/>
  <c r="J114" i="58"/>
  <c r="BK145" i="58"/>
  <c r="J172" i="58"/>
  <c r="BK155" i="58"/>
  <c r="J149" i="58"/>
  <c r="BK114" i="58"/>
  <c r="J218" i="59"/>
  <c r="J190" i="59"/>
  <c r="BK111" i="59"/>
  <c r="J197" i="59"/>
  <c r="J169" i="59"/>
  <c r="BK121" i="59"/>
  <c r="J223" i="59"/>
  <c r="J194" i="59"/>
  <c r="BK131" i="59"/>
  <c r="BK101" i="59"/>
  <c r="BK176" i="59"/>
  <c r="BK117" i="59"/>
  <c r="BK211" i="59"/>
  <c r="BK165" i="59"/>
  <c r="J134" i="59"/>
  <c r="J213" i="59"/>
  <c r="J172" i="59"/>
  <c r="J138" i="59"/>
  <c r="J232" i="59"/>
  <c r="BK178" i="59"/>
  <c r="BK155" i="59"/>
  <c r="BK107" i="59"/>
  <c r="J244" i="59"/>
  <c r="BK221" i="59"/>
  <c r="J181" i="59"/>
  <c r="BK102" i="60"/>
  <c r="BK119" i="60"/>
  <c r="J147" i="60"/>
  <c r="J136" i="60"/>
  <c r="BK110" i="60"/>
  <c r="BK125" i="60"/>
  <c r="J133" i="60"/>
  <c r="BK141" i="61"/>
  <c r="BK113" i="61"/>
  <c r="BK94" i="61"/>
  <c r="J135" i="61"/>
  <c r="J141" i="61"/>
  <c r="J113" i="61"/>
  <c r="BK134" i="62"/>
  <c r="J133" i="62"/>
  <c r="J136" i="62"/>
  <c r="BK130" i="62"/>
  <c r="BK101" i="62"/>
  <c r="BK99" i="63"/>
  <c r="BK107" i="63"/>
  <c r="BK110" i="63"/>
  <c r="J99" i="63"/>
  <c r="BK96" i="63"/>
  <c r="J101" i="64"/>
  <c r="J95" i="64"/>
  <c r="BK110" i="64"/>
  <c r="J128" i="64"/>
  <c r="BK103" i="64"/>
  <c r="J115" i="65"/>
  <c r="J150" i="65"/>
  <c r="BK189" i="65"/>
  <c r="J158" i="65"/>
  <c r="BK167" i="65"/>
  <c r="BK142" i="65"/>
  <c r="BK150" i="65"/>
  <c r="BK144" i="65"/>
  <c r="J162" i="66"/>
  <c r="BK132" i="66"/>
  <c r="BK128" i="66"/>
  <c r="BK100" i="66"/>
  <c r="BK113" i="66"/>
  <c r="BK96" i="66"/>
  <c r="J129" i="66"/>
  <c r="J91" i="67"/>
  <c r="BK91" i="68"/>
  <c r="J97" i="68"/>
  <c r="J98" i="69"/>
  <c r="J102" i="69"/>
  <c r="J185" i="70"/>
  <c r="BK116" i="70"/>
  <c r="BK147" i="70"/>
  <c r="J181" i="70"/>
  <c r="BK168" i="70"/>
  <c r="J179" i="70"/>
  <c r="J103" i="70"/>
  <c r="J94" i="71"/>
  <c r="BK309" i="2"/>
  <c r="BK165" i="2"/>
  <c r="J241" i="2"/>
  <c r="J300" i="2"/>
  <c r="BK260" i="2"/>
  <c r="J264" i="2"/>
  <c r="BK155" i="2"/>
  <c r="J318" i="2"/>
  <c r="BK222" i="2"/>
  <c r="BK318" i="2"/>
  <c r="BK212" i="2"/>
  <c r="J309" i="2"/>
  <c r="J218" i="2"/>
  <c r="BK245" i="2"/>
  <c r="J124" i="2"/>
  <c r="J518" i="3"/>
  <c r="BK444" i="3"/>
  <c r="J319" i="3"/>
  <c r="J121" i="3"/>
  <c r="J569" i="3"/>
  <c r="J468" i="3"/>
  <c r="J391" i="3"/>
  <c r="J258" i="3"/>
  <c r="BK139" i="3"/>
  <c r="BK483" i="3"/>
  <c r="J375" i="3"/>
  <c r="BK278" i="3"/>
  <c r="J150" i="3"/>
  <c r="BK559" i="3"/>
  <c r="BK509" i="3"/>
  <c r="BK438" i="3"/>
  <c r="BK391" i="3"/>
  <c r="J174" i="3"/>
  <c r="BK222" i="3"/>
  <c r="BK137" i="3"/>
  <c r="J533" i="3"/>
  <c r="BK417" i="3"/>
  <c r="J317" i="3"/>
  <c r="BK226" i="3"/>
  <c r="BK121" i="3"/>
  <c r="BK181" i="4"/>
  <c r="BK291" i="4"/>
  <c r="BK115" i="4"/>
  <c r="J221" i="4"/>
  <c r="J268" i="4"/>
  <c r="J235" i="4"/>
  <c r="J284" i="4"/>
  <c r="BK252" i="4"/>
  <c r="BK141" i="5"/>
  <c r="BK136" i="5"/>
  <c r="BK105" i="5"/>
  <c r="J118" i="5"/>
  <c r="J90" i="6"/>
  <c r="BK90" i="7"/>
  <c r="J118" i="8"/>
  <c r="BK118" i="8"/>
  <c r="J101" i="8"/>
  <c r="BK101" i="8"/>
  <c r="J120" i="9"/>
  <c r="BK92" i="9"/>
  <c r="BK100" i="9"/>
  <c r="BK136" i="10"/>
  <c r="BK98" i="10"/>
  <c r="J96" i="10"/>
  <c r="BK133" i="10"/>
  <c r="J120" i="10"/>
  <c r="BK114" i="10"/>
  <c r="J197" i="11"/>
  <c r="BK287" i="11"/>
  <c r="J247" i="11"/>
  <c r="J208" i="11"/>
  <c r="J127" i="11"/>
  <c r="BK215" i="11"/>
  <c r="BK285" i="11"/>
  <c r="BK240" i="11"/>
  <c r="BK166" i="11"/>
  <c r="J252" i="11"/>
  <c r="J166" i="11"/>
  <c r="BK289" i="11"/>
  <c r="J133" i="11"/>
  <c r="BK257" i="11"/>
  <c r="BK208" i="11"/>
  <c r="BK144" i="11"/>
  <c r="BK321" i="12"/>
  <c r="BK292" i="12"/>
  <c r="BK275" i="12"/>
  <c r="BK231" i="12"/>
  <c r="BK212" i="12"/>
  <c r="J190" i="12"/>
  <c r="J169" i="12"/>
  <c r="J137" i="12"/>
  <c r="BK330" i="12"/>
  <c r="J301" i="12"/>
  <c r="BK271" i="12"/>
  <c r="BK230" i="12"/>
  <c r="J198" i="12"/>
  <c r="BK171" i="12"/>
  <c r="J154" i="12"/>
  <c r="BK106" i="12"/>
  <c r="BK305" i="12"/>
  <c r="BK266" i="12"/>
  <c r="J239" i="12"/>
  <c r="BK221" i="12"/>
  <c r="J176" i="12"/>
  <c r="BK143" i="12"/>
  <c r="BK110" i="12"/>
  <c r="J305" i="12"/>
  <c r="J270" i="12"/>
  <c r="J249" i="12"/>
  <c r="J218" i="12"/>
  <c r="BK197" i="12"/>
  <c r="J168" i="12"/>
  <c r="BK155" i="12"/>
  <c r="BK120" i="12"/>
  <c r="J328" i="12"/>
  <c r="BK289" i="12"/>
  <c r="J256" i="12"/>
  <c r="BK205" i="12"/>
  <c r="J188" i="12"/>
  <c r="BK131" i="12"/>
  <c r="BK104" i="12"/>
  <c r="BK293" i="12"/>
  <c r="J265" i="12"/>
  <c r="BK234" i="12"/>
  <c r="J204" i="12"/>
  <c r="BK128" i="12"/>
  <c r="J319" i="12"/>
  <c r="BK300" i="12"/>
  <c r="J271" i="12"/>
  <c r="BK226" i="12"/>
  <c r="BK206" i="12"/>
  <c r="J183" i="12"/>
  <c r="BK152" i="12"/>
  <c r="J130" i="12"/>
  <c r="BK221" i="13"/>
  <c r="BK205" i="13"/>
  <c r="BK169" i="13"/>
  <c r="BK152" i="13"/>
  <c r="J116" i="13"/>
  <c r="BK194" i="13"/>
  <c r="J152" i="13"/>
  <c r="BK128" i="13"/>
  <c r="J191" i="13"/>
  <c r="J133" i="13"/>
  <c r="BK202" i="13"/>
  <c r="BK159" i="13"/>
  <c r="J135" i="13"/>
  <c r="BK210" i="13"/>
  <c r="BK189" i="13"/>
  <c r="J129" i="13"/>
  <c r="BK220" i="13"/>
  <c r="BK183" i="13"/>
  <c r="J134" i="13"/>
  <c r="BK212" i="13"/>
  <c r="J145" i="13"/>
  <c r="J226" i="13"/>
  <c r="BK195" i="13"/>
  <c r="J173" i="13"/>
  <c r="BK136" i="13"/>
  <c r="J115" i="13"/>
  <c r="J258" i="14"/>
  <c r="BK227" i="14"/>
  <c r="J183" i="14"/>
  <c r="J123" i="14"/>
  <c r="J249" i="14"/>
  <c r="J197" i="14"/>
  <c r="BK173" i="14"/>
  <c r="BK135" i="14"/>
  <c r="J102" i="14"/>
  <c r="J236" i="14"/>
  <c r="J172" i="14"/>
  <c r="J256" i="14"/>
  <c r="BK222" i="14"/>
  <c r="BK175" i="14"/>
  <c r="J147" i="14"/>
  <c r="J116" i="14"/>
  <c r="J253" i="14"/>
  <c r="BK233" i="14"/>
  <c r="J174" i="14"/>
  <c r="BK267" i="14"/>
  <c r="BK235" i="14"/>
  <c r="J193" i="14"/>
  <c r="J159" i="14"/>
  <c r="BK155" i="14"/>
  <c r="BK138" i="14"/>
  <c r="BK106" i="14"/>
  <c r="BK272" i="14"/>
  <c r="BK244" i="14"/>
  <c r="J182" i="14"/>
  <c r="BK153" i="14"/>
  <c r="BK133" i="14"/>
  <c r="BK120" i="14"/>
  <c r="BK239" i="14"/>
  <c r="J207" i="14"/>
  <c r="J179" i="14"/>
  <c r="J176" i="14"/>
  <c r="J151" i="14"/>
  <c r="J133" i="14"/>
  <c r="BK116" i="15"/>
  <c r="J108" i="15"/>
  <c r="BK122" i="15"/>
  <c r="J92" i="15"/>
  <c r="J104" i="15"/>
  <c r="J114" i="15"/>
  <c r="BK99" i="15"/>
  <c r="BK119" i="15"/>
  <c r="J97" i="15"/>
  <c r="J89" i="15"/>
  <c r="BK106" i="15"/>
  <c r="F37" i="16"/>
  <c r="BB70" i="1" s="1"/>
  <c r="BK104" i="17"/>
  <c r="J127" i="17"/>
  <c r="J166" i="17"/>
  <c r="J149" i="17"/>
  <c r="BK115" i="17"/>
  <c r="BK153" i="17"/>
  <c r="J117" i="17"/>
  <c r="BK161" i="17"/>
  <c r="BK111" i="17"/>
  <c r="BK146" i="17"/>
  <c r="J116" i="17"/>
  <c r="J165" i="17"/>
  <c r="BK144" i="17"/>
  <c r="BK124" i="17"/>
  <c r="BK101" i="17"/>
  <c r="J148" i="17"/>
  <c r="J104" i="17"/>
  <c r="BK151" i="18"/>
  <c r="BK131" i="18"/>
  <c r="J167" i="18"/>
  <c r="J141" i="18"/>
  <c r="J165" i="18"/>
  <c r="J134" i="18"/>
  <c r="J101" i="18"/>
  <c r="BK118" i="18"/>
  <c r="J100" i="18"/>
  <c r="J144" i="18"/>
  <c r="BK163" i="18"/>
  <c r="J143" i="18"/>
  <c r="BK120" i="18"/>
  <c r="BK168" i="18"/>
  <c r="J137" i="18"/>
  <c r="BK106" i="18"/>
  <c r="BK128" i="18"/>
  <c r="BK103" i="18"/>
  <c r="BK199" i="19"/>
  <c r="J160" i="19"/>
  <c r="BK102" i="19"/>
  <c r="BK205" i="19"/>
  <c r="J159" i="19"/>
  <c r="J128" i="19"/>
  <c r="BK110" i="19"/>
  <c r="BK225" i="19"/>
  <c r="BK187" i="19"/>
  <c r="J168" i="19"/>
  <c r="BK128" i="19"/>
  <c r="BK229" i="19"/>
  <c r="BK194" i="19"/>
  <c r="BK158" i="19"/>
  <c r="BK118" i="19"/>
  <c r="J225" i="19"/>
  <c r="J203" i="19"/>
  <c r="BK160" i="19"/>
  <c r="BK143" i="19"/>
  <c r="BK115" i="19"/>
  <c r="J234" i="19"/>
  <c r="J217" i="19"/>
  <c r="J188" i="19"/>
  <c r="J136" i="19"/>
  <c r="J100" i="19"/>
  <c r="J183" i="19"/>
  <c r="J144" i="19"/>
  <c r="BK116" i="19"/>
  <c r="BK216" i="19"/>
  <c r="J193" i="19"/>
  <c r="BK170" i="19"/>
  <c r="BK138" i="19"/>
  <c r="J104" i="19"/>
  <c r="BK140" i="20"/>
  <c r="BK112" i="20"/>
  <c r="J146" i="20"/>
  <c r="J128" i="20"/>
  <c r="J120" i="20"/>
  <c r="J101" i="20"/>
  <c r="J150" i="20"/>
  <c r="J100" i="20"/>
  <c r="J95" i="21"/>
  <c r="BK130" i="21"/>
  <c r="BK113" i="21"/>
  <c r="BK132" i="21"/>
  <c r="BK496" i="22"/>
  <c r="J437" i="22"/>
  <c r="J294" i="22"/>
  <c r="J118" i="22"/>
  <c r="J469" i="22"/>
  <c r="BK384" i="22"/>
  <c r="J158" i="22"/>
  <c r="BK112" i="22"/>
  <c r="BK421" i="22"/>
  <c r="BK217" i="22"/>
  <c r="BK494" i="22"/>
  <c r="BK450" i="22"/>
  <c r="J409" i="22"/>
  <c r="J316" i="22"/>
  <c r="BK179" i="22"/>
  <c r="BK433" i="22"/>
  <c r="J344" i="22"/>
  <c r="BK132" i="22"/>
  <c r="J419" i="22"/>
  <c r="J323" i="22"/>
  <c r="BK224" i="22"/>
  <c r="J182" i="22"/>
  <c r="BK114" i="22"/>
  <c r="BK419" i="22"/>
  <c r="BK329" i="22"/>
  <c r="J196" i="22"/>
  <c r="BK237" i="22"/>
  <c r="J295" i="23"/>
  <c r="J231" i="23"/>
  <c r="J125" i="23"/>
  <c r="BK225" i="23"/>
  <c r="J165" i="23"/>
  <c r="J109" i="23"/>
  <c r="J291" i="23"/>
  <c r="J225" i="23"/>
  <c r="BK325" i="23"/>
  <c r="BK223" i="23"/>
  <c r="BK101" i="23"/>
  <c r="J308" i="23"/>
  <c r="J167" i="23"/>
  <c r="BK297" i="23"/>
  <c r="BK218" i="23"/>
  <c r="BK141" i="23"/>
  <c r="BK293" i="23"/>
  <c r="J218" i="23"/>
  <c r="J120" i="23"/>
  <c r="BK277" i="23"/>
  <c r="BK120" i="23"/>
  <c r="BK178" i="24"/>
  <c r="BK114" i="24"/>
  <c r="J190" i="24"/>
  <c r="BK133" i="24"/>
  <c r="BK209" i="24"/>
  <c r="J235" i="24"/>
  <c r="J272" i="24"/>
  <c r="BK126" i="25"/>
  <c r="J106" i="25"/>
  <c r="BK96" i="25"/>
  <c r="J116" i="25"/>
  <c r="BK161" i="26"/>
  <c r="J141" i="26"/>
  <c r="J115" i="26"/>
  <c r="BK176" i="26"/>
  <c r="J182" i="26"/>
  <c r="BK100" i="26"/>
  <c r="J36" i="27"/>
  <c r="AW83" i="1"/>
  <c r="J95" i="28"/>
  <c r="J100" i="28"/>
  <c r="BK130" i="29"/>
  <c r="J178" i="29"/>
  <c r="BK162" i="29"/>
  <c r="J100" i="29"/>
  <c r="BK145" i="29"/>
  <c r="BK164" i="29"/>
  <c r="J175" i="29"/>
  <c r="BK152" i="29"/>
  <c r="J132" i="30"/>
  <c r="BK161" i="30"/>
  <c r="BK97" i="30"/>
  <c r="BK222" i="30"/>
  <c r="BK152" i="30"/>
  <c r="J213" i="30"/>
  <c r="J102" i="30"/>
  <c r="J166" i="30"/>
  <c r="BK112" i="30"/>
  <c r="J184" i="30"/>
  <c r="J239" i="30"/>
  <c r="J192" i="30"/>
  <c r="J141" i="30"/>
  <c r="J475" i="31"/>
  <c r="BK413" i="31"/>
  <c r="J124" i="31"/>
  <c r="J640" i="31"/>
  <c r="BK496" i="31"/>
  <c r="J419" i="31"/>
  <c r="J275" i="31"/>
  <c r="J169" i="31"/>
  <c r="BK508" i="31"/>
  <c r="J473" i="31"/>
  <c r="J392" i="31"/>
  <c r="BK225" i="31"/>
  <c r="BK109" i="31"/>
  <c r="J521" i="31"/>
  <c r="J504" i="31"/>
  <c r="BK475" i="31"/>
  <c r="BK411" i="31"/>
  <c r="J278" i="31"/>
  <c r="J187" i="31"/>
  <c r="BK602" i="31"/>
  <c r="J494" i="31"/>
  <c r="J427" i="31"/>
  <c r="J589" i="31"/>
  <c r="BK517" i="31"/>
  <c r="J498" i="31"/>
  <c r="BK419" i="31"/>
  <c r="BK356" i="31"/>
  <c r="J300" i="31"/>
  <c r="J221" i="31"/>
  <c r="J104" i="31"/>
  <c r="J510" i="31"/>
  <c r="BK330" i="31"/>
  <c r="BK274" i="31"/>
  <c r="J151" i="31"/>
  <c r="BK347" i="31"/>
  <c r="BK244" i="31"/>
  <c r="J402" i="32"/>
  <c r="BK373" i="32"/>
  <c r="BK337" i="32"/>
  <c r="J274" i="32"/>
  <c r="J217" i="32"/>
  <c r="J173" i="32"/>
  <c r="J136" i="32"/>
  <c r="BK367" i="32"/>
  <c r="J317" i="32"/>
  <c r="J280" i="32"/>
  <c r="BK252" i="32"/>
  <c r="J207" i="32"/>
  <c r="BK184" i="32"/>
  <c r="J153" i="32"/>
  <c r="J116" i="32"/>
  <c r="BK402" i="32"/>
  <c r="J379" i="32"/>
  <c r="J333" i="32"/>
  <c r="BK308" i="32"/>
  <c r="J265" i="32"/>
  <c r="J235" i="32"/>
  <c r="J134" i="32"/>
  <c r="BK400" i="32"/>
  <c r="J324" i="32"/>
  <c r="BK295" i="32"/>
  <c r="BK243" i="32"/>
  <c r="BK216" i="32"/>
  <c r="BK176" i="32"/>
  <c r="BK151" i="32"/>
  <c r="BK111" i="32"/>
  <c r="BK394" i="32"/>
  <c r="BK346" i="32"/>
  <c r="J266" i="32"/>
  <c r="J244" i="32"/>
  <c r="BK210" i="32"/>
  <c r="BK161" i="32"/>
  <c r="J131" i="32"/>
  <c r="J397" i="32"/>
  <c r="J369" i="32"/>
  <c r="BK331" i="32"/>
  <c r="J295" i="32"/>
  <c r="BK238" i="32"/>
  <c r="J204" i="32"/>
  <c r="BK175" i="32"/>
  <c r="BK135" i="32"/>
  <c r="J396" i="32"/>
  <c r="BK365" i="32"/>
  <c r="BK316" i="32"/>
  <c r="J253" i="32"/>
  <c r="J211" i="32"/>
  <c r="J188" i="32"/>
  <c r="BK142" i="32"/>
  <c r="J360" i="32"/>
  <c r="BK342" i="32"/>
  <c r="BK264" i="32"/>
  <c r="BK192" i="32"/>
  <c r="BK153" i="32"/>
  <c r="J132" i="32"/>
  <c r="BK263" i="33"/>
  <c r="J238" i="33"/>
  <c r="J208" i="33"/>
  <c r="BK172" i="33"/>
  <c r="J112" i="33"/>
  <c r="BK287" i="33"/>
  <c r="BK260" i="33"/>
  <c r="BK208" i="33"/>
  <c r="BK180" i="33"/>
  <c r="BK122" i="33"/>
  <c r="J302" i="33"/>
  <c r="BK259" i="33"/>
  <c r="J322" i="33"/>
  <c r="J267" i="33"/>
  <c r="BK218" i="33"/>
  <c r="J180" i="33"/>
  <c r="J132" i="33"/>
  <c r="BK307" i="33"/>
  <c r="BK250" i="33"/>
  <c r="BK146" i="33"/>
  <c r="J120" i="33"/>
  <c r="BK306" i="33"/>
  <c r="J277" i="33"/>
  <c r="BK186" i="33"/>
  <c r="BK140" i="33"/>
  <c r="BK309" i="33"/>
  <c r="BK247" i="33"/>
  <c r="BK212" i="33"/>
  <c r="BK147" i="33"/>
  <c r="BK104" i="33"/>
  <c r="BK245" i="33"/>
  <c r="BK138" i="33"/>
  <c r="BK542" i="34"/>
  <c r="BK388" i="34"/>
  <c r="J284" i="34"/>
  <c r="BK572" i="34"/>
  <c r="J507" i="34"/>
  <c r="J231" i="34"/>
  <c r="J560" i="34"/>
  <c r="J480" i="34"/>
  <c r="BK349" i="34"/>
  <c r="BK587" i="34"/>
  <c r="J437" i="34"/>
  <c r="J291" i="34"/>
  <c r="BK132" i="34"/>
  <c r="BK514" i="34"/>
  <c r="BK362" i="34"/>
  <c r="BK276" i="34"/>
  <c r="BK563" i="34"/>
  <c r="BK426" i="34"/>
  <c r="J203" i="34"/>
  <c r="J534" i="34"/>
  <c r="BK423" i="34"/>
  <c r="J367" i="34"/>
  <c r="J256" i="34"/>
  <c r="BK127" i="34"/>
  <c r="BK437" i="34"/>
  <c r="J262" i="34"/>
  <c r="BK226" i="35"/>
  <c r="J195" i="35"/>
  <c r="BK162" i="35"/>
  <c r="J133" i="35"/>
  <c r="J219" i="35"/>
  <c r="J205" i="35"/>
  <c r="J183" i="35"/>
  <c r="J149" i="35"/>
  <c r="BK137" i="35"/>
  <c r="BK108" i="35"/>
  <c r="J190" i="35"/>
  <c r="J150" i="35"/>
  <c r="J108" i="35"/>
  <c r="J212" i="35"/>
  <c r="J193" i="35"/>
  <c r="BK201" i="35"/>
  <c r="BK180" i="35"/>
  <c r="J139" i="35"/>
  <c r="BK114" i="35"/>
  <c r="J211" i="35"/>
  <c r="BK193" i="35"/>
  <c r="J173" i="35"/>
  <c r="J151" i="35"/>
  <c r="J121" i="35"/>
  <c r="BK227" i="35"/>
  <c r="BK192" i="35"/>
  <c r="J162" i="35"/>
  <c r="J135" i="35"/>
  <c r="BK128" i="35"/>
  <c r="J111" i="35"/>
  <c r="J156" i="35"/>
  <c r="J140" i="35"/>
  <c r="BK123" i="35"/>
  <c r="BK254" i="36"/>
  <c r="J235" i="36"/>
  <c r="J182" i="36"/>
  <c r="BK123" i="36"/>
  <c r="J257" i="36"/>
  <c r="BK214" i="36"/>
  <c r="J189" i="36"/>
  <c r="J119" i="36"/>
  <c r="J272" i="36"/>
  <c r="J265" i="36"/>
  <c r="J242" i="36"/>
  <c r="J199" i="36"/>
  <c r="BK163" i="36"/>
  <c r="J118" i="36"/>
  <c r="J252" i="36"/>
  <c r="BK176" i="36"/>
  <c r="BK131" i="36"/>
  <c r="BK251" i="36"/>
  <c r="J197" i="36"/>
  <c r="BK147" i="36"/>
  <c r="J260" i="36"/>
  <c r="J237" i="36"/>
  <c r="J214" i="36"/>
  <c r="BK181" i="36"/>
  <c r="BK124" i="36"/>
  <c r="BK235" i="36"/>
  <c r="J213" i="36"/>
  <c r="J166" i="36"/>
  <c r="J137" i="36"/>
  <c r="BK106" i="36"/>
  <c r="J244" i="36"/>
  <c r="BK190" i="36"/>
  <c r="BK127" i="36"/>
  <c r="BK238" i="37"/>
  <c r="BK187" i="37"/>
  <c r="BK119" i="37"/>
  <c r="BK232" i="37"/>
  <c r="BK190" i="37"/>
  <c r="J109" i="37"/>
  <c r="BK221" i="37"/>
  <c r="J167" i="37"/>
  <c r="J218" i="37"/>
  <c r="BK192" i="37"/>
  <c r="J159" i="37"/>
  <c r="J204" i="37"/>
  <c r="J181" i="37"/>
  <c r="BK125" i="37"/>
  <c r="J99" i="37"/>
  <c r="BK215" i="37"/>
  <c r="BK146" i="37"/>
  <c r="J121" i="37"/>
  <c r="BK225" i="37"/>
  <c r="BK185" i="37"/>
  <c r="BK155" i="37"/>
  <c r="J132" i="37"/>
  <c r="J244" i="37"/>
  <c r="J207" i="37"/>
  <c r="J171" i="37"/>
  <c r="BK138" i="37"/>
  <c r="BK111" i="37"/>
  <c r="BK120" i="38"/>
  <c r="BK97" i="38"/>
  <c r="J106" i="38"/>
  <c r="J93" i="38"/>
  <c r="BK105" i="38"/>
  <c r="BK91" i="38"/>
  <c r="J109" i="38"/>
  <c r="BK93" i="38"/>
  <c r="J103" i="38"/>
  <c r="BK163" i="39"/>
  <c r="BK139" i="39"/>
  <c r="BK101" i="39"/>
  <c r="BK152" i="39"/>
  <c r="J105" i="39"/>
  <c r="J143" i="39"/>
  <c r="J129" i="39"/>
  <c r="J101" i="39"/>
  <c r="J152" i="39"/>
  <c r="J127" i="39"/>
  <c r="BK104" i="39"/>
  <c r="J139" i="39"/>
  <c r="J122" i="39"/>
  <c r="J103" i="39"/>
  <c r="BK149" i="39"/>
  <c r="J126" i="39"/>
  <c r="BK98" i="39"/>
  <c r="J146" i="39"/>
  <c r="J98" i="39"/>
  <c r="BK143" i="39"/>
  <c r="BK102" i="39"/>
  <c r="BK213" i="40"/>
  <c r="BK183" i="40"/>
  <c r="J143" i="40"/>
  <c r="J115" i="40"/>
  <c r="J230" i="40"/>
  <c r="J202" i="40"/>
  <c r="J186" i="40"/>
  <c r="BK168" i="40"/>
  <c r="J146" i="40"/>
  <c r="BK105" i="40"/>
  <c r="BK225" i="40"/>
  <c r="BK207" i="40"/>
  <c r="J166" i="40"/>
  <c r="J131" i="40"/>
  <c r="BK121" i="40"/>
  <c r="BK231" i="40"/>
  <c r="BK218" i="40"/>
  <c r="J191" i="40"/>
  <c r="BK174" i="40"/>
  <c r="BK165" i="40"/>
  <c r="BK117" i="40"/>
  <c r="J211" i="40"/>
  <c r="J174" i="40"/>
  <c r="BK157" i="40"/>
  <c r="BK139" i="40"/>
  <c r="BK125" i="40"/>
  <c r="J208" i="40"/>
  <c r="J194" i="40"/>
  <c r="BK167" i="40"/>
  <c r="BK140" i="40"/>
  <c r="J117" i="40"/>
  <c r="J225" i="40"/>
  <c r="J197" i="40"/>
  <c r="BK184" i="40"/>
  <c r="BK161" i="40"/>
  <c r="BK148" i="40"/>
  <c r="BK118" i="40"/>
  <c r="J101" i="40"/>
  <c r="BK101" i="41"/>
  <c r="J105" i="41"/>
  <c r="J110" i="41"/>
  <c r="J103" i="41"/>
  <c r="J97" i="41"/>
  <c r="J174" i="42"/>
  <c r="BK176" i="42"/>
  <c r="J175" i="42"/>
  <c r="BK119" i="42"/>
  <c r="BK162" i="42"/>
  <c r="J127" i="42"/>
  <c r="J144" i="42"/>
  <c r="J110" i="42"/>
  <c r="J163" i="42"/>
  <c r="J134" i="42"/>
  <c r="BK116" i="43"/>
  <c r="BK146" i="43"/>
  <c r="BK104" i="43"/>
  <c r="J133" i="43"/>
  <c r="BK149" i="43"/>
  <c r="BK129" i="43"/>
  <c r="J123" i="43"/>
  <c r="J155" i="43"/>
  <c r="J122" i="43"/>
  <c r="J113" i="43"/>
  <c r="BK122" i="44"/>
  <c r="BK117" i="44"/>
  <c r="BK126" i="44"/>
  <c r="BK124" i="44"/>
  <c r="J119" i="44"/>
  <c r="BK128" i="44"/>
  <c r="J101" i="44"/>
  <c r="J154" i="45"/>
  <c r="J147" i="45"/>
  <c r="J107" i="45"/>
  <c r="BK156" i="45"/>
  <c r="BK101" i="45"/>
  <c r="BK120" i="46"/>
  <c r="BK97" i="46"/>
  <c r="J112" i="46"/>
  <c r="J110" i="46"/>
  <c r="BK100" i="47"/>
  <c r="J108" i="47"/>
  <c r="J136" i="48"/>
  <c r="J129" i="48"/>
  <c r="BK141" i="48"/>
  <c r="BK129" i="48"/>
  <c r="J115" i="48"/>
  <c r="BK118" i="48"/>
  <c r="J151" i="49"/>
  <c r="J138" i="49"/>
  <c r="BK96" i="49"/>
  <c r="J152" i="49"/>
  <c r="BK156" i="49"/>
  <c r="J125" i="49"/>
  <c r="BK132" i="49"/>
  <c r="J137" i="49"/>
  <c r="J324" i="50"/>
  <c r="J272" i="50"/>
  <c r="BK236" i="50"/>
  <c r="J159" i="50"/>
  <c r="J128" i="50"/>
  <c r="J281" i="50"/>
  <c r="J245" i="50"/>
  <c r="BK172" i="50"/>
  <c r="BK136" i="50"/>
  <c r="BK307" i="50"/>
  <c r="BK281" i="50"/>
  <c r="J196" i="50"/>
  <c r="J140" i="50"/>
  <c r="BK326" i="50"/>
  <c r="BK300" i="50"/>
  <c r="J227" i="50"/>
  <c r="BK170" i="50"/>
  <c r="J326" i="50"/>
  <c r="BK292" i="50"/>
  <c r="J241" i="50"/>
  <c r="J308" i="50"/>
  <c r="J273" i="50"/>
  <c r="J236" i="50"/>
  <c r="BK190" i="50"/>
  <c r="BK157" i="50"/>
  <c r="J118" i="50"/>
  <c r="J100" i="50"/>
  <c r="BK273" i="50"/>
  <c r="J256" i="50"/>
  <c r="BK192" i="50"/>
  <c r="J138" i="50"/>
  <c r="BK311" i="50"/>
  <c r="J285" i="50"/>
  <c r="J238" i="50"/>
  <c r="J190" i="50"/>
  <c r="J142" i="50"/>
  <c r="BK112" i="50"/>
  <c r="BK194" i="51"/>
  <c r="BK174" i="51"/>
  <c r="J160" i="51"/>
  <c r="J141" i="51"/>
  <c r="BK147" i="51"/>
  <c r="BK223" i="51"/>
  <c r="J179" i="51"/>
  <c r="BK141" i="51"/>
  <c r="J117" i="51"/>
  <c r="J225" i="51"/>
  <c r="BK179" i="70"/>
  <c r="J139" i="70"/>
  <c r="BK171" i="70"/>
  <c r="J321" i="2"/>
  <c r="BK118" i="2"/>
  <c r="AS72" i="1"/>
  <c r="BK276" i="2"/>
  <c r="BK147" i="2"/>
  <c r="BK269" i="2"/>
  <c r="J136" i="2"/>
  <c r="BK272" i="2"/>
  <c r="BK177" i="2"/>
  <c r="BK296" i="2"/>
  <c r="J118" i="2"/>
  <c r="J260" i="2"/>
  <c r="BK194" i="2"/>
  <c r="J235" i="2"/>
  <c r="BK573" i="3"/>
  <c r="J522" i="3"/>
  <c r="J474" i="3"/>
  <c r="BK368" i="3"/>
  <c r="BK148" i="3"/>
  <c r="J577" i="3"/>
  <c r="J490" i="3"/>
  <c r="J378" i="3"/>
  <c r="BK214" i="3"/>
  <c r="J104" i="3"/>
  <c r="BK493" i="3"/>
  <c r="J370" i="3"/>
  <c r="J222" i="3"/>
  <c r="BK133" i="3"/>
  <c r="J539" i="3"/>
  <c r="J347" i="3"/>
  <c r="BK328" i="3"/>
  <c r="BK275" i="3"/>
  <c r="J194" i="3"/>
  <c r="J190" i="3"/>
  <c r="J170" i="3"/>
  <c r="BK125" i="3"/>
  <c r="BK109" i="3"/>
  <c r="J584" i="3"/>
  <c r="J581" i="3"/>
  <c r="BK579" i="3"/>
  <c r="J571" i="3"/>
  <c r="J565" i="3"/>
  <c r="J552" i="3"/>
  <c r="BK541" i="3"/>
  <c r="BK539" i="3"/>
  <c r="J529" i="3"/>
  <c r="BK521" i="3"/>
  <c r="BK511" i="3"/>
  <c r="J483" i="3"/>
  <c r="BK476" i="3"/>
  <c r="BK453" i="3"/>
  <c r="J444" i="3"/>
  <c r="BK425" i="3"/>
  <c r="J395" i="3"/>
  <c r="J383" i="3"/>
  <c r="BK375" i="3"/>
  <c r="BK373" i="3"/>
  <c r="J332" i="3"/>
  <c r="BK317" i="3"/>
  <c r="BK315" i="3"/>
  <c r="J278" i="3"/>
  <c r="BK276" i="3"/>
  <c r="BK244" i="3"/>
  <c r="J226" i="3"/>
  <c r="BK210" i="3"/>
  <c r="BK202" i="3"/>
  <c r="J188" i="3"/>
  <c r="J184" i="3"/>
  <c r="BK153" i="3"/>
  <c r="J145" i="3"/>
  <c r="BK142" i="3"/>
  <c r="J137" i="3"/>
  <c r="J129" i="3"/>
  <c r="J119" i="3"/>
  <c r="BK113" i="3"/>
  <c r="J587" i="3"/>
  <c r="BK569" i="3"/>
  <c r="BK562" i="3"/>
  <c r="BK556" i="3"/>
  <c r="BK552" i="3"/>
  <c r="J521" i="3"/>
  <c r="J511" i="3"/>
  <c r="J509" i="3"/>
  <c r="BK498" i="3"/>
  <c r="BK490" i="3"/>
  <c r="BK474" i="3"/>
  <c r="J451" i="3"/>
  <c r="J421" i="3"/>
  <c r="J412" i="3"/>
  <c r="BK383" i="3"/>
  <c r="J244" i="3"/>
  <c r="BK198" i="3"/>
  <c r="J115" i="3"/>
  <c r="BK468" i="3"/>
  <c r="BK388" i="3"/>
  <c r="J235" i="3"/>
  <c r="BK104" i="3"/>
  <c r="J252" i="4"/>
  <c r="BK117" i="4"/>
  <c r="J191" i="4"/>
  <c r="BK263" i="4"/>
  <c r="BK293" i="4"/>
  <c r="J274" i="4"/>
  <c r="J261" i="4"/>
  <c r="J117" i="4"/>
  <c r="BK135" i="4"/>
  <c r="J109" i="5"/>
  <c r="J117" i="5"/>
  <c r="BK117" i="5"/>
  <c r="J115" i="5"/>
  <c r="J94" i="6"/>
  <c r="F37" i="7"/>
  <c r="BB61" i="1"/>
  <c r="BK114" i="8"/>
  <c r="J96" i="8"/>
  <c r="BK93" i="8"/>
  <c r="J95" i="9"/>
  <c r="J116" i="9"/>
  <c r="J103" i="9"/>
  <c r="J114" i="10"/>
  <c r="J103" i="10"/>
  <c r="J101" i="10"/>
  <c r="BK130" i="10"/>
  <c r="J287" i="11"/>
  <c r="J187" i="11"/>
  <c r="BK264" i="11"/>
  <c r="J219" i="11"/>
  <c r="J181" i="11"/>
  <c r="J286" i="11"/>
  <c r="BK133" i="11"/>
  <c r="BK231" i="11"/>
  <c r="BK136" i="11"/>
  <c r="J233" i="11"/>
  <c r="BK138" i="11"/>
  <c r="BK282" i="11"/>
  <c r="J238" i="11"/>
  <c r="J103" i="11"/>
  <c r="BK187" i="11"/>
  <c r="J118" i="11"/>
  <c r="BK313" i="12"/>
  <c r="BK282" i="12"/>
  <c r="BK239" i="12"/>
  <c r="J224" i="12"/>
  <c r="J177" i="12"/>
  <c r="BK158" i="12"/>
  <c r="BK333" i="12"/>
  <c r="J318" i="12"/>
  <c r="J280" i="12"/>
  <c r="BK237" i="12"/>
  <c r="J212" i="12"/>
  <c r="BK183" i="12"/>
  <c r="J162" i="12"/>
  <c r="BK290" i="12"/>
  <c r="BK258" i="12"/>
  <c r="BK232" i="12"/>
  <c r="BK201" i="12"/>
  <c r="J150" i="12"/>
  <c r="J128" i="12"/>
  <c r="BK327" i="12"/>
  <c r="J298" i="12"/>
  <c r="BK262" i="12"/>
  <c r="J230" i="12"/>
  <c r="J202" i="12"/>
  <c r="J172" i="12"/>
  <c r="J153" i="12"/>
  <c r="BK127" i="12"/>
  <c r="J309" i="12"/>
  <c r="BK269" i="12"/>
  <c r="J210" i="12"/>
  <c r="BK190" i="12"/>
  <c r="J123" i="12"/>
  <c r="J335" i="12"/>
  <c r="J279" i="12"/>
  <c r="J252" i="12"/>
  <c r="J228" i="12"/>
  <c r="BK178" i="12"/>
  <c r="BK154" i="12"/>
  <c r="BK119" i="12"/>
  <c r="BK295" i="12"/>
  <c r="J264" i="12"/>
  <c r="BK216" i="12"/>
  <c r="J189" i="12"/>
  <c r="BK174" i="12"/>
  <c r="BK141" i="12"/>
  <c r="BK118" i="12"/>
  <c r="J208" i="13"/>
  <c r="BK190" i="13"/>
  <c r="BK173" i="13"/>
  <c r="BK155" i="13"/>
  <c r="BK123" i="13"/>
  <c r="BK114" i="13"/>
  <c r="J181" i="13"/>
  <c r="BK141" i="13"/>
  <c r="J219" i="13"/>
  <c r="BK162" i="13"/>
  <c r="BK109" i="13"/>
  <c r="J199" i="13"/>
  <c r="J162" i="13"/>
  <c r="J132" i="13"/>
  <c r="J147" i="13"/>
  <c r="J113" i="13"/>
  <c r="J211" i="13"/>
  <c r="BK161" i="13"/>
  <c r="J140" i="13"/>
  <c r="J221" i="13"/>
  <c r="BK127" i="13"/>
  <c r="BK223" i="13"/>
  <c r="BK196" i="13"/>
  <c r="J174" i="13"/>
  <c r="BK150" i="13"/>
  <c r="BK117" i="13"/>
  <c r="J109" i="13"/>
  <c r="BK245" i="14"/>
  <c r="J199" i="14"/>
  <c r="J139" i="14"/>
  <c r="J109" i="14"/>
  <c r="J195" i="14"/>
  <c r="J136" i="14"/>
  <c r="J119" i="14"/>
  <c r="J251" i="14"/>
  <c r="BK193" i="14"/>
  <c r="BK119" i="14"/>
  <c r="BK237" i="14"/>
  <c r="BK174" i="14"/>
  <c r="J140" i="14"/>
  <c r="BK114" i="14"/>
  <c r="BK249" i="14"/>
  <c r="J227" i="14"/>
  <c r="J135" i="14"/>
  <c r="J105" i="14"/>
  <c r="J240" i="14"/>
  <c r="BK207" i="14"/>
  <c r="BK89" i="15"/>
  <c r="BK98" i="15"/>
  <c r="J113" i="15"/>
  <c r="J98" i="15"/>
  <c r="J115" i="15"/>
  <c r="BK93" i="15"/>
  <c r="BK97" i="15"/>
  <c r="J36" i="16"/>
  <c r="AW70" i="1"/>
  <c r="BK98" i="17"/>
  <c r="BK140" i="17"/>
  <c r="BK122" i="17"/>
  <c r="BK162" i="17"/>
  <c r="BK132" i="17"/>
  <c r="BK165" i="17"/>
  <c r="BK123" i="17"/>
  <c r="BK95" i="17"/>
  <c r="BK142" i="17"/>
  <c r="BK97" i="17"/>
  <c r="J136" i="17"/>
  <c r="J100" i="17"/>
  <c r="J161" i="17"/>
  <c r="J138" i="17"/>
  <c r="BK113" i="17"/>
  <c r="J93" i="17"/>
  <c r="BK126" i="17"/>
  <c r="BK157" i="18"/>
  <c r="BK144" i="18"/>
  <c r="BK105" i="18"/>
  <c r="BK161" i="18"/>
  <c r="BK102" i="18"/>
  <c r="J139" i="18"/>
  <c r="BK100" i="18"/>
  <c r="BK123" i="18"/>
  <c r="J103" i="18"/>
  <c r="J146" i="18"/>
  <c r="J107" i="18"/>
  <c r="J149" i="18"/>
  <c r="J119" i="18"/>
  <c r="J168" i="18"/>
  <c r="BK141" i="18"/>
  <c r="BK115" i="18"/>
  <c r="J117" i="18"/>
  <c r="J215" i="19"/>
  <c r="J173" i="19"/>
  <c r="BK148" i="19"/>
  <c r="J216" i="19"/>
  <c r="J187" i="19"/>
  <c r="J138" i="19"/>
  <c r="BK114" i="19"/>
  <c r="BK218" i="19"/>
  <c r="J190" i="19"/>
  <c r="BK165" i="19"/>
  <c r="BK126" i="19"/>
  <c r="J228" i="19"/>
  <c r="J196" i="19"/>
  <c r="BK161" i="19"/>
  <c r="J109" i="19"/>
  <c r="J201" i="19"/>
  <c r="J179" i="19"/>
  <c r="BK150" i="19"/>
  <c r="BK136" i="19"/>
  <c r="BK113" i="19"/>
  <c r="BK233" i="19"/>
  <c r="J208" i="19"/>
  <c r="J178" i="19"/>
  <c r="J110" i="19"/>
  <c r="BK198" i="19"/>
  <c r="J167" i="19"/>
  <c r="J123" i="19"/>
  <c r="J224" i="19"/>
  <c r="J205" i="19"/>
  <c r="BK168" i="19"/>
  <c r="J125" i="19"/>
  <c r="F37" i="20"/>
  <c r="BK95" i="21"/>
  <c r="J101" i="21"/>
  <c r="J491" i="22"/>
  <c r="BK429" i="22"/>
  <c r="BK290" i="22"/>
  <c r="BK491" i="22"/>
  <c r="BK441" i="22"/>
  <c r="BK194" i="22"/>
  <c r="J123" i="22"/>
  <c r="J450" i="22"/>
  <c r="J340" i="22"/>
  <c r="BK203" i="22"/>
  <c r="BK487" i="22"/>
  <c r="J443" i="22"/>
  <c r="BK342" i="22"/>
  <c r="J259" i="22"/>
  <c r="BK431" i="22"/>
  <c r="J305" i="22"/>
  <c r="J150" i="22"/>
  <c r="BK366" i="22"/>
  <c r="BK305" i="22"/>
  <c r="J217" i="22"/>
  <c r="J139" i="22"/>
  <c r="J421" i="22"/>
  <c r="J366" i="22"/>
  <c r="BK213" i="22"/>
  <c r="BK277" i="22"/>
  <c r="BK316" i="23"/>
  <c r="J256" i="23"/>
  <c r="J117" i="23"/>
  <c r="BK285" i="23"/>
  <c r="BK155" i="23"/>
  <c r="BK330" i="23"/>
  <c r="BK246" i="23"/>
  <c r="J159" i="23"/>
  <c r="J258" i="23"/>
  <c r="BK180" i="23"/>
  <c r="J330" i="23"/>
  <c r="BK252" i="23"/>
  <c r="BK302" i="23"/>
  <c r="BK203" i="23"/>
  <c r="J114" i="23"/>
  <c r="J203" i="23"/>
  <c r="BK329" i="23"/>
  <c r="J250" i="23"/>
  <c r="BK109" i="23"/>
  <c r="J116" i="24"/>
  <c r="J238" i="24"/>
  <c r="J219" i="24"/>
  <c r="BK221" i="24"/>
  <c r="BK268" i="24"/>
  <c r="J195" i="24"/>
  <c r="J209" i="24"/>
  <c r="BK114" i="25"/>
  <c r="BK116" i="25"/>
  <c r="J126" i="25"/>
  <c r="J191" i="26"/>
  <c r="BK191" i="26"/>
  <c r="BK188" i="26"/>
  <c r="J130" i="26"/>
  <c r="J159" i="26"/>
  <c r="J117" i="26"/>
  <c r="F37" i="27"/>
  <c r="BB83" i="1"/>
  <c r="BK110" i="28"/>
  <c r="BK112" i="28"/>
  <c r="J181" i="29"/>
  <c r="J118" i="29"/>
  <c r="J116" i="29"/>
  <c r="BK100" i="29"/>
  <c r="J145" i="29"/>
  <c r="BK175" i="29"/>
  <c r="BK106" i="29"/>
  <c r="BK108" i="29"/>
  <c r="J131" i="29"/>
  <c r="BK210" i="30"/>
  <c r="J109" i="30"/>
  <c r="BK137" i="30"/>
  <c r="J182" i="30"/>
  <c r="BK192" i="30"/>
  <c r="BK109" i="30"/>
  <c r="BK184" i="30"/>
  <c r="J135" i="30"/>
  <c r="BK207" i="30"/>
  <c r="J115" i="30"/>
  <c r="J164" i="30"/>
  <c r="J225" i="30"/>
  <c r="J178" i="30"/>
  <c r="BK115" i="30"/>
  <c r="BK521" i="31"/>
  <c r="BK499" i="31"/>
  <c r="BK460" i="31"/>
  <c r="BK156" i="31"/>
  <c r="J664" i="31"/>
  <c r="BK511" i="31"/>
  <c r="J448" i="31"/>
  <c r="J345" i="31"/>
  <c r="BK589" i="31"/>
  <c r="BK505" i="31"/>
  <c r="J466" i="31"/>
  <c r="BK325" i="31"/>
  <c r="J172" i="31"/>
  <c r="BK507" i="31"/>
  <c r="J450" i="31"/>
  <c r="BK381" i="31"/>
  <c r="BK248" i="31"/>
  <c r="J123" i="31"/>
  <c r="J508" i="31"/>
  <c r="J477" i="31"/>
  <c r="J302" i="31"/>
  <c r="BK646" i="31"/>
  <c r="BK545" i="31"/>
  <c r="BK514" i="31"/>
  <c r="J493" i="31"/>
  <c r="BK428" i="31"/>
  <c r="BK355" i="31"/>
  <c r="J290" i="31"/>
  <c r="BK179" i="31"/>
  <c r="BK664" i="31"/>
  <c r="J520" i="31"/>
  <c r="BK489" i="31"/>
  <c r="J355" i="31"/>
  <c r="J323" i="31"/>
  <c r="J208" i="31"/>
  <c r="J109" i="31"/>
  <c r="J352" i="31"/>
  <c r="J288" i="31"/>
  <c r="J398" i="32"/>
  <c r="BK334" i="32"/>
  <c r="J286" i="32"/>
  <c r="BK224" i="32"/>
  <c r="J179" i="32"/>
  <c r="BK130" i="32"/>
  <c r="BK391" i="32"/>
  <c r="J325" i="32"/>
  <c r="J291" i="32"/>
  <c r="J271" i="32"/>
  <c r="J213" i="32"/>
  <c r="BK188" i="32"/>
  <c r="J142" i="32"/>
  <c r="BK397" i="32"/>
  <c r="J365" i="32"/>
  <c r="BK352" i="32"/>
  <c r="J313" i="32"/>
  <c r="J270" i="32"/>
  <c r="BK247" i="32"/>
  <c r="BK173" i="32"/>
  <c r="J127" i="32"/>
  <c r="J390" i="32"/>
  <c r="BK368" i="32"/>
  <c r="J312" i="32"/>
  <c r="J275" i="32"/>
  <c r="J227" i="32"/>
  <c r="J183" i="32"/>
  <c r="BK154" i="32"/>
  <c r="J120" i="32"/>
  <c r="BK390" i="32"/>
  <c r="BK333" i="32"/>
  <c r="BK280" i="32"/>
  <c r="J237" i="32"/>
  <c r="BK207" i="32"/>
  <c r="J166" i="32"/>
  <c r="J135" i="32"/>
  <c r="BK401" i="32"/>
  <c r="BK363" i="32"/>
  <c r="BK318" i="32"/>
  <c r="BK267" i="32"/>
  <c r="J229" i="32"/>
  <c r="BK201" i="32"/>
  <c r="BK164" i="32"/>
  <c r="BK415" i="32"/>
  <c r="J374" i="32"/>
  <c r="BK348" i="32"/>
  <c r="BK291" i="32"/>
  <c r="J259" i="32"/>
  <c r="BK217" i="32"/>
  <c r="BK196" i="32"/>
  <c r="J150" i="32"/>
  <c r="J102" i="32"/>
  <c r="J314" i="32"/>
  <c r="J250" i="32"/>
  <c r="BK181" i="32"/>
  <c r="J139" i="32"/>
  <c r="BK129" i="32"/>
  <c r="J257" i="33"/>
  <c r="BK233" i="33"/>
  <c r="BK190" i="33"/>
  <c r="BK170" i="33"/>
  <c r="J128" i="33"/>
  <c r="J288" i="33"/>
  <c r="J263" i="33"/>
  <c r="BK216" i="33"/>
  <c r="BK174" i="33"/>
  <c r="BK143" i="33"/>
  <c r="BK331" i="33"/>
  <c r="BK273" i="33"/>
  <c r="J216" i="33"/>
  <c r="J307" i="33"/>
  <c r="BK236" i="33"/>
  <c r="J196" i="33"/>
  <c r="J172" i="33"/>
  <c r="BK102" i="33"/>
  <c r="J298" i="33"/>
  <c r="BK241" i="33"/>
  <c r="J155" i="33"/>
  <c r="BK328" i="33"/>
  <c r="BK302" i="33"/>
  <c r="BK270" i="33"/>
  <c r="BK198" i="33"/>
  <c r="BK128" i="33"/>
  <c r="J306" i="33"/>
  <c r="J225" i="33"/>
  <c r="BK202" i="33"/>
  <c r="J140" i="33"/>
  <c r="J328" i="33"/>
  <c r="BK269" i="33"/>
  <c r="BK108" i="33"/>
  <c r="BK527" i="34"/>
  <c r="J423" i="34"/>
  <c r="BK221" i="34"/>
  <c r="J563" i="34"/>
  <c r="BK516" i="34"/>
  <c r="J411" i="34"/>
  <c r="J185" i="34"/>
  <c r="J553" i="34"/>
  <c r="BK457" i="34"/>
  <c r="BK256" i="34"/>
  <c r="J510" i="34"/>
  <c r="BK332" i="34"/>
  <c r="J149" i="34"/>
  <c r="BK485" i="34"/>
  <c r="J319" i="34"/>
  <c r="J172" i="34"/>
  <c r="J457" i="34"/>
  <c r="J303" i="34"/>
  <c r="J122" i="34"/>
  <c r="BK504" i="34"/>
  <c r="BK398" i="34"/>
  <c r="BK342" i="34"/>
  <c r="J239" i="34"/>
  <c r="J501" i="34"/>
  <c r="J404" i="34"/>
  <c r="BK324" i="34"/>
  <c r="J108" i="34"/>
  <c r="J202" i="35"/>
  <c r="BK175" i="35"/>
  <c r="BK118" i="35"/>
  <c r="BK212" i="35"/>
  <c r="BK187" i="35"/>
  <c r="BK158" i="35"/>
  <c r="BK139" i="35"/>
  <c r="J120" i="35"/>
  <c r="J204" i="35"/>
  <c r="BK167" i="35"/>
  <c r="BK122" i="35"/>
  <c r="BK215" i="35"/>
  <c r="BK184" i="35"/>
  <c r="J206" i="35"/>
  <c r="BK179" i="35"/>
  <c r="BK152" i="35"/>
  <c r="J122" i="35"/>
  <c r="J226" i="35"/>
  <c r="BK206" i="35"/>
  <c r="BK188" i="35"/>
  <c r="BK166" i="35"/>
  <c r="BK143" i="35"/>
  <c r="J132" i="35"/>
  <c r="J114" i="35"/>
  <c r="J209" i="35"/>
  <c r="BK174" i="35"/>
  <c r="BK207" i="36"/>
  <c r="J149" i="36"/>
  <c r="J105" i="36"/>
  <c r="J207" i="36"/>
  <c r="BK173" i="36"/>
  <c r="J117" i="36"/>
  <c r="BK267" i="36"/>
  <c r="J245" i="36"/>
  <c r="J195" i="36"/>
  <c r="BK170" i="36"/>
  <c r="BK117" i="36"/>
  <c r="BK242" i="36"/>
  <c r="BK199" i="36"/>
  <c r="BK159" i="36"/>
  <c r="J104" i="36"/>
  <c r="J201" i="36"/>
  <c r="BK140" i="36"/>
  <c r="BK257" i="36"/>
  <c r="BK231" i="36"/>
  <c r="BK187" i="36"/>
  <c r="J128" i="36"/>
  <c r="BK229" i="36"/>
  <c r="J205" i="36"/>
  <c r="J163" i="36"/>
  <c r="J138" i="36"/>
  <c r="BK128" i="36"/>
  <c r="BK246" i="36"/>
  <c r="J218" i="36"/>
  <c r="BK139" i="36"/>
  <c r="BK116" i="36"/>
  <c r="J194" i="37"/>
  <c r="BK159" i="37"/>
  <c r="J105" i="37"/>
  <c r="J212" i="37"/>
  <c r="J125" i="37"/>
  <c r="BK227" i="37"/>
  <c r="BK197" i="37"/>
  <c r="J157" i="37"/>
  <c r="BK217" i="37"/>
  <c r="J187" i="37"/>
  <c r="J151" i="37"/>
  <c r="BK194" i="37"/>
  <c r="J153" i="37"/>
  <c r="BK240" i="37"/>
  <c r="J176" i="37"/>
  <c r="BK127" i="37"/>
  <c r="BK99" i="37"/>
  <c r="BK182" i="37"/>
  <c r="BK153" i="37"/>
  <c r="J134" i="37"/>
  <c r="J103" i="37"/>
  <c r="J242" i="37"/>
  <c r="BK193" i="37"/>
  <c r="J172" i="37"/>
  <c r="BK134" i="37"/>
  <c r="J91" i="38"/>
  <c r="J101" i="38"/>
  <c r="J110" i="38"/>
  <c r="J92" i="38"/>
  <c r="J100" i="38"/>
  <c r="J122" i="38"/>
  <c r="BK106" i="38"/>
  <c r="BK116" i="38"/>
  <c r="BK113" i="38"/>
  <c r="J96" i="38"/>
  <c r="BK151" i="39"/>
  <c r="J104" i="39"/>
  <c r="BK134" i="39"/>
  <c r="J156" i="39"/>
  <c r="BK133" i="39"/>
  <c r="J108" i="39"/>
  <c r="J135" i="39"/>
  <c r="BK105" i="39"/>
  <c r="J147" i="39"/>
  <c r="BK126" i="39"/>
  <c r="BK108" i="39"/>
  <c r="BK162" i="39"/>
  <c r="BK142" i="39"/>
  <c r="BK114" i="39"/>
  <c r="J96" i="39"/>
  <c r="J155" i="39"/>
  <c r="BK117" i="39"/>
  <c r="J161" i="39"/>
  <c r="J124" i="39"/>
  <c r="BK221" i="40"/>
  <c r="J185" i="40"/>
  <c r="J156" i="40"/>
  <c r="BK129" i="40"/>
  <c r="J99" i="40"/>
  <c r="BK209" i="40"/>
  <c r="J190" i="40"/>
  <c r="J172" i="40"/>
  <c r="J141" i="40"/>
  <c r="J100" i="40"/>
  <c r="J219" i="40"/>
  <c r="BK197" i="40"/>
  <c r="BK135" i="40"/>
  <c r="BK119" i="40"/>
  <c r="BK103" i="40"/>
  <c r="BK227" i="40"/>
  <c r="J204" i="40"/>
  <c r="J187" i="40"/>
  <c r="J159" i="40"/>
  <c r="BK133" i="40"/>
  <c r="BK110" i="40"/>
  <c r="J176" i="40"/>
  <c r="BK146" i="40"/>
  <c r="J137" i="40"/>
  <c r="BK113" i="40"/>
  <c r="BK212" i="40"/>
  <c r="J184" i="40"/>
  <c r="BK152" i="40"/>
  <c r="BK120" i="40"/>
  <c r="BK232" i="40"/>
  <c r="J207" i="40"/>
  <c r="BK188" i="40"/>
  <c r="BK169" i="40"/>
  <c r="J142" i="40"/>
  <c r="BK111" i="40"/>
  <c r="BK112" i="41"/>
  <c r="J109" i="41"/>
  <c r="BK102" i="41"/>
  <c r="J108" i="41"/>
  <c r="J102" i="41"/>
  <c r="J99" i="41"/>
  <c r="J142" i="42"/>
  <c r="J139" i="42"/>
  <c r="BK142" i="42"/>
  <c r="BK174" i="42"/>
  <c r="BK126" i="42"/>
  <c r="BK180" i="42"/>
  <c r="J177" i="42"/>
  <c r="BK122" i="42"/>
  <c r="BK138" i="42"/>
  <c r="BK104" i="42"/>
  <c r="J144" i="43"/>
  <c r="J108" i="43"/>
  <c r="J117" i="43"/>
  <c r="BK123" i="43"/>
  <c r="BK119" i="43"/>
  <c r="J147" i="43"/>
  <c r="BK110" i="43"/>
  <c r="BK98" i="43"/>
  <c r="J99" i="44"/>
  <c r="BK130" i="44"/>
  <c r="BK105" i="44"/>
  <c r="BK119" i="44"/>
  <c r="J156" i="45"/>
  <c r="J139" i="45"/>
  <c r="BK96" i="45"/>
  <c r="BK119" i="45"/>
  <c r="J119" i="45"/>
  <c r="J103" i="46"/>
  <c r="BK114" i="46"/>
  <c r="BK112" i="46"/>
  <c r="J100" i="47"/>
  <c r="BK111" i="47"/>
  <c r="BK127" i="48"/>
  <c r="BK108" i="48"/>
  <c r="J110" i="48"/>
  <c r="J127" i="48"/>
  <c r="J125" i="48"/>
  <c r="J113" i="48"/>
  <c r="BK108" i="49"/>
  <c r="J132" i="49"/>
  <c r="J143" i="49"/>
  <c r="BK112" i="49"/>
  <c r="BK151" i="49"/>
  <c r="BK137" i="49"/>
  <c r="J106" i="49"/>
  <c r="BK288" i="50"/>
  <c r="BK252" i="50"/>
  <c r="J208" i="50"/>
  <c r="J180" i="50"/>
  <c r="J106" i="50"/>
  <c r="BK279" i="50"/>
  <c r="BK243" i="50"/>
  <c r="J168" i="50"/>
  <c r="J300" i="50"/>
  <c r="BK231" i="50"/>
  <c r="BK143" i="50"/>
  <c r="BK315" i="50"/>
  <c r="BK239" i="50"/>
  <c r="J176" i="50"/>
  <c r="BK108" i="50"/>
  <c r="J322" i="50"/>
  <c r="BK245" i="50"/>
  <c r="BK220" i="50"/>
  <c r="J265" i="50"/>
  <c r="BK225" i="50"/>
  <c r="BK196" i="50"/>
  <c r="J174" i="50"/>
  <c r="BK120" i="50"/>
  <c r="BK317" i="50"/>
  <c r="J298" i="50"/>
  <c r="BK257" i="50"/>
  <c r="BK233" i="50"/>
  <c r="BK214" i="50"/>
  <c r="BK142" i="50"/>
  <c r="BK272" i="50"/>
  <c r="BK222" i="50"/>
  <c r="J184" i="50"/>
  <c r="J155" i="50"/>
  <c r="J114" i="50"/>
  <c r="J206" i="51"/>
  <c r="J169" i="51"/>
  <c r="BK155" i="51"/>
  <c r="BK134" i="51"/>
  <c r="BK158" i="51"/>
  <c r="J224" i="51"/>
  <c r="BK202" i="51"/>
  <c r="J151" i="51"/>
  <c r="BK167" i="51"/>
  <c r="BK129" i="51"/>
  <c r="BK224" i="51"/>
  <c r="BK208" i="51"/>
  <c r="J181" i="51"/>
  <c r="BK160" i="51"/>
  <c r="BK136" i="51"/>
  <c r="J114" i="51"/>
  <c r="BK211" i="51"/>
  <c r="J177" i="51"/>
  <c r="J155" i="51"/>
  <c r="BK121" i="51"/>
  <c r="J215" i="51"/>
  <c r="J191" i="51"/>
  <c r="J140" i="51"/>
  <c r="BK127" i="51"/>
  <c r="BK108" i="51"/>
  <c r="J113" i="52"/>
  <c r="J98" i="52"/>
  <c r="J119" i="52"/>
  <c r="J103" i="52"/>
  <c r="BK88" i="52"/>
  <c r="J106" i="52"/>
  <c r="J121" i="52"/>
  <c r="J99" i="52"/>
  <c r="J109" i="52"/>
  <c r="BK116" i="52"/>
  <c r="J160" i="53"/>
  <c r="J141" i="53"/>
  <c r="BK125" i="53"/>
  <c r="BK103" i="53"/>
  <c r="BK160" i="53"/>
  <c r="BK144" i="53"/>
  <c r="J126" i="53"/>
  <c r="BK166" i="53"/>
  <c r="J129" i="53"/>
  <c r="J100" i="53"/>
  <c r="BK138" i="53"/>
  <c r="J104" i="53"/>
  <c r="BK161" i="53"/>
  <c r="BK145" i="53"/>
  <c r="J122" i="53"/>
  <c r="J106" i="53"/>
  <c r="J156" i="53"/>
  <c r="BK121" i="53"/>
  <c r="J95" i="53"/>
  <c r="BK104" i="53"/>
  <c r="BK223" i="54"/>
  <c r="BK200" i="54"/>
  <c r="BK175" i="54"/>
  <c r="BK161" i="54"/>
  <c r="BK127" i="54"/>
  <c r="J100" i="54"/>
  <c r="J205" i="54"/>
  <c r="BK179" i="54"/>
  <c r="BK150" i="54"/>
  <c r="BK129" i="54"/>
  <c r="BK233" i="54"/>
  <c r="J211" i="54"/>
  <c r="BK194" i="54"/>
  <c r="J165" i="54"/>
  <c r="BK142" i="54"/>
  <c r="BK122" i="54"/>
  <c r="BK226" i="54"/>
  <c r="BK191" i="54"/>
  <c r="J159" i="54"/>
  <c r="J126" i="54"/>
  <c r="BK111" i="54"/>
  <c r="J224" i="54"/>
  <c r="J207" i="54"/>
  <c r="BK189" i="54"/>
  <c r="BK229" i="54"/>
  <c r="BK209" i="54"/>
  <c r="J175" i="54"/>
  <c r="BK158" i="54"/>
  <c r="J117" i="54"/>
  <c r="BK219" i="54"/>
  <c r="BK197" i="54"/>
  <c r="J178" i="54"/>
  <c r="J143" i="54"/>
  <c r="BK130" i="54"/>
  <c r="J111" i="54"/>
  <c r="J161" i="54"/>
  <c r="J119" i="54"/>
  <c r="J115" i="55"/>
  <c r="BK94" i="55"/>
  <c r="J130" i="56"/>
  <c r="J122" i="56"/>
  <c r="BK122" i="56"/>
  <c r="BK95" i="56"/>
  <c r="BK196" i="57"/>
  <c r="BK204" i="57"/>
  <c r="BK125" i="57"/>
  <c r="BK194" i="57"/>
  <c r="BK102" i="57"/>
  <c r="BK116" i="57"/>
  <c r="BK177" i="57"/>
  <c r="J116" i="57"/>
  <c r="J207" i="57"/>
  <c r="BK149" i="57"/>
  <c r="J155" i="58"/>
  <c r="BK153" i="58"/>
  <c r="J171" i="58"/>
  <c r="J130" i="58"/>
  <c r="J124" i="58"/>
  <c r="BK111" i="58"/>
  <c r="BK137" i="58"/>
  <c r="J100" i="58"/>
  <c r="BK203" i="59"/>
  <c r="BK157" i="59"/>
  <c r="J109" i="59"/>
  <c r="BK192" i="59"/>
  <c r="J153" i="59"/>
  <c r="J242" i="59"/>
  <c r="BK209" i="59"/>
  <c r="BK182" i="59"/>
  <c r="J125" i="59"/>
  <c r="BK230" i="59"/>
  <c r="BK161" i="59"/>
  <c r="J99" i="59"/>
  <c r="BK179" i="59"/>
  <c r="J136" i="59"/>
  <c r="BK219" i="59"/>
  <c r="BK184" i="59"/>
  <c r="BK153" i="59"/>
  <c r="BK119" i="59"/>
  <c r="J221" i="59"/>
  <c r="J171" i="59"/>
  <c r="J131" i="59"/>
  <c r="BK247" i="59"/>
  <c r="BK238" i="59"/>
  <c r="J201" i="59"/>
  <c r="BK103" i="59"/>
  <c r="BK151" i="60"/>
  <c r="J125" i="60"/>
  <c r="BK128" i="60"/>
  <c r="BK106" i="60"/>
  <c r="BK118" i="60"/>
  <c r="J113" i="60"/>
  <c r="BK133" i="61"/>
  <c r="BK109" i="61"/>
  <c r="BK111" i="61"/>
  <c r="BK103" i="61"/>
  <c r="BK127" i="61"/>
  <c r="J111" i="61"/>
  <c r="J95" i="62"/>
  <c r="J130" i="62"/>
  <c r="BK122" i="62"/>
  <c r="J128" i="62"/>
  <c r="BK104" i="62"/>
  <c r="J107" i="62"/>
  <c r="J109" i="63"/>
  <c r="J96" i="63"/>
  <c r="BK109" i="63"/>
  <c r="BK104" i="63"/>
  <c r="BK128" i="64"/>
  <c r="J122" i="64"/>
  <c r="J99" i="64"/>
  <c r="BK122" i="64"/>
  <c r="J166" i="65"/>
  <c r="J188" i="65"/>
  <c r="BK109" i="65"/>
  <c r="BK163" i="65"/>
  <c r="J117" i="65"/>
  <c r="BK125" i="65"/>
  <c r="BK177" i="65"/>
  <c r="BK181" i="65"/>
  <c r="J120" i="65"/>
  <c r="J167" i="65"/>
  <c r="J163" i="65"/>
  <c r="BK103" i="65"/>
  <c r="BK99" i="66"/>
  <c r="BK125" i="66"/>
  <c r="J128" i="66"/>
  <c r="J126" i="66"/>
  <c r="J125" i="66"/>
  <c r="J143" i="66"/>
  <c r="BK99" i="67"/>
  <c r="BK91" i="67"/>
  <c r="BK97" i="68"/>
  <c r="J108" i="69"/>
  <c r="BK108" i="69"/>
  <c r="BK102" i="69"/>
  <c r="BK139" i="70"/>
  <c r="BK166" i="70"/>
  <c r="BK149" i="70"/>
  <c r="BK137" i="70"/>
  <c r="BK185" i="70"/>
  <c r="J91" i="71"/>
  <c r="J14" i="49" l="1"/>
  <c r="J87" i="49" s="1"/>
  <c r="J14" i="42"/>
  <c r="J90" i="42" s="1"/>
  <c r="J14" i="45"/>
  <c r="J87" i="45" s="1"/>
  <c r="J14" i="54"/>
  <c r="J90" i="54" s="1"/>
  <c r="J14" i="67"/>
  <c r="J82" i="67" s="1"/>
  <c r="J14" i="2"/>
  <c r="J94" i="2" s="1"/>
  <c r="J14" i="7"/>
  <c r="J81" i="7" s="1"/>
  <c r="J14" i="14"/>
  <c r="J93" i="14" s="1"/>
  <c r="J14" i="20"/>
  <c r="J88" i="20" s="1"/>
  <c r="J14" i="28"/>
  <c r="J83" i="28" s="1"/>
  <c r="J14" i="30"/>
  <c r="J85" i="30" s="1"/>
  <c r="J14" i="39"/>
  <c r="J56" i="39" s="1"/>
  <c r="J14" i="40"/>
  <c r="J90" i="40" s="1"/>
  <c r="J14" i="46"/>
  <c r="J84" i="46" s="1"/>
  <c r="J14" i="47"/>
  <c r="J83" i="47" s="1"/>
  <c r="J14" i="51"/>
  <c r="J99" i="51" s="1"/>
  <c r="J14" i="68"/>
  <c r="J56" i="68" s="1"/>
  <c r="J14" i="71"/>
  <c r="J81" i="71" s="1"/>
  <c r="J14" i="48"/>
  <c r="J56" i="48" s="1"/>
  <c r="J14" i="5"/>
  <c r="J56" i="5" s="1"/>
  <c r="AM47" i="1"/>
  <c r="J14" i="8"/>
  <c r="J84" i="8" s="1"/>
  <c r="J14" i="16"/>
  <c r="J80" i="16" s="1"/>
  <c r="J16" i="34"/>
  <c r="J60" i="34" s="1"/>
  <c r="J14" i="35"/>
  <c r="J56" i="35" s="1"/>
  <c r="J14" i="43"/>
  <c r="J87" i="43" s="1"/>
  <c r="J14" i="57"/>
  <c r="J89" i="57" s="1"/>
  <c r="J14" i="11"/>
  <c r="J90" i="11" s="1"/>
  <c r="J14" i="22"/>
  <c r="J56" i="22" s="1"/>
  <c r="J14" i="26"/>
  <c r="J85" i="26" s="1"/>
  <c r="J14" i="4"/>
  <c r="J87" i="4" s="1"/>
  <c r="J14" i="13"/>
  <c r="J99" i="13" s="1"/>
  <c r="J14" i="17"/>
  <c r="J56" i="17" s="1"/>
  <c r="J14" i="19"/>
  <c r="J56" i="19" s="1"/>
  <c r="J14" i="21"/>
  <c r="J86" i="21" s="1"/>
  <c r="J14" i="24"/>
  <c r="J87" i="24" s="1"/>
  <c r="J14" i="27"/>
  <c r="J56" i="27" s="1"/>
  <c r="J14" i="31"/>
  <c r="J91" i="31" s="1"/>
  <c r="J16" i="33"/>
  <c r="J91" i="33" s="1"/>
  <c r="J14" i="37"/>
  <c r="J88" i="37" s="1"/>
  <c r="J16" i="50"/>
  <c r="J60" i="50" s="1"/>
  <c r="J14" i="55"/>
  <c r="J85" i="55" s="1"/>
  <c r="J14" i="9"/>
  <c r="J83" i="9" s="1"/>
  <c r="J16" i="18"/>
  <c r="J92" i="18" s="1"/>
  <c r="J14" i="25"/>
  <c r="J87" i="25" s="1"/>
  <c r="J14" i="36"/>
  <c r="J93" i="36" s="1"/>
  <c r="J16" i="41"/>
  <c r="J86" i="41" s="1"/>
  <c r="J14" i="60"/>
  <c r="J56" i="60" s="1"/>
  <c r="J14" i="63"/>
  <c r="J83" i="63" s="1"/>
  <c r="J14" i="29"/>
  <c r="J86" i="29" s="1"/>
  <c r="J14" i="38"/>
  <c r="J80" i="38" s="1"/>
  <c r="J14" i="53"/>
  <c r="J56" i="53" s="1"/>
  <c r="J14" i="56"/>
  <c r="J86" i="56" s="1"/>
  <c r="J14" i="59"/>
  <c r="J88" i="59" s="1"/>
  <c r="J14" i="70"/>
  <c r="J56" i="70" s="1"/>
  <c r="J14" i="6"/>
  <c r="J81" i="6" s="1"/>
  <c r="J14" i="12"/>
  <c r="J93" i="12" s="1"/>
  <c r="J14" i="69"/>
  <c r="J56" i="69" s="1"/>
  <c r="J14" i="10"/>
  <c r="J56" i="10" s="1"/>
  <c r="J14" i="44"/>
  <c r="J86" i="44" s="1"/>
  <c r="J14" i="62"/>
  <c r="J84" i="62" s="1"/>
  <c r="J14" i="64"/>
  <c r="J56" i="64" s="1"/>
  <c r="J14" i="3"/>
  <c r="J56" i="3" s="1"/>
  <c r="J14" i="15"/>
  <c r="J56" i="15" s="1"/>
  <c r="J14" i="23"/>
  <c r="J56" i="23" s="1"/>
  <c r="J14" i="32"/>
  <c r="J56" i="32" s="1"/>
  <c r="J14" i="52"/>
  <c r="J80" i="52" s="1"/>
  <c r="J14" i="58"/>
  <c r="J56" i="58" s="1"/>
  <c r="J14" i="61"/>
  <c r="J56" i="61" s="1"/>
  <c r="J14" i="65"/>
  <c r="J56" i="65" s="1"/>
  <c r="J14" i="66"/>
  <c r="J87" i="66" s="1"/>
  <c r="R91" i="46"/>
  <c r="P102" i="2"/>
  <c r="R133" i="2"/>
  <c r="R172" i="2"/>
  <c r="P261" i="2"/>
  <c r="T295" i="2"/>
  <c r="R221" i="3"/>
  <c r="T369" i="3"/>
  <c r="R409" i="3"/>
  <c r="BK485" i="3"/>
  <c r="J485" i="3"/>
  <c r="J74" i="3"/>
  <c r="BK492" i="3"/>
  <c r="J492" i="3" s="1"/>
  <c r="J75" i="3" s="1"/>
  <c r="P576" i="3"/>
  <c r="P156" i="4"/>
  <c r="P256" i="4"/>
  <c r="BK120" i="5"/>
  <c r="J120" i="5"/>
  <c r="J69" i="5" s="1"/>
  <c r="R109" i="8"/>
  <c r="BK91" i="9"/>
  <c r="J91" i="9" s="1"/>
  <c r="J65" i="9" s="1"/>
  <c r="P92" i="10"/>
  <c r="T118" i="10"/>
  <c r="T180" i="11"/>
  <c r="P284" i="11"/>
  <c r="P249" i="11"/>
  <c r="R103" i="12"/>
  <c r="R100" i="12"/>
  <c r="R109" i="12"/>
  <c r="P192" i="12"/>
  <c r="BK247" i="12"/>
  <c r="J247" i="12"/>
  <c r="J73" i="12" s="1"/>
  <c r="T304" i="12"/>
  <c r="R119" i="13"/>
  <c r="R107" i="13" s="1"/>
  <c r="R106" i="13" s="1"/>
  <c r="R142" i="13"/>
  <c r="R126" i="13"/>
  <c r="R125" i="13"/>
  <c r="BK164" i="13"/>
  <c r="J164" i="13"/>
  <c r="J73" i="13"/>
  <c r="T168" i="13"/>
  <c r="R178" i="13"/>
  <c r="R216" i="13"/>
  <c r="R203" i="13"/>
  <c r="T108" i="14"/>
  <c r="T130" i="14"/>
  <c r="T165" i="14"/>
  <c r="P262" i="14"/>
  <c r="T87" i="15"/>
  <c r="T86" i="15" s="1"/>
  <c r="T92" i="17"/>
  <c r="P131" i="17"/>
  <c r="P158" i="17"/>
  <c r="R99" i="18"/>
  <c r="P124" i="18"/>
  <c r="P130" i="18"/>
  <c r="R135" i="18"/>
  <c r="BK160" i="18"/>
  <c r="J160" i="18"/>
  <c r="J74" i="18"/>
  <c r="T98" i="19"/>
  <c r="P151" i="19"/>
  <c r="BK163" i="19"/>
  <c r="J163" i="19" s="1"/>
  <c r="J71" i="19" s="1"/>
  <c r="P163" i="19"/>
  <c r="R222" i="19"/>
  <c r="R96" i="20"/>
  <c r="R95" i="20" s="1"/>
  <c r="T119" i="20"/>
  <c r="R141" i="20"/>
  <c r="T98" i="21"/>
  <c r="P112" i="21"/>
  <c r="R102" i="22"/>
  <c r="P178" i="22"/>
  <c r="BK333" i="22"/>
  <c r="J333" i="22" s="1"/>
  <c r="J68" i="22" s="1"/>
  <c r="P383" i="22"/>
  <c r="BK436" i="22"/>
  <c r="J436" i="22" s="1"/>
  <c r="J74" i="22" s="1"/>
  <c r="T473" i="22"/>
  <c r="P493" i="22"/>
  <c r="P100" i="23"/>
  <c r="P175" i="23"/>
  <c r="T193" i="23"/>
  <c r="P280" i="23"/>
  <c r="BK324" i="23"/>
  <c r="J324" i="23" s="1"/>
  <c r="J75" i="23" s="1"/>
  <c r="BK153" i="24"/>
  <c r="J153" i="24" s="1"/>
  <c r="J68" i="24" s="1"/>
  <c r="P198" i="24"/>
  <c r="P111" i="25"/>
  <c r="R125" i="25"/>
  <c r="BK93" i="26"/>
  <c r="P143" i="26"/>
  <c r="P91" i="28"/>
  <c r="P141" i="29"/>
  <c r="R158" i="29"/>
  <c r="R111" i="30"/>
  <c r="P212" i="30"/>
  <c r="T235" i="30"/>
  <c r="P99" i="31"/>
  <c r="P98" i="31" s="1"/>
  <c r="T178" i="31"/>
  <c r="R204" i="31"/>
  <c r="T209" i="31"/>
  <c r="P548" i="31"/>
  <c r="T126" i="32"/>
  <c r="R189" i="32"/>
  <c r="R305" i="32"/>
  <c r="T347" i="32"/>
  <c r="R99" i="33"/>
  <c r="T264" i="33"/>
  <c r="BK102" i="34"/>
  <c r="P387" i="34"/>
  <c r="T569" i="34"/>
  <c r="BK119" i="35"/>
  <c r="J119" i="35" s="1"/>
  <c r="J66" i="35" s="1"/>
  <c r="T142" i="35"/>
  <c r="T126" i="35" s="1"/>
  <c r="T125" i="35" s="1"/>
  <c r="T168" i="35"/>
  <c r="P182" i="35"/>
  <c r="BK216" i="35"/>
  <c r="J216" i="35" s="1"/>
  <c r="J82" i="35" s="1"/>
  <c r="BK103" i="36"/>
  <c r="J103" i="36" s="1"/>
  <c r="J66" i="36" s="1"/>
  <c r="BK122" i="36"/>
  <c r="J122" i="36" s="1"/>
  <c r="J69" i="36" s="1"/>
  <c r="BK126" i="36"/>
  <c r="J126" i="36" s="1"/>
  <c r="J70" i="36"/>
  <c r="T165" i="36"/>
  <c r="P262" i="36"/>
  <c r="R96" i="37"/>
  <c r="R150" i="37"/>
  <c r="P196" i="37"/>
  <c r="T87" i="38"/>
  <c r="T86" i="38" s="1"/>
  <c r="BK92" i="39"/>
  <c r="J92" i="39" s="1"/>
  <c r="J64" i="39" s="1"/>
  <c r="R110" i="39"/>
  <c r="P120" i="39"/>
  <c r="BK158" i="39"/>
  <c r="J158" i="39" s="1"/>
  <c r="J69" i="39" s="1"/>
  <c r="P112" i="40"/>
  <c r="P177" i="40"/>
  <c r="T93" i="41"/>
  <c r="T92" i="41"/>
  <c r="P103" i="42"/>
  <c r="P97" i="42" s="1"/>
  <c r="P116" i="42"/>
  <c r="P149" i="42"/>
  <c r="P186" i="42"/>
  <c r="P95" i="43"/>
  <c r="P94" i="43" s="1"/>
  <c r="BK143" i="43"/>
  <c r="J143" i="43"/>
  <c r="J68" i="43" s="1"/>
  <c r="R98" i="44"/>
  <c r="P112" i="44"/>
  <c r="P95" i="45"/>
  <c r="R118" i="45"/>
  <c r="P151" i="45"/>
  <c r="T109" i="46"/>
  <c r="T108" i="46" s="1"/>
  <c r="T90" i="46" s="1"/>
  <c r="T102" i="47"/>
  <c r="T104" i="48"/>
  <c r="R95" i="49"/>
  <c r="BK127" i="49"/>
  <c r="J127" i="49" s="1"/>
  <c r="J70" i="49" s="1"/>
  <c r="P99" i="50"/>
  <c r="P264" i="50"/>
  <c r="R119" i="51"/>
  <c r="R107" i="51"/>
  <c r="R106" i="51"/>
  <c r="P148" i="51"/>
  <c r="T164" i="51"/>
  <c r="T178" i="51"/>
  <c r="P197" i="51"/>
  <c r="P186" i="51"/>
  <c r="T216" i="51"/>
  <c r="T203" i="51" s="1"/>
  <c r="T110" i="53"/>
  <c r="R120" i="53"/>
  <c r="T158" i="53"/>
  <c r="T112" i="54"/>
  <c r="T151" i="54"/>
  <c r="P163" i="54"/>
  <c r="T222" i="54"/>
  <c r="T98" i="55"/>
  <c r="T110" i="55"/>
  <c r="T92" i="55" s="1"/>
  <c r="T98" i="56"/>
  <c r="P112" i="56"/>
  <c r="P97" i="57"/>
  <c r="R173" i="57"/>
  <c r="T206" i="57"/>
  <c r="R126" i="58"/>
  <c r="T166" i="58"/>
  <c r="T96" i="59"/>
  <c r="R150" i="59"/>
  <c r="P196" i="59"/>
  <c r="P90" i="60"/>
  <c r="P89" i="60" s="1"/>
  <c r="P88" i="60"/>
  <c r="AU121" i="1" s="1"/>
  <c r="BK115" i="61"/>
  <c r="J115" i="61"/>
  <c r="J66" i="61" s="1"/>
  <c r="R123" i="61"/>
  <c r="P92" i="62"/>
  <c r="P124" i="62"/>
  <c r="T181" i="2"/>
  <c r="T308" i="2"/>
  <c r="BK260" i="3"/>
  <c r="J260" i="3"/>
  <c r="J68" i="3" s="1"/>
  <c r="R443" i="3"/>
  <c r="T485" i="3"/>
  <c r="R492" i="3"/>
  <c r="P564" i="3"/>
  <c r="T95" i="4"/>
  <c r="T94" i="4" s="1"/>
  <c r="BK205" i="4"/>
  <c r="J205" i="4"/>
  <c r="J69" i="4" s="1"/>
  <c r="BK273" i="4"/>
  <c r="J273" i="4" s="1"/>
  <c r="J71" i="4" s="1"/>
  <c r="P94" i="5"/>
  <c r="P93" i="5" s="1"/>
  <c r="T120" i="5"/>
  <c r="T109" i="8"/>
  <c r="T91" i="9"/>
  <c r="R110" i="10"/>
  <c r="BK135" i="10"/>
  <c r="J135" i="10"/>
  <c r="J68" i="10" s="1"/>
  <c r="T98" i="11"/>
  <c r="BK180" i="11"/>
  <c r="J180" i="11" s="1"/>
  <c r="J71" i="11" s="1"/>
  <c r="R284" i="11"/>
  <c r="R249" i="11"/>
  <c r="T116" i="12"/>
  <c r="R170" i="12"/>
  <c r="T251" i="12"/>
  <c r="BK283" i="12"/>
  <c r="J283" i="12"/>
  <c r="J75" i="12" s="1"/>
  <c r="BK142" i="13"/>
  <c r="J142" i="13" s="1"/>
  <c r="J69" i="13"/>
  <c r="T148" i="13"/>
  <c r="T164" i="13"/>
  <c r="T154" i="13"/>
  <c r="T153" i="13" s="1"/>
  <c r="T178" i="13"/>
  <c r="P197" i="13"/>
  <c r="P186" i="13"/>
  <c r="T216" i="13"/>
  <c r="T203" i="13"/>
  <c r="BK108" i="14"/>
  <c r="J108" i="14"/>
  <c r="J68" i="14" s="1"/>
  <c r="R122" i="14"/>
  <c r="R126" i="14"/>
  <c r="T144" i="14"/>
  <c r="T224" i="14"/>
  <c r="P270" i="14"/>
  <c r="P269" i="14"/>
  <c r="P87" i="15"/>
  <c r="P86" i="15" s="1"/>
  <c r="AU69" i="1" s="1"/>
  <c r="BK120" i="17"/>
  <c r="J120" i="17"/>
  <c r="J66" i="17" s="1"/>
  <c r="R120" i="17"/>
  <c r="BK154" i="17"/>
  <c r="J154" i="17" s="1"/>
  <c r="J68" i="17" s="1"/>
  <c r="T154" i="17"/>
  <c r="P111" i="18"/>
  <c r="BK138" i="18"/>
  <c r="J138" i="18" s="1"/>
  <c r="J73" i="18" s="1"/>
  <c r="T160" i="18"/>
  <c r="P98" i="19"/>
  <c r="BK151" i="19"/>
  <c r="J151" i="19" s="1"/>
  <c r="J69" i="19" s="1"/>
  <c r="T151" i="19"/>
  <c r="R163" i="19"/>
  <c r="BK222" i="19"/>
  <c r="J222" i="19"/>
  <c r="J74" i="19" s="1"/>
  <c r="T96" i="20"/>
  <c r="T95" i="20" s="1"/>
  <c r="R119" i="20"/>
  <c r="P141" i="20"/>
  <c r="BK112" i="21"/>
  <c r="J112" i="21" s="1"/>
  <c r="J69" i="21" s="1"/>
  <c r="BK121" i="21"/>
  <c r="J121" i="21" s="1"/>
  <c r="J70" i="21" s="1"/>
  <c r="BK102" i="22"/>
  <c r="J102" i="22"/>
  <c r="J65" i="22" s="1"/>
  <c r="BK212" i="22"/>
  <c r="J212" i="22"/>
  <c r="J67" i="22" s="1"/>
  <c r="R333" i="22"/>
  <c r="BK412" i="22"/>
  <c r="J412" i="22"/>
  <c r="J71" i="22"/>
  <c r="T412" i="22"/>
  <c r="P473" i="22"/>
  <c r="P482" i="22"/>
  <c r="T493" i="22"/>
  <c r="BK126" i="23"/>
  <c r="J126" i="23" s="1"/>
  <c r="J66" i="23" s="1"/>
  <c r="T224" i="23"/>
  <c r="P266" i="23"/>
  <c r="T310" i="23"/>
  <c r="T333" i="23"/>
  <c r="T153" i="24"/>
  <c r="T237" i="24"/>
  <c r="BK95" i="25"/>
  <c r="J95" i="25"/>
  <c r="J65" i="25"/>
  <c r="R132" i="25"/>
  <c r="R102" i="26"/>
  <c r="P163" i="26"/>
  <c r="T91" i="28"/>
  <c r="R94" i="29"/>
  <c r="BK166" i="29"/>
  <c r="P111" i="30"/>
  <c r="BK224" i="30"/>
  <c r="J224" i="30"/>
  <c r="J68" i="30" s="1"/>
  <c r="R99" i="31"/>
  <c r="R98" i="31"/>
  <c r="T204" i="31"/>
  <c r="T273" i="31"/>
  <c r="BK491" i="31"/>
  <c r="J491" i="31"/>
  <c r="J73" i="31"/>
  <c r="R532" i="31"/>
  <c r="P126" i="32"/>
  <c r="T189" i="32"/>
  <c r="T305" i="32"/>
  <c r="R347" i="32"/>
  <c r="BK161" i="33"/>
  <c r="J161" i="33"/>
  <c r="J70" i="33"/>
  <c r="T321" i="33"/>
  <c r="R387" i="34"/>
  <c r="R569" i="34"/>
  <c r="BK142" i="35"/>
  <c r="J142" i="35" s="1"/>
  <c r="J69" i="35" s="1"/>
  <c r="BK164" i="35"/>
  <c r="J164" i="35"/>
  <c r="J73" i="35" s="1"/>
  <c r="BK178" i="35"/>
  <c r="J178" i="35" s="1"/>
  <c r="J76" i="35"/>
  <c r="BK197" i="35"/>
  <c r="J197" i="35"/>
  <c r="J80" i="35"/>
  <c r="P222" i="35"/>
  <c r="T103" i="36"/>
  <c r="T100" i="36" s="1"/>
  <c r="R122" i="36"/>
  <c r="T126" i="36"/>
  <c r="BK165" i="36"/>
  <c r="J165" i="36"/>
  <c r="J73" i="36"/>
  <c r="T262" i="36"/>
  <c r="P96" i="37"/>
  <c r="R140" i="37"/>
  <c r="P175" i="37"/>
  <c r="T229" i="37"/>
  <c r="R87" i="38"/>
  <c r="R86" i="38"/>
  <c r="BK120" i="39"/>
  <c r="J120" i="39"/>
  <c r="J66" i="39" s="1"/>
  <c r="R158" i="39"/>
  <c r="BK112" i="40"/>
  <c r="J112" i="40"/>
  <c r="J66" i="40" s="1"/>
  <c r="BK163" i="40"/>
  <c r="R163" i="40"/>
  <c r="R222" i="40"/>
  <c r="R121" i="42"/>
  <c r="P128" i="42"/>
  <c r="P143" i="42"/>
  <c r="R179" i="42"/>
  <c r="T95" i="43"/>
  <c r="T94" i="43"/>
  <c r="R143" i="43"/>
  <c r="R112" i="44"/>
  <c r="T95" i="45"/>
  <c r="T118" i="45"/>
  <c r="T151" i="45"/>
  <c r="BK109" i="46"/>
  <c r="BK108" i="46" s="1"/>
  <c r="J108" i="46" s="1"/>
  <c r="J66" i="46"/>
  <c r="P102" i="47"/>
  <c r="P91" i="48"/>
  <c r="BK135" i="48"/>
  <c r="J135" i="48" s="1"/>
  <c r="J67" i="48" s="1"/>
  <c r="BK95" i="49"/>
  <c r="J95" i="49" s="1"/>
  <c r="J65" i="49" s="1"/>
  <c r="P127" i="49"/>
  <c r="R161" i="50"/>
  <c r="T321" i="50"/>
  <c r="P119" i="51"/>
  <c r="P107" i="51"/>
  <c r="P106" i="51" s="1"/>
  <c r="R142" i="51"/>
  <c r="R126" i="51"/>
  <c r="R125" i="51" s="1"/>
  <c r="R168" i="51"/>
  <c r="BK182" i="51"/>
  <c r="J182" i="51" s="1"/>
  <c r="J77" i="51" s="1"/>
  <c r="R216" i="51"/>
  <c r="R203" i="51"/>
  <c r="BK87" i="52"/>
  <c r="J87" i="52"/>
  <c r="J64" i="52" s="1"/>
  <c r="BK92" i="53"/>
  <c r="J92" i="53" s="1"/>
  <c r="J64" i="53" s="1"/>
  <c r="BK131" i="53"/>
  <c r="J131" i="53" s="1"/>
  <c r="J67" i="53" s="1"/>
  <c r="R158" i="53"/>
  <c r="T98" i="54"/>
  <c r="T97" i="54" s="1"/>
  <c r="P177" i="54"/>
  <c r="P162" i="54"/>
  <c r="BK98" i="55"/>
  <c r="J98" i="55" s="1"/>
  <c r="J66" i="55" s="1"/>
  <c r="P110" i="55"/>
  <c r="T121" i="56"/>
  <c r="R97" i="57"/>
  <c r="BK173" i="57"/>
  <c r="J173" i="57"/>
  <c r="J67" i="57" s="1"/>
  <c r="BK206" i="57"/>
  <c r="J206" i="57"/>
  <c r="J72" i="57" s="1"/>
  <c r="T126" i="58"/>
  <c r="R166" i="58"/>
  <c r="P140" i="59"/>
  <c r="P175" i="59"/>
  <c r="BK229" i="59"/>
  <c r="J229" i="59" s="1"/>
  <c r="J71" i="59"/>
  <c r="P115" i="61"/>
  <c r="T123" i="61"/>
  <c r="BK114" i="62"/>
  <c r="J114" i="62" s="1"/>
  <c r="J66" i="62" s="1"/>
  <c r="P113" i="63"/>
  <c r="R121" i="64"/>
  <c r="T105" i="65"/>
  <c r="BK183" i="65"/>
  <c r="J183" i="65" s="1"/>
  <c r="J68" i="65" s="1"/>
  <c r="BK105" i="66"/>
  <c r="J105" i="66"/>
  <c r="J68" i="66" s="1"/>
  <c r="R105" i="66"/>
  <c r="R145" i="66"/>
  <c r="BK96" i="67"/>
  <c r="R105" i="68"/>
  <c r="T102" i="2"/>
  <c r="P133" i="2"/>
  <c r="T172" i="2"/>
  <c r="R261" i="2"/>
  <c r="P308" i="2"/>
  <c r="R103" i="3"/>
  <c r="BK162" i="3"/>
  <c r="J162" i="3" s="1"/>
  <c r="J66" i="3"/>
  <c r="P260" i="3"/>
  <c r="P443" i="3"/>
  <c r="P524" i="3"/>
  <c r="T564" i="3"/>
  <c r="R95" i="4"/>
  <c r="R94" i="4" s="1"/>
  <c r="P205" i="4"/>
  <c r="R273" i="4"/>
  <c r="R120" i="5"/>
  <c r="R89" i="6"/>
  <c r="R88" i="6"/>
  <c r="R87" i="6" s="1"/>
  <c r="BK92" i="8"/>
  <c r="J92" i="8" s="1"/>
  <c r="J65" i="8" s="1"/>
  <c r="BK104" i="8"/>
  <c r="J104" i="8" s="1"/>
  <c r="J66" i="8" s="1"/>
  <c r="R119" i="9"/>
  <c r="T92" i="10"/>
  <c r="P118" i="10"/>
  <c r="BK122" i="11"/>
  <c r="J122" i="11" s="1"/>
  <c r="J66" i="11"/>
  <c r="BK132" i="11"/>
  <c r="J132" i="11" s="1"/>
  <c r="J69" i="11" s="1"/>
  <c r="T137" i="11"/>
  <c r="BK288" i="11"/>
  <c r="J288" i="11" s="1"/>
  <c r="J74" i="11" s="1"/>
  <c r="R116" i="12"/>
  <c r="BK170" i="12"/>
  <c r="J170" i="12" s="1"/>
  <c r="J71" i="12" s="1"/>
  <c r="P251" i="12"/>
  <c r="R283" i="12"/>
  <c r="P148" i="13"/>
  <c r="BK168" i="13"/>
  <c r="J168" i="13"/>
  <c r="J74" i="13" s="1"/>
  <c r="P178" i="13"/>
  <c r="BK197" i="13"/>
  <c r="J197" i="13" s="1"/>
  <c r="J80" i="13" s="1"/>
  <c r="P216" i="13"/>
  <c r="P203" i="13"/>
  <c r="R108" i="14"/>
  <c r="BK130" i="14"/>
  <c r="J130" i="14"/>
  <c r="J71" i="14" s="1"/>
  <c r="BK144" i="14"/>
  <c r="J144" i="14" s="1"/>
  <c r="J72" i="14" s="1"/>
  <c r="BK224" i="14"/>
  <c r="J224" i="14" s="1"/>
  <c r="J74" i="14" s="1"/>
  <c r="R270" i="14"/>
  <c r="R269" i="14" s="1"/>
  <c r="R87" i="15"/>
  <c r="R86" i="15" s="1"/>
  <c r="BK110" i="17"/>
  <c r="J110" i="17"/>
  <c r="J65" i="17" s="1"/>
  <c r="R131" i="17"/>
  <c r="T158" i="17"/>
  <c r="R111" i="18"/>
  <c r="T130" i="18"/>
  <c r="T138" i="18"/>
  <c r="BK112" i="19"/>
  <c r="J112" i="19"/>
  <c r="J66" i="19" s="1"/>
  <c r="P177" i="19"/>
  <c r="P96" i="20"/>
  <c r="P95" i="20"/>
  <c r="T107" i="20"/>
  <c r="R134" i="20"/>
  <c r="T141" i="20"/>
  <c r="R121" i="21"/>
  <c r="P212" i="22"/>
  <c r="T333" i="22"/>
  <c r="P412" i="22"/>
  <c r="P436" i="22"/>
  <c r="P435" i="22" s="1"/>
  <c r="R473" i="22"/>
  <c r="BK493" i="22"/>
  <c r="J493" i="22"/>
  <c r="J77" i="22" s="1"/>
  <c r="T126" i="23"/>
  <c r="P224" i="23"/>
  <c r="T266" i="23"/>
  <c r="BK310" i="23"/>
  <c r="J310" i="23" s="1"/>
  <c r="J74" i="23" s="1"/>
  <c r="P333" i="23"/>
  <c r="R153" i="24"/>
  <c r="BK198" i="24"/>
  <c r="J198" i="24"/>
  <c r="J70" i="24" s="1"/>
  <c r="T95" i="25"/>
  <c r="BK125" i="25"/>
  <c r="J125" i="25" s="1"/>
  <c r="J69" i="25" s="1"/>
  <c r="P102" i="26"/>
  <c r="R163" i="26"/>
  <c r="R103" i="28"/>
  <c r="BK141" i="29"/>
  <c r="J141" i="29" s="1"/>
  <c r="J66" i="29" s="1"/>
  <c r="BK158" i="29"/>
  <c r="J158" i="29"/>
  <c r="J69" i="29" s="1"/>
  <c r="T111" i="30"/>
  <c r="P224" i="30"/>
  <c r="R209" i="31"/>
  <c r="R273" i="31"/>
  <c r="R548" i="31"/>
  <c r="BK126" i="32"/>
  <c r="J126" i="32"/>
  <c r="J70" i="32" s="1"/>
  <c r="BK189" i="32"/>
  <c r="J189" i="32"/>
  <c r="J71" i="32" s="1"/>
  <c r="BK305" i="32"/>
  <c r="J305" i="32" s="1"/>
  <c r="J74" i="32" s="1"/>
  <c r="BK347" i="32"/>
  <c r="J347" i="32" s="1"/>
  <c r="J75" i="32" s="1"/>
  <c r="P99" i="33"/>
  <c r="P264" i="33"/>
  <c r="BK387" i="34"/>
  <c r="J387" i="34" s="1"/>
  <c r="J73" i="34" s="1"/>
  <c r="BK569" i="34"/>
  <c r="J569" i="34" s="1"/>
  <c r="J75" i="34" s="1"/>
  <c r="P148" i="35"/>
  <c r="R164" i="35"/>
  <c r="R178" i="35"/>
  <c r="P197" i="35"/>
  <c r="P186" i="35"/>
  <c r="R216" i="35"/>
  <c r="R203" i="35"/>
  <c r="P108" i="36"/>
  <c r="T130" i="36"/>
  <c r="R144" i="36"/>
  <c r="R224" i="36"/>
  <c r="R270" i="36"/>
  <c r="R269" i="36"/>
  <c r="BK96" i="37"/>
  <c r="J96" i="37"/>
  <c r="J65" i="37" s="1"/>
  <c r="P140" i="37"/>
  <c r="R175" i="37"/>
  <c r="R229" i="37"/>
  <c r="T92" i="39"/>
  <c r="R131" i="39"/>
  <c r="R154" i="39"/>
  <c r="T112" i="40"/>
  <c r="T151" i="40"/>
  <c r="T163" i="40"/>
  <c r="BK222" i="40"/>
  <c r="J222" i="40"/>
  <c r="J74" i="40" s="1"/>
  <c r="BK116" i="42"/>
  <c r="J116" i="42"/>
  <c r="J68" i="42" s="1"/>
  <c r="BK149" i="42"/>
  <c r="J149" i="42" s="1"/>
  <c r="J72" i="42" s="1"/>
  <c r="BK186" i="42"/>
  <c r="J186" i="42" s="1"/>
  <c r="J74" i="42" s="1"/>
  <c r="T143" i="43"/>
  <c r="T98" i="44"/>
  <c r="T112" i="44"/>
  <c r="R95" i="45"/>
  <c r="P118" i="45"/>
  <c r="R151" i="45"/>
  <c r="R102" i="47"/>
  <c r="T91" i="48"/>
  <c r="T135" i="48"/>
  <c r="T107" i="49"/>
  <c r="R117" i="49"/>
  <c r="T159" i="49"/>
  <c r="T99" i="50"/>
  <c r="BK264" i="50"/>
  <c r="J264" i="50" s="1"/>
  <c r="J71" i="50" s="1"/>
  <c r="BK148" i="51"/>
  <c r="J148" i="51"/>
  <c r="J70" i="51" s="1"/>
  <c r="P168" i="51"/>
  <c r="T182" i="51"/>
  <c r="T172" i="51" s="1"/>
  <c r="T222" i="51"/>
  <c r="P92" i="53"/>
  <c r="T131" i="53"/>
  <c r="T154" i="53"/>
  <c r="P98" i="54"/>
  <c r="BK177" i="54"/>
  <c r="J177" i="54" s="1"/>
  <c r="J72" i="54" s="1"/>
  <c r="R93" i="55"/>
  <c r="T105" i="55"/>
  <c r="BK121" i="56"/>
  <c r="J121" i="56"/>
  <c r="J70" i="56"/>
  <c r="BK124" i="57"/>
  <c r="J124" i="57" s="1"/>
  <c r="J66" i="57" s="1"/>
  <c r="BK186" i="57"/>
  <c r="J186" i="57" s="1"/>
  <c r="J68" i="57" s="1"/>
  <c r="R206" i="57"/>
  <c r="R198" i="57" s="1"/>
  <c r="P93" i="58"/>
  <c r="P148" i="58"/>
  <c r="P178" i="58"/>
  <c r="BK150" i="59"/>
  <c r="J150" i="59"/>
  <c r="J68" i="59" s="1"/>
  <c r="R175" i="59"/>
  <c r="P229" i="59"/>
  <c r="R115" i="61"/>
  <c r="R92" i="61" s="1"/>
  <c r="R91" i="61" s="1"/>
  <c r="P132" i="61"/>
  <c r="R114" i="62"/>
  <c r="P95" i="63"/>
  <c r="P90" i="63"/>
  <c r="P89" i="63" s="1"/>
  <c r="AU124" i="1" s="1"/>
  <c r="R113" i="63"/>
  <c r="T98" i="64"/>
  <c r="P112" i="64"/>
  <c r="P105" i="65"/>
  <c r="P183" i="65"/>
  <c r="R95" i="66"/>
  <c r="R94" i="66" s="1"/>
  <c r="R115" i="66"/>
  <c r="T154" i="66"/>
  <c r="R90" i="67"/>
  <c r="P90" i="68"/>
  <c r="P89" i="69"/>
  <c r="P88" i="69" s="1"/>
  <c r="P87" i="69"/>
  <c r="AU130" i="1" s="1"/>
  <c r="BK89" i="71"/>
  <c r="J89" i="71"/>
  <c r="J65" i="71"/>
  <c r="R181" i="2"/>
  <c r="P280" i="2"/>
  <c r="P274" i="2" s="1"/>
  <c r="R308" i="2"/>
  <c r="P103" i="3"/>
  <c r="T162" i="3"/>
  <c r="R260" i="3"/>
  <c r="T443" i="3"/>
  <c r="R524" i="3"/>
  <c r="R564" i="3"/>
  <c r="T156" i="4"/>
  <c r="R256" i="4"/>
  <c r="R94" i="5"/>
  <c r="R93" i="5"/>
  <c r="T108" i="5"/>
  <c r="R138" i="5"/>
  <c r="T89" i="6"/>
  <c r="T88" i="6" s="1"/>
  <c r="T87" i="6" s="1"/>
  <c r="R92" i="8"/>
  <c r="P104" i="8"/>
  <c r="T119" i="9"/>
  <c r="R92" i="10"/>
  <c r="R118" i="10"/>
  <c r="P98" i="11"/>
  <c r="T122" i="11"/>
  <c r="P132" i="11"/>
  <c r="BK137" i="11"/>
  <c r="J137" i="11" s="1"/>
  <c r="J70" i="11" s="1"/>
  <c r="P288" i="11"/>
  <c r="BK116" i="12"/>
  <c r="J116" i="12" s="1"/>
  <c r="J70" i="12" s="1"/>
  <c r="P170" i="12"/>
  <c r="BK251" i="12"/>
  <c r="J251" i="12" s="1"/>
  <c r="J74" i="12" s="1"/>
  <c r="T283" i="12"/>
  <c r="T119" i="13"/>
  <c r="T107" i="13" s="1"/>
  <c r="T106" i="13" s="1"/>
  <c r="BK148" i="13"/>
  <c r="J148" i="13"/>
  <c r="J70" i="13" s="1"/>
  <c r="R168" i="13"/>
  <c r="R182" i="13"/>
  <c r="R172" i="13" s="1"/>
  <c r="T197" i="13"/>
  <c r="T186" i="13" s="1"/>
  <c r="T185" i="13" s="1"/>
  <c r="T222" i="13"/>
  <c r="BK103" i="14"/>
  <c r="J103" i="14" s="1"/>
  <c r="J66" i="14" s="1"/>
  <c r="BK122" i="14"/>
  <c r="J122" i="14"/>
  <c r="J69" i="14" s="1"/>
  <c r="BK126" i="14"/>
  <c r="J126" i="14"/>
  <c r="J70" i="14"/>
  <c r="R165" i="14"/>
  <c r="R262" i="14"/>
  <c r="T110" i="17"/>
  <c r="T120" i="17"/>
  <c r="P154" i="17"/>
  <c r="T99" i="18"/>
  <c r="R124" i="18"/>
  <c r="BK135" i="18"/>
  <c r="J135" i="18" s="1"/>
  <c r="J72" i="18" s="1"/>
  <c r="R138" i="18"/>
  <c r="P112" i="19"/>
  <c r="BK177" i="19"/>
  <c r="J177" i="19" s="1"/>
  <c r="J72" i="19" s="1"/>
  <c r="P222" i="19"/>
  <c r="BK107" i="20"/>
  <c r="J107" i="20"/>
  <c r="J67" i="20" s="1"/>
  <c r="P119" i="20"/>
  <c r="BK141" i="20"/>
  <c r="J141" i="20" s="1"/>
  <c r="J71" i="20" s="1"/>
  <c r="P148" i="20"/>
  <c r="P98" i="21"/>
  <c r="T121" i="21"/>
  <c r="P102" i="22"/>
  <c r="BK178" i="22"/>
  <c r="J178" i="22" s="1"/>
  <c r="J66" i="22" s="1"/>
  <c r="R178" i="22"/>
  <c r="P333" i="22"/>
  <c r="T383" i="22"/>
  <c r="T436" i="22"/>
  <c r="BK482" i="22"/>
  <c r="J482" i="22"/>
  <c r="J76" i="22" s="1"/>
  <c r="P126" i="23"/>
  <c r="R224" i="23"/>
  <c r="R266" i="23"/>
  <c r="R310" i="23"/>
  <c r="R333" i="23"/>
  <c r="BK95" i="24"/>
  <c r="J95" i="24"/>
  <c r="J65" i="24" s="1"/>
  <c r="R237" i="24"/>
  <c r="R95" i="25"/>
  <c r="P125" i="25"/>
  <c r="T102" i="26"/>
  <c r="BK163" i="26"/>
  <c r="J163" i="26" s="1"/>
  <c r="J68" i="26" s="1"/>
  <c r="BK103" i="28"/>
  <c r="J103" i="28"/>
  <c r="J66" i="28"/>
  <c r="T94" i="29"/>
  <c r="T166" i="29"/>
  <c r="R93" i="30"/>
  <c r="R212" i="30"/>
  <c r="R235" i="30"/>
  <c r="T99" i="31"/>
  <c r="T98" i="31"/>
  <c r="R178" i="31"/>
  <c r="P273" i="31"/>
  <c r="T548" i="31"/>
  <c r="R126" i="32"/>
  <c r="P189" i="32"/>
  <c r="P305" i="32"/>
  <c r="P347" i="32"/>
  <c r="BK99" i="33"/>
  <c r="J99" i="33"/>
  <c r="J69" i="33"/>
  <c r="BK264" i="33"/>
  <c r="J264" i="33" s="1"/>
  <c r="J71" i="33" s="1"/>
  <c r="P102" i="34"/>
  <c r="BK537" i="34"/>
  <c r="J537" i="34"/>
  <c r="J74" i="34"/>
  <c r="BK148" i="35"/>
  <c r="J148" i="35" s="1"/>
  <c r="J70" i="35" s="1"/>
  <c r="BK168" i="35"/>
  <c r="J168" i="35"/>
  <c r="J74" i="35" s="1"/>
  <c r="T182" i="35"/>
  <c r="T172" i="35" s="1"/>
  <c r="R222" i="35"/>
  <c r="T108" i="36"/>
  <c r="P130" i="36"/>
  <c r="P144" i="36"/>
  <c r="P224" i="36"/>
  <c r="T270" i="36"/>
  <c r="T269" i="36" s="1"/>
  <c r="BK140" i="37"/>
  <c r="J140" i="37"/>
  <c r="J66" i="37" s="1"/>
  <c r="BK175" i="37"/>
  <c r="J175" i="37" s="1"/>
  <c r="J69" i="37" s="1"/>
  <c r="BK229" i="37"/>
  <c r="J229" i="37" s="1"/>
  <c r="J71" i="37" s="1"/>
  <c r="BK87" i="38"/>
  <c r="J87" i="38"/>
  <c r="J64" i="38" s="1"/>
  <c r="T110" i="39"/>
  <c r="R120" i="39"/>
  <c r="P158" i="39"/>
  <c r="R98" i="40"/>
  <c r="BK151" i="40"/>
  <c r="J151" i="40"/>
  <c r="J69" i="40" s="1"/>
  <c r="T177" i="40"/>
  <c r="T162" i="40" s="1"/>
  <c r="P93" i="41"/>
  <c r="P92" i="41"/>
  <c r="AU99" i="1" s="1"/>
  <c r="T103" i="42"/>
  <c r="T97" i="42"/>
  <c r="T116" i="42"/>
  <c r="R149" i="42"/>
  <c r="R186" i="42"/>
  <c r="P143" i="43"/>
  <c r="BK98" i="44"/>
  <c r="J98" i="44" s="1"/>
  <c r="J67" i="44" s="1"/>
  <c r="T126" i="45"/>
  <c r="BK102" i="47"/>
  <c r="J102" i="47" s="1"/>
  <c r="J66" i="47" s="1"/>
  <c r="BK104" i="48"/>
  <c r="BK107" i="49"/>
  <c r="J107" i="49" s="1"/>
  <c r="J66" i="49" s="1"/>
  <c r="P117" i="49"/>
  <c r="R159" i="49"/>
  <c r="BK161" i="50"/>
  <c r="J161" i="50" s="1"/>
  <c r="J70" i="50" s="1"/>
  <c r="P321" i="50"/>
  <c r="T142" i="51"/>
  <c r="T126" i="51"/>
  <c r="T125" i="51"/>
  <c r="R164" i="51"/>
  <c r="R154" i="51" s="1"/>
  <c r="R178" i="51"/>
  <c r="BK197" i="51"/>
  <c r="J197" i="51"/>
  <c r="J80" i="51"/>
  <c r="P222" i="51"/>
  <c r="T87" i="52"/>
  <c r="T86" i="52" s="1"/>
  <c r="P110" i="53"/>
  <c r="BK120" i="53"/>
  <c r="J120" i="53" s="1"/>
  <c r="J66" i="53" s="1"/>
  <c r="BK158" i="53"/>
  <c r="J158" i="53"/>
  <c r="J69" i="53" s="1"/>
  <c r="R112" i="54"/>
  <c r="BK151" i="54"/>
  <c r="J151" i="54"/>
  <c r="J69" i="54" s="1"/>
  <c r="R163" i="54"/>
  <c r="R222" i="54"/>
  <c r="R98" i="55"/>
  <c r="R110" i="55"/>
  <c r="P98" i="56"/>
  <c r="T112" i="56"/>
  <c r="T124" i="57"/>
  <c r="T186" i="57"/>
  <c r="T199" i="57"/>
  <c r="T198" i="57"/>
  <c r="R93" i="58"/>
  <c r="R92" i="58" s="1"/>
  <c r="R91" i="58" s="1"/>
  <c r="R148" i="58"/>
  <c r="R178" i="58"/>
  <c r="P96" i="59"/>
  <c r="T140" i="59"/>
  <c r="BK175" i="59"/>
  <c r="J175" i="59" s="1"/>
  <c r="J69" i="59" s="1"/>
  <c r="T196" i="59"/>
  <c r="T90" i="60"/>
  <c r="T89" i="60"/>
  <c r="T88" i="60" s="1"/>
  <c r="R93" i="61"/>
  <c r="T115" i="61"/>
  <c r="R132" i="61"/>
  <c r="BK92" i="62"/>
  <c r="J92" i="62"/>
  <c r="J65" i="62" s="1"/>
  <c r="T114" i="62"/>
  <c r="R95" i="63"/>
  <c r="R98" i="64"/>
  <c r="T112" i="64"/>
  <c r="R105" i="65"/>
  <c r="R183" i="65"/>
  <c r="BK95" i="66"/>
  <c r="J95" i="66"/>
  <c r="J65" i="66"/>
  <c r="BK115" i="66"/>
  <c r="J115" i="66" s="1"/>
  <c r="J69" i="66" s="1"/>
  <c r="P145" i="66"/>
  <c r="R96" i="67"/>
  <c r="T90" i="68"/>
  <c r="T89" i="69"/>
  <c r="T88" i="69" s="1"/>
  <c r="T87" i="69" s="1"/>
  <c r="BK181" i="2"/>
  <c r="J181" i="2" s="1"/>
  <c r="J68" i="2"/>
  <c r="BK280" i="2"/>
  <c r="J280" i="2"/>
  <c r="J73" i="2"/>
  <c r="BK295" i="2"/>
  <c r="J295" i="2" s="1"/>
  <c r="J75" i="2" s="1"/>
  <c r="R162" i="3"/>
  <c r="BK221" i="3"/>
  <c r="J221" i="3" s="1"/>
  <c r="J67" i="3" s="1"/>
  <c r="T221" i="3"/>
  <c r="P369" i="3"/>
  <c r="T409" i="3"/>
  <c r="T524" i="3"/>
  <c r="T576" i="3"/>
  <c r="P95" i="4"/>
  <c r="P94" i="4" s="1"/>
  <c r="R205" i="4"/>
  <c r="T273" i="4"/>
  <c r="BK94" i="5"/>
  <c r="J94" i="5" s="1"/>
  <c r="J65" i="5" s="1"/>
  <c r="P108" i="5"/>
  <c r="P138" i="5"/>
  <c r="P92" i="8"/>
  <c r="T104" i="8"/>
  <c r="BK119" i="9"/>
  <c r="J119" i="9"/>
  <c r="J66" i="9" s="1"/>
  <c r="BK110" i="10"/>
  <c r="J110" i="10" s="1"/>
  <c r="J66" i="10" s="1"/>
  <c r="P135" i="10"/>
  <c r="R98" i="11"/>
  <c r="P122" i="11"/>
  <c r="T132" i="11"/>
  <c r="R137" i="11"/>
  <c r="T288" i="11"/>
  <c r="P103" i="12"/>
  <c r="P100" i="12"/>
  <c r="P109" i="12"/>
  <c r="R192" i="12"/>
  <c r="R247" i="12"/>
  <c r="P304" i="12"/>
  <c r="BK119" i="13"/>
  <c r="J119" i="13" s="1"/>
  <c r="J66" i="13" s="1"/>
  <c r="P142" i="13"/>
  <c r="P126" i="13" s="1"/>
  <c r="P125" i="13" s="1"/>
  <c r="P168" i="13"/>
  <c r="T182" i="13"/>
  <c r="T172" i="13" s="1"/>
  <c r="P222" i="13"/>
  <c r="T103" i="14"/>
  <c r="T100" i="14" s="1"/>
  <c r="P130" i="14"/>
  <c r="P165" i="14"/>
  <c r="T262" i="14"/>
  <c r="T100" i="23"/>
  <c r="BK175" i="23"/>
  <c r="J175" i="23" s="1"/>
  <c r="J67" i="23" s="1"/>
  <c r="R193" i="23"/>
  <c r="T280" i="23"/>
  <c r="T279" i="23" s="1"/>
  <c r="T324" i="23"/>
  <c r="R95" i="24"/>
  <c r="R94" i="24" s="1"/>
  <c r="P237" i="24"/>
  <c r="T111" i="25"/>
  <c r="P132" i="25"/>
  <c r="R93" i="26"/>
  <c r="BK143" i="26"/>
  <c r="J143" i="26"/>
  <c r="J67" i="26"/>
  <c r="BK91" i="28"/>
  <c r="J91" i="28" s="1"/>
  <c r="J65" i="28" s="1"/>
  <c r="BK94" i="29"/>
  <c r="J94" i="29"/>
  <c r="J65" i="29" s="1"/>
  <c r="P166" i="29"/>
  <c r="BK93" i="30"/>
  <c r="J93" i="30"/>
  <c r="J65" i="30" s="1"/>
  <c r="T224" i="30"/>
  <c r="BK178" i="31"/>
  <c r="J178" i="31"/>
  <c r="J68" i="31" s="1"/>
  <c r="BK204" i="31"/>
  <c r="J204" i="31"/>
  <c r="J69" i="31" s="1"/>
  <c r="T491" i="31"/>
  <c r="T421" i="31" s="1"/>
  <c r="P532" i="31"/>
  <c r="P104" i="32"/>
  <c r="T115" i="32"/>
  <c r="R221" i="32"/>
  <c r="P298" i="32"/>
  <c r="BK370" i="32"/>
  <c r="J370" i="32" s="1"/>
  <c r="J76" i="32" s="1"/>
  <c r="T99" i="33"/>
  <c r="R264" i="33"/>
  <c r="BK314" i="34"/>
  <c r="J314" i="34"/>
  <c r="J71" i="34"/>
  <c r="T314" i="34"/>
  <c r="P361" i="34"/>
  <c r="P537" i="34"/>
  <c r="P119" i="35"/>
  <c r="P107" i="35" s="1"/>
  <c r="P106" i="35" s="1"/>
  <c r="R148" i="35"/>
  <c r="P164" i="35"/>
  <c r="T178" i="35"/>
  <c r="T197" i="35"/>
  <c r="T186" i="35" s="1"/>
  <c r="P216" i="35"/>
  <c r="P203" i="35"/>
  <c r="P103" i="36"/>
  <c r="P100" i="36" s="1"/>
  <c r="T122" i="36"/>
  <c r="R126" i="36"/>
  <c r="P165" i="36"/>
  <c r="BK262" i="36"/>
  <c r="J262" i="36"/>
  <c r="J75" i="36"/>
  <c r="P150" i="37"/>
  <c r="BK196" i="37"/>
  <c r="J196" i="37" s="1"/>
  <c r="J70" i="37" s="1"/>
  <c r="BK110" i="39"/>
  <c r="J110" i="39" s="1"/>
  <c r="J65" i="39" s="1"/>
  <c r="T120" i="39"/>
  <c r="T158" i="39"/>
  <c r="T98" i="40"/>
  <c r="P151" i="40"/>
  <c r="R177" i="40"/>
  <c r="R162" i="40"/>
  <c r="R93" i="41"/>
  <c r="R92" i="41"/>
  <c r="BK121" i="42"/>
  <c r="J121" i="42"/>
  <c r="J69" i="42" s="1"/>
  <c r="BK128" i="42"/>
  <c r="J128" i="42"/>
  <c r="J70" i="42"/>
  <c r="BK143" i="42"/>
  <c r="J143" i="42"/>
  <c r="J71" i="42"/>
  <c r="P179" i="42"/>
  <c r="BK95" i="43"/>
  <c r="J95" i="43" s="1"/>
  <c r="J65" i="43" s="1"/>
  <c r="BK138" i="43"/>
  <c r="J138" i="43" s="1"/>
  <c r="J67" i="43" s="1"/>
  <c r="BK112" i="44"/>
  <c r="J112" i="44" s="1"/>
  <c r="J69" i="44" s="1"/>
  <c r="P121" i="44"/>
  <c r="BK126" i="45"/>
  <c r="J126" i="45"/>
  <c r="J67" i="45" s="1"/>
  <c r="P109" i="46"/>
  <c r="P108" i="46"/>
  <c r="P90" i="46" s="1"/>
  <c r="AU105" i="1" s="1"/>
  <c r="T91" i="47"/>
  <c r="T90" i="47" s="1"/>
  <c r="T89" i="47" s="1"/>
  <c r="R104" i="48"/>
  <c r="R107" i="49"/>
  <c r="T127" i="49"/>
  <c r="BK99" i="50"/>
  <c r="T264" i="50"/>
  <c r="BK142" i="51"/>
  <c r="J142" i="51" s="1"/>
  <c r="J69" i="51"/>
  <c r="BK164" i="51"/>
  <c r="J164" i="51"/>
  <c r="J73" i="51"/>
  <c r="P178" i="51"/>
  <c r="P172" i="51" s="1"/>
  <c r="R197" i="51"/>
  <c r="R186" i="51"/>
  <c r="R185" i="51"/>
  <c r="P216" i="51"/>
  <c r="P203" i="51"/>
  <c r="R110" i="53"/>
  <c r="T120" i="53"/>
  <c r="BK154" i="53"/>
  <c r="J154" i="53" s="1"/>
  <c r="J68" i="53" s="1"/>
  <c r="R98" i="54"/>
  <c r="R97" i="54" s="1"/>
  <c r="P151" i="54"/>
  <c r="BK163" i="54"/>
  <c r="J163" i="54" s="1"/>
  <c r="J71" i="54" s="1"/>
  <c r="BK222" i="54"/>
  <c r="J222" i="54"/>
  <c r="J74" i="54"/>
  <c r="T93" i="55"/>
  <c r="T91" i="55"/>
  <c r="P105" i="55"/>
  <c r="R121" i="56"/>
  <c r="BK97" i="57"/>
  <c r="J97" i="57" s="1"/>
  <c r="J65" i="57"/>
  <c r="T173" i="57"/>
  <c r="R199" i="57"/>
  <c r="BK93" i="58"/>
  <c r="J93" i="58"/>
  <c r="J65" i="58" s="1"/>
  <c r="BK148" i="58"/>
  <c r="J148" i="58"/>
  <c r="J67" i="58" s="1"/>
  <c r="BK178" i="58"/>
  <c r="J178" i="58"/>
  <c r="J69" i="58" s="1"/>
  <c r="BK112" i="64"/>
  <c r="J112" i="64" s="1"/>
  <c r="J69" i="64" s="1"/>
  <c r="BK121" i="64"/>
  <c r="J121" i="64" s="1"/>
  <c r="J70" i="64" s="1"/>
  <c r="BK105" i="65"/>
  <c r="J105" i="65" s="1"/>
  <c r="J66" i="65" s="1"/>
  <c r="T171" i="65"/>
  <c r="T115" i="66"/>
  <c r="P154" i="66"/>
  <c r="BK90" i="67"/>
  <c r="T96" i="67"/>
  <c r="BK105" i="68"/>
  <c r="J105" i="68"/>
  <c r="J66" i="68"/>
  <c r="R89" i="69"/>
  <c r="R88" i="69"/>
  <c r="R87" i="69"/>
  <c r="BK102" i="2"/>
  <c r="J102" i="2" s="1"/>
  <c r="J65" i="2" s="1"/>
  <c r="T133" i="2"/>
  <c r="P172" i="2"/>
  <c r="T261" i="2"/>
  <c r="P295" i="2"/>
  <c r="P221" i="3"/>
  <c r="BK369" i="3"/>
  <c r="J369" i="3"/>
  <c r="J69" i="3" s="1"/>
  <c r="BK409" i="3"/>
  <c r="J409" i="3"/>
  <c r="J70" i="3" s="1"/>
  <c r="R485" i="3"/>
  <c r="P492" i="3"/>
  <c r="R576" i="3"/>
  <c r="R156" i="4"/>
  <c r="R155" i="4" s="1"/>
  <c r="T256" i="4"/>
  <c r="R108" i="5"/>
  <c r="R107" i="5" s="1"/>
  <c r="T138" i="5"/>
  <c r="P89" i="6"/>
  <c r="P88" i="6"/>
  <c r="P87" i="6" s="1"/>
  <c r="AU60" i="1" s="1"/>
  <c r="T92" i="8"/>
  <c r="T91" i="8"/>
  <c r="T90" i="8" s="1"/>
  <c r="R104" i="8"/>
  <c r="R91" i="9"/>
  <c r="R90" i="9" s="1"/>
  <c r="R89" i="9" s="1"/>
  <c r="BK92" i="10"/>
  <c r="J92" i="10"/>
  <c r="J65" i="10"/>
  <c r="T110" i="10"/>
  <c r="R135" i="10"/>
  <c r="R180" i="11"/>
  <c r="BK284" i="11"/>
  <c r="J284" i="11" s="1"/>
  <c r="J73" i="11" s="1"/>
  <c r="T103" i="12"/>
  <c r="T100" i="12"/>
  <c r="T109" i="12"/>
  <c r="BK192" i="12"/>
  <c r="J192" i="12" s="1"/>
  <c r="J72" i="12" s="1"/>
  <c r="P247" i="12"/>
  <c r="BK304" i="12"/>
  <c r="J304" i="12" s="1"/>
  <c r="J76" i="12"/>
  <c r="R148" i="13"/>
  <c r="R164" i="13"/>
  <c r="R154" i="13"/>
  <c r="R153" i="13" s="1"/>
  <c r="BK182" i="13"/>
  <c r="BK216" i="13"/>
  <c r="J216" i="13" s="1"/>
  <c r="J82" i="13" s="1"/>
  <c r="R222" i="13"/>
  <c r="P108" i="14"/>
  <c r="R130" i="14"/>
  <c r="BK165" i="14"/>
  <c r="J165" i="14" s="1"/>
  <c r="J73" i="14" s="1"/>
  <c r="BK262" i="14"/>
  <c r="J262" i="14"/>
  <c r="J75" i="14" s="1"/>
  <c r="P92" i="17"/>
  <c r="R110" i="17"/>
  <c r="P120" i="17"/>
  <c r="BK158" i="17"/>
  <c r="J158" i="17"/>
  <c r="J69" i="17" s="1"/>
  <c r="BK111" i="18"/>
  <c r="J111" i="18" s="1"/>
  <c r="J69" i="18" s="1"/>
  <c r="T124" i="18"/>
  <c r="P135" i="18"/>
  <c r="R160" i="18"/>
  <c r="R112" i="19"/>
  <c r="R151" i="19"/>
  <c r="T163" i="19"/>
  <c r="T222" i="19"/>
  <c r="R107" i="20"/>
  <c r="BK134" i="20"/>
  <c r="J134" i="20" s="1"/>
  <c r="J69" i="20" s="1"/>
  <c r="R148" i="20"/>
  <c r="R98" i="21"/>
  <c r="R112" i="21"/>
  <c r="T102" i="22"/>
  <c r="T178" i="22"/>
  <c r="R100" i="23"/>
  <c r="R175" i="23"/>
  <c r="P193" i="23"/>
  <c r="BK280" i="23"/>
  <c r="J280" i="23" s="1"/>
  <c r="J73" i="23" s="1"/>
  <c r="R324" i="23"/>
  <c r="T95" i="24"/>
  <c r="T94" i="24"/>
  <c r="BK237" i="24"/>
  <c r="J237" i="24" s="1"/>
  <c r="J71" i="24" s="1"/>
  <c r="P95" i="25"/>
  <c r="P94" i="25"/>
  <c r="BK132" i="25"/>
  <c r="J132" i="25"/>
  <c r="J70" i="25" s="1"/>
  <c r="T93" i="26"/>
  <c r="R143" i="26"/>
  <c r="R91" i="28"/>
  <c r="R90" i="28"/>
  <c r="R89" i="28" s="1"/>
  <c r="T141" i="29"/>
  <c r="P158" i="29"/>
  <c r="T93" i="30"/>
  <c r="T212" i="30"/>
  <c r="P235" i="30"/>
  <c r="BK99" i="31"/>
  <c r="J99" i="31"/>
  <c r="J65" i="31" s="1"/>
  <c r="P178" i="31"/>
  <c r="P204" i="31"/>
  <c r="BK273" i="31"/>
  <c r="J273" i="31" s="1"/>
  <c r="J71" i="31" s="1"/>
  <c r="BK548" i="31"/>
  <c r="J548" i="31" s="1"/>
  <c r="J75" i="31" s="1"/>
  <c r="R104" i="32"/>
  <c r="P115" i="32"/>
  <c r="P221" i="32"/>
  <c r="BK298" i="32"/>
  <c r="J298" i="32" s="1"/>
  <c r="J73" i="32" s="1"/>
  <c r="R370" i="32"/>
  <c r="P161" i="33"/>
  <c r="P321" i="33"/>
  <c r="T387" i="34"/>
  <c r="P569" i="34"/>
  <c r="P142" i="35"/>
  <c r="P126" i="35" s="1"/>
  <c r="P125" i="35"/>
  <c r="P168" i="35"/>
  <c r="R182" i="35"/>
  <c r="R172" i="35" s="1"/>
  <c r="T222" i="35"/>
  <c r="R103" i="36"/>
  <c r="R100" i="36"/>
  <c r="P122" i="36"/>
  <c r="P126" i="36"/>
  <c r="R165" i="36"/>
  <c r="R262" i="36"/>
  <c r="T150" i="37"/>
  <c r="R196" i="37"/>
  <c r="P92" i="39"/>
  <c r="BK131" i="39"/>
  <c r="J131" i="39" s="1"/>
  <c r="J67" i="39" s="1"/>
  <c r="T154" i="39"/>
  <c r="R112" i="40"/>
  <c r="R97" i="40"/>
  <c r="R151" i="40"/>
  <c r="P163" i="40"/>
  <c r="T222" i="40"/>
  <c r="BK103" i="42"/>
  <c r="J103" i="42"/>
  <c r="J66" i="42" s="1"/>
  <c r="T121" i="42"/>
  <c r="R128" i="42"/>
  <c r="T143" i="42"/>
  <c r="T179" i="42"/>
  <c r="R138" i="43"/>
  <c r="R137" i="43" s="1"/>
  <c r="BK121" i="44"/>
  <c r="J121" i="44" s="1"/>
  <c r="J70" i="44" s="1"/>
  <c r="R126" i="45"/>
  <c r="R109" i="46"/>
  <c r="R108" i="46"/>
  <c r="R90" i="46" s="1"/>
  <c r="P91" i="47"/>
  <c r="P90" i="47"/>
  <c r="P89" i="47"/>
  <c r="AU106" i="1" s="1"/>
  <c r="R91" i="48"/>
  <c r="R135" i="48"/>
  <c r="P107" i="49"/>
  <c r="R127" i="49"/>
  <c r="P161" i="50"/>
  <c r="BK321" i="50"/>
  <c r="J321" i="50"/>
  <c r="J72" i="50" s="1"/>
  <c r="R148" i="51"/>
  <c r="BK168" i="51"/>
  <c r="J168" i="51" s="1"/>
  <c r="J74" i="51" s="1"/>
  <c r="P182" i="51"/>
  <c r="BK222" i="51"/>
  <c r="J222" i="51" s="1"/>
  <c r="J83" i="51" s="1"/>
  <c r="BK110" i="53"/>
  <c r="J110" i="53" s="1"/>
  <c r="J65" i="53" s="1"/>
  <c r="P120" i="53"/>
  <c r="P158" i="53"/>
  <c r="P112" i="54"/>
  <c r="R177" i="54"/>
  <c r="R162" i="54"/>
  <c r="BK93" i="55"/>
  <c r="J93" i="55" s="1"/>
  <c r="J65" i="55" s="1"/>
  <c r="R105" i="55"/>
  <c r="R98" i="56"/>
  <c r="R112" i="56"/>
  <c r="R97" i="56" s="1"/>
  <c r="R92" i="56" s="1"/>
  <c r="P124" i="57"/>
  <c r="R186" i="57"/>
  <c r="P206" i="57"/>
  <c r="BK126" i="58"/>
  <c r="J126" i="58" s="1"/>
  <c r="J66" i="58"/>
  <c r="BK166" i="58"/>
  <c r="J166" i="58" s="1"/>
  <c r="J68" i="58"/>
  <c r="BK140" i="59"/>
  <c r="J140" i="59" s="1"/>
  <c r="J66" i="59" s="1"/>
  <c r="T150" i="59"/>
  <c r="R196" i="59"/>
  <c r="R90" i="60"/>
  <c r="R89" i="60" s="1"/>
  <c r="R88" i="60" s="1"/>
  <c r="T93" i="61"/>
  <c r="P123" i="61"/>
  <c r="P114" i="62"/>
  <c r="T124" i="62"/>
  <c r="BK95" i="63"/>
  <c r="J95" i="63"/>
  <c r="J66" i="63" s="1"/>
  <c r="T113" i="63"/>
  <c r="P98" i="64"/>
  <c r="T121" i="64"/>
  <c r="P92" i="65"/>
  <c r="BK171" i="65"/>
  <c r="J171" i="65"/>
  <c r="J67" i="65"/>
  <c r="T183" i="65"/>
  <c r="P95" i="66"/>
  <c r="P94" i="66"/>
  <c r="P115" i="66"/>
  <c r="BK154" i="66"/>
  <c r="J154" i="66" s="1"/>
  <c r="J71" i="66"/>
  <c r="P96" i="67"/>
  <c r="R90" i="68"/>
  <c r="R89" i="68" s="1"/>
  <c r="R88" i="68" s="1"/>
  <c r="R94" i="70"/>
  <c r="R93" i="70" s="1"/>
  <c r="BK128" i="70"/>
  <c r="T128" i="70"/>
  <c r="R151" i="70"/>
  <c r="BK170" i="70"/>
  <c r="J170" i="70"/>
  <c r="J70" i="70" s="1"/>
  <c r="T170" i="70"/>
  <c r="R89" i="71"/>
  <c r="R88" i="71" s="1"/>
  <c r="R87" i="71" s="1"/>
  <c r="P181" i="2"/>
  <c r="T280" i="2"/>
  <c r="T274" i="2" s="1"/>
  <c r="R295" i="2"/>
  <c r="R274" i="2" s="1"/>
  <c r="T260" i="3"/>
  <c r="BK443" i="3"/>
  <c r="J443" i="3" s="1"/>
  <c r="J73" i="3"/>
  <c r="P485" i="3"/>
  <c r="T492" i="3"/>
  <c r="BK564" i="3"/>
  <c r="J564" i="3" s="1"/>
  <c r="J77" i="3"/>
  <c r="BK95" i="4"/>
  <c r="J95" i="4" s="1"/>
  <c r="J65" i="4" s="1"/>
  <c r="T205" i="4"/>
  <c r="T155" i="4" s="1"/>
  <c r="P273" i="4"/>
  <c r="T94" i="5"/>
  <c r="T93" i="5" s="1"/>
  <c r="P120" i="5"/>
  <c r="P107" i="5" s="1"/>
  <c r="P109" i="8"/>
  <c r="P91" i="9"/>
  <c r="BK118" i="10"/>
  <c r="J118" i="10" s="1"/>
  <c r="J67" i="10" s="1"/>
  <c r="T135" i="10"/>
  <c r="P180" i="11"/>
  <c r="T284" i="11"/>
  <c r="T249" i="11"/>
  <c r="P116" i="12"/>
  <c r="P115" i="12"/>
  <c r="T170" i="12"/>
  <c r="R251" i="12"/>
  <c r="P283" i="12"/>
  <c r="R103" i="14"/>
  <c r="R100" i="14" s="1"/>
  <c r="T122" i="14"/>
  <c r="T126" i="14"/>
  <c r="R144" i="14"/>
  <c r="R224" i="14"/>
  <c r="BK270" i="14"/>
  <c r="J270" i="14" s="1"/>
  <c r="J77" i="14" s="1"/>
  <c r="BK87" i="15"/>
  <c r="J87" i="15"/>
  <c r="J64" i="15"/>
  <c r="R92" i="17"/>
  <c r="BK131" i="17"/>
  <c r="J131" i="17"/>
  <c r="J67" i="17" s="1"/>
  <c r="R158" i="17"/>
  <c r="P99" i="18"/>
  <c r="BK124" i="18"/>
  <c r="J124" i="18"/>
  <c r="J70" i="18" s="1"/>
  <c r="BK130" i="18"/>
  <c r="J130" i="18"/>
  <c r="J71" i="18" s="1"/>
  <c r="T135" i="18"/>
  <c r="P160" i="18"/>
  <c r="BK98" i="19"/>
  <c r="J98" i="19"/>
  <c r="J65" i="19" s="1"/>
  <c r="R98" i="19"/>
  <c r="T177" i="19"/>
  <c r="BK119" i="20"/>
  <c r="J119" i="20" s="1"/>
  <c r="J68" i="20" s="1"/>
  <c r="T134" i="20"/>
  <c r="BK148" i="20"/>
  <c r="J148" i="20" s="1"/>
  <c r="J72" i="20"/>
  <c r="BK98" i="21"/>
  <c r="J98" i="21" s="1"/>
  <c r="J67" i="21" s="1"/>
  <c r="T112" i="21"/>
  <c r="R212" i="22"/>
  <c r="BK383" i="22"/>
  <c r="J383" i="22"/>
  <c r="J69" i="22" s="1"/>
  <c r="R436" i="22"/>
  <c r="T482" i="22"/>
  <c r="R493" i="22"/>
  <c r="BK100" i="23"/>
  <c r="T175" i="23"/>
  <c r="BK193" i="23"/>
  <c r="J193" i="23"/>
  <c r="J68" i="23" s="1"/>
  <c r="R280" i="23"/>
  <c r="R279" i="23" s="1"/>
  <c r="P324" i="23"/>
  <c r="P153" i="24"/>
  <c r="P152" i="24"/>
  <c r="T198" i="24"/>
  <c r="BK111" i="25"/>
  <c r="J111" i="25" s="1"/>
  <c r="J66" i="25"/>
  <c r="T125" i="25"/>
  <c r="P93" i="26"/>
  <c r="T143" i="26"/>
  <c r="T103" i="28"/>
  <c r="R141" i="29"/>
  <c r="T158" i="29"/>
  <c r="P93" i="30"/>
  <c r="P92" i="30" s="1"/>
  <c r="P91" i="30" s="1"/>
  <c r="AU86" i="1" s="1"/>
  <c r="R224" i="30"/>
  <c r="P209" i="31"/>
  <c r="R491" i="31"/>
  <c r="R421" i="31"/>
  <c r="T532" i="31"/>
  <c r="BK104" i="32"/>
  <c r="BK115" i="32"/>
  <c r="J115" i="32" s="1"/>
  <c r="J67" i="32" s="1"/>
  <c r="BK221" i="32"/>
  <c r="J221" i="32" s="1"/>
  <c r="J72" i="32" s="1"/>
  <c r="R298" i="32"/>
  <c r="P370" i="32"/>
  <c r="T161" i="33"/>
  <c r="T98" i="33" s="1"/>
  <c r="T97" i="33" s="1"/>
  <c r="BK321" i="33"/>
  <c r="J321" i="33" s="1"/>
  <c r="J72" i="33" s="1"/>
  <c r="R102" i="34"/>
  <c r="R314" i="34"/>
  <c r="R361" i="34"/>
  <c r="T537" i="34"/>
  <c r="T119" i="35"/>
  <c r="T107" i="35" s="1"/>
  <c r="T106" i="35" s="1"/>
  <c r="T148" i="35"/>
  <c r="T164" i="35"/>
  <c r="T154" i="35"/>
  <c r="T153" i="35" s="1"/>
  <c r="P178" i="35"/>
  <c r="P172" i="35"/>
  <c r="R197" i="35"/>
  <c r="R186" i="35" s="1"/>
  <c r="T216" i="35"/>
  <c r="T203" i="35"/>
  <c r="BK108" i="36"/>
  <c r="J108" i="36"/>
  <c r="J68" i="36" s="1"/>
  <c r="R130" i="36"/>
  <c r="BK144" i="36"/>
  <c r="J144" i="36" s="1"/>
  <c r="J72" i="36" s="1"/>
  <c r="BK224" i="36"/>
  <c r="J224" i="36"/>
  <c r="J74" i="36" s="1"/>
  <c r="BK270" i="36"/>
  <c r="BK269" i="36" s="1"/>
  <c r="J269" i="36" s="1"/>
  <c r="J76" i="36" s="1"/>
  <c r="BK150" i="37"/>
  <c r="J150" i="37"/>
  <c r="J68" i="37" s="1"/>
  <c r="T196" i="37"/>
  <c r="P110" i="39"/>
  <c r="P131" i="39"/>
  <c r="P154" i="39"/>
  <c r="BK98" i="40"/>
  <c r="J98" i="40"/>
  <c r="J65" i="40"/>
  <c r="P98" i="40"/>
  <c r="BK177" i="40"/>
  <c r="J177" i="40"/>
  <c r="J72" i="40" s="1"/>
  <c r="P222" i="40"/>
  <c r="BK93" i="41"/>
  <c r="BK92" i="41"/>
  <c r="J92" i="41"/>
  <c r="J67" i="41" s="1"/>
  <c r="R103" i="42"/>
  <c r="R97" i="42" s="1"/>
  <c r="R116" i="42"/>
  <c r="T149" i="42"/>
  <c r="T186" i="42"/>
  <c r="T138" i="43"/>
  <c r="T137" i="43"/>
  <c r="T121" i="44"/>
  <c r="P126" i="45"/>
  <c r="R91" i="47"/>
  <c r="R90" i="47"/>
  <c r="R89" i="47" s="1"/>
  <c r="BK91" i="48"/>
  <c r="J91" i="48"/>
  <c r="J65" i="48"/>
  <c r="P135" i="48"/>
  <c r="P90" i="48" s="1"/>
  <c r="P89" i="48" s="1"/>
  <c r="AU107" i="1" s="1"/>
  <c r="P95" i="49"/>
  <c r="P94" i="49" s="1"/>
  <c r="T117" i="49"/>
  <c r="BK159" i="49"/>
  <c r="J159" i="49" s="1"/>
  <c r="J71" i="49" s="1"/>
  <c r="T161" i="50"/>
  <c r="R321" i="50"/>
  <c r="T119" i="51"/>
  <c r="T107" i="51"/>
  <c r="T106" i="51" s="1"/>
  <c r="T148" i="51"/>
  <c r="P164" i="51"/>
  <c r="P154" i="51"/>
  <c r="P153" i="51" s="1"/>
  <c r="BK178" i="51"/>
  <c r="J178" i="51"/>
  <c r="J76" i="51" s="1"/>
  <c r="T197" i="51"/>
  <c r="T186" i="51" s="1"/>
  <c r="T185" i="51" s="1"/>
  <c r="R222" i="51"/>
  <c r="R87" i="52"/>
  <c r="R86" i="52"/>
  <c r="R92" i="53"/>
  <c r="R131" i="53"/>
  <c r="P154" i="53"/>
  <c r="BK112" i="54"/>
  <c r="J112" i="54" s="1"/>
  <c r="J66" i="54" s="1"/>
  <c r="R151" i="54"/>
  <c r="T163" i="54"/>
  <c r="P222" i="54"/>
  <c r="P98" i="55"/>
  <c r="BK110" i="55"/>
  <c r="J110" i="55" s="1"/>
  <c r="J68" i="55" s="1"/>
  <c r="P121" i="56"/>
  <c r="T97" i="57"/>
  <c r="T96" i="57" s="1"/>
  <c r="P173" i="57"/>
  <c r="P199" i="57"/>
  <c r="P198" i="57"/>
  <c r="T93" i="58"/>
  <c r="T148" i="58"/>
  <c r="T178" i="58"/>
  <c r="R96" i="59"/>
  <c r="P150" i="59"/>
  <c r="BK196" i="59"/>
  <c r="J196" i="59"/>
  <c r="J70" i="59" s="1"/>
  <c r="R229" i="59"/>
  <c r="P93" i="61"/>
  <c r="P92" i="61"/>
  <c r="P91" i="61" s="1"/>
  <c r="AU122" i="1" s="1"/>
  <c r="BK123" i="61"/>
  <c r="J123" i="61" s="1"/>
  <c r="J67" i="61" s="1"/>
  <c r="T132" i="61"/>
  <c r="R92" i="62"/>
  <c r="BK124" i="62"/>
  <c r="J124" i="62"/>
  <c r="J67" i="62" s="1"/>
  <c r="BK113" i="63"/>
  <c r="J113" i="63"/>
  <c r="J67" i="63" s="1"/>
  <c r="R112" i="64"/>
  <c r="BK92" i="65"/>
  <c r="J92" i="65" s="1"/>
  <c r="J65" i="65" s="1"/>
  <c r="T92" i="65"/>
  <c r="R171" i="65"/>
  <c r="T95" i="66"/>
  <c r="T94" i="66" s="1"/>
  <c r="P105" i="66"/>
  <c r="BK145" i="66"/>
  <c r="J145" i="66"/>
  <c r="J70" i="66" s="1"/>
  <c r="R154" i="66"/>
  <c r="T90" i="67"/>
  <c r="T89" i="67" s="1"/>
  <c r="T88" i="67" s="1"/>
  <c r="BK90" i="68"/>
  <c r="J90" i="68" s="1"/>
  <c r="J65" i="68" s="1"/>
  <c r="T105" i="68"/>
  <c r="BK89" i="69"/>
  <c r="J89" i="69"/>
  <c r="J65" i="69" s="1"/>
  <c r="BK94" i="70"/>
  <c r="T94" i="70"/>
  <c r="T93" i="70" s="1"/>
  <c r="P128" i="70"/>
  <c r="BK151" i="70"/>
  <c r="J151" i="70" s="1"/>
  <c r="J69" i="70" s="1"/>
  <c r="T151" i="70"/>
  <c r="R170" i="70"/>
  <c r="T89" i="71"/>
  <c r="T88" i="71" s="1"/>
  <c r="T87" i="71"/>
  <c r="R102" i="2"/>
  <c r="R101" i="2" s="1"/>
  <c r="R100" i="2" s="1"/>
  <c r="BK133" i="2"/>
  <c r="J133" i="2" s="1"/>
  <c r="J66" i="2" s="1"/>
  <c r="BK172" i="2"/>
  <c r="J172" i="2"/>
  <c r="J67" i="2" s="1"/>
  <c r="BK261" i="2"/>
  <c r="J261" i="2"/>
  <c r="J69" i="2" s="1"/>
  <c r="R280" i="2"/>
  <c r="BK308" i="2"/>
  <c r="J308" i="2"/>
  <c r="J76" i="2" s="1"/>
  <c r="BK103" i="3"/>
  <c r="T103" i="3"/>
  <c r="P162" i="3"/>
  <c r="R369" i="3"/>
  <c r="P409" i="3"/>
  <c r="BK524" i="3"/>
  <c r="J524" i="3" s="1"/>
  <c r="J76" i="3" s="1"/>
  <c r="BK576" i="3"/>
  <c r="J576" i="3" s="1"/>
  <c r="J78" i="3" s="1"/>
  <c r="BK156" i="4"/>
  <c r="J156" i="4" s="1"/>
  <c r="J68" i="4"/>
  <c r="BK256" i="4"/>
  <c r="J256" i="4" s="1"/>
  <c r="J70" i="4" s="1"/>
  <c r="BK108" i="5"/>
  <c r="J108" i="5" s="1"/>
  <c r="J68" i="5" s="1"/>
  <c r="BK138" i="5"/>
  <c r="J138" i="5"/>
  <c r="J70" i="5" s="1"/>
  <c r="BK89" i="6"/>
  <c r="J89" i="6"/>
  <c r="J65" i="6" s="1"/>
  <c r="BK109" i="8"/>
  <c r="J109" i="8"/>
  <c r="J67" i="8" s="1"/>
  <c r="P119" i="9"/>
  <c r="P110" i="10"/>
  <c r="BK98" i="11"/>
  <c r="J98" i="11"/>
  <c r="J65" i="11" s="1"/>
  <c r="R122" i="11"/>
  <c r="R132" i="11"/>
  <c r="P137" i="11"/>
  <c r="R288" i="11"/>
  <c r="BK103" i="12"/>
  <c r="J103" i="12" s="1"/>
  <c r="J66" i="12"/>
  <c r="BK109" i="12"/>
  <c r="J109" i="12" s="1"/>
  <c r="J67" i="12" s="1"/>
  <c r="T192" i="12"/>
  <c r="T247" i="12"/>
  <c r="R304" i="12"/>
  <c r="P119" i="13"/>
  <c r="P107" i="13"/>
  <c r="P106" i="13" s="1"/>
  <c r="T142" i="13"/>
  <c r="T126" i="13"/>
  <c r="T125" i="13" s="1"/>
  <c r="P164" i="13"/>
  <c r="P154" i="13" s="1"/>
  <c r="BK178" i="13"/>
  <c r="J178" i="13" s="1"/>
  <c r="J76" i="13" s="1"/>
  <c r="P182" i="13"/>
  <c r="P172" i="13" s="1"/>
  <c r="R197" i="13"/>
  <c r="R186" i="13"/>
  <c r="R185" i="13" s="1"/>
  <c r="BK222" i="13"/>
  <c r="J222" i="13"/>
  <c r="J83" i="13" s="1"/>
  <c r="P103" i="14"/>
  <c r="P100" i="14"/>
  <c r="P122" i="14"/>
  <c r="P126" i="14"/>
  <c r="P144" i="14"/>
  <c r="P224" i="14"/>
  <c r="T270" i="14"/>
  <c r="T269" i="14" s="1"/>
  <c r="BK92" i="17"/>
  <c r="J92" i="17"/>
  <c r="J64" i="17" s="1"/>
  <c r="P110" i="17"/>
  <c r="T131" i="17"/>
  <c r="R154" i="17"/>
  <c r="BK99" i="18"/>
  <c r="T111" i="18"/>
  <c r="R130" i="18"/>
  <c r="P138" i="18"/>
  <c r="T112" i="19"/>
  <c r="T97" i="19"/>
  <c r="R177" i="19"/>
  <c r="BK96" i="20"/>
  <c r="J96" i="20"/>
  <c r="J65" i="20" s="1"/>
  <c r="P107" i="20"/>
  <c r="P106" i="20" s="1"/>
  <c r="P134" i="20"/>
  <c r="T148" i="20"/>
  <c r="P121" i="21"/>
  <c r="T212" i="22"/>
  <c r="R383" i="22"/>
  <c r="R412" i="22"/>
  <c r="BK473" i="22"/>
  <c r="J473" i="22" s="1"/>
  <c r="J75" i="22" s="1"/>
  <c r="R482" i="22"/>
  <c r="R126" i="23"/>
  <c r="BK224" i="23"/>
  <c r="J224" i="23"/>
  <c r="J69" i="23" s="1"/>
  <c r="BK266" i="23"/>
  <c r="J266" i="23" s="1"/>
  <c r="J70" i="23" s="1"/>
  <c r="P310" i="23"/>
  <c r="BK333" i="23"/>
  <c r="J333" i="23" s="1"/>
  <c r="J76" i="23" s="1"/>
  <c r="P95" i="24"/>
  <c r="P94" i="24"/>
  <c r="P93" i="24" s="1"/>
  <c r="AU80" i="1" s="1"/>
  <c r="R198" i="24"/>
  <c r="R111" i="25"/>
  <c r="T132" i="25"/>
  <c r="BK102" i="26"/>
  <c r="J102" i="26" s="1"/>
  <c r="J66" i="26"/>
  <c r="T163" i="26"/>
  <c r="P103" i="28"/>
  <c r="P90" i="28"/>
  <c r="P89" i="28" s="1"/>
  <c r="AU84" i="1" s="1"/>
  <c r="P94" i="29"/>
  <c r="P93" i="29" s="1"/>
  <c r="R166" i="29"/>
  <c r="R157" i="29" s="1"/>
  <c r="BK111" i="30"/>
  <c r="J111" i="30"/>
  <c r="J66" i="30"/>
  <c r="BK212" i="30"/>
  <c r="J212" i="30"/>
  <c r="J67" i="30" s="1"/>
  <c r="BK235" i="30"/>
  <c r="J235" i="30" s="1"/>
  <c r="J69" i="30" s="1"/>
  <c r="BK209" i="31"/>
  <c r="J209" i="31" s="1"/>
  <c r="J70" i="31" s="1"/>
  <c r="P491" i="31"/>
  <c r="P421" i="31" s="1"/>
  <c r="BK532" i="31"/>
  <c r="J532" i="31" s="1"/>
  <c r="J74" i="31" s="1"/>
  <c r="T104" i="32"/>
  <c r="T100" i="32" s="1"/>
  <c r="R115" i="32"/>
  <c r="T221" i="32"/>
  <c r="T298" i="32"/>
  <c r="T370" i="32"/>
  <c r="R161" i="33"/>
  <c r="R321" i="33"/>
  <c r="T102" i="34"/>
  <c r="T101" i="34" s="1"/>
  <c r="T100" i="34" s="1"/>
  <c r="P314" i="34"/>
  <c r="BK361" i="34"/>
  <c r="J361" i="34"/>
  <c r="J72" i="34" s="1"/>
  <c r="T361" i="34"/>
  <c r="R537" i="34"/>
  <c r="R119" i="35"/>
  <c r="R107" i="35" s="1"/>
  <c r="R106" i="35" s="1"/>
  <c r="R142" i="35"/>
  <c r="R126" i="35" s="1"/>
  <c r="R125" i="35" s="1"/>
  <c r="R168" i="35"/>
  <c r="R154" i="35" s="1"/>
  <c r="BK182" i="35"/>
  <c r="J182" i="35" s="1"/>
  <c r="J77" i="35" s="1"/>
  <c r="BK222" i="35"/>
  <c r="J222" i="35"/>
  <c r="J83" i="35" s="1"/>
  <c r="R108" i="36"/>
  <c r="R107" i="36"/>
  <c r="BK130" i="36"/>
  <c r="J130" i="36" s="1"/>
  <c r="J71" i="36" s="1"/>
  <c r="T144" i="36"/>
  <c r="T224" i="36"/>
  <c r="P270" i="36"/>
  <c r="P269" i="36" s="1"/>
  <c r="T96" i="37"/>
  <c r="T95" i="37" s="1"/>
  <c r="T94" i="37" s="1"/>
  <c r="T140" i="37"/>
  <c r="T175" i="37"/>
  <c r="P229" i="37"/>
  <c r="P87" i="38"/>
  <c r="P86" i="38" s="1"/>
  <c r="AU95" i="1" s="1"/>
  <c r="R92" i="39"/>
  <c r="R91" i="39" s="1"/>
  <c r="T131" i="39"/>
  <c r="BK154" i="39"/>
  <c r="J154" i="39"/>
  <c r="J68" i="39" s="1"/>
  <c r="P121" i="42"/>
  <c r="T128" i="42"/>
  <c r="R143" i="42"/>
  <c r="BK179" i="42"/>
  <c r="J179" i="42"/>
  <c r="J73" i="42" s="1"/>
  <c r="R95" i="43"/>
  <c r="R94" i="43" s="1"/>
  <c r="R93" i="43" s="1"/>
  <c r="P138" i="43"/>
  <c r="P137" i="43" s="1"/>
  <c r="P98" i="44"/>
  <c r="P97" i="44"/>
  <c r="P92" i="44" s="1"/>
  <c r="AU102" i="1"/>
  <c r="R121" i="44"/>
  <c r="BK95" i="45"/>
  <c r="BK118" i="45"/>
  <c r="J118" i="45" s="1"/>
  <c r="J66" i="45" s="1"/>
  <c r="BK151" i="45"/>
  <c r="J151" i="45" s="1"/>
  <c r="J68" i="45" s="1"/>
  <c r="BK91" i="47"/>
  <c r="P104" i="48"/>
  <c r="T95" i="49"/>
  <c r="T94" i="49" s="1"/>
  <c r="BK117" i="49"/>
  <c r="BK116" i="49" s="1"/>
  <c r="J116" i="49" s="1"/>
  <c r="J68" i="49" s="1"/>
  <c r="P159" i="49"/>
  <c r="R99" i="50"/>
  <c r="R264" i="50"/>
  <c r="R98" i="50" s="1"/>
  <c r="R97" i="50" s="1"/>
  <c r="BK119" i="51"/>
  <c r="J119" i="51" s="1"/>
  <c r="J66" i="51"/>
  <c r="P142" i="51"/>
  <c r="P126" i="51" s="1"/>
  <c r="P125" i="51" s="1"/>
  <c r="T168" i="51"/>
  <c r="T154" i="51" s="1"/>
  <c r="T153" i="51" s="1"/>
  <c r="R182" i="51"/>
  <c r="R172" i="51" s="1"/>
  <c r="BK216" i="51"/>
  <c r="J216" i="51" s="1"/>
  <c r="J82" i="51"/>
  <c r="P87" i="52"/>
  <c r="P86" i="52" s="1"/>
  <c r="AU112" i="1" s="1"/>
  <c r="T92" i="53"/>
  <c r="T91" i="53"/>
  <c r="P131" i="53"/>
  <c r="R154" i="53"/>
  <c r="BK98" i="54"/>
  <c r="J98" i="54" s="1"/>
  <c r="J65" i="54" s="1"/>
  <c r="T177" i="54"/>
  <c r="T162" i="54" s="1"/>
  <c r="P93" i="55"/>
  <c r="P92" i="55" s="1"/>
  <c r="P91" i="55" s="1"/>
  <c r="AU115" i="1" s="1"/>
  <c r="BK105" i="55"/>
  <c r="J105" i="55" s="1"/>
  <c r="J67" i="55" s="1"/>
  <c r="BK98" i="56"/>
  <c r="BK112" i="56"/>
  <c r="J112" i="56" s="1"/>
  <c r="J69" i="56" s="1"/>
  <c r="R124" i="57"/>
  <c r="P186" i="57"/>
  <c r="BK199" i="57"/>
  <c r="J199" i="57"/>
  <c r="J71" i="57" s="1"/>
  <c r="P126" i="58"/>
  <c r="P166" i="58"/>
  <c r="BK96" i="59"/>
  <c r="R140" i="59"/>
  <c r="T175" i="59"/>
  <c r="T229" i="59"/>
  <c r="BK90" i="60"/>
  <c r="BK93" i="61"/>
  <c r="BK132" i="61"/>
  <c r="J132" i="61" s="1"/>
  <c r="J68" i="61" s="1"/>
  <c r="T92" i="62"/>
  <c r="T91" i="62" s="1"/>
  <c r="T90" i="62" s="1"/>
  <c r="R124" i="62"/>
  <c r="T95" i="63"/>
  <c r="T90" i="63"/>
  <c r="T89" i="63" s="1"/>
  <c r="BK98" i="64"/>
  <c r="P121" i="64"/>
  <c r="R92" i="65"/>
  <c r="P171" i="65"/>
  <c r="T105" i="66"/>
  <c r="T104" i="66" s="1"/>
  <c r="T145" i="66"/>
  <c r="P90" i="67"/>
  <c r="P89" i="67" s="1"/>
  <c r="P88" i="67" s="1"/>
  <c r="AU128" i="1" s="1"/>
  <c r="P105" i="68"/>
  <c r="P94" i="70"/>
  <c r="P93" i="70" s="1"/>
  <c r="R128" i="70"/>
  <c r="R127" i="70" s="1"/>
  <c r="P151" i="70"/>
  <c r="P170" i="70"/>
  <c r="BK275" i="2"/>
  <c r="J275" i="2" s="1"/>
  <c r="J72" i="2" s="1"/>
  <c r="BK127" i="9"/>
  <c r="J127" i="9"/>
  <c r="J67" i="9" s="1"/>
  <c r="BK113" i="12"/>
  <c r="J113" i="12"/>
  <c r="J68" i="12" s="1"/>
  <c r="BK186" i="13"/>
  <c r="J186" i="13"/>
  <c r="J79" i="13" s="1"/>
  <c r="BK94" i="21"/>
  <c r="J94" i="21" s="1"/>
  <c r="J65" i="21" s="1"/>
  <c r="BK174" i="31"/>
  <c r="J174" i="31"/>
  <c r="J66" i="31" s="1"/>
  <c r="BK126" i="35"/>
  <c r="BK125" i="35" s="1"/>
  <c r="J125" i="35"/>
  <c r="J67" i="35" s="1"/>
  <c r="BK186" i="35"/>
  <c r="BK246" i="37"/>
  <c r="J246" i="37" s="1"/>
  <c r="J72" i="37" s="1"/>
  <c r="BK147" i="40"/>
  <c r="J147" i="40" s="1"/>
  <c r="J67" i="40"/>
  <c r="BK149" i="40"/>
  <c r="J149" i="40" s="1"/>
  <c r="J68" i="40" s="1"/>
  <c r="BK220" i="40"/>
  <c r="J220" i="40" s="1"/>
  <c r="J73" i="40" s="1"/>
  <c r="BK195" i="57"/>
  <c r="J195" i="57"/>
  <c r="J69" i="57" s="1"/>
  <c r="BK246" i="59"/>
  <c r="J246" i="59"/>
  <c r="J72" i="59"/>
  <c r="BK271" i="2"/>
  <c r="J271" i="2"/>
  <c r="J70" i="2" s="1"/>
  <c r="BK291" i="2"/>
  <c r="J291" i="2" s="1"/>
  <c r="J74" i="2" s="1"/>
  <c r="BK139" i="20"/>
  <c r="J139" i="20" s="1"/>
  <c r="J70" i="20" s="1"/>
  <c r="BK121" i="25"/>
  <c r="J121" i="25" s="1"/>
  <c r="J67" i="25"/>
  <c r="BK421" i="31"/>
  <c r="J421" i="31" s="1"/>
  <c r="J72" i="31" s="1"/>
  <c r="BK107" i="35"/>
  <c r="J107" i="35" s="1"/>
  <c r="J65" i="35" s="1"/>
  <c r="BK154" i="43"/>
  <c r="J154" i="43"/>
  <c r="J71" i="43" s="1"/>
  <c r="BK109" i="44"/>
  <c r="J109" i="44"/>
  <c r="J68" i="44" s="1"/>
  <c r="BK203" i="51"/>
  <c r="J203" i="51"/>
  <c r="J81" i="51" s="1"/>
  <c r="BK94" i="56"/>
  <c r="BK93" i="56" s="1"/>
  <c r="J93" i="56" s="1"/>
  <c r="J64" i="56" s="1"/>
  <c r="BK147" i="59"/>
  <c r="J147" i="59"/>
  <c r="J67" i="59"/>
  <c r="BK135" i="62"/>
  <c r="J135" i="62"/>
  <c r="J68" i="62" s="1"/>
  <c r="BK91" i="63"/>
  <c r="J91" i="63" s="1"/>
  <c r="J65" i="63" s="1"/>
  <c r="BK94" i="64"/>
  <c r="J94" i="64" s="1"/>
  <c r="J65" i="64" s="1"/>
  <c r="BK122" i="8"/>
  <c r="J122" i="8" s="1"/>
  <c r="J68" i="8" s="1"/>
  <c r="BK128" i="11"/>
  <c r="J128" i="11" s="1"/>
  <c r="J67" i="11" s="1"/>
  <c r="BK107" i="13"/>
  <c r="BK106" i="13" s="1"/>
  <c r="J106" i="13" s="1"/>
  <c r="J64" i="13" s="1"/>
  <c r="BK203" i="13"/>
  <c r="J203" i="13"/>
  <c r="J81" i="13" s="1"/>
  <c r="BK149" i="19"/>
  <c r="J149" i="19"/>
  <c r="J68" i="19" s="1"/>
  <c r="BK220" i="19"/>
  <c r="J220" i="19" s="1"/>
  <c r="J73" i="19" s="1"/>
  <c r="BK89" i="27"/>
  <c r="J89" i="27" s="1"/>
  <c r="J65" i="27"/>
  <c r="BK154" i="29"/>
  <c r="J154" i="29" s="1"/>
  <c r="J67" i="29" s="1"/>
  <c r="BK414" i="32"/>
  <c r="J414" i="32"/>
  <c r="J77" i="32" s="1"/>
  <c r="BK147" i="37"/>
  <c r="J147" i="37"/>
  <c r="J67" i="37"/>
  <c r="BK105" i="46"/>
  <c r="J105" i="46"/>
  <c r="J65" i="46" s="1"/>
  <c r="BK126" i="51"/>
  <c r="J126" i="51" s="1"/>
  <c r="J68" i="51" s="1"/>
  <c r="BK172" i="51"/>
  <c r="J172" i="51" s="1"/>
  <c r="J75" i="51" s="1"/>
  <c r="BK147" i="54"/>
  <c r="J147" i="54" s="1"/>
  <c r="J67" i="54" s="1"/>
  <c r="BK220" i="54"/>
  <c r="J220" i="54" s="1"/>
  <c r="J73" i="54" s="1"/>
  <c r="BK101" i="14"/>
  <c r="J101" i="14" s="1"/>
  <c r="J65" i="14" s="1"/>
  <c r="BK87" i="16"/>
  <c r="J87" i="16"/>
  <c r="J64" i="16" s="1"/>
  <c r="BK147" i="19"/>
  <c r="J147" i="19"/>
  <c r="J67" i="19" s="1"/>
  <c r="BK498" i="22"/>
  <c r="J498" i="22" s="1"/>
  <c r="J78" i="22" s="1"/>
  <c r="BK149" i="24"/>
  <c r="J149" i="24"/>
  <c r="J66" i="24" s="1"/>
  <c r="BK194" i="24"/>
  <c r="J194" i="24"/>
  <c r="J69" i="24" s="1"/>
  <c r="BK154" i="25"/>
  <c r="J154" i="25" s="1"/>
  <c r="J71" i="25" s="1"/>
  <c r="BK330" i="33"/>
  <c r="J330" i="33" s="1"/>
  <c r="J73" i="33"/>
  <c r="BK592" i="34"/>
  <c r="J592" i="34" s="1"/>
  <c r="J76" i="34" s="1"/>
  <c r="BK165" i="45"/>
  <c r="J165" i="45"/>
  <c r="J71" i="45" s="1"/>
  <c r="BK154" i="51"/>
  <c r="BK153" i="51"/>
  <c r="J153" i="51"/>
  <c r="J71" i="51" s="1"/>
  <c r="BK149" i="54"/>
  <c r="J149" i="54" s="1"/>
  <c r="J68" i="54" s="1"/>
  <c r="BK320" i="2"/>
  <c r="J320" i="2" s="1"/>
  <c r="J77" i="2" s="1"/>
  <c r="BK154" i="13"/>
  <c r="J154" i="13"/>
  <c r="J72" i="13"/>
  <c r="BK116" i="28"/>
  <c r="J116" i="28"/>
  <c r="J67" i="28" s="1"/>
  <c r="BK101" i="36"/>
  <c r="J101" i="36"/>
  <c r="J65" i="36" s="1"/>
  <c r="BK151" i="43"/>
  <c r="J151" i="43"/>
  <c r="J70" i="43" s="1"/>
  <c r="BK94" i="44"/>
  <c r="J94" i="44"/>
  <c r="J65" i="44" s="1"/>
  <c r="BK107" i="51"/>
  <c r="BK106" i="51" s="1"/>
  <c r="J106" i="51" s="1"/>
  <c r="J64" i="51" s="1"/>
  <c r="BK439" i="3"/>
  <c r="J439" i="3" s="1"/>
  <c r="J71" i="3" s="1"/>
  <c r="BK89" i="7"/>
  <c r="J89" i="7"/>
  <c r="J65" i="7" s="1"/>
  <c r="BK101" i="12"/>
  <c r="J101" i="12"/>
  <c r="J65" i="12" s="1"/>
  <c r="BK126" i="13"/>
  <c r="BK125" i="13" s="1"/>
  <c r="J125" i="13" s="1"/>
  <c r="J67" i="13" s="1"/>
  <c r="BK190" i="26"/>
  <c r="J190" i="26"/>
  <c r="J69" i="26" s="1"/>
  <c r="BK154" i="35"/>
  <c r="J154" i="35" s="1"/>
  <c r="J72" i="35" s="1"/>
  <c r="BK186" i="51"/>
  <c r="BK185" i="51" s="1"/>
  <c r="J185" i="51" s="1"/>
  <c r="J78" i="51" s="1"/>
  <c r="BK120" i="55"/>
  <c r="J120" i="55"/>
  <c r="J69" i="55" s="1"/>
  <c r="BK140" i="61"/>
  <c r="J140" i="61"/>
  <c r="J69" i="61" s="1"/>
  <c r="BK325" i="2"/>
  <c r="J325" i="2"/>
  <c r="J78" i="2" s="1"/>
  <c r="BK586" i="3"/>
  <c r="J586" i="3"/>
  <c r="J79" i="3" s="1"/>
  <c r="BK249" i="11"/>
  <c r="J249" i="11" s="1"/>
  <c r="J72" i="11" s="1"/>
  <c r="BK336" i="12"/>
  <c r="J336" i="12" s="1"/>
  <c r="J77" i="12"/>
  <c r="BK109" i="21"/>
  <c r="J109" i="21" s="1"/>
  <c r="J68" i="21" s="1"/>
  <c r="BK408" i="22"/>
  <c r="J408" i="22" s="1"/>
  <c r="J70" i="22" s="1"/>
  <c r="BK122" i="32"/>
  <c r="J122" i="32"/>
  <c r="J68" i="32"/>
  <c r="BK312" i="34"/>
  <c r="J312" i="34"/>
  <c r="J70" i="34"/>
  <c r="BK161" i="45"/>
  <c r="J161" i="45" s="1"/>
  <c r="J69" i="45" s="1"/>
  <c r="BK119" i="46"/>
  <c r="J119" i="46" s="1"/>
  <c r="J68" i="46" s="1"/>
  <c r="BK110" i="47"/>
  <c r="J110" i="47"/>
  <c r="J67" i="47" s="1"/>
  <c r="BK113" i="49"/>
  <c r="J113" i="49" s="1"/>
  <c r="J67" i="49" s="1"/>
  <c r="BK109" i="56"/>
  <c r="J109" i="56" s="1"/>
  <c r="J68" i="56" s="1"/>
  <c r="BK215" i="57"/>
  <c r="J215" i="57"/>
  <c r="J73" i="57"/>
  <c r="BK150" i="60"/>
  <c r="J150" i="60"/>
  <c r="J66" i="60" s="1"/>
  <c r="BK109" i="64"/>
  <c r="J109" i="64"/>
  <c r="J68" i="64" s="1"/>
  <c r="BK152" i="4"/>
  <c r="J152" i="4"/>
  <c r="J66" i="4" s="1"/>
  <c r="BK104" i="5"/>
  <c r="J104" i="5"/>
  <c r="J66" i="5" s="1"/>
  <c r="BK432" i="22"/>
  <c r="J432" i="22" s="1"/>
  <c r="J72" i="22" s="1"/>
  <c r="BK276" i="23"/>
  <c r="J276" i="23" s="1"/>
  <c r="J71" i="23"/>
  <c r="BK101" i="32"/>
  <c r="J101" i="32" s="1"/>
  <c r="J65" i="32" s="1"/>
  <c r="BK172" i="35"/>
  <c r="J172" i="35" s="1"/>
  <c r="J75" i="35" s="1"/>
  <c r="BK203" i="35"/>
  <c r="J203" i="35"/>
  <c r="J81" i="35"/>
  <c r="BK98" i="42"/>
  <c r="BK97" i="42"/>
  <c r="J97" i="42"/>
  <c r="J64" i="42" s="1"/>
  <c r="BK91" i="46"/>
  <c r="J91" i="46" s="1"/>
  <c r="J64" i="46" s="1"/>
  <c r="BK330" i="50"/>
  <c r="J330" i="50" s="1"/>
  <c r="J73" i="50"/>
  <c r="BK101" i="66"/>
  <c r="J101" i="66" s="1"/>
  <c r="J66" i="66" s="1"/>
  <c r="BK124" i="70"/>
  <c r="J124" i="70"/>
  <c r="J66" i="70" s="1"/>
  <c r="E50" i="71"/>
  <c r="J56" i="71"/>
  <c r="J128" i="70"/>
  <c r="J68" i="70" s="1"/>
  <c r="BE92" i="71"/>
  <c r="BE93" i="71"/>
  <c r="BE94" i="71"/>
  <c r="J94" i="70"/>
  <c r="J65" i="70" s="1"/>
  <c r="F84" i="71"/>
  <c r="BE90" i="71"/>
  <c r="BE91" i="71"/>
  <c r="J59" i="71"/>
  <c r="J86" i="70"/>
  <c r="J89" i="70"/>
  <c r="BE129" i="70"/>
  <c r="BE149" i="70"/>
  <c r="BE183" i="70"/>
  <c r="E50" i="70"/>
  <c r="BE107" i="70"/>
  <c r="BE116" i="70"/>
  <c r="BE147" i="70"/>
  <c r="BE158" i="70"/>
  <c r="BE177" i="70"/>
  <c r="BE152" i="70"/>
  <c r="BE171" i="70"/>
  <c r="BK88" i="69"/>
  <c r="BK87" i="69"/>
  <c r="J87" i="69" s="1"/>
  <c r="J63" i="69" s="1"/>
  <c r="BE185" i="70"/>
  <c r="F89" i="70"/>
  <c r="BE95" i="70"/>
  <c r="BE105" i="70"/>
  <c r="BE139" i="70"/>
  <c r="BE164" i="70"/>
  <c r="BE168" i="70"/>
  <c r="BE179" i="70"/>
  <c r="BE103" i="70"/>
  <c r="BE125" i="70"/>
  <c r="BE137" i="70"/>
  <c r="BE166" i="70"/>
  <c r="BE181" i="70"/>
  <c r="BE108" i="69"/>
  <c r="J81" i="69"/>
  <c r="BE104" i="69"/>
  <c r="E50" i="69"/>
  <c r="BE98" i="69"/>
  <c r="J59" i="69"/>
  <c r="BE90" i="69"/>
  <c r="BK89" i="68"/>
  <c r="J89" i="68"/>
  <c r="J64" i="68"/>
  <c r="F59" i="69"/>
  <c r="BE96" i="69"/>
  <c r="BE100" i="69"/>
  <c r="BE106" i="69"/>
  <c r="BE102" i="69"/>
  <c r="BE91" i="68"/>
  <c r="E76" i="68"/>
  <c r="J90" i="67"/>
  <c r="J65" i="67" s="1"/>
  <c r="F59" i="68"/>
  <c r="J82" i="68"/>
  <c r="BE103" i="68"/>
  <c r="BE106" i="68"/>
  <c r="BE110" i="68"/>
  <c r="J59" i="68"/>
  <c r="BE97" i="68"/>
  <c r="J56" i="67"/>
  <c r="E50" i="67"/>
  <c r="J85" i="67"/>
  <c r="BE95" i="67"/>
  <c r="BE97" i="67"/>
  <c r="BE99" i="67"/>
  <c r="BK104" i="66"/>
  <c r="J104" i="66" s="1"/>
  <c r="J67" i="66" s="1"/>
  <c r="F85" i="67"/>
  <c r="BE91" i="67"/>
  <c r="E50" i="66"/>
  <c r="J59" i="66"/>
  <c r="BE99" i="66"/>
  <c r="BE116" i="66"/>
  <c r="BE125" i="66"/>
  <c r="BE162" i="66"/>
  <c r="BE163" i="66"/>
  <c r="BE96" i="66"/>
  <c r="BE102" i="66"/>
  <c r="BE128" i="66"/>
  <c r="BE129" i="66"/>
  <c r="BE155" i="66"/>
  <c r="BE113" i="66"/>
  <c r="BE152" i="66"/>
  <c r="F59" i="66"/>
  <c r="BE130" i="66"/>
  <c r="BE140" i="66"/>
  <c r="J56" i="66"/>
  <c r="BE132" i="66"/>
  <c r="BE133" i="66"/>
  <c r="BE151" i="66"/>
  <c r="BE106" i="66"/>
  <c r="BE142" i="66"/>
  <c r="BE143" i="66"/>
  <c r="BE146" i="66"/>
  <c r="BE100" i="66"/>
  <c r="BE126" i="66"/>
  <c r="J84" i="65"/>
  <c r="BE96" i="65"/>
  <c r="BE115" i="65"/>
  <c r="BE132" i="65"/>
  <c r="BE148" i="65"/>
  <c r="BK93" i="64"/>
  <c r="J93" i="64"/>
  <c r="J64" i="64" s="1"/>
  <c r="J98" i="64"/>
  <c r="J67" i="64" s="1"/>
  <c r="BE93" i="65"/>
  <c r="BE184" i="65"/>
  <c r="E50" i="65"/>
  <c r="F87" i="65"/>
  <c r="BE126" i="65"/>
  <c r="BE166" i="65"/>
  <c r="BE180" i="65"/>
  <c r="BE103" i="65"/>
  <c r="BE106" i="65"/>
  <c r="BE142" i="65"/>
  <c r="BE150" i="65"/>
  <c r="BE152" i="65"/>
  <c r="BE156" i="65"/>
  <c r="BE163" i="65"/>
  <c r="BE165" i="65"/>
  <c r="BE181" i="65"/>
  <c r="J87" i="65"/>
  <c r="BE109" i="65"/>
  <c r="BE144" i="65"/>
  <c r="BE146" i="65"/>
  <c r="BE167" i="65"/>
  <c r="BE169" i="65"/>
  <c r="BE172" i="65"/>
  <c r="BE111" i="65"/>
  <c r="BE136" i="65"/>
  <c r="BE188" i="65"/>
  <c r="BE117" i="65"/>
  <c r="BE120" i="65"/>
  <c r="BE122" i="65"/>
  <c r="BE125" i="65"/>
  <c r="BE138" i="65"/>
  <c r="BE158" i="65"/>
  <c r="BE162" i="65"/>
  <c r="BE98" i="65"/>
  <c r="BE101" i="65"/>
  <c r="BE129" i="65"/>
  <c r="BE175" i="65"/>
  <c r="BE177" i="65"/>
  <c r="BE189" i="65"/>
  <c r="E80" i="64"/>
  <c r="F89" i="64"/>
  <c r="BE95" i="64"/>
  <c r="J86" i="64"/>
  <c r="BE101" i="64"/>
  <c r="BE126" i="64"/>
  <c r="BE105" i="64"/>
  <c r="J89" i="64"/>
  <c r="BE99" i="64"/>
  <c r="BE107" i="64"/>
  <c r="BE122" i="64"/>
  <c r="BE130" i="64"/>
  <c r="BE113" i="64"/>
  <c r="BE110" i="64"/>
  <c r="BE128" i="64"/>
  <c r="BE103" i="64"/>
  <c r="BE115" i="64"/>
  <c r="BE117" i="64"/>
  <c r="BE124" i="64"/>
  <c r="BE132" i="64"/>
  <c r="BE119" i="64"/>
  <c r="F59" i="63"/>
  <c r="BE107" i="63"/>
  <c r="BE96" i="63"/>
  <c r="BE101" i="63"/>
  <c r="BE108" i="63"/>
  <c r="BE112" i="63"/>
  <c r="BE116" i="63"/>
  <c r="E77" i="63"/>
  <c r="BE105" i="63"/>
  <c r="BE109" i="63"/>
  <c r="J56" i="63"/>
  <c r="J86" i="63"/>
  <c r="BE92" i="63"/>
  <c r="BE98" i="63"/>
  <c r="BE99" i="63"/>
  <c r="BE110" i="63"/>
  <c r="BE102" i="63"/>
  <c r="BE114" i="63"/>
  <c r="BK91" i="62"/>
  <c r="J91" i="62" s="1"/>
  <c r="J64" i="62" s="1"/>
  <c r="BE104" i="63"/>
  <c r="J56" i="62"/>
  <c r="J87" i="62"/>
  <c r="BE98" i="62"/>
  <c r="BE107" i="62"/>
  <c r="J93" i="61"/>
  <c r="J65" i="61" s="1"/>
  <c r="E50" i="62"/>
  <c r="F59" i="62"/>
  <c r="BE104" i="62"/>
  <c r="BE117" i="62"/>
  <c r="BE122" i="62"/>
  <c r="BE128" i="62"/>
  <c r="BE130" i="62"/>
  <c r="BE134" i="62"/>
  <c r="BE136" i="62"/>
  <c r="BE93" i="62"/>
  <c r="BE95" i="62"/>
  <c r="BE112" i="62"/>
  <c r="BE115" i="62"/>
  <c r="BE120" i="62"/>
  <c r="BE125" i="62"/>
  <c r="BE133" i="62"/>
  <c r="BE109" i="62"/>
  <c r="BE101" i="62"/>
  <c r="J59" i="61"/>
  <c r="BE103" i="61"/>
  <c r="BE121" i="61"/>
  <c r="BE130" i="61"/>
  <c r="BE133" i="61"/>
  <c r="BE138" i="61"/>
  <c r="J85" i="61"/>
  <c r="BE94" i="61"/>
  <c r="BE135" i="61"/>
  <c r="BE100" i="61"/>
  <c r="BE131" i="61"/>
  <c r="BE119" i="61"/>
  <c r="J90" i="60"/>
  <c r="J65" i="60"/>
  <c r="E79" i="61"/>
  <c r="BE98" i="61"/>
  <c r="BE106" i="61"/>
  <c r="BE113" i="61"/>
  <c r="BE124" i="61"/>
  <c r="BE127" i="61"/>
  <c r="F59" i="61"/>
  <c r="BE141" i="61"/>
  <c r="BE96" i="61"/>
  <c r="BE109" i="61"/>
  <c r="BE111" i="61"/>
  <c r="BE116" i="61"/>
  <c r="J96" i="59"/>
  <c r="J65" i="59"/>
  <c r="J59" i="60"/>
  <c r="BE95" i="60"/>
  <c r="BE98" i="60"/>
  <c r="BE102" i="60"/>
  <c r="BE104" i="60"/>
  <c r="F85" i="60"/>
  <c r="BE113" i="60"/>
  <c r="BE118" i="60"/>
  <c r="BE125" i="60"/>
  <c r="BE133" i="60"/>
  <c r="BE93" i="60"/>
  <c r="BE128" i="60"/>
  <c r="BE151" i="60"/>
  <c r="BE100" i="60"/>
  <c r="BE106" i="60"/>
  <c r="BE115" i="60"/>
  <c r="BE121" i="60"/>
  <c r="BE141" i="60"/>
  <c r="BE91" i="60"/>
  <c r="BE108" i="60"/>
  <c r="BE111" i="60"/>
  <c r="BE119" i="60"/>
  <c r="BE123" i="60"/>
  <c r="E50" i="60"/>
  <c r="BE110" i="60"/>
  <c r="BE131" i="60"/>
  <c r="BE136" i="60"/>
  <c r="BE147" i="60"/>
  <c r="BE121" i="59"/>
  <c r="BE125" i="59"/>
  <c r="BE127" i="59"/>
  <c r="BE129" i="59"/>
  <c r="BE184" i="59"/>
  <c r="BE185" i="59"/>
  <c r="BE186" i="59"/>
  <c r="BE188" i="59"/>
  <c r="BE194" i="59"/>
  <c r="BE209" i="59"/>
  <c r="BE219" i="59"/>
  <c r="BE223" i="59"/>
  <c r="BE225" i="59"/>
  <c r="BE242" i="59"/>
  <c r="BE244" i="59"/>
  <c r="BE247" i="59"/>
  <c r="J59" i="59"/>
  <c r="BE109" i="59"/>
  <c r="BE111" i="59"/>
  <c r="BE153" i="59"/>
  <c r="BE172" i="59"/>
  <c r="BE174" i="59"/>
  <c r="BE187" i="59"/>
  <c r="BE199" i="59"/>
  <c r="BE215" i="59"/>
  <c r="BE97" i="59"/>
  <c r="BE113" i="59"/>
  <c r="BE115" i="59"/>
  <c r="BE122" i="59"/>
  <c r="BE124" i="59"/>
  <c r="BE132" i="59"/>
  <c r="BE179" i="59"/>
  <c r="F59" i="59"/>
  <c r="BE117" i="59"/>
  <c r="BE131" i="59"/>
  <c r="BE151" i="59"/>
  <c r="BE204" i="59"/>
  <c r="BE217" i="59"/>
  <c r="BE232" i="59"/>
  <c r="BE234" i="59"/>
  <c r="BK92" i="58"/>
  <c r="J92" i="58"/>
  <c r="J64" i="58"/>
  <c r="J56" i="59"/>
  <c r="BE119" i="59"/>
  <c r="BE171" i="59"/>
  <c r="BE178" i="59"/>
  <c r="BE182" i="59"/>
  <c r="BE190" i="59"/>
  <c r="BE193" i="59"/>
  <c r="BE201" i="59"/>
  <c r="BE203" i="59"/>
  <c r="BE207" i="59"/>
  <c r="BE211" i="59"/>
  <c r="BE214" i="59"/>
  <c r="BE238" i="59"/>
  <c r="E50" i="59"/>
  <c r="BE134" i="59"/>
  <c r="BE144" i="59"/>
  <c r="BE146" i="59"/>
  <c r="BE148" i="59"/>
  <c r="BE159" i="59"/>
  <c r="BE161" i="59"/>
  <c r="BE163" i="59"/>
  <c r="BE165" i="59"/>
  <c r="BE167" i="59"/>
  <c r="BE168" i="59"/>
  <c r="BE169" i="59"/>
  <c r="BE197" i="59"/>
  <c r="BE205" i="59"/>
  <c r="BE212" i="59"/>
  <c r="BE213" i="59"/>
  <c r="BE236" i="59"/>
  <c r="BE101" i="59"/>
  <c r="BE103" i="59"/>
  <c r="BE105" i="59"/>
  <c r="BE107" i="59"/>
  <c r="BE136" i="59"/>
  <c r="BE138" i="59"/>
  <c r="BE141" i="59"/>
  <c r="BE143" i="59"/>
  <c r="BE155" i="59"/>
  <c r="BE157" i="59"/>
  <c r="BE218" i="59"/>
  <c r="BE221" i="59"/>
  <c r="BE230" i="59"/>
  <c r="BE240" i="59"/>
  <c r="BE99" i="59"/>
  <c r="BE176" i="59"/>
  <c r="BE181" i="59"/>
  <c r="BE192" i="59"/>
  <c r="BE200" i="59"/>
  <c r="BE227" i="59"/>
  <c r="BK96" i="57"/>
  <c r="J96" i="57" s="1"/>
  <c r="J64" i="57" s="1"/>
  <c r="BK198" i="57"/>
  <c r="J198" i="57"/>
  <c r="J70" i="57"/>
  <c r="BE133" i="58"/>
  <c r="J85" i="58"/>
  <c r="BE114" i="58"/>
  <c r="BE116" i="58"/>
  <c r="BE124" i="58"/>
  <c r="BE127" i="58"/>
  <c r="BE155" i="58"/>
  <c r="BE156" i="58"/>
  <c r="BE159" i="58"/>
  <c r="BE160" i="58"/>
  <c r="BE181" i="58"/>
  <c r="F59" i="58"/>
  <c r="BE153" i="58"/>
  <c r="BE172" i="58"/>
  <c r="BE175" i="58"/>
  <c r="BE135" i="58"/>
  <c r="BE137" i="58"/>
  <c r="BE143" i="58"/>
  <c r="E79" i="58"/>
  <c r="J88" i="58"/>
  <c r="BE94" i="58"/>
  <c r="BE100" i="58"/>
  <c r="BE106" i="58"/>
  <c r="BE179" i="58"/>
  <c r="BE109" i="58"/>
  <c r="BE111" i="58"/>
  <c r="BE152" i="58"/>
  <c r="BE130" i="58"/>
  <c r="BE145" i="58"/>
  <c r="BE149" i="58"/>
  <c r="BE167" i="58"/>
  <c r="BE171" i="58"/>
  <c r="J98" i="56"/>
  <c r="J67" i="56"/>
  <c r="J56" i="57"/>
  <c r="J92" i="57"/>
  <c r="BE125" i="57"/>
  <c r="BE142" i="57"/>
  <c r="BE174" i="57"/>
  <c r="BE204" i="57"/>
  <c r="E50" i="57"/>
  <c r="F59" i="57"/>
  <c r="BE111" i="57"/>
  <c r="BE136" i="57"/>
  <c r="BE138" i="57"/>
  <c r="BE154" i="57"/>
  <c r="BE149" i="57"/>
  <c r="BE157" i="57"/>
  <c r="BE196" i="57"/>
  <c r="BE207" i="57"/>
  <c r="BE211" i="57"/>
  <c r="BE216" i="57"/>
  <c r="J94" i="56"/>
  <c r="J65" i="56"/>
  <c r="BE98" i="57"/>
  <c r="BE167" i="57"/>
  <c r="BE179" i="57"/>
  <c r="BE191" i="57"/>
  <c r="BE209" i="57"/>
  <c r="BE213" i="57"/>
  <c r="BE133" i="57"/>
  <c r="BE177" i="57"/>
  <c r="BE182" i="57"/>
  <c r="BE102" i="57"/>
  <c r="BE116" i="57"/>
  <c r="BE120" i="57"/>
  <c r="BE128" i="57"/>
  <c r="BE134" i="57"/>
  <c r="BE147" i="57"/>
  <c r="BE162" i="57"/>
  <c r="BE189" i="57"/>
  <c r="BE200" i="57"/>
  <c r="BE169" i="57"/>
  <c r="BE187" i="57"/>
  <c r="BE194" i="57"/>
  <c r="J59" i="56"/>
  <c r="BE99" i="56"/>
  <c r="BE101" i="56"/>
  <c r="BE122" i="56"/>
  <c r="BE132" i="56"/>
  <c r="E50" i="56"/>
  <c r="BE95" i="56"/>
  <c r="BE103" i="56"/>
  <c r="BE105" i="56"/>
  <c r="BE110" i="56"/>
  <c r="F59" i="56"/>
  <c r="BE126" i="56"/>
  <c r="J56" i="56"/>
  <c r="BE107" i="56"/>
  <c r="BE113" i="56"/>
  <c r="BE119" i="56"/>
  <c r="BE124" i="56"/>
  <c r="BE128" i="56"/>
  <c r="BE130" i="56"/>
  <c r="BE115" i="56"/>
  <c r="BE117" i="56"/>
  <c r="J56" i="55"/>
  <c r="E79" i="55"/>
  <c r="BE111" i="55"/>
  <c r="J88" i="55"/>
  <c r="BE101" i="55"/>
  <c r="BE103" i="55"/>
  <c r="BE113" i="55"/>
  <c r="F59" i="55"/>
  <c r="BE96" i="55"/>
  <c r="BE99" i="55"/>
  <c r="BE108" i="55"/>
  <c r="BE115" i="55"/>
  <c r="BE94" i="55"/>
  <c r="BE106" i="55"/>
  <c r="BE118" i="55"/>
  <c r="BE121" i="55"/>
  <c r="BK91" i="53"/>
  <c r="J91" i="53"/>
  <c r="BE111" i="54"/>
  <c r="BE117" i="54"/>
  <c r="BE130" i="54"/>
  <c r="BE133" i="54"/>
  <c r="BE140" i="54"/>
  <c r="BE145" i="54"/>
  <c r="F59" i="54"/>
  <c r="BE109" i="54"/>
  <c r="BE125" i="54"/>
  <c r="BE131" i="54"/>
  <c r="BE132" i="54"/>
  <c r="BE134" i="54"/>
  <c r="BE168" i="54"/>
  <c r="BE172" i="54"/>
  <c r="BE173" i="54"/>
  <c r="BE174" i="54"/>
  <c r="BE175" i="54"/>
  <c r="BE181" i="54"/>
  <c r="BE193" i="54"/>
  <c r="BE194" i="54"/>
  <c r="BE204" i="54"/>
  <c r="BE205" i="54"/>
  <c r="BE209" i="54"/>
  <c r="BE217" i="54"/>
  <c r="BE218" i="54"/>
  <c r="BE230" i="54"/>
  <c r="BE231" i="54"/>
  <c r="BE232" i="54"/>
  <c r="BE233" i="54"/>
  <c r="E84" i="54"/>
  <c r="BE99" i="54"/>
  <c r="BE110" i="54"/>
  <c r="BE119" i="54"/>
  <c r="BE120" i="54"/>
  <c r="BE126" i="54"/>
  <c r="BE141" i="54"/>
  <c r="BE182" i="54"/>
  <c r="BE183" i="54"/>
  <c r="BE184" i="54"/>
  <c r="BE192" i="54"/>
  <c r="BE200" i="54"/>
  <c r="BE201" i="54"/>
  <c r="BE202" i="54"/>
  <c r="BE203" i="54"/>
  <c r="BE207" i="54"/>
  <c r="BE208" i="54"/>
  <c r="BE210" i="54"/>
  <c r="BE212" i="54"/>
  <c r="BE213" i="54"/>
  <c r="BE214" i="54"/>
  <c r="BE227" i="54"/>
  <c r="BE234" i="54"/>
  <c r="J93" i="54"/>
  <c r="BE100" i="54"/>
  <c r="BE114" i="54"/>
  <c r="BE116" i="54"/>
  <c r="BE178" i="54"/>
  <c r="BE179" i="54"/>
  <c r="BE186" i="54"/>
  <c r="BE195" i="54"/>
  <c r="BE226" i="54"/>
  <c r="BE104" i="54"/>
  <c r="BE105" i="54"/>
  <c r="BE121" i="54"/>
  <c r="BE128" i="54"/>
  <c r="BE138" i="54"/>
  <c r="BE139" i="54"/>
  <c r="BE150" i="54"/>
  <c r="BE152" i="54"/>
  <c r="BE170" i="54"/>
  <c r="BE171" i="54"/>
  <c r="BE219" i="54"/>
  <c r="BE106" i="54"/>
  <c r="BE113" i="54"/>
  <c r="BE115" i="54"/>
  <c r="BE118" i="54"/>
  <c r="BE123" i="54"/>
  <c r="BE124" i="54"/>
  <c r="BE135" i="54"/>
  <c r="BE136" i="54"/>
  <c r="BE137" i="54"/>
  <c r="BE144" i="54"/>
  <c r="BE155" i="54"/>
  <c r="BE161" i="54"/>
  <c r="BE164" i="54"/>
  <c r="BE185" i="54"/>
  <c r="BE187" i="54"/>
  <c r="BE188" i="54"/>
  <c r="BE198" i="54"/>
  <c r="BE223" i="54"/>
  <c r="BE103" i="54"/>
  <c r="BE108" i="54"/>
  <c r="BE127" i="54"/>
  <c r="BE142" i="54"/>
  <c r="BE143" i="54"/>
  <c r="BE146" i="54"/>
  <c r="BE148" i="54"/>
  <c r="BE165" i="54"/>
  <c r="BE166" i="54"/>
  <c r="BE167" i="54"/>
  <c r="BE176" i="54"/>
  <c r="BE206" i="54"/>
  <c r="BE216" i="54"/>
  <c r="BE228" i="54"/>
  <c r="BE229" i="54"/>
  <c r="J56" i="54"/>
  <c r="BE101" i="54"/>
  <c r="BE102" i="54"/>
  <c r="BE107" i="54"/>
  <c r="BE122" i="54"/>
  <c r="BE129" i="54"/>
  <c r="BE153" i="54"/>
  <c r="BE154" i="54"/>
  <c r="BE156" i="54"/>
  <c r="BE157" i="54"/>
  <c r="BE158" i="54"/>
  <c r="BE159" i="54"/>
  <c r="BE160" i="54"/>
  <c r="BE169" i="54"/>
  <c r="BE180" i="54"/>
  <c r="BE189" i="54"/>
  <c r="BE190" i="54"/>
  <c r="BE191" i="54"/>
  <c r="BE196" i="54"/>
  <c r="BE197" i="54"/>
  <c r="BE199" i="54"/>
  <c r="BE211" i="54"/>
  <c r="BE215" i="54"/>
  <c r="BE221" i="54"/>
  <c r="BE224" i="54"/>
  <c r="BE225" i="54"/>
  <c r="J85" i="53"/>
  <c r="BE98" i="53"/>
  <c r="BE101" i="53"/>
  <c r="BE106" i="53"/>
  <c r="BE107" i="53"/>
  <c r="BE111" i="53"/>
  <c r="BE122" i="53"/>
  <c r="BE123" i="53"/>
  <c r="BE124" i="53"/>
  <c r="BE130" i="53"/>
  <c r="BE133" i="53"/>
  <c r="BE93" i="53"/>
  <c r="BE94" i="53"/>
  <c r="BE119" i="53"/>
  <c r="BE126" i="53"/>
  <c r="BE152" i="53"/>
  <c r="BE155" i="53"/>
  <c r="BE157" i="53"/>
  <c r="BE160" i="53"/>
  <c r="BE161" i="53"/>
  <c r="E50" i="53"/>
  <c r="F59" i="53"/>
  <c r="BE99" i="53"/>
  <c r="BE103" i="53"/>
  <c r="BE113" i="53"/>
  <c r="BE121" i="53"/>
  <c r="BE159" i="53"/>
  <c r="BE163" i="53"/>
  <c r="BE108" i="53"/>
  <c r="BE109" i="53"/>
  <c r="BE112" i="53"/>
  <c r="BE114" i="53"/>
  <c r="BE118" i="53"/>
  <c r="BE128" i="53"/>
  <c r="BE129" i="53"/>
  <c r="BE140" i="53"/>
  <c r="BE144" i="53"/>
  <c r="BE146" i="53"/>
  <c r="BE149" i="53"/>
  <c r="BE150" i="53"/>
  <c r="BE153" i="53"/>
  <c r="BE166" i="53"/>
  <c r="BK86" i="52"/>
  <c r="J86" i="52"/>
  <c r="J63" i="52"/>
  <c r="J59" i="53"/>
  <c r="BE95" i="53"/>
  <c r="BE96" i="53"/>
  <c r="BE97" i="53"/>
  <c r="BE104" i="53"/>
  <c r="BE105" i="53"/>
  <c r="BE115" i="53"/>
  <c r="BE116" i="53"/>
  <c r="BE117" i="53"/>
  <c r="BE125" i="53"/>
  <c r="BE136" i="53"/>
  <c r="BE137" i="53"/>
  <c r="BE139" i="53"/>
  <c r="BE156" i="53"/>
  <c r="BE167" i="53"/>
  <c r="BE102" i="53"/>
  <c r="BE127" i="53"/>
  <c r="BE135" i="53"/>
  <c r="BE138" i="53"/>
  <c r="BE142" i="53"/>
  <c r="BE147" i="53"/>
  <c r="BE165" i="53"/>
  <c r="BE100" i="53"/>
  <c r="BE132" i="53"/>
  <c r="BE134" i="53"/>
  <c r="BE141" i="53"/>
  <c r="BE143" i="53"/>
  <c r="BE145" i="53"/>
  <c r="BE148" i="53"/>
  <c r="BE151" i="53"/>
  <c r="BE162" i="53"/>
  <c r="BE164" i="53"/>
  <c r="J83" i="52"/>
  <c r="BE95" i="52"/>
  <c r="BE122" i="52"/>
  <c r="J107" i="51"/>
  <c r="J65" i="51"/>
  <c r="BK125" i="51"/>
  <c r="J125" i="51" s="1"/>
  <c r="J67" i="51" s="1"/>
  <c r="E50" i="52"/>
  <c r="BE100" i="52"/>
  <c r="BE107" i="52"/>
  <c r="BE112" i="52"/>
  <c r="J56" i="52"/>
  <c r="F83" i="52"/>
  <c r="BE89" i="52"/>
  <c r="BE93" i="52"/>
  <c r="BE98" i="52"/>
  <c r="BE102" i="52"/>
  <c r="BE106" i="52"/>
  <c r="BE108" i="52"/>
  <c r="BE109" i="52"/>
  <c r="BE120" i="52"/>
  <c r="J154" i="51"/>
  <c r="J72" i="51"/>
  <c r="J186" i="51"/>
  <c r="J79" i="51" s="1"/>
  <c r="BE92" i="52"/>
  <c r="BE94" i="52"/>
  <c r="BE111" i="52"/>
  <c r="BE113" i="52"/>
  <c r="BE114" i="52"/>
  <c r="BE117" i="52"/>
  <c r="BE119" i="52"/>
  <c r="BE121" i="52"/>
  <c r="BE88" i="52"/>
  <c r="BE91" i="52"/>
  <c r="BE97" i="52"/>
  <c r="BE101" i="52"/>
  <c r="BE104" i="52"/>
  <c r="BE110" i="52"/>
  <c r="BE116" i="52"/>
  <c r="BE123" i="52"/>
  <c r="BE90" i="52"/>
  <c r="BE96" i="52"/>
  <c r="BE99" i="52"/>
  <c r="BE103" i="52"/>
  <c r="BE105" i="52"/>
  <c r="BE115" i="52"/>
  <c r="BE118" i="52"/>
  <c r="F58" i="51"/>
  <c r="BE114" i="51"/>
  <c r="BE115" i="51"/>
  <c r="BE116" i="51"/>
  <c r="BE117" i="51"/>
  <c r="BE118" i="51"/>
  <c r="BE123" i="51"/>
  <c r="BE134" i="51"/>
  <c r="BE145" i="51"/>
  <c r="BE147" i="51"/>
  <c r="BE151" i="51"/>
  <c r="BE156" i="51"/>
  <c r="BE166" i="51"/>
  <c r="BE174" i="51"/>
  <c r="BE175" i="51"/>
  <c r="BE188" i="51"/>
  <c r="BE189" i="51"/>
  <c r="BE190" i="51"/>
  <c r="BE209" i="51"/>
  <c r="BE210" i="51"/>
  <c r="BE211" i="51"/>
  <c r="BE212" i="51"/>
  <c r="BE217" i="51"/>
  <c r="BE218" i="51"/>
  <c r="E93" i="51"/>
  <c r="F102" i="51"/>
  <c r="BE109" i="51"/>
  <c r="BE110" i="51"/>
  <c r="BE130" i="51"/>
  <c r="BE135" i="51"/>
  <c r="BE140" i="51"/>
  <c r="BE150" i="51"/>
  <c r="BE157" i="51"/>
  <c r="BE163" i="51"/>
  <c r="BE167" i="51"/>
  <c r="BE179" i="51"/>
  <c r="BE180" i="51"/>
  <c r="BE181" i="51"/>
  <c r="BE183" i="51"/>
  <c r="BE184" i="51"/>
  <c r="BE187" i="51"/>
  <c r="BE192" i="51"/>
  <c r="BE195" i="51"/>
  <c r="BE196" i="51"/>
  <c r="BE214" i="51"/>
  <c r="BE224" i="51"/>
  <c r="J99" i="50"/>
  <c r="J69" i="50"/>
  <c r="J56" i="51"/>
  <c r="J101" i="51"/>
  <c r="BE141" i="51"/>
  <c r="BE169" i="51"/>
  <c r="BE198" i="51"/>
  <c r="BE199" i="51"/>
  <c r="BE200" i="51"/>
  <c r="BE223" i="51"/>
  <c r="BE225" i="51"/>
  <c r="BE226" i="51"/>
  <c r="BE108" i="51"/>
  <c r="BE111" i="51"/>
  <c r="BE162" i="51"/>
  <c r="BE191" i="51"/>
  <c r="BE204" i="51"/>
  <c r="BE205" i="51"/>
  <c r="BE206" i="51"/>
  <c r="BE207" i="51"/>
  <c r="BE124" i="51"/>
  <c r="BE143" i="51"/>
  <c r="BE155" i="51"/>
  <c r="BE159" i="51"/>
  <c r="BE176" i="51"/>
  <c r="BE177" i="51"/>
  <c r="BE193" i="51"/>
  <c r="BE202" i="51"/>
  <c r="BE219" i="51"/>
  <c r="BE220" i="51"/>
  <c r="J59" i="51"/>
  <c r="BE113" i="51"/>
  <c r="BE122" i="51"/>
  <c r="BE131" i="51"/>
  <c r="BE132" i="51"/>
  <c r="BE133" i="51"/>
  <c r="BE137" i="51"/>
  <c r="BE146" i="51"/>
  <c r="BE149" i="51"/>
  <c r="BE160" i="51"/>
  <c r="BE161" i="51"/>
  <c r="BE194" i="51"/>
  <c r="BE201" i="51"/>
  <c r="BE221" i="51"/>
  <c r="BE112" i="51"/>
  <c r="BE120" i="51"/>
  <c r="BE121" i="51"/>
  <c r="BE136" i="51"/>
  <c r="BE152" i="51"/>
  <c r="BE227" i="51"/>
  <c r="BE127" i="51"/>
  <c r="BE128" i="51"/>
  <c r="BE129" i="51"/>
  <c r="BE138" i="51"/>
  <c r="BE139" i="51"/>
  <c r="BE144" i="51"/>
  <c r="BE158" i="51"/>
  <c r="BE165" i="51"/>
  <c r="BE170" i="51"/>
  <c r="BE171" i="51"/>
  <c r="BE173" i="51"/>
  <c r="BE208" i="51"/>
  <c r="BE213" i="51"/>
  <c r="BE215" i="51"/>
  <c r="BK94" i="49"/>
  <c r="J94" i="49"/>
  <c r="J64" i="49" s="1"/>
  <c r="BE100" i="50"/>
  <c r="BE102" i="50"/>
  <c r="BE204" i="50"/>
  <c r="BE206" i="50"/>
  <c r="BE208" i="50"/>
  <c r="BE210" i="50"/>
  <c r="BE212" i="50"/>
  <c r="BE229" i="50"/>
  <c r="BE249" i="50"/>
  <c r="BE288" i="50"/>
  <c r="BE313" i="50"/>
  <c r="E52" i="50"/>
  <c r="BE104" i="50"/>
  <c r="BE130" i="50"/>
  <c r="BE132" i="50"/>
  <c r="BE134" i="50"/>
  <c r="BE136" i="50"/>
  <c r="BE140" i="50"/>
  <c r="BE168" i="50"/>
  <c r="BE170" i="50"/>
  <c r="BE172" i="50"/>
  <c r="BE180" i="50"/>
  <c r="BE182" i="50"/>
  <c r="BE188" i="50"/>
  <c r="BE190" i="50"/>
  <c r="BE202" i="50"/>
  <c r="BE216" i="50"/>
  <c r="BE218" i="50"/>
  <c r="BE225" i="50"/>
  <c r="BE235" i="50"/>
  <c r="BE236" i="50"/>
  <c r="BE272" i="50"/>
  <c r="BE294" i="50"/>
  <c r="BE305" i="50"/>
  <c r="BE319" i="50"/>
  <c r="BE322" i="50"/>
  <c r="BE324" i="50"/>
  <c r="J117" i="49"/>
  <c r="J69" i="49"/>
  <c r="J91" i="50"/>
  <c r="BE186" i="50"/>
  <c r="BE192" i="50"/>
  <c r="BE233" i="50"/>
  <c r="BE241" i="50"/>
  <c r="BE260" i="50"/>
  <c r="BE262" i="50"/>
  <c r="BE279" i="50"/>
  <c r="BE281" i="50"/>
  <c r="BE290" i="50"/>
  <c r="BE298" i="50"/>
  <c r="BE231" i="50"/>
  <c r="BE238" i="50"/>
  <c r="BE252" i="50"/>
  <c r="BE254" i="50"/>
  <c r="BE256" i="50"/>
  <c r="BE267" i="50"/>
  <c r="BE269" i="50"/>
  <c r="BE270" i="50"/>
  <c r="BE275" i="50"/>
  <c r="BE309" i="50"/>
  <c r="BE311" i="50"/>
  <c r="BE315" i="50"/>
  <c r="BE114" i="50"/>
  <c r="BE116" i="50"/>
  <c r="BE118" i="50"/>
  <c r="BE120" i="50"/>
  <c r="BE122" i="50"/>
  <c r="BE124" i="50"/>
  <c r="BE126" i="50"/>
  <c r="BE128" i="50"/>
  <c r="BE157" i="50"/>
  <c r="BE159" i="50"/>
  <c r="BE162" i="50"/>
  <c r="BE164" i="50"/>
  <c r="BE166" i="50"/>
  <c r="BE178" i="50"/>
  <c r="BE224" i="50"/>
  <c r="BE243" i="50"/>
  <c r="BE245" i="50"/>
  <c r="BE273" i="50"/>
  <c r="BE285" i="50"/>
  <c r="BE287" i="50"/>
  <c r="BE302" i="50"/>
  <c r="BE307" i="50"/>
  <c r="BE317" i="50"/>
  <c r="BE328" i="50"/>
  <c r="BE331" i="50"/>
  <c r="F63" i="50"/>
  <c r="J94" i="50"/>
  <c r="BE108" i="50"/>
  <c r="BE110" i="50"/>
  <c r="BE138" i="50"/>
  <c r="BE146" i="50"/>
  <c r="BE147" i="50"/>
  <c r="BE149" i="50"/>
  <c r="BE153" i="50"/>
  <c r="BE227" i="50"/>
  <c r="BE277" i="50"/>
  <c r="BE292" i="50"/>
  <c r="BE296" i="50"/>
  <c r="BE306" i="50"/>
  <c r="BE106" i="50"/>
  <c r="BE142" i="50"/>
  <c r="BE143" i="50"/>
  <c r="BE151" i="50"/>
  <c r="BE194" i="50"/>
  <c r="BE200" i="50"/>
  <c r="BE220" i="50"/>
  <c r="BE222" i="50"/>
  <c r="BE263" i="50"/>
  <c r="BE265" i="50"/>
  <c r="BE283" i="50"/>
  <c r="BE303" i="50"/>
  <c r="BE308" i="50"/>
  <c r="BE112" i="50"/>
  <c r="BE145" i="50"/>
  <c r="BE155" i="50"/>
  <c r="BE174" i="50"/>
  <c r="BE176" i="50"/>
  <c r="BE184" i="50"/>
  <c r="BE196" i="50"/>
  <c r="BE198" i="50"/>
  <c r="BE214" i="50"/>
  <c r="BE239" i="50"/>
  <c r="BE247" i="50"/>
  <c r="BE250" i="50"/>
  <c r="BE257" i="50"/>
  <c r="BE259" i="50"/>
  <c r="BE300" i="50"/>
  <c r="BE326" i="50"/>
  <c r="J59" i="49"/>
  <c r="F90" i="49"/>
  <c r="BE125" i="49"/>
  <c r="BE128" i="49"/>
  <c r="BE155" i="49"/>
  <c r="BE156" i="49"/>
  <c r="BE157" i="49"/>
  <c r="BE167" i="49"/>
  <c r="BE168" i="49"/>
  <c r="BE101" i="49"/>
  <c r="BE148" i="49"/>
  <c r="E50" i="49"/>
  <c r="BE104" i="49"/>
  <c r="J104" i="48"/>
  <c r="J66" i="48"/>
  <c r="J56" i="49"/>
  <c r="BE108" i="49"/>
  <c r="BE96" i="49"/>
  <c r="BE99" i="49"/>
  <c r="BE106" i="49"/>
  <c r="BE160" i="49"/>
  <c r="BE112" i="49"/>
  <c r="BE132" i="49"/>
  <c r="BE114" i="49"/>
  <c r="BE118" i="49"/>
  <c r="BE133" i="49"/>
  <c r="BE143" i="49"/>
  <c r="BE144" i="49"/>
  <c r="BE147" i="49"/>
  <c r="BE151" i="49"/>
  <c r="BE137" i="49"/>
  <c r="BE138" i="49"/>
  <c r="BE152" i="49"/>
  <c r="BE100" i="48"/>
  <c r="BE102" i="48"/>
  <c r="BE105" i="48"/>
  <c r="BE127" i="48"/>
  <c r="BE133" i="48"/>
  <c r="E50" i="48"/>
  <c r="BE119" i="48"/>
  <c r="J91" i="47"/>
  <c r="J65" i="47"/>
  <c r="J59" i="48"/>
  <c r="BE108" i="48"/>
  <c r="BE97" i="48"/>
  <c r="BE115" i="48"/>
  <c r="BE118" i="48"/>
  <c r="BE123" i="48"/>
  <c r="BE141" i="48"/>
  <c r="BE95" i="48"/>
  <c r="J83" i="48"/>
  <c r="BE92" i="48"/>
  <c r="BE113" i="48"/>
  <c r="BE131" i="48"/>
  <c r="BE139" i="48"/>
  <c r="F86" i="48"/>
  <c r="BE110" i="48"/>
  <c r="BE136" i="48"/>
  <c r="BE125" i="48"/>
  <c r="BE129" i="48"/>
  <c r="E50" i="47"/>
  <c r="BE92" i="47"/>
  <c r="BE111" i="47"/>
  <c r="J56" i="47"/>
  <c r="J59" i="47"/>
  <c r="J109" i="46"/>
  <c r="J67" i="46" s="1"/>
  <c r="F86" i="47"/>
  <c r="BE97" i="47"/>
  <c r="BE103" i="47"/>
  <c r="BE105" i="47"/>
  <c r="BE100" i="47"/>
  <c r="BE95" i="47"/>
  <c r="BK90" i="46"/>
  <c r="J90" i="46" s="1"/>
  <c r="J63" i="46" s="1"/>
  <c r="BE108" i="47"/>
  <c r="J87" i="46"/>
  <c r="BE97" i="46"/>
  <c r="BE103" i="46"/>
  <c r="BK164" i="45"/>
  <c r="J164" i="45"/>
  <c r="J70" i="45" s="1"/>
  <c r="E50" i="46"/>
  <c r="BE106" i="46"/>
  <c r="BE112" i="46"/>
  <c r="BE92" i="46"/>
  <c r="J56" i="46"/>
  <c r="J95" i="45"/>
  <c r="J65" i="45"/>
  <c r="F59" i="46"/>
  <c r="BE114" i="46"/>
  <c r="BE120" i="46"/>
  <c r="BE100" i="46"/>
  <c r="BE101" i="46"/>
  <c r="BE110" i="46"/>
  <c r="BE117" i="46"/>
  <c r="E50" i="45"/>
  <c r="F90" i="45"/>
  <c r="BE129" i="45"/>
  <c r="BE166" i="45"/>
  <c r="J90" i="45"/>
  <c r="BE119" i="45"/>
  <c r="BE139" i="45"/>
  <c r="J56" i="45"/>
  <c r="BE116" i="45"/>
  <c r="BE107" i="45"/>
  <c r="BE110" i="45"/>
  <c r="BE135" i="45"/>
  <c r="BE156" i="45"/>
  <c r="BE162" i="45"/>
  <c r="BK93" i="44"/>
  <c r="BE121" i="45"/>
  <c r="BE127" i="45"/>
  <c r="BE147" i="45"/>
  <c r="BE152" i="45"/>
  <c r="BE154" i="45"/>
  <c r="BE113" i="45"/>
  <c r="BE159" i="45"/>
  <c r="BE96" i="45"/>
  <c r="BE101" i="45"/>
  <c r="E50" i="44"/>
  <c r="F59" i="44"/>
  <c r="BE103" i="44"/>
  <c r="BE113" i="44"/>
  <c r="J56" i="44"/>
  <c r="BE110" i="44"/>
  <c r="BE130" i="44"/>
  <c r="BK94" i="43"/>
  <c r="BE99" i="44"/>
  <c r="BE101" i="44"/>
  <c r="BK137" i="43"/>
  <c r="J137" i="43" s="1"/>
  <c r="J66" i="43" s="1"/>
  <c r="BE105" i="44"/>
  <c r="BE107" i="44"/>
  <c r="BE115" i="44"/>
  <c r="BE132" i="44"/>
  <c r="J59" i="44"/>
  <c r="BE122" i="44"/>
  <c r="BE126" i="44"/>
  <c r="BE128" i="44"/>
  <c r="BE95" i="44"/>
  <c r="BE117" i="44"/>
  <c r="BE119" i="44"/>
  <c r="BE124" i="44"/>
  <c r="BE108" i="43"/>
  <c r="BE125" i="43"/>
  <c r="J56" i="43"/>
  <c r="BE122" i="43"/>
  <c r="BE123" i="43"/>
  <c r="BE132" i="43"/>
  <c r="BE146" i="43"/>
  <c r="J98" i="42"/>
  <c r="J65" i="42" s="1"/>
  <c r="BK115" i="42"/>
  <c r="J115" i="42" s="1"/>
  <c r="J67" i="42" s="1"/>
  <c r="BE116" i="43"/>
  <c r="BE149" i="43"/>
  <c r="E81" i="43"/>
  <c r="F90" i="43"/>
  <c r="BE100" i="43"/>
  <c r="BE117" i="43"/>
  <c r="J90" i="43"/>
  <c r="BE102" i="43"/>
  <c r="BE104" i="43"/>
  <c r="BE110" i="43"/>
  <c r="BE111" i="43"/>
  <c r="BE113" i="43"/>
  <c r="BE114" i="43"/>
  <c r="BE127" i="43"/>
  <c r="BE129" i="43"/>
  <c r="BE155" i="43"/>
  <c r="BE106" i="43"/>
  <c r="BE119" i="43"/>
  <c r="BE120" i="43"/>
  <c r="BE130" i="43"/>
  <c r="BE141" i="43"/>
  <c r="BE144" i="43"/>
  <c r="BE152" i="43"/>
  <c r="BE96" i="43"/>
  <c r="BE98" i="43"/>
  <c r="BE133" i="43"/>
  <c r="BE135" i="43"/>
  <c r="BE139" i="43"/>
  <c r="BE147" i="43"/>
  <c r="J56" i="42"/>
  <c r="BE117" i="42"/>
  <c r="BE133" i="42"/>
  <c r="BE142" i="42"/>
  <c r="BE175" i="42"/>
  <c r="BE188" i="42"/>
  <c r="BE189" i="42"/>
  <c r="J93" i="41"/>
  <c r="J68" i="41"/>
  <c r="E50" i="42"/>
  <c r="J59" i="42"/>
  <c r="BE109" i="42"/>
  <c r="BE134" i="42"/>
  <c r="BE138" i="42"/>
  <c r="BE176" i="42"/>
  <c r="BE184" i="42"/>
  <c r="BE114" i="42"/>
  <c r="BE161" i="42"/>
  <c r="F59" i="42"/>
  <c r="BE104" i="42"/>
  <c r="BE108" i="42"/>
  <c r="BE118" i="42"/>
  <c r="BE139" i="42"/>
  <c r="BE147" i="42"/>
  <c r="BE162" i="42"/>
  <c r="BE180" i="42"/>
  <c r="BE119" i="42"/>
  <c r="BE120" i="42"/>
  <c r="BE122" i="42"/>
  <c r="BE163" i="42"/>
  <c r="BE126" i="42"/>
  <c r="BE127" i="42"/>
  <c r="BE187" i="42"/>
  <c r="BE99" i="42"/>
  <c r="BE148" i="42"/>
  <c r="BE174" i="42"/>
  <c r="BE110" i="42"/>
  <c r="BE129" i="42"/>
  <c r="BE144" i="42"/>
  <c r="BE145" i="42"/>
  <c r="BE150" i="42"/>
  <c r="BE177" i="42"/>
  <c r="BE178" i="42"/>
  <c r="J163" i="40"/>
  <c r="J71" i="40"/>
  <c r="E52" i="41"/>
  <c r="F63" i="41"/>
  <c r="BE102" i="41"/>
  <c r="BE104" i="41"/>
  <c r="BE107" i="41"/>
  <c r="BE111" i="41"/>
  <c r="BE112" i="41"/>
  <c r="J60" i="41"/>
  <c r="BE100" i="41"/>
  <c r="BE110" i="41"/>
  <c r="BE94" i="41"/>
  <c r="BE95" i="41"/>
  <c r="BE106" i="41"/>
  <c r="BK97" i="40"/>
  <c r="J97" i="40" s="1"/>
  <c r="J64" i="40" s="1"/>
  <c r="J63" i="41"/>
  <c r="BE103" i="41"/>
  <c r="BE108" i="41"/>
  <c r="BE96" i="41"/>
  <c r="BE97" i="41"/>
  <c r="BE99" i="41"/>
  <c r="BE105" i="41"/>
  <c r="BE109" i="41"/>
  <c r="BE98" i="41"/>
  <c r="BE101" i="41"/>
  <c r="J59" i="40"/>
  <c r="BE100" i="40"/>
  <c r="BE113" i="40"/>
  <c r="BE115" i="40"/>
  <c r="BE119" i="40"/>
  <c r="BE120" i="40"/>
  <c r="BE121" i="40"/>
  <c r="BE143" i="40"/>
  <c r="BE144" i="40"/>
  <c r="BE164" i="40"/>
  <c r="BE165" i="40"/>
  <c r="BE166" i="40"/>
  <c r="BE167" i="40"/>
  <c r="BE168" i="40"/>
  <c r="BE170" i="40"/>
  <c r="BE171" i="40"/>
  <c r="BE172" i="40"/>
  <c r="BE179" i="40"/>
  <c r="BE180" i="40"/>
  <c r="BE186" i="40"/>
  <c r="BE187" i="40"/>
  <c r="BE205" i="40"/>
  <c r="BE223" i="40"/>
  <c r="BE226" i="40"/>
  <c r="BE230" i="40"/>
  <c r="BE231" i="40"/>
  <c r="BK91" i="39"/>
  <c r="J91" i="39"/>
  <c r="J56" i="40"/>
  <c r="BE99" i="40"/>
  <c r="BE110" i="40"/>
  <c r="BE111" i="40"/>
  <c r="BE114" i="40"/>
  <c r="BE116" i="40"/>
  <c r="BE124" i="40"/>
  <c r="BE129" i="40"/>
  <c r="BE130" i="40"/>
  <c r="BE136" i="40"/>
  <c r="BE137" i="40"/>
  <c r="BE138" i="40"/>
  <c r="BE139" i="40"/>
  <c r="BE146" i="40"/>
  <c r="BE156" i="40"/>
  <c r="BE157" i="40"/>
  <c r="BE160" i="40"/>
  <c r="BE161" i="40"/>
  <c r="BE173" i="40"/>
  <c r="BE174" i="40"/>
  <c r="BE227" i="40"/>
  <c r="E50" i="40"/>
  <c r="F93" i="40"/>
  <c r="BE109" i="40"/>
  <c r="BE142" i="40"/>
  <c r="BE145" i="40"/>
  <c r="BE148" i="40"/>
  <c r="BE182" i="40"/>
  <c r="BE183" i="40"/>
  <c r="BE184" i="40"/>
  <c r="BE192" i="40"/>
  <c r="BE196" i="40"/>
  <c r="BE197" i="40"/>
  <c r="BE198" i="40"/>
  <c r="BE199" i="40"/>
  <c r="BE200" i="40"/>
  <c r="BE201" i="40"/>
  <c r="BE202" i="40"/>
  <c r="BE204" i="40"/>
  <c r="BE214" i="40"/>
  <c r="BE169" i="40"/>
  <c r="BE185" i="40"/>
  <c r="BE203" i="40"/>
  <c r="BE207" i="40"/>
  <c r="BE216" i="40"/>
  <c r="BE225" i="40"/>
  <c r="BE232" i="40"/>
  <c r="BE101" i="40"/>
  <c r="BE102" i="40"/>
  <c r="BE117" i="40"/>
  <c r="BE118" i="40"/>
  <c r="BE123" i="40"/>
  <c r="BE140" i="40"/>
  <c r="BE150" i="40"/>
  <c r="BE155" i="40"/>
  <c r="BE159" i="40"/>
  <c r="BE175" i="40"/>
  <c r="BE176" i="40"/>
  <c r="BE189" i="40"/>
  <c r="BE190" i="40"/>
  <c r="BE191" i="40"/>
  <c r="BE194" i="40"/>
  <c r="BE195" i="40"/>
  <c r="BE206" i="40"/>
  <c r="BE208" i="40"/>
  <c r="BE209" i="40"/>
  <c r="BE210" i="40"/>
  <c r="BE221" i="40"/>
  <c r="BE224" i="40"/>
  <c r="BE103" i="40"/>
  <c r="BE104" i="40"/>
  <c r="BE125" i="40"/>
  <c r="BE126" i="40"/>
  <c r="BE127" i="40"/>
  <c r="BE128" i="40"/>
  <c r="BE131" i="40"/>
  <c r="BE132" i="40"/>
  <c r="BE133" i="40"/>
  <c r="BE134" i="40"/>
  <c r="BE135" i="40"/>
  <c r="BE152" i="40"/>
  <c r="BE153" i="40"/>
  <c r="BE154" i="40"/>
  <c r="BE188" i="40"/>
  <c r="BE213" i="40"/>
  <c r="BE217" i="40"/>
  <c r="BE218" i="40"/>
  <c r="BE228" i="40"/>
  <c r="BE229" i="40"/>
  <c r="BE105" i="40"/>
  <c r="BE106" i="40"/>
  <c r="BE107" i="40"/>
  <c r="BE108" i="40"/>
  <c r="BE122" i="40"/>
  <c r="BE141" i="40"/>
  <c r="BE158" i="40"/>
  <c r="BE178" i="40"/>
  <c r="BE181" i="40"/>
  <c r="BE193" i="40"/>
  <c r="BE211" i="40"/>
  <c r="BE212" i="40"/>
  <c r="BE215" i="40"/>
  <c r="BE219" i="40"/>
  <c r="BE233" i="40"/>
  <c r="BE234" i="40"/>
  <c r="BE93" i="39"/>
  <c r="BE111" i="39"/>
  <c r="BE139" i="39"/>
  <c r="BE148" i="39"/>
  <c r="BE152" i="39"/>
  <c r="BE155" i="39"/>
  <c r="J85" i="39"/>
  <c r="BE96" i="39"/>
  <c r="BE108" i="39"/>
  <c r="BE128" i="39"/>
  <c r="BE138" i="39"/>
  <c r="BE151" i="39"/>
  <c r="BE112" i="39"/>
  <c r="BE118" i="39"/>
  <c r="BE119" i="39"/>
  <c r="BE121" i="39"/>
  <c r="BE132" i="39"/>
  <c r="BE134" i="39"/>
  <c r="BE146" i="39"/>
  <c r="BE150" i="39"/>
  <c r="BE153" i="39"/>
  <c r="BE164" i="39"/>
  <c r="BK86" i="38"/>
  <c r="J86" i="38" s="1"/>
  <c r="J32" i="38" s="1"/>
  <c r="BE98" i="39"/>
  <c r="BE104" i="39"/>
  <c r="BE105" i="39"/>
  <c r="BE117" i="39"/>
  <c r="BE136" i="39"/>
  <c r="BE141" i="39"/>
  <c r="BE142" i="39"/>
  <c r="E50" i="39"/>
  <c r="J88" i="39"/>
  <c r="BE94" i="39"/>
  <c r="BE95" i="39"/>
  <c r="BE101" i="39"/>
  <c r="BE102" i="39"/>
  <c r="BE107" i="39"/>
  <c r="BE113" i="39"/>
  <c r="BE115" i="39"/>
  <c r="BE125" i="39"/>
  <c r="BE129" i="39"/>
  <c r="BE140" i="39"/>
  <c r="BE143" i="39"/>
  <c r="BE160" i="39"/>
  <c r="BE166" i="39"/>
  <c r="F59" i="39"/>
  <c r="BE97" i="39"/>
  <c r="BE99" i="39"/>
  <c r="BE103" i="39"/>
  <c r="BE116" i="39"/>
  <c r="BE127" i="39"/>
  <c r="BE130" i="39"/>
  <c r="BE149" i="39"/>
  <c r="BE161" i="39"/>
  <c r="BE162" i="39"/>
  <c r="BE163" i="39"/>
  <c r="BE165" i="39"/>
  <c r="BE100" i="39"/>
  <c r="BE106" i="39"/>
  <c r="BE122" i="39"/>
  <c r="BE137" i="39"/>
  <c r="BE156" i="39"/>
  <c r="BE109" i="39"/>
  <c r="BE114" i="39"/>
  <c r="BE123" i="39"/>
  <c r="BE124" i="39"/>
  <c r="BE126" i="39"/>
  <c r="BE133" i="39"/>
  <c r="BE135" i="39"/>
  <c r="BE144" i="39"/>
  <c r="BE145" i="39"/>
  <c r="BE147" i="39"/>
  <c r="BE157" i="39"/>
  <c r="BE159" i="39"/>
  <c r="BE167" i="39"/>
  <c r="BK95" i="37"/>
  <c r="J95" i="37"/>
  <c r="J64" i="37"/>
  <c r="F83" i="38"/>
  <c r="BE91" i="38"/>
  <c r="BE111" i="38"/>
  <c r="BE112" i="38"/>
  <c r="BE115" i="38"/>
  <c r="BE92" i="38"/>
  <c r="BE99" i="38"/>
  <c r="BE100" i="38"/>
  <c r="BE104" i="38"/>
  <c r="E50" i="38"/>
  <c r="J56" i="38"/>
  <c r="J83" i="38"/>
  <c r="BE89" i="38"/>
  <c r="BE90" i="38"/>
  <c r="BE93" i="38"/>
  <c r="BE117" i="38"/>
  <c r="BE120" i="38"/>
  <c r="BE122" i="38"/>
  <c r="BE123" i="38"/>
  <c r="BE94" i="38"/>
  <c r="BE105" i="38"/>
  <c r="BE106" i="38"/>
  <c r="BE107" i="38"/>
  <c r="BE108" i="38"/>
  <c r="BE116" i="38"/>
  <c r="BE121" i="38"/>
  <c r="BE88" i="38"/>
  <c r="BE97" i="38"/>
  <c r="BE102" i="38"/>
  <c r="BE113" i="38"/>
  <c r="BE95" i="38"/>
  <c r="BE96" i="38"/>
  <c r="BE109" i="38"/>
  <c r="BE110" i="38"/>
  <c r="BE114" i="38"/>
  <c r="BE118" i="38"/>
  <c r="BE119" i="38"/>
  <c r="BE98" i="38"/>
  <c r="BE101" i="38"/>
  <c r="BE103" i="38"/>
  <c r="BK107" i="36"/>
  <c r="J107" i="36"/>
  <c r="J67" i="36"/>
  <c r="E82" i="37"/>
  <c r="BE122" i="37"/>
  <c r="BE124" i="37"/>
  <c r="BE127" i="37"/>
  <c r="BE129" i="37"/>
  <c r="BE134" i="37"/>
  <c r="BE138" i="37"/>
  <c r="BE141" i="37"/>
  <c r="BE151" i="37"/>
  <c r="BE153" i="37"/>
  <c r="BE165" i="37"/>
  <c r="BE167" i="37"/>
  <c r="BE201" i="37"/>
  <c r="BE203" i="37"/>
  <c r="BE204" i="37"/>
  <c r="BE223" i="37"/>
  <c r="BE240" i="37"/>
  <c r="BE242" i="37"/>
  <c r="BE244" i="37"/>
  <c r="BE247" i="37"/>
  <c r="J59" i="37"/>
  <c r="F91" i="37"/>
  <c r="BE99" i="37"/>
  <c r="BE119" i="37"/>
  <c r="BE131" i="37"/>
  <c r="BE136" i="37"/>
  <c r="BE146" i="37"/>
  <c r="BE148" i="37"/>
  <c r="BE169" i="37"/>
  <c r="BE181" i="37"/>
  <c r="BE205" i="37"/>
  <c r="BE212" i="37"/>
  <c r="BE221" i="37"/>
  <c r="BE238" i="37"/>
  <c r="BE101" i="37"/>
  <c r="BE105" i="37"/>
  <c r="BE109" i="37"/>
  <c r="BE117" i="37"/>
  <c r="BE125" i="37"/>
  <c r="BE143" i="37"/>
  <c r="BE159" i="37"/>
  <c r="BE172" i="37"/>
  <c r="BE186" i="37"/>
  <c r="BE188" i="37"/>
  <c r="BE192" i="37"/>
  <c r="BE200" i="37"/>
  <c r="BE219" i="37"/>
  <c r="BE225" i="37"/>
  <c r="BE111" i="37"/>
  <c r="BE190" i="37"/>
  <c r="BE199" i="37"/>
  <c r="BE211" i="37"/>
  <c r="BE230" i="37"/>
  <c r="BE232" i="37"/>
  <c r="BE97" i="37"/>
  <c r="BE103" i="37"/>
  <c r="BE107" i="37"/>
  <c r="BE115" i="37"/>
  <c r="BE132" i="37"/>
  <c r="BE163" i="37"/>
  <c r="BE176" i="37"/>
  <c r="BE194" i="37"/>
  <c r="BE197" i="37"/>
  <c r="BE234" i="37"/>
  <c r="BE121" i="37"/>
  <c r="BE168" i="37"/>
  <c r="BE174" i="37"/>
  <c r="BE193" i="37"/>
  <c r="BE213" i="37"/>
  <c r="BE214" i="37"/>
  <c r="BE217" i="37"/>
  <c r="BE144" i="37"/>
  <c r="BE157" i="37"/>
  <c r="BE161" i="37"/>
  <c r="BE178" i="37"/>
  <c r="BE179" i="37"/>
  <c r="BE184" i="37"/>
  <c r="BE185" i="37"/>
  <c r="BE187" i="37"/>
  <c r="BE207" i="37"/>
  <c r="BE215" i="37"/>
  <c r="BE218" i="37"/>
  <c r="BE236" i="37"/>
  <c r="BE113" i="37"/>
  <c r="BE155" i="37"/>
  <c r="BE171" i="37"/>
  <c r="BE182" i="37"/>
  <c r="BE209" i="37"/>
  <c r="BE227" i="37"/>
  <c r="J126" i="35"/>
  <c r="J68" i="35" s="1"/>
  <c r="J186" i="35"/>
  <c r="J79" i="35"/>
  <c r="BE109" i="36"/>
  <c r="BE111" i="36"/>
  <c r="BE125" i="36"/>
  <c r="BE157" i="36"/>
  <c r="BE159" i="36"/>
  <c r="BE161" i="36"/>
  <c r="BE168" i="36"/>
  <c r="BE197" i="36"/>
  <c r="BE199" i="36"/>
  <c r="BE203" i="36"/>
  <c r="BE233" i="36"/>
  <c r="BE235" i="36"/>
  <c r="BE251" i="36"/>
  <c r="J56" i="36"/>
  <c r="BE127" i="36"/>
  <c r="BE185" i="36"/>
  <c r="BE238" i="36"/>
  <c r="BE239" i="36"/>
  <c r="BE258" i="36"/>
  <c r="BE260" i="36"/>
  <c r="J59" i="36"/>
  <c r="BE104" i="36"/>
  <c r="BE106" i="36"/>
  <c r="BE114" i="36"/>
  <c r="BE115" i="36"/>
  <c r="BE133" i="36"/>
  <c r="BE134" i="36"/>
  <c r="BE139" i="36"/>
  <c r="BE149" i="36"/>
  <c r="BE174" i="36"/>
  <c r="BE176" i="36"/>
  <c r="BE179" i="36"/>
  <c r="BE182" i="36"/>
  <c r="BE218" i="36"/>
  <c r="BE220" i="36"/>
  <c r="BE241" i="36"/>
  <c r="BE256" i="36"/>
  <c r="BE112" i="36"/>
  <c r="BE117" i="36"/>
  <c r="BE118" i="36"/>
  <c r="BE120" i="36"/>
  <c r="BE166" i="36"/>
  <c r="BE170" i="36"/>
  <c r="BE175" i="36"/>
  <c r="BE177" i="36"/>
  <c r="BE193" i="36"/>
  <c r="BE205" i="36"/>
  <c r="BE213" i="36"/>
  <c r="BE214" i="36"/>
  <c r="BE236" i="36"/>
  <c r="F96" i="36"/>
  <c r="BE137" i="36"/>
  <c r="BE138" i="36"/>
  <c r="BE163" i="36"/>
  <c r="BE181" i="36"/>
  <c r="BE207" i="36"/>
  <c r="BE209" i="36"/>
  <c r="BE222" i="36"/>
  <c r="BE225" i="36"/>
  <c r="BE231" i="36"/>
  <c r="BE245" i="36"/>
  <c r="BE250" i="36"/>
  <c r="BE124" i="36"/>
  <c r="BE136" i="36"/>
  <c r="BE155" i="36"/>
  <c r="BE187" i="36"/>
  <c r="BE240" i="36"/>
  <c r="BE246" i="36"/>
  <c r="BE248" i="36"/>
  <c r="BE263" i="36"/>
  <c r="BE265" i="36"/>
  <c r="BE267" i="36"/>
  <c r="BE271" i="36"/>
  <c r="BE272" i="36"/>
  <c r="BE102" i="36"/>
  <c r="BE105" i="36"/>
  <c r="BE121" i="36"/>
  <c r="BE123" i="36"/>
  <c r="BE140" i="36"/>
  <c r="BE147" i="36"/>
  <c r="BE151" i="36"/>
  <c r="BE183" i="36"/>
  <c r="BE227" i="36"/>
  <c r="BE243" i="36"/>
  <c r="BE244" i="36"/>
  <c r="BE252" i="36"/>
  <c r="BE253" i="36"/>
  <c r="BE254" i="36"/>
  <c r="E50" i="36"/>
  <c r="BE116" i="36"/>
  <c r="BE119" i="36"/>
  <c r="BE128" i="36"/>
  <c r="BE131" i="36"/>
  <c r="BE135" i="36"/>
  <c r="BE142" i="36"/>
  <c r="BE145" i="36"/>
  <c r="BE153" i="36"/>
  <c r="BE172" i="36"/>
  <c r="BE173" i="36"/>
  <c r="BE189" i="36"/>
  <c r="BE190" i="36"/>
  <c r="BE191" i="36"/>
  <c r="BE195" i="36"/>
  <c r="BE201" i="36"/>
  <c r="BE211" i="36"/>
  <c r="BE216" i="36"/>
  <c r="BE229" i="36"/>
  <c r="BE237" i="36"/>
  <c r="BE242" i="36"/>
  <c r="BE247" i="36"/>
  <c r="BE249" i="36"/>
  <c r="BE257" i="36"/>
  <c r="E50" i="35"/>
  <c r="J58" i="35"/>
  <c r="J99" i="35"/>
  <c r="BE113" i="35"/>
  <c r="BE114" i="35"/>
  <c r="BE116" i="35"/>
  <c r="BE117" i="35"/>
  <c r="BE118" i="35"/>
  <c r="BE120" i="35"/>
  <c r="BE124" i="35"/>
  <c r="BE146" i="35"/>
  <c r="BE150" i="35"/>
  <c r="BE167" i="35"/>
  <c r="J102" i="34"/>
  <c r="J69" i="34"/>
  <c r="F58" i="35"/>
  <c r="J102" i="35"/>
  <c r="BE108" i="35"/>
  <c r="BE110" i="35"/>
  <c r="BE130" i="35"/>
  <c r="BE136" i="35"/>
  <c r="BE137" i="35"/>
  <c r="BE138" i="35"/>
  <c r="BE139" i="35"/>
  <c r="BE141" i="35"/>
  <c r="BE143" i="35"/>
  <c r="BE144" i="35"/>
  <c r="BE145" i="35"/>
  <c r="BE152" i="35"/>
  <c r="BE161" i="35"/>
  <c r="BE170" i="35"/>
  <c r="BE171" i="35"/>
  <c r="BE194" i="35"/>
  <c r="BE200" i="35"/>
  <c r="BE202" i="35"/>
  <c r="BE205" i="35"/>
  <c r="BE211" i="35"/>
  <c r="BE227" i="35"/>
  <c r="F59" i="35"/>
  <c r="BE140" i="35"/>
  <c r="BE155" i="35"/>
  <c r="BE163" i="35"/>
  <c r="BE165" i="35"/>
  <c r="BE175" i="35"/>
  <c r="BE177" i="35"/>
  <c r="BE187" i="35"/>
  <c r="BE190" i="35"/>
  <c r="BE191" i="35"/>
  <c r="BE192" i="35"/>
  <c r="BE215" i="35"/>
  <c r="BE223" i="35"/>
  <c r="BE111" i="35"/>
  <c r="BE127" i="35"/>
  <c r="BE131" i="35"/>
  <c r="BE132" i="35"/>
  <c r="BE133" i="35"/>
  <c r="BE134" i="35"/>
  <c r="BE149" i="35"/>
  <c r="BE156" i="35"/>
  <c r="BE157" i="35"/>
  <c r="BE173" i="35"/>
  <c r="BE183" i="35"/>
  <c r="BE188" i="35"/>
  <c r="BE193" i="35"/>
  <c r="BE212" i="35"/>
  <c r="BE217" i="35"/>
  <c r="BE218" i="35"/>
  <c r="BE219" i="35"/>
  <c r="BE199" i="35"/>
  <c r="BE204" i="35"/>
  <c r="BE208" i="35"/>
  <c r="BE209" i="35"/>
  <c r="BE213" i="35"/>
  <c r="BE214" i="35"/>
  <c r="BE224" i="35"/>
  <c r="BE109" i="35"/>
  <c r="BE115" i="35"/>
  <c r="BE135" i="35"/>
  <c r="BE158" i="35"/>
  <c r="BE159" i="35"/>
  <c r="BE160" i="35"/>
  <c r="BE162" i="35"/>
  <c r="BE166" i="35"/>
  <c r="BE174" i="35"/>
  <c r="BE184" i="35"/>
  <c r="BE195" i="35"/>
  <c r="BE196" i="35"/>
  <c r="BE198" i="35"/>
  <c r="BE201" i="35"/>
  <c r="BE206" i="35"/>
  <c r="BE207" i="35"/>
  <c r="BE221" i="35"/>
  <c r="BE128" i="35"/>
  <c r="BE129" i="35"/>
  <c r="BE176" i="35"/>
  <c r="BE179" i="35"/>
  <c r="BE181" i="35"/>
  <c r="BE226" i="35"/>
  <c r="BE112" i="35"/>
  <c r="BE121" i="35"/>
  <c r="BE122" i="35"/>
  <c r="BE123" i="35"/>
  <c r="BE147" i="35"/>
  <c r="BE151" i="35"/>
  <c r="BE169" i="35"/>
  <c r="BE180" i="35"/>
  <c r="BE189" i="35"/>
  <c r="BE210" i="35"/>
  <c r="BE220" i="35"/>
  <c r="BE225" i="35"/>
  <c r="F63" i="34"/>
  <c r="J97" i="34"/>
  <c r="BE143" i="34"/>
  <c r="BE172" i="34"/>
  <c r="BE221" i="34"/>
  <c r="BE296" i="34"/>
  <c r="BE335" i="34"/>
  <c r="BE338" i="34"/>
  <c r="BE423" i="34"/>
  <c r="BE426" i="34"/>
  <c r="BE430" i="34"/>
  <c r="BE445" i="34"/>
  <c r="BE457" i="34"/>
  <c r="BE490" i="34"/>
  <c r="BE510" i="34"/>
  <c r="BE527" i="34"/>
  <c r="BE534" i="34"/>
  <c r="BE543" i="34"/>
  <c r="BE548" i="34"/>
  <c r="BE582" i="34"/>
  <c r="BE103" i="34"/>
  <c r="BE132" i="34"/>
  <c r="BE168" i="34"/>
  <c r="BE178" i="34"/>
  <c r="BE185" i="34"/>
  <c r="BE303" i="34"/>
  <c r="BE329" i="34"/>
  <c r="BE434" i="34"/>
  <c r="BE437" i="34"/>
  <c r="BE466" i="34"/>
  <c r="BE542" i="34"/>
  <c r="BE560" i="34"/>
  <c r="BE572" i="34"/>
  <c r="BE578" i="34"/>
  <c r="BE108" i="34"/>
  <c r="BE155" i="34"/>
  <c r="BE161" i="34"/>
  <c r="BE269" i="34"/>
  <c r="BE315" i="34"/>
  <c r="BE319" i="34"/>
  <c r="BE367" i="34"/>
  <c r="BE372" i="34"/>
  <c r="BE388" i="34"/>
  <c r="BE392" i="34"/>
  <c r="BE404" i="34"/>
  <c r="BE408" i="34"/>
  <c r="BE411" i="34"/>
  <c r="BE415" i="34"/>
  <c r="BE470" i="34"/>
  <c r="BE514" i="34"/>
  <c r="BE516" i="34"/>
  <c r="BE576" i="34"/>
  <c r="E52" i="34"/>
  <c r="BE113" i="34"/>
  <c r="BE118" i="34"/>
  <c r="BE149" i="34"/>
  <c r="BE194" i="34"/>
  <c r="BE239" i="34"/>
  <c r="BE262" i="34"/>
  <c r="BE346" i="34"/>
  <c r="BE349" i="34"/>
  <c r="BE377" i="34"/>
  <c r="BE507" i="34"/>
  <c r="BE557" i="34"/>
  <c r="BE587" i="34"/>
  <c r="BE251" i="34"/>
  <c r="BE256" i="34"/>
  <c r="BE324" i="34"/>
  <c r="BE362" i="34"/>
  <c r="BE398" i="34"/>
  <c r="BE418" i="34"/>
  <c r="BE442" i="34"/>
  <c r="BE450" i="34"/>
  <c r="BE462" i="34"/>
  <c r="BE480" i="34"/>
  <c r="BE485" i="34"/>
  <c r="BE504" i="34"/>
  <c r="BE531" i="34"/>
  <c r="BE538" i="34"/>
  <c r="BE553" i="34"/>
  <c r="BE570" i="34"/>
  <c r="BE122" i="34"/>
  <c r="BE127" i="34"/>
  <c r="BE137" i="34"/>
  <c r="BE189" i="34"/>
  <c r="BE198" i="34"/>
  <c r="BE211" i="34"/>
  <c r="BE357" i="34"/>
  <c r="BE522" i="34"/>
  <c r="BE563" i="34"/>
  <c r="BE593" i="34"/>
  <c r="BE203" i="34"/>
  <c r="BE276" i="34"/>
  <c r="BE284" i="34"/>
  <c r="BE332" i="34"/>
  <c r="BE342" i="34"/>
  <c r="BE393" i="34"/>
  <c r="BE455" i="34"/>
  <c r="BE498" i="34"/>
  <c r="BE231" i="34"/>
  <c r="BE291" i="34"/>
  <c r="BE313" i="34"/>
  <c r="BE353" i="34"/>
  <c r="BE382" i="34"/>
  <c r="BE474" i="34"/>
  <c r="BE494" i="34"/>
  <c r="BE501" i="34"/>
  <c r="BE566" i="34"/>
  <c r="BE104" i="33"/>
  <c r="BE106" i="33"/>
  <c r="BE118" i="33"/>
  <c r="BE120" i="33"/>
  <c r="BE122" i="33"/>
  <c r="BE124" i="33"/>
  <c r="BE231" i="33"/>
  <c r="BE233" i="33"/>
  <c r="BE254" i="33"/>
  <c r="BE256" i="33"/>
  <c r="BE281" i="33"/>
  <c r="BE311" i="33"/>
  <c r="BE313" i="33"/>
  <c r="BE324" i="33"/>
  <c r="J104" i="32"/>
  <c r="J66" i="32" s="1"/>
  <c r="BE102" i="33"/>
  <c r="BE132" i="33"/>
  <c r="BE146" i="33"/>
  <c r="BE157" i="33"/>
  <c r="BE168" i="33"/>
  <c r="BE170" i="33"/>
  <c r="BE178" i="33"/>
  <c r="BE180" i="33"/>
  <c r="BE198" i="33"/>
  <c r="BE206" i="33"/>
  <c r="BE208" i="33"/>
  <c r="BE210" i="33"/>
  <c r="BE216" i="33"/>
  <c r="BE218" i="33"/>
  <c r="BE252" i="33"/>
  <c r="BE262" i="33"/>
  <c r="BE269" i="33"/>
  <c r="BE287" i="33"/>
  <c r="BE290" i="33"/>
  <c r="BE292" i="33"/>
  <c r="BE315" i="33"/>
  <c r="BE317" i="33"/>
  <c r="J60" i="33"/>
  <c r="BE110" i="33"/>
  <c r="BE126" i="33"/>
  <c r="BE134" i="33"/>
  <c r="BE136" i="33"/>
  <c r="BE138" i="33"/>
  <c r="BE182" i="33"/>
  <c r="BE212" i="33"/>
  <c r="BE214" i="33"/>
  <c r="BE260" i="33"/>
  <c r="BE263" i="33"/>
  <c r="BE267" i="33"/>
  <c r="BE272" i="33"/>
  <c r="BE300" i="33"/>
  <c r="J63" i="33"/>
  <c r="BE114" i="33"/>
  <c r="BE128" i="33"/>
  <c r="BE140" i="33"/>
  <c r="BE147" i="33"/>
  <c r="BE164" i="33"/>
  <c r="BE176" i="33"/>
  <c r="BE194" i="33"/>
  <c r="BE257" i="33"/>
  <c r="BE279" i="33"/>
  <c r="BE283" i="33"/>
  <c r="BE308" i="33"/>
  <c r="BE309" i="33"/>
  <c r="BE322" i="33"/>
  <c r="BK125" i="32"/>
  <c r="J125" i="32"/>
  <c r="J69" i="32" s="1"/>
  <c r="F63" i="33"/>
  <c r="BE100" i="33"/>
  <c r="BE112" i="33"/>
  <c r="BE130" i="33"/>
  <c r="BE145" i="33"/>
  <c r="BE149" i="33"/>
  <c r="BE151" i="33"/>
  <c r="BE153" i="33"/>
  <c r="BE159" i="33"/>
  <c r="BE192" i="33"/>
  <c r="BE273" i="33"/>
  <c r="BE302" i="33"/>
  <c r="BE303" i="33"/>
  <c r="BE184" i="33"/>
  <c r="BE186" i="33"/>
  <c r="BE188" i="33"/>
  <c r="BE190" i="33"/>
  <c r="BE204" i="33"/>
  <c r="BE227" i="33"/>
  <c r="BE239" i="33"/>
  <c r="BE241" i="33"/>
  <c r="BE243" i="33"/>
  <c r="BE247" i="33"/>
  <c r="BE249" i="33"/>
  <c r="BE250" i="33"/>
  <c r="BE294" i="33"/>
  <c r="BE296" i="33"/>
  <c r="BE319" i="33"/>
  <c r="BE326" i="33"/>
  <c r="BE328" i="33"/>
  <c r="BE331" i="33"/>
  <c r="E52" i="33"/>
  <c r="BE108" i="33"/>
  <c r="BE142" i="33"/>
  <c r="BE155" i="33"/>
  <c r="BE162" i="33"/>
  <c r="BE166" i="33"/>
  <c r="BE172" i="33"/>
  <c r="BE202" i="33"/>
  <c r="BE220" i="33"/>
  <c r="BE222" i="33"/>
  <c r="BE224" i="33"/>
  <c r="BE225" i="33"/>
  <c r="BE229" i="33"/>
  <c r="BE235" i="33"/>
  <c r="BE236" i="33"/>
  <c r="BE238" i="33"/>
  <c r="BE245" i="33"/>
  <c r="BE270" i="33"/>
  <c r="BE298" i="33"/>
  <c r="BE116" i="33"/>
  <c r="BE143" i="33"/>
  <c r="BE174" i="33"/>
  <c r="BE196" i="33"/>
  <c r="BE200" i="33"/>
  <c r="BE259" i="33"/>
  <c r="BE265" i="33"/>
  <c r="BE275" i="33"/>
  <c r="BE277" i="33"/>
  <c r="BE285" i="33"/>
  <c r="BE288" i="33"/>
  <c r="BE305" i="33"/>
  <c r="BE306" i="33"/>
  <c r="BE307" i="33"/>
  <c r="J93" i="32"/>
  <c r="BE102" i="32"/>
  <c r="BE105" i="32"/>
  <c r="BE172" i="32"/>
  <c r="BE173" i="32"/>
  <c r="BE175" i="32"/>
  <c r="BE183" i="32"/>
  <c r="BE201" i="32"/>
  <c r="BE204" i="32"/>
  <c r="BE252" i="32"/>
  <c r="BE258" i="32"/>
  <c r="BE265" i="32"/>
  <c r="BE274" i="32"/>
  <c r="BE283" i="32"/>
  <c r="BE291" i="32"/>
  <c r="BE292" i="32"/>
  <c r="BE294" i="32"/>
  <c r="BE303" i="32"/>
  <c r="BE308" i="32"/>
  <c r="BE315" i="32"/>
  <c r="BE316" i="32"/>
  <c r="BE333" i="32"/>
  <c r="BE339" i="32"/>
  <c r="BE340" i="32"/>
  <c r="BE345" i="32"/>
  <c r="BE355" i="32"/>
  <c r="BE356" i="32"/>
  <c r="BE365" i="32"/>
  <c r="BE371" i="32"/>
  <c r="BE374" i="32"/>
  <c r="BE116" i="32"/>
  <c r="BE118" i="32"/>
  <c r="BE135" i="32"/>
  <c r="BE136" i="32"/>
  <c r="BE138" i="32"/>
  <c r="BE144" i="32"/>
  <c r="BE164" i="32"/>
  <c r="BE181" i="32"/>
  <c r="BE185" i="32"/>
  <c r="BE187" i="32"/>
  <c r="BE190" i="32"/>
  <c r="BE207" i="32"/>
  <c r="BE208" i="32"/>
  <c r="BE214" i="32"/>
  <c r="BE231" i="32"/>
  <c r="BE235" i="32"/>
  <c r="BE243" i="32"/>
  <c r="BE286" i="32"/>
  <c r="BE306" i="32"/>
  <c r="BE322" i="32"/>
  <c r="BE334" i="32"/>
  <c r="BE337" i="32"/>
  <c r="BE343" i="32"/>
  <c r="BE344" i="32"/>
  <c r="BE354" i="32"/>
  <c r="BE360" i="32"/>
  <c r="BE397" i="32"/>
  <c r="BE400" i="32"/>
  <c r="BE405" i="32"/>
  <c r="BE407" i="32"/>
  <c r="BK177" i="31"/>
  <c r="J177" i="31"/>
  <c r="J67" i="31" s="1"/>
  <c r="F59" i="32"/>
  <c r="BE113" i="32"/>
  <c r="BE130" i="32"/>
  <c r="BE131" i="32"/>
  <c r="BE132" i="32"/>
  <c r="BE133" i="32"/>
  <c r="BE141" i="32"/>
  <c r="BE150" i="32"/>
  <c r="BE151" i="32"/>
  <c r="BE154" i="32"/>
  <c r="BE160" i="32"/>
  <c r="BE168" i="32"/>
  <c r="BE178" i="32"/>
  <c r="BE198" i="32"/>
  <c r="BE205" i="32"/>
  <c r="BE216" i="32"/>
  <c r="BE217" i="32"/>
  <c r="BE222" i="32"/>
  <c r="BE224" i="32"/>
  <c r="BE232" i="32"/>
  <c r="BE241" i="32"/>
  <c r="BE253" i="32"/>
  <c r="BE259" i="32"/>
  <c r="BE269" i="32"/>
  <c r="BE309" i="32"/>
  <c r="BE311" i="32"/>
  <c r="BE312" i="32"/>
  <c r="BE324" i="32"/>
  <c r="BE353" i="32"/>
  <c r="BE361" i="32"/>
  <c r="BE387" i="32"/>
  <c r="BE390" i="32"/>
  <c r="BE391" i="32"/>
  <c r="BE393" i="32"/>
  <c r="BE410" i="32"/>
  <c r="BE412" i="32"/>
  <c r="BK98" i="31"/>
  <c r="J98" i="31" s="1"/>
  <c r="J64" i="31" s="1"/>
  <c r="J59" i="32"/>
  <c r="BE109" i="32"/>
  <c r="BE123" i="32"/>
  <c r="BE127" i="32"/>
  <c r="BE142" i="32"/>
  <c r="BE148" i="32"/>
  <c r="BE153" i="32"/>
  <c r="BE184" i="32"/>
  <c r="BE199" i="32"/>
  <c r="BE238" i="32"/>
  <c r="BE267" i="32"/>
  <c r="BE271" i="32"/>
  <c r="BE275" i="32"/>
  <c r="BE277" i="32"/>
  <c r="BE289" i="32"/>
  <c r="BE295" i="32"/>
  <c r="BE313" i="32"/>
  <c r="BE314" i="32"/>
  <c r="BE321" i="32"/>
  <c r="BE330" i="32"/>
  <c r="BE350" i="32"/>
  <c r="BE352" i="32"/>
  <c r="BE362" i="32"/>
  <c r="BE367" i="32"/>
  <c r="BE408" i="32"/>
  <c r="BE107" i="32"/>
  <c r="BE137" i="32"/>
  <c r="BE169" i="32"/>
  <c r="BE170" i="32"/>
  <c r="BE180" i="32"/>
  <c r="BE188" i="32"/>
  <c r="BE192" i="32"/>
  <c r="BE233" i="32"/>
  <c r="BE244" i="32"/>
  <c r="BE246" i="32"/>
  <c r="BE250" i="32"/>
  <c r="BE255" i="32"/>
  <c r="BE262" i="32"/>
  <c r="BE266" i="32"/>
  <c r="BE270" i="32"/>
  <c r="BE280" i="32"/>
  <c r="BE281" i="32"/>
  <c r="BE299" i="32"/>
  <c r="BE301" i="32"/>
  <c r="BE318" i="32"/>
  <c r="BE325" i="32"/>
  <c r="BE327" i="32"/>
  <c r="BE328" i="32"/>
  <c r="BE331" i="32"/>
  <c r="BE346" i="32"/>
  <c r="BE348" i="32"/>
  <c r="BE363" i="32"/>
  <c r="BE369" i="32"/>
  <c r="BE376" i="32"/>
  <c r="BE386" i="32"/>
  <c r="BE389" i="32"/>
  <c r="BE394" i="32"/>
  <c r="BE398" i="32"/>
  <c r="BE402" i="32"/>
  <c r="BE111" i="32"/>
  <c r="BE139" i="32"/>
  <c r="BE147" i="32"/>
  <c r="BE156" i="32"/>
  <c r="BE162" i="32"/>
  <c r="BE166" i="32"/>
  <c r="BE176" i="32"/>
  <c r="BE179" i="32"/>
  <c r="BE182" i="32"/>
  <c r="BE202" i="32"/>
  <c r="BE273" i="32"/>
  <c r="BE284" i="32"/>
  <c r="BE287" i="32"/>
  <c r="BE290" i="32"/>
  <c r="BE297" i="32"/>
  <c r="BE317" i="32"/>
  <c r="BE319" i="32"/>
  <c r="BE357" i="32"/>
  <c r="BE359" i="32"/>
  <c r="BE384" i="32"/>
  <c r="BE401" i="32"/>
  <c r="E50" i="32"/>
  <c r="BE120" i="32"/>
  <c r="BE128" i="32"/>
  <c r="BE129" i="32"/>
  <c r="BE134" i="32"/>
  <c r="BE149" i="32"/>
  <c r="BE157" i="32"/>
  <c r="BE158" i="32"/>
  <c r="BE165" i="32"/>
  <c r="BE196" i="32"/>
  <c r="BE218" i="32"/>
  <c r="BE225" i="32"/>
  <c r="BE234" i="32"/>
  <c r="BE237" i="32"/>
  <c r="BE240" i="32"/>
  <c r="BE247" i="32"/>
  <c r="BE249" i="32"/>
  <c r="BE256" i="32"/>
  <c r="BE261" i="32"/>
  <c r="BE336" i="32"/>
  <c r="BE364" i="32"/>
  <c r="BE373" i="32"/>
  <c r="BE377" i="32"/>
  <c r="BE379" i="32"/>
  <c r="BE380" i="32"/>
  <c r="BE382" i="32"/>
  <c r="BE404" i="32"/>
  <c r="BE143" i="32"/>
  <c r="BE145" i="32"/>
  <c r="BE155" i="32"/>
  <c r="BE161" i="32"/>
  <c r="BE186" i="32"/>
  <c r="BE193" i="32"/>
  <c r="BE195" i="32"/>
  <c r="BE210" i="32"/>
  <c r="BE211" i="32"/>
  <c r="BE213" i="32"/>
  <c r="BE219" i="32"/>
  <c r="BE227" i="32"/>
  <c r="BE228" i="32"/>
  <c r="BE229" i="32"/>
  <c r="BE264" i="32"/>
  <c r="BE278" i="32"/>
  <c r="BE342" i="32"/>
  <c r="BE351" i="32"/>
  <c r="BE358" i="32"/>
  <c r="BE368" i="32"/>
  <c r="BE383" i="32"/>
  <c r="BE385" i="32"/>
  <c r="BE395" i="32"/>
  <c r="BE396" i="32"/>
  <c r="BE415" i="32"/>
  <c r="J56" i="31"/>
  <c r="BE122" i="31"/>
  <c r="BE279" i="31"/>
  <c r="BE280" i="31"/>
  <c r="BE281" i="31"/>
  <c r="BE351" i="31"/>
  <c r="BE356" i="31"/>
  <c r="BE364" i="31"/>
  <c r="BE369" i="31"/>
  <c r="BE374" i="31"/>
  <c r="BE100" i="31"/>
  <c r="BE115" i="31"/>
  <c r="BE169" i="31"/>
  <c r="BE171" i="31"/>
  <c r="BE210" i="31"/>
  <c r="BE244" i="31"/>
  <c r="BE248" i="31"/>
  <c r="BE343" i="31"/>
  <c r="BE345" i="31"/>
  <c r="BE348" i="31"/>
  <c r="BE383" i="31"/>
  <c r="BE466" i="31"/>
  <c r="BE473" i="31"/>
  <c r="BE475" i="31"/>
  <c r="BE477" i="31"/>
  <c r="BE481" i="31"/>
  <c r="BE492" i="31"/>
  <c r="BE498" i="31"/>
  <c r="BE499" i="31"/>
  <c r="BE516" i="31"/>
  <c r="BE517" i="31"/>
  <c r="BE524" i="31"/>
  <c r="BE603" i="31"/>
  <c r="BK92" i="30"/>
  <c r="J92" i="30" s="1"/>
  <c r="J64" i="30" s="1"/>
  <c r="BE123" i="31"/>
  <c r="BE151" i="31"/>
  <c r="BE172" i="31"/>
  <c r="BE175" i="31"/>
  <c r="BE299" i="31"/>
  <c r="BE302" i="31"/>
  <c r="BE304" i="31"/>
  <c r="BE352" i="31"/>
  <c r="BE370" i="31"/>
  <c r="BE376" i="31"/>
  <c r="BE390" i="31"/>
  <c r="BE392" i="31"/>
  <c r="BE411" i="31"/>
  <c r="BE413" i="31"/>
  <c r="BE425" i="31"/>
  <c r="BE448" i="31"/>
  <c r="BE460" i="31"/>
  <c r="BE461" i="31"/>
  <c r="BE465" i="31"/>
  <c r="BE496" i="31"/>
  <c r="BE497" i="31"/>
  <c r="BE503" i="31"/>
  <c r="BE504" i="31"/>
  <c r="BE505" i="31"/>
  <c r="BE511" i="31"/>
  <c r="BE562" i="31"/>
  <c r="BE690" i="31"/>
  <c r="F94" i="31"/>
  <c r="BE156" i="31"/>
  <c r="BE205" i="31"/>
  <c r="BE278" i="31"/>
  <c r="BE294" i="31"/>
  <c r="BE295" i="31"/>
  <c r="BE325" i="31"/>
  <c r="BE327" i="31"/>
  <c r="BE365" i="31"/>
  <c r="BE417" i="31"/>
  <c r="BE418" i="31"/>
  <c r="BE419" i="31"/>
  <c r="BE447" i="31"/>
  <c r="BE489" i="31"/>
  <c r="BE518" i="31"/>
  <c r="BE519" i="31"/>
  <c r="BE520" i="31"/>
  <c r="BE521" i="31"/>
  <c r="BE634" i="31"/>
  <c r="BE640" i="31"/>
  <c r="BE646" i="31"/>
  <c r="E50" i="31"/>
  <c r="BE208" i="31"/>
  <c r="BE269" i="31"/>
  <c r="BE275" i="31"/>
  <c r="BE288" i="31"/>
  <c r="BE290" i="31"/>
  <c r="BE363" i="31"/>
  <c r="BE495" i="31"/>
  <c r="BE509" i="31"/>
  <c r="BE530" i="31"/>
  <c r="BE533" i="31"/>
  <c r="BE545" i="31"/>
  <c r="BE600" i="31"/>
  <c r="BE602" i="31"/>
  <c r="BE104" i="31"/>
  <c r="BE111" i="31"/>
  <c r="BE149" i="31"/>
  <c r="BE155" i="31"/>
  <c r="BE183" i="31"/>
  <c r="BE187" i="31"/>
  <c r="BE191" i="31"/>
  <c r="BE221" i="31"/>
  <c r="BE300" i="31"/>
  <c r="BE323" i="31"/>
  <c r="BE347" i="31"/>
  <c r="BE450" i="31"/>
  <c r="BE453" i="31"/>
  <c r="BE486" i="31"/>
  <c r="BE493" i="31"/>
  <c r="BE494" i="31"/>
  <c r="BE500" i="31"/>
  <c r="BE501" i="31"/>
  <c r="BE502" i="31"/>
  <c r="BE549" i="31"/>
  <c r="BE664" i="31"/>
  <c r="BE670" i="31"/>
  <c r="BE689" i="31"/>
  <c r="J59" i="31"/>
  <c r="BE106" i="31"/>
  <c r="BE124" i="31"/>
  <c r="BE153" i="31"/>
  <c r="BE225" i="31"/>
  <c r="BE271" i="31"/>
  <c r="BE330" i="31"/>
  <c r="BE346" i="31"/>
  <c r="BE355" i="31"/>
  <c r="BE381" i="31"/>
  <c r="BE422" i="31"/>
  <c r="BE424" i="31"/>
  <c r="BE483" i="31"/>
  <c r="BE510" i="31"/>
  <c r="BE513" i="31"/>
  <c r="BE514" i="31"/>
  <c r="BE515" i="31"/>
  <c r="BE522" i="31"/>
  <c r="BE589" i="31"/>
  <c r="BE109" i="31"/>
  <c r="BE113" i="31"/>
  <c r="BE179" i="31"/>
  <c r="BE195" i="31"/>
  <c r="BE202" i="31"/>
  <c r="BE274" i="31"/>
  <c r="BE427" i="31"/>
  <c r="BE428" i="31"/>
  <c r="BE487" i="31"/>
  <c r="BE488" i="31"/>
  <c r="BE506" i="31"/>
  <c r="BE507" i="31"/>
  <c r="BE508" i="31"/>
  <c r="BE512" i="31"/>
  <c r="BE523" i="31"/>
  <c r="BE568" i="31"/>
  <c r="E50" i="30"/>
  <c r="BE99" i="30"/>
  <c r="BE104" i="30"/>
  <c r="BE107" i="30"/>
  <c r="BE112" i="30"/>
  <c r="BE155" i="30"/>
  <c r="BE160" i="30"/>
  <c r="BE166" i="30"/>
  <c r="BE182" i="30"/>
  <c r="BE184" i="30"/>
  <c r="BE208" i="30"/>
  <c r="BE232" i="30"/>
  <c r="BE236" i="30"/>
  <c r="BE239" i="30"/>
  <c r="J56" i="30"/>
  <c r="BE97" i="30"/>
  <c r="BE122" i="30"/>
  <c r="BE130" i="30"/>
  <c r="BE144" i="30"/>
  <c r="BE146" i="30"/>
  <c r="BE192" i="30"/>
  <c r="BE210" i="30"/>
  <c r="BE222" i="30"/>
  <c r="J59" i="30"/>
  <c r="BE94" i="30"/>
  <c r="BE137" i="30"/>
  <c r="BE152" i="30"/>
  <c r="BE157" i="30"/>
  <c r="BE206" i="30"/>
  <c r="BE213" i="30"/>
  <c r="BK93" i="29"/>
  <c r="J93" i="29"/>
  <c r="J64" i="29" s="1"/>
  <c r="J166" i="29"/>
  <c r="J70" i="29"/>
  <c r="BE109" i="30"/>
  <c r="BE115" i="30"/>
  <c r="BE120" i="30"/>
  <c r="BE132" i="30"/>
  <c r="BE164" i="30"/>
  <c r="F59" i="30"/>
  <c r="BE149" i="30"/>
  <c r="BE194" i="30"/>
  <c r="BE216" i="30"/>
  <c r="BE218" i="30"/>
  <c r="BE233" i="30"/>
  <c r="BE161" i="30"/>
  <c r="BE186" i="30"/>
  <c r="BE225" i="30"/>
  <c r="BE141" i="30"/>
  <c r="BE172" i="30"/>
  <c r="BE178" i="30"/>
  <c r="BE203" i="30"/>
  <c r="BE204" i="30"/>
  <c r="BE207" i="30"/>
  <c r="BE102" i="30"/>
  <c r="BE117" i="30"/>
  <c r="BE135" i="30"/>
  <c r="BE140" i="30"/>
  <c r="BE174" i="30"/>
  <c r="BE180" i="30"/>
  <c r="BE188" i="30"/>
  <c r="BE221" i="30"/>
  <c r="BE95" i="29"/>
  <c r="BE103" i="29"/>
  <c r="BE121" i="29"/>
  <c r="BE178" i="29"/>
  <c r="J59" i="29"/>
  <c r="BE138" i="29"/>
  <c r="BE167" i="29"/>
  <c r="F59" i="29"/>
  <c r="BE106" i="29"/>
  <c r="BE118" i="29"/>
  <c r="BE152" i="29"/>
  <c r="BE155" i="29"/>
  <c r="BE162" i="29"/>
  <c r="BE183" i="29"/>
  <c r="BK90" i="28"/>
  <c r="J90" i="28" s="1"/>
  <c r="J64" i="28" s="1"/>
  <c r="E50" i="29"/>
  <c r="BE100" i="29"/>
  <c r="BE108" i="29"/>
  <c r="BE113" i="29"/>
  <c r="BE131" i="29"/>
  <c r="BE142" i="29"/>
  <c r="BE169" i="29"/>
  <c r="J56" i="29"/>
  <c r="BE116" i="29"/>
  <c r="BE130" i="29"/>
  <c r="BE136" i="29"/>
  <c r="BE159" i="29"/>
  <c r="BE164" i="29"/>
  <c r="BE172" i="29"/>
  <c r="BE175" i="29"/>
  <c r="BE98" i="29"/>
  <c r="BE148" i="29"/>
  <c r="BE150" i="29"/>
  <c r="BE181" i="29"/>
  <c r="BE111" i="29"/>
  <c r="BE134" i="29"/>
  <c r="BE145" i="29"/>
  <c r="F59" i="28"/>
  <c r="J86" i="28"/>
  <c r="BE112" i="28"/>
  <c r="BK88" i="27"/>
  <c r="BK87" i="27"/>
  <c r="J87" i="27"/>
  <c r="J32" i="27" s="1"/>
  <c r="E50" i="28"/>
  <c r="BE104" i="28"/>
  <c r="BE117" i="28"/>
  <c r="BE92" i="28"/>
  <c r="BE95" i="28"/>
  <c r="BE106" i="28"/>
  <c r="BE110" i="28"/>
  <c r="BE97" i="28"/>
  <c r="BE100" i="28"/>
  <c r="BE114" i="28"/>
  <c r="J56" i="28"/>
  <c r="BE108" i="28"/>
  <c r="J81" i="27"/>
  <c r="J84" i="27"/>
  <c r="J93" i="26"/>
  <c r="J65" i="26"/>
  <c r="E50" i="27"/>
  <c r="BE90" i="27"/>
  <c r="F84" i="27"/>
  <c r="BK94" i="25"/>
  <c r="BK93" i="25" s="1"/>
  <c r="J93" i="25" s="1"/>
  <c r="J63" i="25" s="1"/>
  <c r="BK124" i="25"/>
  <c r="J124" i="25" s="1"/>
  <c r="J68" i="25" s="1"/>
  <c r="J56" i="26"/>
  <c r="BE115" i="26"/>
  <c r="BE151" i="26"/>
  <c r="BE180" i="26"/>
  <c r="E50" i="26"/>
  <c r="BE94" i="26"/>
  <c r="BE98" i="26"/>
  <c r="BE191" i="26"/>
  <c r="BE100" i="26"/>
  <c r="BE130" i="26"/>
  <c r="BE148" i="26"/>
  <c r="BE161" i="26"/>
  <c r="BE178" i="26"/>
  <c r="BE182" i="26"/>
  <c r="BE103" i="26"/>
  <c r="BE159" i="26"/>
  <c r="F59" i="26"/>
  <c r="BE164" i="26"/>
  <c r="BE186" i="26"/>
  <c r="J59" i="26"/>
  <c r="BE144" i="26"/>
  <c r="BE157" i="26"/>
  <c r="BE188" i="26"/>
  <c r="BE117" i="26"/>
  <c r="BE141" i="26"/>
  <c r="BE176" i="26"/>
  <c r="BE184" i="26"/>
  <c r="BK94" i="24"/>
  <c r="J94" i="24"/>
  <c r="J64" i="24"/>
  <c r="J56" i="25"/>
  <c r="BE116" i="25"/>
  <c r="J59" i="25"/>
  <c r="F90" i="25"/>
  <c r="BE119" i="25"/>
  <c r="BE122" i="25"/>
  <c r="E81" i="25"/>
  <c r="BE112" i="25"/>
  <c r="BE108" i="25"/>
  <c r="BK152" i="24"/>
  <c r="J152" i="24" s="1"/>
  <c r="J67" i="24" s="1"/>
  <c r="BE106" i="25"/>
  <c r="BE114" i="25"/>
  <c r="BE129" i="25"/>
  <c r="BE130" i="25"/>
  <c r="BE96" i="25"/>
  <c r="BE126" i="25"/>
  <c r="BE167" i="25"/>
  <c r="BE133" i="25"/>
  <c r="BE143" i="25"/>
  <c r="BE152" i="25"/>
  <c r="BE155" i="25"/>
  <c r="BE268" i="24"/>
  <c r="BE270" i="24"/>
  <c r="BE272" i="24"/>
  <c r="J56" i="24"/>
  <c r="E81" i="24"/>
  <c r="BE114" i="24"/>
  <c r="BE190" i="24"/>
  <c r="BE235" i="24"/>
  <c r="BE238" i="24"/>
  <c r="BK279" i="23"/>
  <c r="J279" i="23" s="1"/>
  <c r="J72" i="23" s="1"/>
  <c r="J59" i="24"/>
  <c r="BE116" i="24"/>
  <c r="BE154" i="24"/>
  <c r="BE195" i="24"/>
  <c r="BE199" i="24"/>
  <c r="BE219" i="24"/>
  <c r="BE233" i="24"/>
  <c r="J100" i="23"/>
  <c r="J65" i="23"/>
  <c r="BE192" i="24"/>
  <c r="BE231" i="24"/>
  <c r="BE254" i="24"/>
  <c r="BE209" i="24"/>
  <c r="BE221" i="24"/>
  <c r="BE252" i="24"/>
  <c r="F59" i="24"/>
  <c r="BE96" i="24"/>
  <c r="BE112" i="24"/>
  <c r="BE133" i="24"/>
  <c r="BE164" i="24"/>
  <c r="BE176" i="24"/>
  <c r="BE178" i="24"/>
  <c r="BE150" i="24"/>
  <c r="BE162" i="24"/>
  <c r="BK101" i="22"/>
  <c r="J101" i="22" s="1"/>
  <c r="J64" i="22" s="1"/>
  <c r="E86" i="23"/>
  <c r="BE101" i="23"/>
  <c r="BE125" i="23"/>
  <c r="BE138" i="23"/>
  <c r="BE140" i="23"/>
  <c r="BE173" i="23"/>
  <c r="BE176" i="23"/>
  <c r="BE180" i="23"/>
  <c r="BE194" i="23"/>
  <c r="BE203" i="23"/>
  <c r="J59" i="23"/>
  <c r="BE106" i="23"/>
  <c r="BE112" i="23"/>
  <c r="BE114" i="23"/>
  <c r="BE127" i="23"/>
  <c r="BE153" i="23"/>
  <c r="BE155" i="23"/>
  <c r="BE165" i="23"/>
  <c r="BE167" i="23"/>
  <c r="BE219" i="23"/>
  <c r="BE246" i="23"/>
  <c r="BE256" i="23"/>
  <c r="BE258" i="23"/>
  <c r="BE311" i="23"/>
  <c r="BE329" i="23"/>
  <c r="BK435" i="22"/>
  <c r="J435" i="22" s="1"/>
  <c r="J73" i="22" s="1"/>
  <c r="F59" i="23"/>
  <c r="J92" i="23"/>
  <c r="BE117" i="23"/>
  <c r="BE212" i="23"/>
  <c r="BE228" i="23"/>
  <c r="BE242" i="23"/>
  <c r="BE270" i="23"/>
  <c r="BE277" i="23"/>
  <c r="BE291" i="23"/>
  <c r="BE300" i="23"/>
  <c r="BE316" i="23"/>
  <c r="BE336" i="23"/>
  <c r="BE146" i="23"/>
  <c r="BE159" i="23"/>
  <c r="BE231" i="23"/>
  <c r="BE234" i="23"/>
  <c r="BE263" i="23"/>
  <c r="BE267" i="23"/>
  <c r="BE287" i="23"/>
  <c r="BE293" i="23"/>
  <c r="BE295" i="23"/>
  <c r="BE131" i="23"/>
  <c r="BE141" i="23"/>
  <c r="BE143" i="23"/>
  <c r="BE149" i="23"/>
  <c r="BE252" i="23"/>
  <c r="BE281" i="23"/>
  <c r="BE320" i="23"/>
  <c r="BE322" i="23"/>
  <c r="BE330" i="23"/>
  <c r="BE331" i="23"/>
  <c r="BE104" i="23"/>
  <c r="BE120" i="23"/>
  <c r="BE186" i="23"/>
  <c r="BE271" i="23"/>
  <c r="BE285" i="23"/>
  <c r="BE314" i="23"/>
  <c r="BE334" i="23"/>
  <c r="BE122" i="23"/>
  <c r="BE239" i="23"/>
  <c r="BE244" i="23"/>
  <c r="BE273" i="23"/>
  <c r="BE325" i="23"/>
  <c r="BE109" i="23"/>
  <c r="BE189" i="23"/>
  <c r="BE214" i="23"/>
  <c r="BE218" i="23"/>
  <c r="BE223" i="23"/>
  <c r="BE225" i="23"/>
  <c r="BE250" i="23"/>
  <c r="BE275" i="23"/>
  <c r="BE297" i="23"/>
  <c r="BE302" i="23"/>
  <c r="BE306" i="23"/>
  <c r="BE308" i="23"/>
  <c r="BE114" i="22"/>
  <c r="BE196" i="22"/>
  <c r="BE233" i="22"/>
  <c r="BE259" i="22"/>
  <c r="BE266" i="22"/>
  <c r="BE270" i="22"/>
  <c r="BE301" i="22"/>
  <c r="BE325" i="22"/>
  <c r="BE340" i="22"/>
  <c r="F59" i="22"/>
  <c r="J97" i="22"/>
  <c r="BE217" i="22"/>
  <c r="BE283" i="22"/>
  <c r="BE353" i="22"/>
  <c r="BE416" i="22"/>
  <c r="BE431" i="22"/>
  <c r="BE112" i="22"/>
  <c r="BE123" i="22"/>
  <c r="BE153" i="22"/>
  <c r="BE156" i="22"/>
  <c r="BE158" i="22"/>
  <c r="BE194" i="22"/>
  <c r="BE237" i="22"/>
  <c r="BE334" i="22"/>
  <c r="BE356" i="22"/>
  <c r="BE382" i="22"/>
  <c r="BE384" i="22"/>
  <c r="BE387" i="22"/>
  <c r="BE401" i="22"/>
  <c r="BE405" i="22"/>
  <c r="BE409" i="22"/>
  <c r="BE413" i="22"/>
  <c r="BE450" i="22"/>
  <c r="J94" i="22"/>
  <c r="BE103" i="22"/>
  <c r="BE145" i="22"/>
  <c r="BE167" i="22"/>
  <c r="BE176" i="22"/>
  <c r="BE179" i="22"/>
  <c r="BE182" i="22"/>
  <c r="BE209" i="22"/>
  <c r="BE213" i="22"/>
  <c r="BE281" i="22"/>
  <c r="BE294" i="22"/>
  <c r="BE329" i="22"/>
  <c r="BE429" i="22"/>
  <c r="E50" i="22"/>
  <c r="BE106" i="22"/>
  <c r="BE108" i="22"/>
  <c r="BE116" i="22"/>
  <c r="BE118" i="22"/>
  <c r="BE120" i="22"/>
  <c r="BE169" i="22"/>
  <c r="BE189" i="22"/>
  <c r="BE224" i="22"/>
  <c r="BE305" i="22"/>
  <c r="BE338" i="22"/>
  <c r="BE366" i="22"/>
  <c r="BE376" i="22"/>
  <c r="BE378" i="22"/>
  <c r="BE433" i="22"/>
  <c r="BE456" i="22"/>
  <c r="BE480" i="22"/>
  <c r="BE491" i="22"/>
  <c r="BE496" i="22"/>
  <c r="BE499" i="22"/>
  <c r="BE255" i="22"/>
  <c r="BE290" i="22"/>
  <c r="BE323" i="22"/>
  <c r="BE389" i="22"/>
  <c r="BE417" i="22"/>
  <c r="BE419" i="22"/>
  <c r="BE437" i="22"/>
  <c r="BE443" i="22"/>
  <c r="BE452" i="22"/>
  <c r="BE454" i="22"/>
  <c r="BE471" i="22"/>
  <c r="BE478" i="22"/>
  <c r="BE494" i="22"/>
  <c r="BE110" i="22"/>
  <c r="BE128" i="22"/>
  <c r="BE132" i="22"/>
  <c r="BE139" i="22"/>
  <c r="BE147" i="22"/>
  <c r="BE185" i="22"/>
  <c r="BE316" i="22"/>
  <c r="BE346" i="22"/>
  <c r="BE465" i="22"/>
  <c r="BE474" i="22"/>
  <c r="BE150" i="22"/>
  <c r="BE201" i="22"/>
  <c r="BE203" i="22"/>
  <c r="BE206" i="22"/>
  <c r="BE241" i="22"/>
  <c r="BE248" i="22"/>
  <c r="BE277" i="22"/>
  <c r="BE309" i="22"/>
  <c r="BE342" i="22"/>
  <c r="BE344" i="22"/>
  <c r="BE392" i="22"/>
  <c r="BE397" i="22"/>
  <c r="BE421" i="22"/>
  <c r="BE441" i="22"/>
  <c r="BE463" i="22"/>
  <c r="BE469" i="22"/>
  <c r="BE483" i="22"/>
  <c r="BE487" i="22"/>
  <c r="J56" i="21"/>
  <c r="F89" i="21"/>
  <c r="BE95" i="21"/>
  <c r="BE105" i="21"/>
  <c r="BE119" i="21"/>
  <c r="BE126" i="21"/>
  <c r="E50" i="21"/>
  <c r="BE128" i="21"/>
  <c r="BK95" i="20"/>
  <c r="J95" i="20" s="1"/>
  <c r="J64" i="20" s="1"/>
  <c r="BK106" i="20"/>
  <c r="J106" i="20" s="1"/>
  <c r="J66" i="20" s="1"/>
  <c r="BE110" i="21"/>
  <c r="J89" i="21"/>
  <c r="BE117" i="21"/>
  <c r="BE103" i="21"/>
  <c r="BE113" i="21"/>
  <c r="BE122" i="21"/>
  <c r="BE124" i="21"/>
  <c r="BE132" i="21"/>
  <c r="BE101" i="21"/>
  <c r="BE99" i="21"/>
  <c r="BE115" i="21"/>
  <c r="BE107" i="21"/>
  <c r="BE130" i="21"/>
  <c r="J59" i="20"/>
  <c r="BE105" i="20"/>
  <c r="BE114" i="20"/>
  <c r="BE133" i="20"/>
  <c r="J56" i="20"/>
  <c r="BE112" i="20"/>
  <c r="BE118" i="20"/>
  <c r="BE124" i="20"/>
  <c r="BE128" i="20"/>
  <c r="BE142" i="20"/>
  <c r="BK97" i="19"/>
  <c r="J97" i="19" s="1"/>
  <c r="J64" i="19" s="1"/>
  <c r="BE97" i="20"/>
  <c r="BE113" i="20"/>
  <c r="BE135" i="20"/>
  <c r="BE99" i="20"/>
  <c r="BE108" i="20"/>
  <c r="BE137" i="20"/>
  <c r="BE146" i="20"/>
  <c r="E50" i="20"/>
  <c r="BE120" i="20"/>
  <c r="BE129" i="20"/>
  <c r="BE140" i="20"/>
  <c r="F91" i="20"/>
  <c r="BE101" i="20"/>
  <c r="BE125" i="20"/>
  <c r="BK162" i="19"/>
  <c r="J162" i="19"/>
  <c r="J70" i="19" s="1"/>
  <c r="BE100" i="20"/>
  <c r="BE149" i="20"/>
  <c r="BE150" i="20"/>
  <c r="BB75" i="1"/>
  <c r="BE106" i="19"/>
  <c r="BE127" i="19"/>
  <c r="BE130" i="19"/>
  <c r="BE132" i="19"/>
  <c r="BE134" i="19"/>
  <c r="BE135" i="19"/>
  <c r="BE145" i="19"/>
  <c r="BE154" i="19"/>
  <c r="BE166" i="19"/>
  <c r="BE173" i="19"/>
  <c r="BE199" i="19"/>
  <c r="BE200" i="19"/>
  <c r="BE201" i="19"/>
  <c r="BE202" i="19"/>
  <c r="BE223" i="19"/>
  <c r="BE228" i="19"/>
  <c r="BE231" i="19"/>
  <c r="BE99" i="19"/>
  <c r="BE105" i="19"/>
  <c r="BE108" i="19"/>
  <c r="BE113" i="19"/>
  <c r="BE157" i="19"/>
  <c r="BE158" i="19"/>
  <c r="BE165" i="19"/>
  <c r="BE170" i="19"/>
  <c r="BE171" i="19"/>
  <c r="BE176" i="19"/>
  <c r="BE180" i="19"/>
  <c r="BE211" i="19"/>
  <c r="BE224" i="19"/>
  <c r="BE229" i="19"/>
  <c r="J99" i="18"/>
  <c r="J68" i="18" s="1"/>
  <c r="BE103" i="19"/>
  <c r="BE104" i="19"/>
  <c r="BE115" i="19"/>
  <c r="BE117" i="19"/>
  <c r="BE119" i="19"/>
  <c r="BE131" i="19"/>
  <c r="BE133" i="19"/>
  <c r="BE150" i="19"/>
  <c r="BE152" i="19"/>
  <c r="BE153" i="19"/>
  <c r="BE155" i="19"/>
  <c r="BE156" i="19"/>
  <c r="BE168" i="19"/>
  <c r="BE181" i="19"/>
  <c r="BE184" i="19"/>
  <c r="BE185" i="19"/>
  <c r="BE186" i="19"/>
  <c r="BE198" i="19"/>
  <c r="BE203" i="19"/>
  <c r="BE212" i="19"/>
  <c r="BE232" i="19"/>
  <c r="BE233" i="19"/>
  <c r="BE234" i="19"/>
  <c r="E50" i="19"/>
  <c r="J59" i="19"/>
  <c r="BE110" i="19"/>
  <c r="BE123" i="19"/>
  <c r="BE126" i="19"/>
  <c r="BE140" i="19"/>
  <c r="BE191" i="19"/>
  <c r="BE192" i="19"/>
  <c r="BE193" i="19"/>
  <c r="BE196" i="19"/>
  <c r="BE197" i="19"/>
  <c r="BE206" i="19"/>
  <c r="BE207" i="19"/>
  <c r="BE208" i="19"/>
  <c r="BE209" i="19"/>
  <c r="BE215" i="19"/>
  <c r="BE226" i="19"/>
  <c r="J90" i="19"/>
  <c r="BE100" i="19"/>
  <c r="BE101" i="19"/>
  <c r="BE102" i="19"/>
  <c r="BE114" i="19"/>
  <c r="BE125" i="19"/>
  <c r="BE128" i="19"/>
  <c r="BE129" i="19"/>
  <c r="BE139" i="19"/>
  <c r="BE143" i="19"/>
  <c r="BE148" i="19"/>
  <c r="BE159" i="19"/>
  <c r="BE172" i="19"/>
  <c r="BE175" i="19"/>
  <c r="BE179" i="19"/>
  <c r="BE182" i="19"/>
  <c r="BE183" i="19"/>
  <c r="BE187" i="19"/>
  <c r="BE188" i="19"/>
  <c r="BE189" i="19"/>
  <c r="BE190" i="19"/>
  <c r="BE210" i="19"/>
  <c r="BE230" i="19"/>
  <c r="F59" i="19"/>
  <c r="BE111" i="19"/>
  <c r="BE137" i="19"/>
  <c r="BE141" i="19"/>
  <c r="BE144" i="19"/>
  <c r="BE160" i="19"/>
  <c r="BE216" i="19"/>
  <c r="BE227" i="19"/>
  <c r="BE107" i="19"/>
  <c r="BE118" i="19"/>
  <c r="BE122" i="19"/>
  <c r="BE164" i="19"/>
  <c r="BE169" i="19"/>
  <c r="BE194" i="19"/>
  <c r="BE195" i="19"/>
  <c r="BE204" i="19"/>
  <c r="BE213" i="19"/>
  <c r="BE214" i="19"/>
  <c r="BE217" i="19"/>
  <c r="BE109" i="19"/>
  <c r="BE116" i="19"/>
  <c r="BE120" i="19"/>
  <c r="BE121" i="19"/>
  <c r="BE124" i="19"/>
  <c r="BE136" i="19"/>
  <c r="BE138" i="19"/>
  <c r="BE142" i="19"/>
  <c r="BE146" i="19"/>
  <c r="BE161" i="19"/>
  <c r="BE167" i="19"/>
  <c r="BE174" i="19"/>
  <c r="BE178" i="19"/>
  <c r="BE205" i="19"/>
  <c r="BE218" i="19"/>
  <c r="BE219" i="19"/>
  <c r="BE221" i="19"/>
  <c r="BE225" i="19"/>
  <c r="BK91" i="17"/>
  <c r="J91" i="17" s="1"/>
  <c r="J32" i="17" s="1"/>
  <c r="E52" i="18"/>
  <c r="J63" i="18"/>
  <c r="BE122" i="18"/>
  <c r="BE123" i="18"/>
  <c r="BE146" i="18"/>
  <c r="BE163" i="18"/>
  <c r="F95" i="18"/>
  <c r="BE103" i="18"/>
  <c r="BE112" i="18"/>
  <c r="BE126" i="18"/>
  <c r="BE127" i="18"/>
  <c r="BE131" i="18"/>
  <c r="BE134" i="18"/>
  <c r="BE139" i="18"/>
  <c r="BE145" i="18"/>
  <c r="BE153" i="18"/>
  <c r="BE157" i="18"/>
  <c r="BE167" i="18"/>
  <c r="BE168" i="18"/>
  <c r="BE104" i="18"/>
  <c r="BE105" i="18"/>
  <c r="BE115" i="18"/>
  <c r="BE136" i="18"/>
  <c r="BE144" i="18"/>
  <c r="J60" i="18"/>
  <c r="BE101" i="18"/>
  <c r="BE108" i="18"/>
  <c r="BE109" i="18"/>
  <c r="BE113" i="18"/>
  <c r="BE114" i="18"/>
  <c r="BE117" i="18"/>
  <c r="BE119" i="18"/>
  <c r="BE125" i="18"/>
  <c r="BE132" i="18"/>
  <c r="BE155" i="18"/>
  <c r="BE156" i="18"/>
  <c r="BE162" i="18"/>
  <c r="BE107" i="18"/>
  <c r="BE128" i="18"/>
  <c r="BE140" i="18"/>
  <c r="BE143" i="18"/>
  <c r="BE147" i="18"/>
  <c r="BE148" i="18"/>
  <c r="BE151" i="18"/>
  <c r="BE152" i="18"/>
  <c r="BE158" i="18"/>
  <c r="BE164" i="18"/>
  <c r="BE165" i="18"/>
  <c r="BE166" i="18"/>
  <c r="BE102" i="18"/>
  <c r="BE116" i="18"/>
  <c r="BE120" i="18"/>
  <c r="BE141" i="18"/>
  <c r="BE142" i="18"/>
  <c r="BE100" i="18"/>
  <c r="BE110" i="18"/>
  <c r="BE129" i="18"/>
  <c r="BE133" i="18"/>
  <c r="BE154" i="18"/>
  <c r="BE106" i="18"/>
  <c r="BE118" i="18"/>
  <c r="BE121" i="18"/>
  <c r="BE137" i="18"/>
  <c r="BE149" i="18"/>
  <c r="BE150" i="18"/>
  <c r="BE159" i="18"/>
  <c r="BE161" i="18"/>
  <c r="F59" i="17"/>
  <c r="BE95" i="17"/>
  <c r="BE98" i="17"/>
  <c r="BE99" i="17"/>
  <c r="BE100" i="17"/>
  <c r="BE101" i="17"/>
  <c r="BE112" i="17"/>
  <c r="BE113" i="17"/>
  <c r="BE117" i="17"/>
  <c r="BE127" i="17"/>
  <c r="BE135" i="17"/>
  <c r="BE139" i="17"/>
  <c r="BE140" i="17"/>
  <c r="BE143" i="17"/>
  <c r="BE144" i="17"/>
  <c r="BE146" i="17"/>
  <c r="BE149" i="17"/>
  <c r="BE150" i="17"/>
  <c r="BE151" i="17"/>
  <c r="BE166" i="17"/>
  <c r="BE167" i="17"/>
  <c r="BE105" i="17"/>
  <c r="BE106" i="17"/>
  <c r="BE107" i="17"/>
  <c r="BE115" i="17"/>
  <c r="BE116" i="17"/>
  <c r="BE132" i="17"/>
  <c r="E50" i="17"/>
  <c r="BE103" i="17"/>
  <c r="BE133" i="17"/>
  <c r="J59" i="17"/>
  <c r="BE96" i="17"/>
  <c r="BE102" i="17"/>
  <c r="BE104" i="17"/>
  <c r="BE114" i="17"/>
  <c r="BE119" i="17"/>
  <c r="BE122" i="17"/>
  <c r="BE124" i="17"/>
  <c r="BE126" i="17"/>
  <c r="BE129" i="17"/>
  <c r="BE141" i="17"/>
  <c r="BE157" i="17"/>
  <c r="BE165" i="17"/>
  <c r="BE97" i="17"/>
  <c r="BE121" i="17"/>
  <c r="BE134" i="17"/>
  <c r="BE155" i="17"/>
  <c r="BE156" i="17"/>
  <c r="BE159" i="17"/>
  <c r="J85" i="17"/>
  <c r="BE123" i="17"/>
  <c r="BE125" i="17"/>
  <c r="BE128" i="17"/>
  <c r="BE130" i="17"/>
  <c r="BE147" i="17"/>
  <c r="BE152" i="17"/>
  <c r="BE153" i="17"/>
  <c r="BE160" i="17"/>
  <c r="BE163" i="17"/>
  <c r="BE93" i="17"/>
  <c r="BE108" i="17"/>
  <c r="BE109" i="17"/>
  <c r="BE142" i="17"/>
  <c r="BE145" i="17"/>
  <c r="BE148" i="17"/>
  <c r="BE162" i="17"/>
  <c r="BE164" i="17"/>
  <c r="BE94" i="17"/>
  <c r="BE111" i="17"/>
  <c r="BE118" i="17"/>
  <c r="BE136" i="17"/>
  <c r="BE137" i="17"/>
  <c r="BE138" i="17"/>
  <c r="BE161" i="17"/>
  <c r="J56" i="16"/>
  <c r="J59" i="16"/>
  <c r="F83" i="16"/>
  <c r="BK86" i="15"/>
  <c r="J86" i="15" s="1"/>
  <c r="J63" i="15" s="1"/>
  <c r="E50" i="16"/>
  <c r="BE88" i="16"/>
  <c r="E50" i="15"/>
  <c r="BE88" i="15"/>
  <c r="BE92" i="15"/>
  <c r="BE93" i="15"/>
  <c r="BE96" i="15"/>
  <c r="BE98" i="15"/>
  <c r="BE102" i="15"/>
  <c r="BE111" i="15"/>
  <c r="BE123" i="15"/>
  <c r="BK269" i="14"/>
  <c r="J269" i="14" s="1"/>
  <c r="J76" i="14" s="1"/>
  <c r="F59" i="15"/>
  <c r="BE90" i="15"/>
  <c r="BE101" i="15"/>
  <c r="BE114" i="15"/>
  <c r="BE104" i="15"/>
  <c r="BE105" i="15"/>
  <c r="BE106" i="15"/>
  <c r="BE113" i="15"/>
  <c r="BK107" i="14"/>
  <c r="BE89" i="15"/>
  <c r="BE109" i="15"/>
  <c r="BE110" i="15"/>
  <c r="BE116" i="15"/>
  <c r="BE118" i="15"/>
  <c r="BE94" i="15"/>
  <c r="BE97" i="15"/>
  <c r="BE99" i="15"/>
  <c r="BE117" i="15"/>
  <c r="J59" i="15"/>
  <c r="BE95" i="15"/>
  <c r="BE100" i="15"/>
  <c r="BE103" i="15"/>
  <c r="BE107" i="15"/>
  <c r="BE108" i="15"/>
  <c r="BE112" i="15"/>
  <c r="BE115" i="15"/>
  <c r="BE120" i="15"/>
  <c r="BE91" i="15"/>
  <c r="BE119" i="15"/>
  <c r="BE121" i="15"/>
  <c r="BE122" i="15"/>
  <c r="J107" i="13"/>
  <c r="J65" i="13" s="1"/>
  <c r="E50" i="14"/>
  <c r="F59" i="14"/>
  <c r="BE117" i="14"/>
  <c r="BE119" i="14"/>
  <c r="BE135" i="14"/>
  <c r="BE147" i="14"/>
  <c r="BE187" i="14"/>
  <c r="BE199" i="14"/>
  <c r="BE205" i="14"/>
  <c r="BE236" i="14"/>
  <c r="BE109" i="14"/>
  <c r="BE112" i="14"/>
  <c r="BE121" i="14"/>
  <c r="BE136" i="14"/>
  <c r="BE137" i="14"/>
  <c r="BE140" i="14"/>
  <c r="BE155" i="14"/>
  <c r="BE157" i="14"/>
  <c r="BE173" i="14"/>
  <c r="BE185" i="14"/>
  <c r="BE256" i="14"/>
  <c r="BE265" i="14"/>
  <c r="BE271" i="14"/>
  <c r="BE272" i="14"/>
  <c r="BK185" i="13"/>
  <c r="J185" i="13" s="1"/>
  <c r="J78" i="13" s="1"/>
  <c r="BE115" i="14"/>
  <c r="BE116" i="14"/>
  <c r="BE149" i="14"/>
  <c r="BE170" i="14"/>
  <c r="BE176" i="14"/>
  <c r="BE181" i="14"/>
  <c r="BE216" i="14"/>
  <c r="BE218" i="14"/>
  <c r="BE227" i="14"/>
  <c r="BE246" i="14"/>
  <c r="BE247" i="14"/>
  <c r="BE254" i="14"/>
  <c r="J126" i="13"/>
  <c r="J68" i="13"/>
  <c r="BE145" i="14"/>
  <c r="BE151" i="14"/>
  <c r="BE153" i="14"/>
  <c r="BE166" i="14"/>
  <c r="BE172" i="14"/>
  <c r="BE179" i="14"/>
  <c r="BE203" i="14"/>
  <c r="BE213" i="14"/>
  <c r="BE214" i="14"/>
  <c r="BE231" i="14"/>
  <c r="BE240" i="14"/>
  <c r="BE251" i="14"/>
  <c r="J96" i="14"/>
  <c r="BE106" i="14"/>
  <c r="BE120" i="14"/>
  <c r="BE128" i="14"/>
  <c r="BE131" i="14"/>
  <c r="BE134" i="14"/>
  <c r="BE163" i="14"/>
  <c r="BE182" i="14"/>
  <c r="BE189" i="14"/>
  <c r="BE195" i="14"/>
  <c r="BE220" i="14"/>
  <c r="BE229" i="14"/>
  <c r="BE239" i="14"/>
  <c r="BE243" i="14"/>
  <c r="BE253" i="14"/>
  <c r="BE257" i="14"/>
  <c r="BE258" i="14"/>
  <c r="BE260" i="14"/>
  <c r="BE267" i="14"/>
  <c r="BE105" i="14"/>
  <c r="BE123" i="14"/>
  <c r="BE124" i="14"/>
  <c r="BE125" i="14"/>
  <c r="BE138" i="14"/>
  <c r="BE139" i="14"/>
  <c r="BE159" i="14"/>
  <c r="BE161" i="14"/>
  <c r="BE168" i="14"/>
  <c r="BE183" i="14"/>
  <c r="BE190" i="14"/>
  <c r="BE191" i="14"/>
  <c r="BE197" i="14"/>
  <c r="BE233" i="14"/>
  <c r="BE235" i="14"/>
  <c r="BE248" i="14"/>
  <c r="BE249" i="14"/>
  <c r="BE252" i="14"/>
  <c r="BE111" i="14"/>
  <c r="BE114" i="14"/>
  <c r="BE133" i="14"/>
  <c r="BE193" i="14"/>
  <c r="BE207" i="14"/>
  <c r="BE222" i="14"/>
  <c r="BE225" i="14"/>
  <c r="BE237" i="14"/>
  <c r="BE241" i="14"/>
  <c r="BE242" i="14"/>
  <c r="BE245" i="14"/>
  <c r="BE250" i="14"/>
  <c r="BE263" i="14"/>
  <c r="BE102" i="14"/>
  <c r="BE104" i="14"/>
  <c r="BE118" i="14"/>
  <c r="BE127" i="14"/>
  <c r="BE142" i="14"/>
  <c r="BE174" i="14"/>
  <c r="BE175" i="14"/>
  <c r="BE177" i="14"/>
  <c r="BE201" i="14"/>
  <c r="BE209" i="14"/>
  <c r="BE211" i="14"/>
  <c r="BE238" i="14"/>
  <c r="BE244" i="14"/>
  <c r="J58" i="13"/>
  <c r="F101" i="13"/>
  <c r="J102" i="13"/>
  <c r="BE110" i="13"/>
  <c r="BE111" i="13"/>
  <c r="BE113" i="13"/>
  <c r="BE116" i="13"/>
  <c r="BE139" i="13"/>
  <c r="BE147" i="13"/>
  <c r="BE152" i="13"/>
  <c r="BE155" i="13"/>
  <c r="BE162" i="13"/>
  <c r="BE163" i="13"/>
  <c r="BE199" i="13"/>
  <c r="BE200" i="13"/>
  <c r="BE201" i="13"/>
  <c r="BE205" i="13"/>
  <c r="BE206" i="13"/>
  <c r="BE207" i="13"/>
  <c r="BE221" i="13"/>
  <c r="BE226" i="13"/>
  <c r="BE227" i="13"/>
  <c r="E93" i="13"/>
  <c r="F102" i="13"/>
  <c r="BE112" i="13"/>
  <c r="BE122" i="13"/>
  <c r="BE124" i="13"/>
  <c r="BE132" i="13"/>
  <c r="BE137" i="13"/>
  <c r="BE138" i="13"/>
  <c r="BE146" i="13"/>
  <c r="BE149" i="13"/>
  <c r="BE161" i="13"/>
  <c r="BE190" i="13"/>
  <c r="BE215" i="13"/>
  <c r="BE156" i="13"/>
  <c r="BE165" i="13"/>
  <c r="BE166" i="13"/>
  <c r="BE171" i="13"/>
  <c r="BE175" i="13"/>
  <c r="BE176" i="13"/>
  <c r="BE180" i="13"/>
  <c r="BE187" i="13"/>
  <c r="BE188" i="13"/>
  <c r="BK115" i="12"/>
  <c r="J115" i="12" s="1"/>
  <c r="J69" i="12" s="1"/>
  <c r="BE133" i="13"/>
  <c r="BE141" i="13"/>
  <c r="BE143" i="13"/>
  <c r="BE170" i="13"/>
  <c r="BE179" i="13"/>
  <c r="BE195" i="13"/>
  <c r="BE213" i="13"/>
  <c r="BE218" i="13"/>
  <c r="BE223" i="13"/>
  <c r="BE128" i="13"/>
  <c r="BE157" i="13"/>
  <c r="BE160" i="13"/>
  <c r="BE174" i="13"/>
  <c r="BE191" i="13"/>
  <c r="BE192" i="13"/>
  <c r="BE194" i="13"/>
  <c r="BE196" i="13"/>
  <c r="BE208" i="13"/>
  <c r="BE209" i="13"/>
  <c r="BE210" i="13"/>
  <c r="BE211" i="13"/>
  <c r="BE224" i="13"/>
  <c r="BE120" i="13"/>
  <c r="BE121" i="13"/>
  <c r="BE123" i="13"/>
  <c r="BE127" i="13"/>
  <c r="BE129" i="13"/>
  <c r="BE130" i="13"/>
  <c r="BE135" i="13"/>
  <c r="BE136" i="13"/>
  <c r="BE140" i="13"/>
  <c r="BE150" i="13"/>
  <c r="BE151" i="13"/>
  <c r="BE158" i="13"/>
  <c r="BE173" i="13"/>
  <c r="BE183" i="13"/>
  <c r="BE198" i="13"/>
  <c r="BE202" i="13"/>
  <c r="BE212" i="13"/>
  <c r="BE214" i="13"/>
  <c r="BE217" i="13"/>
  <c r="BE225" i="13"/>
  <c r="BE131" i="13"/>
  <c r="BE134" i="13"/>
  <c r="BE144" i="13"/>
  <c r="BE159" i="13"/>
  <c r="BE167" i="13"/>
  <c r="BE169" i="13"/>
  <c r="BE177" i="13"/>
  <c r="BE184" i="13"/>
  <c r="BE189" i="13"/>
  <c r="BE193" i="13"/>
  <c r="BE220" i="13"/>
  <c r="BE108" i="13"/>
  <c r="BE109" i="13"/>
  <c r="BE114" i="13"/>
  <c r="BE115" i="13"/>
  <c r="BE117" i="13"/>
  <c r="BE118" i="13"/>
  <c r="BE145" i="13"/>
  <c r="BE181" i="13"/>
  <c r="BE204" i="13"/>
  <c r="BE219" i="13"/>
  <c r="BE104" i="12"/>
  <c r="BE123" i="12"/>
  <c r="BE146" i="12"/>
  <c r="BE157" i="12"/>
  <c r="BE158" i="12"/>
  <c r="BE159" i="12"/>
  <c r="BE181" i="12"/>
  <c r="BE201" i="12"/>
  <c r="BE204" i="12"/>
  <c r="BE205" i="12"/>
  <c r="BE214" i="12"/>
  <c r="BE220" i="12"/>
  <c r="BE229" i="12"/>
  <c r="BE235" i="12"/>
  <c r="BE236" i="12"/>
  <c r="BE241" i="12"/>
  <c r="BE254" i="12"/>
  <c r="BE259" i="12"/>
  <c r="BE267" i="12"/>
  <c r="BE273" i="12"/>
  <c r="BE288" i="12"/>
  <c r="BE289" i="12"/>
  <c r="BE294" i="12"/>
  <c r="BE324" i="12"/>
  <c r="F96" i="12"/>
  <c r="BE107" i="12"/>
  <c r="BE117" i="12"/>
  <c r="BE147" i="12"/>
  <c r="BE148" i="12"/>
  <c r="BE150" i="12"/>
  <c r="BE152" i="12"/>
  <c r="BE153" i="12"/>
  <c r="BE183" i="12"/>
  <c r="BE184" i="12"/>
  <c r="BE185" i="12"/>
  <c r="BE187" i="12"/>
  <c r="BE196" i="12"/>
  <c r="BE197" i="12"/>
  <c r="BE212" i="12"/>
  <c r="BE215" i="12"/>
  <c r="BE217" i="12"/>
  <c r="BE222" i="12"/>
  <c r="BE245" i="12"/>
  <c r="BE250" i="12"/>
  <c r="BE274" i="12"/>
  <c r="BE276" i="12"/>
  <c r="BE291" i="12"/>
  <c r="BE326" i="12"/>
  <c r="BE329" i="12"/>
  <c r="BE333" i="12"/>
  <c r="BK97" i="11"/>
  <c r="J97" i="11" s="1"/>
  <c r="J64" i="11" s="1"/>
  <c r="BE118" i="12"/>
  <c r="BE121" i="12"/>
  <c r="BE133" i="12"/>
  <c r="BE134" i="12"/>
  <c r="BE139" i="12"/>
  <c r="BE140" i="12"/>
  <c r="BE141" i="12"/>
  <c r="BE144" i="12"/>
  <c r="BE167" i="12"/>
  <c r="BE168" i="12"/>
  <c r="BE178" i="12"/>
  <c r="BE191" i="12"/>
  <c r="BE208" i="12"/>
  <c r="BE219" i="12"/>
  <c r="BE233" i="12"/>
  <c r="BE234" i="12"/>
  <c r="BE242" i="12"/>
  <c r="BE253" i="12"/>
  <c r="BE262" i="12"/>
  <c r="BE275" i="12"/>
  <c r="BE280" i="12"/>
  <c r="BE281" i="12"/>
  <c r="BE282" i="12"/>
  <c r="BE287" i="12"/>
  <c r="BE302" i="12"/>
  <c r="BE314" i="12"/>
  <c r="BE321" i="12"/>
  <c r="BE323" i="12"/>
  <c r="BE327" i="12"/>
  <c r="BE334" i="12"/>
  <c r="BE337" i="12"/>
  <c r="BE114" i="12"/>
  <c r="BE132" i="12"/>
  <c r="BE143" i="12"/>
  <c r="BE149" i="12"/>
  <c r="BE151" i="12"/>
  <c r="BE154" i="12"/>
  <c r="BE156" i="12"/>
  <c r="BE163" i="12"/>
  <c r="BE164" i="12"/>
  <c r="BE176" i="12"/>
  <c r="BE182" i="12"/>
  <c r="BE190" i="12"/>
  <c r="BE193" i="12"/>
  <c r="BE209" i="12"/>
  <c r="BE216" i="12"/>
  <c r="BE224" i="12"/>
  <c r="BE225" i="12"/>
  <c r="BE232" i="12"/>
  <c r="BE237" i="12"/>
  <c r="BE239" i="12"/>
  <c r="BE240" i="12"/>
  <c r="BE265" i="12"/>
  <c r="BE278" i="12"/>
  <c r="BE293" i="12"/>
  <c r="BE299" i="12"/>
  <c r="BE306" i="12"/>
  <c r="BE308" i="12"/>
  <c r="J59" i="12"/>
  <c r="BE119" i="12"/>
  <c r="BE129" i="12"/>
  <c r="BE135" i="12"/>
  <c r="BE137" i="12"/>
  <c r="BE142" i="12"/>
  <c r="BE160" i="12"/>
  <c r="BE173" i="12"/>
  <c r="BE180" i="12"/>
  <c r="BE189" i="12"/>
  <c r="BE198" i="12"/>
  <c r="BE203" i="12"/>
  <c r="BE227" i="12"/>
  <c r="BE244" i="12"/>
  <c r="BE255" i="12"/>
  <c r="BE279" i="12"/>
  <c r="BE298" i="12"/>
  <c r="BE300" i="12"/>
  <c r="BE313" i="12"/>
  <c r="BE317" i="12"/>
  <c r="BE318" i="12"/>
  <c r="BE325" i="12"/>
  <c r="BE328" i="12"/>
  <c r="BK131" i="11"/>
  <c r="J131" i="11" s="1"/>
  <c r="J68" i="11" s="1"/>
  <c r="J56" i="12"/>
  <c r="BE102" i="12"/>
  <c r="BE105" i="12"/>
  <c r="BE112" i="12"/>
  <c r="BE120" i="12"/>
  <c r="BE125" i="12"/>
  <c r="BE130" i="12"/>
  <c r="BE138" i="12"/>
  <c r="BE155" i="12"/>
  <c r="BE161" i="12"/>
  <c r="BE162" i="12"/>
  <c r="BE169" i="12"/>
  <c r="BE174" i="12"/>
  <c r="BE177" i="12"/>
  <c r="BE186" i="12"/>
  <c r="BE195" i="12"/>
  <c r="BE200" i="12"/>
  <c r="BE202" i="12"/>
  <c r="BE206" i="12"/>
  <c r="BE210" i="12"/>
  <c r="BE211" i="12"/>
  <c r="BE218" i="12"/>
  <c r="BE230" i="12"/>
  <c r="BE238" i="12"/>
  <c r="BE263" i="12"/>
  <c r="BE269" i="12"/>
  <c r="BE271" i="12"/>
  <c r="BE284" i="12"/>
  <c r="BE286" i="12"/>
  <c r="BE290" i="12"/>
  <c r="BE292" i="12"/>
  <c r="BE296" i="12"/>
  <c r="BE301" i="12"/>
  <c r="BE309" i="12"/>
  <c r="BE310" i="12"/>
  <c r="BE315" i="12"/>
  <c r="BE319" i="12"/>
  <c r="BE106" i="12"/>
  <c r="BE128" i="12"/>
  <c r="BE131" i="12"/>
  <c r="BE194" i="12"/>
  <c r="BE199" i="12"/>
  <c r="BE207" i="12"/>
  <c r="BE226" i="12"/>
  <c r="BE231" i="12"/>
  <c r="BE249" i="12"/>
  <c r="BE252" i="12"/>
  <c r="BE257" i="12"/>
  <c r="BE258" i="12"/>
  <c r="BE260" i="12"/>
  <c r="BE264" i="12"/>
  <c r="BE272" i="12"/>
  <c r="BE277" i="12"/>
  <c r="BE285" i="12"/>
  <c r="BE295" i="12"/>
  <c r="BE303" i="12"/>
  <c r="BE305" i="12"/>
  <c r="BE307" i="12"/>
  <c r="BE311" i="12"/>
  <c r="BE316" i="12"/>
  <c r="BE322" i="12"/>
  <c r="BE331" i="12"/>
  <c r="BE332" i="12"/>
  <c r="BE335" i="12"/>
  <c r="E50" i="12"/>
  <c r="BE108" i="12"/>
  <c r="BE110" i="12"/>
  <c r="BE111" i="12"/>
  <c r="BE122" i="12"/>
  <c r="BE124" i="12"/>
  <c r="BE126" i="12"/>
  <c r="BE127" i="12"/>
  <c r="BE136" i="12"/>
  <c r="BE145" i="12"/>
  <c r="BE165" i="12"/>
  <c r="BE166" i="12"/>
  <c r="BE171" i="12"/>
  <c r="BE172" i="12"/>
  <c r="BE175" i="12"/>
  <c r="BE179" i="12"/>
  <c r="BE188" i="12"/>
  <c r="BE213" i="12"/>
  <c r="BE221" i="12"/>
  <c r="BE223" i="12"/>
  <c r="BE228" i="12"/>
  <c r="BE243" i="12"/>
  <c r="BE246" i="12"/>
  <c r="BE248" i="12"/>
  <c r="BE256" i="12"/>
  <c r="BE261" i="12"/>
  <c r="BE266" i="12"/>
  <c r="BE268" i="12"/>
  <c r="BE270" i="12"/>
  <c r="BE297" i="12"/>
  <c r="BE312" i="12"/>
  <c r="BE320" i="12"/>
  <c r="BE330" i="12"/>
  <c r="J56" i="11"/>
  <c r="J59" i="11"/>
  <c r="BE238" i="11"/>
  <c r="BE246" i="11"/>
  <c r="BE247" i="11"/>
  <c r="BE252" i="11"/>
  <c r="BE263" i="11"/>
  <c r="BE264" i="11"/>
  <c r="BE289" i="11"/>
  <c r="BE294" i="11"/>
  <c r="F59" i="11"/>
  <c r="BE116" i="11"/>
  <c r="BE118" i="11"/>
  <c r="BE120" i="11"/>
  <c r="BE181" i="11"/>
  <c r="BE219" i="11"/>
  <c r="BE222" i="11"/>
  <c r="BE225" i="11"/>
  <c r="BE285" i="11"/>
  <c r="BE155" i="11"/>
  <c r="BE182" i="11"/>
  <c r="BE186" i="11"/>
  <c r="BE208" i="11"/>
  <c r="BE99" i="11"/>
  <c r="BE127" i="11"/>
  <c r="BE129" i="11"/>
  <c r="BE159" i="11"/>
  <c r="BE218" i="11"/>
  <c r="BE244" i="11"/>
  <c r="BE281" i="11"/>
  <c r="BE282" i="11"/>
  <c r="BE192" i="11"/>
  <c r="BE193" i="11"/>
  <c r="BE197" i="11"/>
  <c r="BE210" i="11"/>
  <c r="BE213" i="11"/>
  <c r="BE226" i="11"/>
  <c r="BE250" i="11"/>
  <c r="BE269" i="11"/>
  <c r="BE287" i="11"/>
  <c r="BK91" i="10"/>
  <c r="J91" i="10" s="1"/>
  <c r="J64" i="10" s="1"/>
  <c r="E50" i="11"/>
  <c r="BE103" i="11"/>
  <c r="BE105" i="11"/>
  <c r="BE123" i="11"/>
  <c r="BE133" i="11"/>
  <c r="BE136" i="11"/>
  <c r="BE138" i="11"/>
  <c r="BE166" i="11"/>
  <c r="BE170" i="11"/>
  <c r="BE174" i="11"/>
  <c r="BE178" i="11"/>
  <c r="BE187" i="11"/>
  <c r="BE199" i="11"/>
  <c r="BE215" i="11"/>
  <c r="BE223" i="11"/>
  <c r="BE240" i="11"/>
  <c r="BE258" i="11"/>
  <c r="BE271" i="11"/>
  <c r="BE278" i="11"/>
  <c r="BE286" i="11"/>
  <c r="BE142" i="11"/>
  <c r="BE144" i="11"/>
  <c r="BE227" i="11"/>
  <c r="BE231" i="11"/>
  <c r="BE233" i="11"/>
  <c r="BE257" i="11"/>
  <c r="BE279" i="11"/>
  <c r="F59" i="10"/>
  <c r="BE103" i="10"/>
  <c r="BE116" i="10"/>
  <c r="BE130" i="10"/>
  <c r="BE93" i="10"/>
  <c r="BE96" i="10"/>
  <c r="BE98" i="10"/>
  <c r="BE111" i="10"/>
  <c r="BE120" i="10"/>
  <c r="BK90" i="9"/>
  <c r="BK89" i="9" s="1"/>
  <c r="J89" i="9" s="1"/>
  <c r="J63" i="9"/>
  <c r="BE123" i="10"/>
  <c r="J84" i="10"/>
  <c r="BE141" i="10"/>
  <c r="E78" i="10"/>
  <c r="BE114" i="10"/>
  <c r="BE126" i="10"/>
  <c r="BE144" i="10"/>
  <c r="J87" i="10"/>
  <c r="BE101" i="10"/>
  <c r="BE106" i="10"/>
  <c r="BE119" i="10"/>
  <c r="BE136" i="10"/>
  <c r="BE139" i="10"/>
  <c r="BE108" i="10"/>
  <c r="BE133" i="10"/>
  <c r="BE97" i="9"/>
  <c r="BE120" i="9"/>
  <c r="BK91" i="8"/>
  <c r="J91" i="8" s="1"/>
  <c r="J64" i="8" s="1"/>
  <c r="J56" i="9"/>
  <c r="BE92" i="9"/>
  <c r="BE109" i="9"/>
  <c r="BE115" i="9"/>
  <c r="BE128" i="9"/>
  <c r="BE107" i="9"/>
  <c r="BE116" i="9"/>
  <c r="J86" i="9"/>
  <c r="BE95" i="9"/>
  <c r="BE125" i="9"/>
  <c r="E50" i="9"/>
  <c r="BE100" i="9"/>
  <c r="BE103" i="9"/>
  <c r="BE122" i="9"/>
  <c r="F59" i="9"/>
  <c r="E50" i="8"/>
  <c r="F87" i="8"/>
  <c r="BE101" i="8"/>
  <c r="BE98" i="8"/>
  <c r="BE110" i="8"/>
  <c r="BE114" i="8"/>
  <c r="J59" i="8"/>
  <c r="BE118" i="8"/>
  <c r="BE96" i="8"/>
  <c r="BE107" i="8"/>
  <c r="BE112" i="8"/>
  <c r="BE120" i="8"/>
  <c r="J56" i="8"/>
  <c r="BE105" i="8"/>
  <c r="BE116" i="8"/>
  <c r="BE123" i="8"/>
  <c r="BE93" i="8"/>
  <c r="F59" i="7"/>
  <c r="BK88" i="6"/>
  <c r="J88" i="6" s="1"/>
  <c r="J64" i="6" s="1"/>
  <c r="J56" i="7"/>
  <c r="J84" i="7"/>
  <c r="BE90" i="7"/>
  <c r="E50" i="7"/>
  <c r="BE90" i="6"/>
  <c r="BE102" i="6"/>
  <c r="BK107" i="5"/>
  <c r="J107" i="5"/>
  <c r="J67" i="5"/>
  <c r="F59" i="6"/>
  <c r="BE96" i="6"/>
  <c r="BE103" i="6"/>
  <c r="J84" i="6"/>
  <c r="BK93" i="5"/>
  <c r="BK92" i="5"/>
  <c r="J92" i="5"/>
  <c r="J63" i="5" s="1"/>
  <c r="E75" i="6"/>
  <c r="BE94" i="6"/>
  <c r="BE105" i="5"/>
  <c r="BE117" i="5"/>
  <c r="BE118" i="5"/>
  <c r="E80" i="5"/>
  <c r="J89" i="5"/>
  <c r="F89" i="5"/>
  <c r="BE143" i="5"/>
  <c r="BE99" i="5"/>
  <c r="BE95" i="5"/>
  <c r="BE97" i="5"/>
  <c r="BE136" i="5"/>
  <c r="BE139" i="5"/>
  <c r="BE141" i="5"/>
  <c r="BK94" i="4"/>
  <c r="J86" i="5"/>
  <c r="BE102" i="5"/>
  <c r="BE109" i="5"/>
  <c r="BE113" i="5"/>
  <c r="BE115" i="5"/>
  <c r="BE121" i="5"/>
  <c r="BK155" i="4"/>
  <c r="J155" i="4" s="1"/>
  <c r="J67" i="4" s="1"/>
  <c r="BK442" i="3"/>
  <c r="J442" i="3"/>
  <c r="J72" i="3" s="1"/>
  <c r="F59" i="4"/>
  <c r="BE96" i="4"/>
  <c r="BE168" i="4"/>
  <c r="BE170" i="4"/>
  <c r="BE181" i="4"/>
  <c r="BE183" i="4"/>
  <c r="BE250" i="4"/>
  <c r="BE271" i="4"/>
  <c r="J59" i="4"/>
  <c r="BE263" i="4"/>
  <c r="BE265" i="4"/>
  <c r="J56" i="4"/>
  <c r="BE135" i="4"/>
  <c r="BE153" i="4"/>
  <c r="BE193" i="4"/>
  <c r="BE252" i="4"/>
  <c r="BE257" i="4"/>
  <c r="BE286" i="4"/>
  <c r="BE291" i="4"/>
  <c r="BE191" i="4"/>
  <c r="BE203" i="4"/>
  <c r="J103" i="3"/>
  <c r="J65" i="3"/>
  <c r="BE254" i="4"/>
  <c r="BE261" i="4"/>
  <c r="BE284" i="4"/>
  <c r="BE293" i="4"/>
  <c r="E81" i="4"/>
  <c r="BE117" i="4"/>
  <c r="BE235" i="4"/>
  <c r="BE274" i="4"/>
  <c r="BE157" i="4"/>
  <c r="BE201" i="4"/>
  <c r="BE221" i="4"/>
  <c r="BE233" i="4"/>
  <c r="BE268" i="4"/>
  <c r="BE113" i="4"/>
  <c r="BE115" i="4"/>
  <c r="BE206" i="4"/>
  <c r="BE289" i="4"/>
  <c r="BE107" i="3"/>
  <c r="BE111" i="3"/>
  <c r="BE115" i="3"/>
  <c r="BE142" i="3"/>
  <c r="BE150" i="3"/>
  <c r="BE278" i="3"/>
  <c r="BE375" i="3"/>
  <c r="BE378" i="3"/>
  <c r="BE407" i="3"/>
  <c r="BE410" i="3"/>
  <c r="BE453" i="3"/>
  <c r="BE459" i="3"/>
  <c r="BE500" i="3"/>
  <c r="BE509" i="3"/>
  <c r="BE511" i="3"/>
  <c r="BE539" i="3"/>
  <c r="BE104" i="3"/>
  <c r="BE155" i="3"/>
  <c r="BE235" i="3"/>
  <c r="BE244" i="3"/>
  <c r="BE284" i="3"/>
  <c r="BE364" i="3"/>
  <c r="BE368" i="3"/>
  <c r="BE370" i="3"/>
  <c r="BE403" i="3"/>
  <c r="BE412" i="3"/>
  <c r="BE417" i="3"/>
  <c r="BK101" i="2"/>
  <c r="J95" i="3"/>
  <c r="BE121" i="3"/>
  <c r="BE137" i="3"/>
  <c r="BE139" i="3"/>
  <c r="BE153" i="3"/>
  <c r="BE198" i="3"/>
  <c r="BE214" i="3"/>
  <c r="BE218" i="3"/>
  <c r="BE319" i="3"/>
  <c r="BE328" i="3"/>
  <c r="BE347" i="3"/>
  <c r="BE470" i="3"/>
  <c r="BE522" i="3"/>
  <c r="BE525" i="3"/>
  <c r="BE529" i="3"/>
  <c r="BE559" i="3"/>
  <c r="J59" i="3"/>
  <c r="BE174" i="3"/>
  <c r="BE280" i="3"/>
  <c r="BE306" i="3"/>
  <c r="BE362" i="3"/>
  <c r="BE388" i="3"/>
  <c r="BE486" i="3"/>
  <c r="BE490" i="3"/>
  <c r="BE493" i="3"/>
  <c r="BE498" i="3"/>
  <c r="BE518" i="3"/>
  <c r="BE535" i="3"/>
  <c r="BE537" i="3"/>
  <c r="BE548" i="3"/>
  <c r="BE554" i="3"/>
  <c r="BE569" i="3"/>
  <c r="BE577" i="3"/>
  <c r="E50" i="3"/>
  <c r="F59" i="3"/>
  <c r="BE117" i="3"/>
  <c r="BE119" i="3"/>
  <c r="BE145" i="3"/>
  <c r="BE148" i="3"/>
  <c r="BE210" i="3"/>
  <c r="BE222" i="3"/>
  <c r="BE226" i="3"/>
  <c r="BE258" i="3"/>
  <c r="BE261" i="3"/>
  <c r="BE295" i="3"/>
  <c r="BE414" i="3"/>
  <c r="BE451" i="3"/>
  <c r="BE461" i="3"/>
  <c r="BE468" i="3"/>
  <c r="BE581" i="3"/>
  <c r="BE180" i="3"/>
  <c r="BE188" i="3"/>
  <c r="BE194" i="3"/>
  <c r="BE275" i="3"/>
  <c r="BE304" i="3"/>
  <c r="BE332" i="3"/>
  <c r="BE395" i="3"/>
  <c r="BE399" i="3"/>
  <c r="BE444" i="3"/>
  <c r="BE514" i="3"/>
  <c r="BE521" i="3"/>
  <c r="BE541" i="3"/>
  <c r="BE552" i="3"/>
  <c r="BE556" i="3"/>
  <c r="BE562" i="3"/>
  <c r="BE573" i="3"/>
  <c r="BE109" i="3"/>
  <c r="BE113" i="3"/>
  <c r="BE129" i="3"/>
  <c r="BE163" i="3"/>
  <c r="BE168" i="3"/>
  <c r="BE170" i="3"/>
  <c r="BE184" i="3"/>
  <c r="BE190" i="3"/>
  <c r="BE202" i="3"/>
  <c r="BE264" i="3"/>
  <c r="BE276" i="3"/>
  <c r="BE317" i="3"/>
  <c r="BE383" i="3"/>
  <c r="BE474" i="3"/>
  <c r="BE476" i="3"/>
  <c r="BE481" i="3"/>
  <c r="BE533" i="3"/>
  <c r="BE565" i="3"/>
  <c r="BE579" i="3"/>
  <c r="BE125" i="3"/>
  <c r="BE133" i="3"/>
  <c r="BE160" i="3"/>
  <c r="BE249" i="3"/>
  <c r="BE315" i="3"/>
  <c r="BE373" i="3"/>
  <c r="BE391" i="3"/>
  <c r="BE421" i="3"/>
  <c r="BE425" i="3"/>
  <c r="BE438" i="3"/>
  <c r="BE440" i="3"/>
  <c r="BE483" i="3"/>
  <c r="BE571" i="3"/>
  <c r="BE584" i="3"/>
  <c r="BE587" i="3"/>
  <c r="BE141" i="2"/>
  <c r="BE155" i="2"/>
  <c r="BE191" i="2"/>
  <c r="BE259" i="2"/>
  <c r="BE118" i="2"/>
  <c r="BE226" i="2"/>
  <c r="BE276" i="2"/>
  <c r="BE281" i="2"/>
  <c r="BE285" i="2"/>
  <c r="BE289" i="2"/>
  <c r="BE292" i="2"/>
  <c r="BE296" i="2"/>
  <c r="J56" i="2"/>
  <c r="E88" i="2"/>
  <c r="F97" i="2"/>
  <c r="BE143" i="2"/>
  <c r="BE188" i="2"/>
  <c r="BE255" i="2"/>
  <c r="J59" i="2"/>
  <c r="BE151" i="2"/>
  <c r="BE161" i="2"/>
  <c r="BE165" i="2"/>
  <c r="BE266" i="2"/>
  <c r="BE121" i="2"/>
  <c r="BE147" i="2"/>
  <c r="BE186" i="2"/>
  <c r="BE241" i="2"/>
  <c r="BE321" i="2"/>
  <c r="BE326" i="2"/>
  <c r="BE127" i="2"/>
  <c r="BE129" i="2"/>
  <c r="BE134" i="2"/>
  <c r="BE194" i="2"/>
  <c r="BE222" i="2"/>
  <c r="BE231" i="2"/>
  <c r="BE235" i="2"/>
  <c r="BE269" i="2"/>
  <c r="BE309" i="2"/>
  <c r="BE114" i="2"/>
  <c r="BE124" i="2"/>
  <c r="BE136" i="2"/>
  <c r="BE157" i="2"/>
  <c r="BE173" i="2"/>
  <c r="BE177" i="2"/>
  <c r="BE182" i="2"/>
  <c r="BE198" i="2"/>
  <c r="BE245" i="2"/>
  <c r="BE272" i="2"/>
  <c r="BE316" i="2"/>
  <c r="BE318" i="2"/>
  <c r="BE103" i="2"/>
  <c r="BE108" i="2"/>
  <c r="BE212" i="2"/>
  <c r="BE218" i="2"/>
  <c r="BE260" i="2"/>
  <c r="BE262" i="2"/>
  <c r="BE264" i="2"/>
  <c r="BE300" i="2"/>
  <c r="BE304" i="2"/>
  <c r="F39" i="2"/>
  <c r="BD56" i="1" s="1"/>
  <c r="F36" i="4"/>
  <c r="BA58" i="1"/>
  <c r="J35" i="7"/>
  <c r="AV61" i="1" s="1"/>
  <c r="AT61" i="1"/>
  <c r="J36" i="9"/>
  <c r="AW63" i="1" s="1"/>
  <c r="F38" i="10"/>
  <c r="BC64" i="1" s="1"/>
  <c r="F36" i="12"/>
  <c r="BA66" i="1" s="1"/>
  <c r="J36" i="14"/>
  <c r="AW68" i="1"/>
  <c r="F39" i="18"/>
  <c r="BB73" i="1" s="1"/>
  <c r="BB72" i="1" s="1"/>
  <c r="AX72" i="1" s="1"/>
  <c r="J36" i="20"/>
  <c r="AW75" i="1" s="1"/>
  <c r="F37" i="21"/>
  <c r="BB76" i="1"/>
  <c r="J36" i="21"/>
  <c r="AW76" i="1" s="1"/>
  <c r="F36" i="22"/>
  <c r="BA78" i="1" s="1"/>
  <c r="F39" i="24"/>
  <c r="BD80" i="1" s="1"/>
  <c r="F39" i="26"/>
  <c r="BD82" i="1"/>
  <c r="J36" i="30"/>
  <c r="AW86" i="1" s="1"/>
  <c r="F38" i="31"/>
  <c r="BC87" i="1" s="1"/>
  <c r="F39" i="33"/>
  <c r="BB90" i="1" s="1"/>
  <c r="J36" i="35"/>
  <c r="AW92" i="1"/>
  <c r="F39" i="36"/>
  <c r="BD93" i="1" s="1"/>
  <c r="J36" i="36"/>
  <c r="AW93" i="1" s="1"/>
  <c r="F36" i="38"/>
  <c r="BA95" i="1" s="1"/>
  <c r="F37" i="38"/>
  <c r="BB95" i="1"/>
  <c r="J36" i="39"/>
  <c r="AW96" i="1" s="1"/>
  <c r="J32" i="39"/>
  <c r="F41" i="41"/>
  <c r="BD99" i="1"/>
  <c r="BD98" i="1" s="1"/>
  <c r="F39" i="41"/>
  <c r="BB99" i="1"/>
  <c r="BB98" i="1"/>
  <c r="AX98" i="1" s="1"/>
  <c r="F36" i="42"/>
  <c r="BA100" i="1" s="1"/>
  <c r="F39" i="43"/>
  <c r="BD101" i="1" s="1"/>
  <c r="F38" i="45"/>
  <c r="BC104" i="1"/>
  <c r="F39" i="47"/>
  <c r="BD106" i="1" s="1"/>
  <c r="F37" i="48"/>
  <c r="BB107" i="1" s="1"/>
  <c r="J36" i="49"/>
  <c r="AW108" i="1" s="1"/>
  <c r="F41" i="50"/>
  <c r="BD110" i="1"/>
  <c r="BD109" i="1" s="1"/>
  <c r="F39" i="52"/>
  <c r="BD112" i="1" s="1"/>
  <c r="F37" i="53"/>
  <c r="BB113" i="1"/>
  <c r="F39" i="54"/>
  <c r="BD114" i="1" s="1"/>
  <c r="F38" i="57"/>
  <c r="BC118" i="1"/>
  <c r="F39" i="58"/>
  <c r="BD119" i="1" s="1"/>
  <c r="F38" i="60"/>
  <c r="BC121" i="1"/>
  <c r="F37" i="60"/>
  <c r="BB121" i="1" s="1"/>
  <c r="F36" i="60"/>
  <c r="BA121" i="1" s="1"/>
  <c r="J36" i="61"/>
  <c r="AW122" i="1" s="1"/>
  <c r="F36" i="63"/>
  <c r="BA124" i="1"/>
  <c r="J36" i="64"/>
  <c r="AW125" i="1" s="1"/>
  <c r="J36" i="65"/>
  <c r="AW126" i="1" s="1"/>
  <c r="F37" i="67"/>
  <c r="BB128" i="1" s="1"/>
  <c r="F36" i="68"/>
  <c r="BA129" i="1"/>
  <c r="F39" i="69"/>
  <c r="BD130" i="1" s="1"/>
  <c r="F38" i="71"/>
  <c r="BC132" i="1" s="1"/>
  <c r="J36" i="71"/>
  <c r="AW132" i="1" s="1"/>
  <c r="AS103" i="1"/>
  <c r="F36" i="3"/>
  <c r="BA57" i="1" s="1"/>
  <c r="F39" i="5"/>
  <c r="BD59" i="1"/>
  <c r="F37" i="5"/>
  <c r="BB59" i="1" s="1"/>
  <c r="F37" i="6"/>
  <c r="BB60" i="1" s="1"/>
  <c r="F37" i="8"/>
  <c r="BB62" i="1" s="1"/>
  <c r="F39" i="9"/>
  <c r="BD63" i="1"/>
  <c r="J36" i="11"/>
  <c r="AW65" i="1" s="1"/>
  <c r="F37" i="13"/>
  <c r="BB67" i="1" s="1"/>
  <c r="F38" i="13"/>
  <c r="BC67" i="1" s="1"/>
  <c r="F39" i="15"/>
  <c r="BD69" i="1"/>
  <c r="F36" i="16"/>
  <c r="BA70" i="1" s="1"/>
  <c r="F35" i="16"/>
  <c r="AZ70" i="1" s="1"/>
  <c r="J36" i="17"/>
  <c r="AW71" i="1" s="1"/>
  <c r="J36" i="19"/>
  <c r="AW74" i="1" s="1"/>
  <c r="F38" i="23"/>
  <c r="BC79" i="1" s="1"/>
  <c r="J36" i="23"/>
  <c r="AW79" i="1"/>
  <c r="F38" i="25"/>
  <c r="BC81" i="1" s="1"/>
  <c r="J36" i="26"/>
  <c r="AW82" i="1" s="1"/>
  <c r="F39" i="30"/>
  <c r="BD86" i="1" s="1"/>
  <c r="F38" i="32"/>
  <c r="BC88" i="1"/>
  <c r="J36" i="32"/>
  <c r="AW88" i="1" s="1"/>
  <c r="J38" i="34"/>
  <c r="AW91" i="1" s="1"/>
  <c r="F39" i="37"/>
  <c r="BD94" i="1" s="1"/>
  <c r="J36" i="40"/>
  <c r="AW97" i="1" s="1"/>
  <c r="J36" i="42"/>
  <c r="AW100" i="1"/>
  <c r="F37" i="44"/>
  <c r="BB102" i="1" s="1"/>
  <c r="F36" i="44"/>
  <c r="BA102" i="1" s="1"/>
  <c r="F39" i="45"/>
  <c r="BD104" i="1" s="1"/>
  <c r="F37" i="47"/>
  <c r="BB106" i="1"/>
  <c r="F39" i="48"/>
  <c r="BD107" i="1" s="1"/>
  <c r="F39" i="50"/>
  <c r="BB110" i="1" s="1"/>
  <c r="BB109" i="1" s="1"/>
  <c r="AX109" i="1" s="1"/>
  <c r="J36" i="52"/>
  <c r="AW112" i="1"/>
  <c r="F38" i="53"/>
  <c r="BC113" i="1" s="1"/>
  <c r="F36" i="54"/>
  <c r="BA114" i="1" s="1"/>
  <c r="F39" i="56"/>
  <c r="BD116" i="1" s="1"/>
  <c r="F36" i="58"/>
  <c r="BA119" i="1"/>
  <c r="F38" i="58"/>
  <c r="BC119" i="1" s="1"/>
  <c r="F39" i="59"/>
  <c r="BD120" i="1" s="1"/>
  <c r="F39" i="61"/>
  <c r="BD122" i="1" s="1"/>
  <c r="F36" i="62"/>
  <c r="BA123" i="1"/>
  <c r="F39" i="63"/>
  <c r="BD124" i="1" s="1"/>
  <c r="F36" i="65"/>
  <c r="BA126" i="1" s="1"/>
  <c r="F39" i="67"/>
  <c r="BD128" i="1" s="1"/>
  <c r="F39" i="68"/>
  <c r="BD129" i="1"/>
  <c r="J36" i="69"/>
  <c r="AW130" i="1" s="1"/>
  <c r="J36" i="70"/>
  <c r="AW131" i="1" s="1"/>
  <c r="AU98" i="1"/>
  <c r="F38" i="2"/>
  <c r="BC56" i="1" s="1"/>
  <c r="J36" i="3"/>
  <c r="AW57" i="1"/>
  <c r="F36" i="5"/>
  <c r="BA59" i="1" s="1"/>
  <c r="F38" i="5"/>
  <c r="BC59" i="1"/>
  <c r="F39" i="6"/>
  <c r="BD60" i="1" s="1"/>
  <c r="J36" i="8"/>
  <c r="AW62" i="1" s="1"/>
  <c r="F37" i="10"/>
  <c r="BB64" i="1" s="1"/>
  <c r="F39" i="11"/>
  <c r="BD65" i="1"/>
  <c r="F38" i="12"/>
  <c r="BC66" i="1" s="1"/>
  <c r="J36" i="15"/>
  <c r="AW69" i="1"/>
  <c r="F37" i="15"/>
  <c r="BB69" i="1" s="1"/>
  <c r="F39" i="17"/>
  <c r="BD71" i="1"/>
  <c r="F36" i="19"/>
  <c r="BA74" i="1" s="1"/>
  <c r="F37" i="23"/>
  <c r="BB79" i="1" s="1"/>
  <c r="F36" i="23"/>
  <c r="BA79" i="1" s="1"/>
  <c r="F37" i="25"/>
  <c r="BB81" i="1"/>
  <c r="F39" i="25"/>
  <c r="BD81" i="1" s="1"/>
  <c r="F37" i="28"/>
  <c r="BB84" i="1"/>
  <c r="F36" i="29"/>
  <c r="BA85" i="1" s="1"/>
  <c r="J36" i="31"/>
  <c r="AW87" i="1" s="1"/>
  <c r="J38" i="33"/>
  <c r="AW90" i="1"/>
  <c r="F38" i="35"/>
  <c r="BC92" i="1" s="1"/>
  <c r="F39" i="35"/>
  <c r="BD92" i="1" s="1"/>
  <c r="F37" i="36"/>
  <c r="BB93" i="1" s="1"/>
  <c r="F39" i="38"/>
  <c r="BD95" i="1"/>
  <c r="F38" i="38"/>
  <c r="BC95" i="1" s="1"/>
  <c r="F36" i="39"/>
  <c r="BA96" i="1" s="1"/>
  <c r="F38" i="40"/>
  <c r="BC97" i="1" s="1"/>
  <c r="J36" i="43"/>
  <c r="AW101" i="1"/>
  <c r="F37" i="46"/>
  <c r="BB105" i="1" s="1"/>
  <c r="F39" i="46"/>
  <c r="BD105" i="1" s="1"/>
  <c r="F36" i="49"/>
  <c r="BA108" i="1" s="1"/>
  <c r="F36" i="51"/>
  <c r="BA111" i="1"/>
  <c r="F38" i="51"/>
  <c r="BC111" i="1" s="1"/>
  <c r="F39" i="53"/>
  <c r="BD113" i="1" s="1"/>
  <c r="J32" i="53"/>
  <c r="F36" i="55"/>
  <c r="BA115" i="1" s="1"/>
  <c r="J36" i="55"/>
  <c r="AW115" i="1"/>
  <c r="F39" i="55"/>
  <c r="BD115" i="1" s="1"/>
  <c r="F38" i="56"/>
  <c r="BC116" i="1"/>
  <c r="F37" i="57"/>
  <c r="BB118" i="1" s="1"/>
  <c r="F36" i="59"/>
  <c r="BA120" i="1"/>
  <c r="F36" i="61"/>
  <c r="BA122" i="1" s="1"/>
  <c r="F39" i="62"/>
  <c r="BD123" i="1"/>
  <c r="F39" i="64"/>
  <c r="BD125" i="1" s="1"/>
  <c r="F39" i="65"/>
  <c r="BD126" i="1"/>
  <c r="F37" i="66"/>
  <c r="BB127" i="1" s="1"/>
  <c r="F37" i="69"/>
  <c r="BB130" i="1"/>
  <c r="F39" i="70"/>
  <c r="BD131" i="1" s="1"/>
  <c r="F37" i="2"/>
  <c r="BB56" i="1" s="1"/>
  <c r="F38" i="3"/>
  <c r="BC57" i="1" s="1"/>
  <c r="J36" i="4"/>
  <c r="AW58" i="1"/>
  <c r="F36" i="8"/>
  <c r="BA62" i="1" s="1"/>
  <c r="F36" i="10"/>
  <c r="BA64" i="1"/>
  <c r="F38" i="11"/>
  <c r="BC65" i="1" s="1"/>
  <c r="F37" i="12"/>
  <c r="BB66" i="1"/>
  <c r="F37" i="14"/>
  <c r="BB68" i="1" s="1"/>
  <c r="F41" i="18"/>
  <c r="BD73" i="1"/>
  <c r="BD72" i="1" s="1"/>
  <c r="F38" i="19"/>
  <c r="BC74" i="1" s="1"/>
  <c r="F38" i="22"/>
  <c r="BC78" i="1" s="1"/>
  <c r="J36" i="24"/>
  <c r="AW80" i="1"/>
  <c r="F38" i="26"/>
  <c r="BC82" i="1" s="1"/>
  <c r="F38" i="30"/>
  <c r="BC86" i="1" s="1"/>
  <c r="F39" i="32"/>
  <c r="BD88" i="1" s="1"/>
  <c r="F41" i="33"/>
  <c r="BD90" i="1"/>
  <c r="F40" i="34"/>
  <c r="BC91" i="1" s="1"/>
  <c r="F38" i="37"/>
  <c r="BC94" i="1" s="1"/>
  <c r="F39" i="40"/>
  <c r="BD97" i="1" s="1"/>
  <c r="F37" i="42"/>
  <c r="BB100" i="1"/>
  <c r="F39" i="44"/>
  <c r="BD102" i="1" s="1"/>
  <c r="J36" i="47"/>
  <c r="AW106" i="1" s="1"/>
  <c r="F36" i="48"/>
  <c r="BA107" i="1" s="1"/>
  <c r="F39" i="49"/>
  <c r="BD108" i="1"/>
  <c r="J38" i="50"/>
  <c r="AW110" i="1" s="1"/>
  <c r="F37" i="52"/>
  <c r="BB112" i="1" s="1"/>
  <c r="F38" i="52"/>
  <c r="BC112" i="1" s="1"/>
  <c r="F37" i="54"/>
  <c r="BB114" i="1"/>
  <c r="F36" i="56"/>
  <c r="BA116" i="1" s="1"/>
  <c r="J36" i="57"/>
  <c r="AW118" i="1" s="1"/>
  <c r="F37" i="59"/>
  <c r="BB120" i="1" s="1"/>
  <c r="J36" i="62"/>
  <c r="AW123" i="1"/>
  <c r="F37" i="63"/>
  <c r="BB124" i="1" s="1"/>
  <c r="F37" i="65"/>
  <c r="BB126" i="1" s="1"/>
  <c r="F36" i="67"/>
  <c r="BA128" i="1" s="1"/>
  <c r="J36" i="68"/>
  <c r="AW129" i="1"/>
  <c r="F38" i="69"/>
  <c r="BC130" i="1" s="1"/>
  <c r="F36" i="71"/>
  <c r="BA132" i="1" s="1"/>
  <c r="F39" i="71"/>
  <c r="BD132" i="1" s="1"/>
  <c r="F37" i="71"/>
  <c r="BB132" i="1"/>
  <c r="J34" i="41"/>
  <c r="AS77" i="1"/>
  <c r="F39" i="3"/>
  <c r="BD57" i="1" s="1"/>
  <c r="F37" i="4"/>
  <c r="BB58" i="1" s="1"/>
  <c r="F36" i="7"/>
  <c r="BA61" i="1"/>
  <c r="F38" i="9"/>
  <c r="BC63" i="1" s="1"/>
  <c r="F36" i="11"/>
  <c r="BA65" i="1" s="1"/>
  <c r="F36" i="13"/>
  <c r="BA67" i="1" s="1"/>
  <c r="F39" i="13"/>
  <c r="BD67" i="1"/>
  <c r="F36" i="15"/>
  <c r="BA69" i="1" s="1"/>
  <c r="F38" i="15"/>
  <c r="BC69" i="1" s="1"/>
  <c r="F38" i="17"/>
  <c r="BC71" i="1" s="1"/>
  <c r="F40" i="18"/>
  <c r="BC73" i="1"/>
  <c r="BC72" i="1"/>
  <c r="AY72" i="1" s="1"/>
  <c r="F38" i="20"/>
  <c r="BC75" i="1" s="1"/>
  <c r="F39" i="20"/>
  <c r="BD75" i="1" s="1"/>
  <c r="F39" i="21"/>
  <c r="BD76" i="1"/>
  <c r="J36" i="22"/>
  <c r="AW78" i="1" s="1"/>
  <c r="F36" i="25"/>
  <c r="BA81" i="1" s="1"/>
  <c r="F36" i="26"/>
  <c r="BA82" i="1" s="1"/>
  <c r="F38" i="29"/>
  <c r="BC85" i="1"/>
  <c r="F36" i="30"/>
  <c r="BA86" i="1" s="1"/>
  <c r="F39" i="31"/>
  <c r="BD87" i="1" s="1"/>
  <c r="F36" i="32"/>
  <c r="BA88" i="1" s="1"/>
  <c r="F41" i="34"/>
  <c r="BD91" i="1"/>
  <c r="J36" i="37"/>
  <c r="AW94" i="1" s="1"/>
  <c r="F39" i="39"/>
  <c r="BD96" i="1" s="1"/>
  <c r="F38" i="41"/>
  <c r="BA99" i="1" s="1"/>
  <c r="BA98" i="1" s="1"/>
  <c r="AW98" i="1"/>
  <c r="F39" i="42"/>
  <c r="BD100" i="1" s="1"/>
  <c r="F38" i="44"/>
  <c r="BC102" i="1" s="1"/>
  <c r="J36" i="44"/>
  <c r="AW102" i="1" s="1"/>
  <c r="F37" i="45"/>
  <c r="BB104" i="1"/>
  <c r="F36" i="47"/>
  <c r="BA106" i="1" s="1"/>
  <c r="F38" i="48"/>
  <c r="BC107" i="1" s="1"/>
  <c r="F38" i="49"/>
  <c r="BC108" i="1" s="1"/>
  <c r="F40" i="50"/>
  <c r="BC110" i="1"/>
  <c r="BC109" i="1"/>
  <c r="AY109" i="1" s="1"/>
  <c r="F36" i="52"/>
  <c r="BA112" i="1" s="1"/>
  <c r="F36" i="53"/>
  <c r="BA113" i="1" s="1"/>
  <c r="F38" i="54"/>
  <c r="BC114" i="1"/>
  <c r="F36" i="57"/>
  <c r="BA118" i="1" s="1"/>
  <c r="J36" i="59"/>
  <c r="AW120" i="1" s="1"/>
  <c r="F38" i="61"/>
  <c r="BC122" i="1" s="1"/>
  <c r="F38" i="63"/>
  <c r="BC124" i="1"/>
  <c r="F38" i="64"/>
  <c r="BC125" i="1" s="1"/>
  <c r="J36" i="66"/>
  <c r="AW127" i="1" s="1"/>
  <c r="F36" i="66"/>
  <c r="BA127" i="1" s="1"/>
  <c r="J36" i="67"/>
  <c r="AW128" i="1"/>
  <c r="F38" i="68"/>
  <c r="BC129" i="1" s="1"/>
  <c r="F37" i="70"/>
  <c r="BB131" i="1" s="1"/>
  <c r="J36" i="2"/>
  <c r="AW56" i="1" s="1"/>
  <c r="J36" i="5"/>
  <c r="AW59" i="1"/>
  <c r="F36" i="6"/>
  <c r="BA60" i="1" s="1"/>
  <c r="J36" i="6"/>
  <c r="AW60" i="1" s="1"/>
  <c r="F38" i="6"/>
  <c r="BC60" i="1" s="1"/>
  <c r="F38" i="8"/>
  <c r="BC62" i="1"/>
  <c r="F37" i="9"/>
  <c r="BB63" i="1" s="1"/>
  <c r="F37" i="11"/>
  <c r="BB65" i="1" s="1"/>
  <c r="J36" i="13"/>
  <c r="AW67" i="1" s="1"/>
  <c r="F38" i="14"/>
  <c r="BC68" i="1"/>
  <c r="F36" i="17"/>
  <c r="BA71" i="1" s="1"/>
  <c r="F38" i="18"/>
  <c r="BA73" i="1" s="1"/>
  <c r="BA72" i="1" s="1"/>
  <c r="AW72" i="1" s="1"/>
  <c r="F39" i="19"/>
  <c r="BD74" i="1"/>
  <c r="F37" i="22"/>
  <c r="BB78" i="1" s="1"/>
  <c r="F38" i="24"/>
  <c r="BC80" i="1" s="1"/>
  <c r="F36" i="27"/>
  <c r="BA83" i="1" s="1"/>
  <c r="J36" i="28"/>
  <c r="AW84" i="1"/>
  <c r="F36" i="28"/>
  <c r="BA84" i="1" s="1"/>
  <c r="F39" i="29"/>
  <c r="BD85" i="1" s="1"/>
  <c r="F37" i="31"/>
  <c r="BB87" i="1" s="1"/>
  <c r="F40" i="33"/>
  <c r="BC90" i="1"/>
  <c r="F39" i="34"/>
  <c r="BB91" i="1" s="1"/>
  <c r="F37" i="37"/>
  <c r="BB94" i="1" s="1"/>
  <c r="F37" i="39"/>
  <c r="BB96" i="1" s="1"/>
  <c r="F40" i="41"/>
  <c r="BC99" i="1"/>
  <c r="BC98" i="1"/>
  <c r="AY98" i="1" s="1"/>
  <c r="J38" i="41"/>
  <c r="AW99" i="1" s="1"/>
  <c r="F38" i="42"/>
  <c r="BC100" i="1" s="1"/>
  <c r="F38" i="43"/>
  <c r="BC101" i="1"/>
  <c r="F36" i="45"/>
  <c r="BA104" i="1" s="1"/>
  <c r="F37" i="49"/>
  <c r="BB108" i="1" s="1"/>
  <c r="J36" i="51"/>
  <c r="AW111" i="1" s="1"/>
  <c r="F39" i="51"/>
  <c r="BD111" i="1"/>
  <c r="J36" i="53"/>
  <c r="AW113" i="1" s="1"/>
  <c r="F38" i="55"/>
  <c r="BC115" i="1" s="1"/>
  <c r="F37" i="55"/>
  <c r="BB115" i="1" s="1"/>
  <c r="F37" i="56"/>
  <c r="BB116" i="1"/>
  <c r="F39" i="57"/>
  <c r="BD118" i="1" s="1"/>
  <c r="F38" i="59"/>
  <c r="BC120" i="1" s="1"/>
  <c r="F37" i="62"/>
  <c r="BB123" i="1" s="1"/>
  <c r="J36" i="63"/>
  <c r="AW124" i="1"/>
  <c r="F37" i="64"/>
  <c r="BB125" i="1"/>
  <c r="F38" i="65"/>
  <c r="BC126" i="1"/>
  <c r="F38" i="67"/>
  <c r="BC128" i="1"/>
  <c r="F37" i="68"/>
  <c r="BB129" i="1"/>
  <c r="F36" i="70"/>
  <c r="BA131" i="1"/>
  <c r="F36" i="2"/>
  <c r="BA56" i="1"/>
  <c r="F39" i="4"/>
  <c r="BD58" i="1" s="1"/>
  <c r="F36" i="9"/>
  <c r="BA63" i="1"/>
  <c r="J36" i="10"/>
  <c r="AW64" i="1"/>
  <c r="J36" i="12"/>
  <c r="AW66" i="1"/>
  <c r="F36" i="14"/>
  <c r="BA68" i="1" s="1"/>
  <c r="F37" i="17"/>
  <c r="BB71" i="1"/>
  <c r="F37" i="19"/>
  <c r="BB74" i="1" s="1"/>
  <c r="F39" i="23"/>
  <c r="BD79" i="1" s="1"/>
  <c r="F37" i="24"/>
  <c r="BB80" i="1"/>
  <c r="J36" i="25"/>
  <c r="AW81" i="1" s="1"/>
  <c r="F37" i="26"/>
  <c r="BB82" i="1" s="1"/>
  <c r="F37" i="29"/>
  <c r="BB85" i="1" s="1"/>
  <c r="F37" i="30"/>
  <c r="BB86" i="1"/>
  <c r="F37" i="32"/>
  <c r="BB88" i="1" s="1"/>
  <c r="F38" i="33"/>
  <c r="BA90" i="1" s="1"/>
  <c r="F37" i="35"/>
  <c r="BB92" i="1" s="1"/>
  <c r="F36" i="35"/>
  <c r="BA92" i="1"/>
  <c r="F36" i="36"/>
  <c r="BA93" i="1" s="1"/>
  <c r="F38" i="36"/>
  <c r="BC93" i="1" s="1"/>
  <c r="J36" i="38"/>
  <c r="AW95" i="1" s="1"/>
  <c r="F38" i="39"/>
  <c r="BC96" i="1"/>
  <c r="F37" i="40"/>
  <c r="BB97" i="1"/>
  <c r="F37" i="43"/>
  <c r="BB101" i="1" s="1"/>
  <c r="J36" i="45"/>
  <c r="AW104" i="1" s="1"/>
  <c r="AS55" i="1"/>
  <c r="F37" i="3"/>
  <c r="BB57" i="1"/>
  <c r="F38" i="4"/>
  <c r="BC58" i="1" s="1"/>
  <c r="F39" i="8"/>
  <c r="BD62" i="1" s="1"/>
  <c r="F39" i="10"/>
  <c r="BD64" i="1"/>
  <c r="F39" i="12"/>
  <c r="BD66" i="1"/>
  <c r="F39" i="14"/>
  <c r="BD68" i="1" s="1"/>
  <c r="J38" i="18"/>
  <c r="AW73" i="1" s="1"/>
  <c r="F36" i="20"/>
  <c r="BA75" i="1"/>
  <c r="F36" i="21"/>
  <c r="BA76" i="1"/>
  <c r="F38" i="21"/>
  <c r="BC76" i="1" s="1"/>
  <c r="F39" i="22"/>
  <c r="BD78" i="1" s="1"/>
  <c r="F36" i="24"/>
  <c r="BA80" i="1"/>
  <c r="F35" i="27"/>
  <c r="AZ83" i="1" s="1"/>
  <c r="F39" i="28"/>
  <c r="BD84" i="1" s="1"/>
  <c r="F38" i="28"/>
  <c r="BC84" i="1" s="1"/>
  <c r="J36" i="29"/>
  <c r="AW85" i="1"/>
  <c r="F36" i="31"/>
  <c r="BA87" i="1"/>
  <c r="F38" i="34"/>
  <c r="BA91" i="1" s="1"/>
  <c r="F36" i="37"/>
  <c r="BA94" i="1" s="1"/>
  <c r="F36" i="40"/>
  <c r="BA97" i="1"/>
  <c r="F36" i="43"/>
  <c r="BA101" i="1"/>
  <c r="F36" i="46"/>
  <c r="BA105" i="1" s="1"/>
  <c r="J36" i="46"/>
  <c r="AW105" i="1" s="1"/>
  <c r="F38" i="46"/>
  <c r="BC105" i="1"/>
  <c r="F38" i="47"/>
  <c r="BC106" i="1"/>
  <c r="J36" i="48"/>
  <c r="AW107" i="1" s="1"/>
  <c r="F38" i="50"/>
  <c r="BA110" i="1" s="1"/>
  <c r="BA109" i="1" s="1"/>
  <c r="AW109" i="1"/>
  <c r="F37" i="51"/>
  <c r="BB111" i="1" s="1"/>
  <c r="J36" i="54"/>
  <c r="AW114" i="1" s="1"/>
  <c r="J36" i="56"/>
  <c r="AW116" i="1" s="1"/>
  <c r="J36" i="58"/>
  <c r="AW119" i="1"/>
  <c r="F37" i="58"/>
  <c r="BB119" i="1"/>
  <c r="J36" i="60"/>
  <c r="AW121" i="1" s="1"/>
  <c r="F39" i="60"/>
  <c r="BD121" i="1" s="1"/>
  <c r="F37" i="61"/>
  <c r="BB122" i="1"/>
  <c r="F38" i="62"/>
  <c r="BC123" i="1"/>
  <c r="F36" i="64"/>
  <c r="BA125" i="1" s="1"/>
  <c r="F38" i="66"/>
  <c r="BC127" i="1" s="1"/>
  <c r="F39" i="66"/>
  <c r="BD127" i="1"/>
  <c r="F36" i="69"/>
  <c r="BA130" i="1" s="1"/>
  <c r="F38" i="70"/>
  <c r="BC131" i="1" s="1"/>
  <c r="J94" i="34" l="1"/>
  <c r="J56" i="14"/>
  <c r="J82" i="60"/>
  <c r="J56" i="13"/>
  <c r="J80" i="15"/>
  <c r="J56" i="6"/>
  <c r="J56" i="37"/>
  <c r="BK90" i="63"/>
  <c r="BK89" i="63" s="1"/>
  <c r="J89" i="63" s="1"/>
  <c r="J32" i="63" s="1"/>
  <c r="R153" i="35"/>
  <c r="R105" i="35" s="1"/>
  <c r="BK98" i="18"/>
  <c r="J98" i="18" s="1"/>
  <c r="R96" i="40"/>
  <c r="BK106" i="35"/>
  <c r="J106" i="35" s="1"/>
  <c r="J64" i="35" s="1"/>
  <c r="J270" i="36"/>
  <c r="J77" i="36" s="1"/>
  <c r="J182" i="13"/>
  <c r="J77" i="13" s="1"/>
  <c r="BK172" i="13"/>
  <c r="T105" i="51"/>
  <c r="P153" i="13"/>
  <c r="BK162" i="54"/>
  <c r="BK91" i="65"/>
  <c r="J91" i="65" s="1"/>
  <c r="J64" i="65" s="1"/>
  <c r="R90" i="63"/>
  <c r="R89" i="63" s="1"/>
  <c r="R153" i="51"/>
  <c r="R105" i="51" s="1"/>
  <c r="P101" i="22"/>
  <c r="P100" i="22" s="1"/>
  <c r="AU78" i="1" s="1"/>
  <c r="BK153" i="35"/>
  <c r="J153" i="35" s="1"/>
  <c r="J71" i="35" s="1"/>
  <c r="BK97" i="44"/>
  <c r="J97" i="44" s="1"/>
  <c r="J66" i="44" s="1"/>
  <c r="BK92" i="55"/>
  <c r="J92" i="55" s="1"/>
  <c r="J64" i="55" s="1"/>
  <c r="T102" i="3"/>
  <c r="T92" i="58"/>
  <c r="T91" i="58" s="1"/>
  <c r="P97" i="19"/>
  <c r="P154" i="35"/>
  <c r="P153" i="35" s="1"/>
  <c r="P105" i="35" s="1"/>
  <c r="AU92" i="1" s="1"/>
  <c r="P100" i="32"/>
  <c r="P99" i="32" s="1"/>
  <c r="AU88" i="1" s="1"/>
  <c r="J96" i="67"/>
  <c r="J66" i="67" s="1"/>
  <c r="BK89" i="67"/>
  <c r="R185" i="35"/>
  <c r="P185" i="35"/>
  <c r="T185" i="35"/>
  <c r="T105" i="35"/>
  <c r="R105" i="13"/>
  <c r="P185" i="13"/>
  <c r="P105" i="13"/>
  <c r="AU67" i="1" s="1"/>
  <c r="P185" i="51"/>
  <c r="P105" i="51"/>
  <c r="AU111" i="1"/>
  <c r="T105" i="13"/>
  <c r="R101" i="34"/>
  <c r="R100" i="34" s="1"/>
  <c r="R435" i="22"/>
  <c r="P99" i="12"/>
  <c r="AU66" i="1"/>
  <c r="BK127" i="70"/>
  <c r="J127" i="70" s="1"/>
  <c r="J67" i="70" s="1"/>
  <c r="R99" i="23"/>
  <c r="R98" i="23" s="1"/>
  <c r="P107" i="14"/>
  <c r="P99" i="14"/>
  <c r="AU68" i="1"/>
  <c r="T99" i="23"/>
  <c r="T98" i="23" s="1"/>
  <c r="R91" i="65"/>
  <c r="R90" i="65"/>
  <c r="T107" i="36"/>
  <c r="T99" i="36" s="1"/>
  <c r="R125" i="32"/>
  <c r="R91" i="10"/>
  <c r="R90" i="10"/>
  <c r="T442" i="3"/>
  <c r="T101" i="3"/>
  <c r="R92" i="55"/>
  <c r="R91" i="55" s="1"/>
  <c r="R116" i="49"/>
  <c r="R152" i="24"/>
  <c r="R93" i="24"/>
  <c r="R92" i="26"/>
  <c r="R91" i="26" s="1"/>
  <c r="T95" i="59"/>
  <c r="T94" i="59"/>
  <c r="P98" i="50"/>
  <c r="P97" i="50" s="1"/>
  <c r="AU110" i="1" s="1"/>
  <c r="AU109" i="1" s="1"/>
  <c r="P162" i="19"/>
  <c r="P96" i="19"/>
  <c r="AU74" i="1" s="1"/>
  <c r="BK97" i="64"/>
  <c r="J97" i="64"/>
  <c r="J66" i="64" s="1"/>
  <c r="BK95" i="59"/>
  <c r="J95" i="59"/>
  <c r="J64" i="59"/>
  <c r="BK97" i="56"/>
  <c r="J97" i="56" s="1"/>
  <c r="J66" i="56" s="1"/>
  <c r="R95" i="37"/>
  <c r="R94" i="37" s="1"/>
  <c r="P279" i="23"/>
  <c r="T91" i="17"/>
  <c r="P91" i="10"/>
  <c r="P90" i="10"/>
  <c r="AU64" i="1" s="1"/>
  <c r="T127" i="70"/>
  <c r="T92" i="70"/>
  <c r="R100" i="32"/>
  <c r="R99" i="32" s="1"/>
  <c r="T162" i="19"/>
  <c r="T96" i="19" s="1"/>
  <c r="P116" i="49"/>
  <c r="P93" i="49" s="1"/>
  <c r="AU108" i="1" s="1"/>
  <c r="T93" i="29"/>
  <c r="P124" i="25"/>
  <c r="P93" i="25" s="1"/>
  <c r="AU81" i="1" s="1"/>
  <c r="P91" i="65"/>
  <c r="P90" i="65"/>
  <c r="AU126" i="1" s="1"/>
  <c r="T97" i="40"/>
  <c r="T96" i="40"/>
  <c r="P107" i="36"/>
  <c r="P99" i="36" s="1"/>
  <c r="AU93" i="1" s="1"/>
  <c r="T92" i="30"/>
  <c r="T91" i="30"/>
  <c r="R93" i="4"/>
  <c r="T91" i="65"/>
  <c r="T90" i="65"/>
  <c r="BK157" i="29"/>
  <c r="J157" i="29" s="1"/>
  <c r="J68" i="29" s="1"/>
  <c r="R162" i="19"/>
  <c r="R442" i="3"/>
  <c r="P97" i="40"/>
  <c r="P99" i="23"/>
  <c r="P98" i="23"/>
  <c r="AU79" i="1" s="1"/>
  <c r="T97" i="21"/>
  <c r="T92" i="21"/>
  <c r="P101" i="2"/>
  <c r="P100" i="2"/>
  <c r="AU56" i="1" s="1"/>
  <c r="BK93" i="70"/>
  <c r="R91" i="62"/>
  <c r="R90" i="62"/>
  <c r="BK100" i="32"/>
  <c r="J100" i="32" s="1"/>
  <c r="J64" i="32" s="1"/>
  <c r="R92" i="70"/>
  <c r="P177" i="31"/>
  <c r="P97" i="31" s="1"/>
  <c r="AU87" i="1" s="1"/>
  <c r="R97" i="19"/>
  <c r="R96" i="19"/>
  <c r="R96" i="54"/>
  <c r="T131" i="11"/>
  <c r="P91" i="8"/>
  <c r="P90" i="8" s="1"/>
  <c r="AU62" i="1" s="1"/>
  <c r="P101" i="34"/>
  <c r="P100" i="34" s="1"/>
  <c r="AU91" i="1" s="1"/>
  <c r="T92" i="26"/>
  <c r="T91" i="26"/>
  <c r="R94" i="25"/>
  <c r="P97" i="21"/>
  <c r="P92" i="21" s="1"/>
  <c r="AU76" i="1" s="1"/>
  <c r="T98" i="18"/>
  <c r="P131" i="11"/>
  <c r="P96" i="11" s="1"/>
  <c r="AU65" i="1" s="1"/>
  <c r="R91" i="8"/>
  <c r="R90" i="8"/>
  <c r="R92" i="5"/>
  <c r="R89" i="67"/>
  <c r="R88" i="67" s="1"/>
  <c r="T97" i="64"/>
  <c r="T92" i="64" s="1"/>
  <c r="P92" i="58"/>
  <c r="P91" i="58" s="1"/>
  <c r="AU119" i="1" s="1"/>
  <c r="R104" i="66"/>
  <c r="R93" i="66" s="1"/>
  <c r="R96" i="57"/>
  <c r="R95" i="57"/>
  <c r="T96" i="54"/>
  <c r="T94" i="45"/>
  <c r="T93" i="45" s="1"/>
  <c r="T90" i="48"/>
  <c r="T89" i="48"/>
  <c r="R97" i="44"/>
  <c r="R92" i="44" s="1"/>
  <c r="T177" i="31"/>
  <c r="T97" i="31" s="1"/>
  <c r="BK92" i="26"/>
  <c r="J92" i="26" s="1"/>
  <c r="J64" i="26" s="1"/>
  <c r="BK185" i="35"/>
  <c r="J185" i="35" s="1"/>
  <c r="J78" i="35" s="1"/>
  <c r="R99" i="36"/>
  <c r="R131" i="11"/>
  <c r="P127" i="70"/>
  <c r="P92" i="70" s="1"/>
  <c r="AU131" i="1" s="1"/>
  <c r="R97" i="21"/>
  <c r="R92" i="21" s="1"/>
  <c r="P97" i="56"/>
  <c r="P92" i="56"/>
  <c r="AU116" i="1" s="1"/>
  <c r="BK90" i="48"/>
  <c r="J90" i="48" s="1"/>
  <c r="J64" i="48" s="1"/>
  <c r="R177" i="31"/>
  <c r="R97" i="31" s="1"/>
  <c r="P97" i="11"/>
  <c r="T97" i="44"/>
  <c r="T92" i="44" s="1"/>
  <c r="T91" i="39"/>
  <c r="P92" i="26"/>
  <c r="P91" i="26" s="1"/>
  <c r="AU82" i="1" s="1"/>
  <c r="P94" i="20"/>
  <c r="AU75" i="1" s="1"/>
  <c r="R102" i="3"/>
  <c r="R101" i="3" s="1"/>
  <c r="T93" i="4"/>
  <c r="R94" i="49"/>
  <c r="R93" i="49" s="1"/>
  <c r="P162" i="40"/>
  <c r="R124" i="25"/>
  <c r="T107" i="14"/>
  <c r="T99" i="14"/>
  <c r="P155" i="4"/>
  <c r="P93" i="4"/>
  <c r="AU58" i="1"/>
  <c r="BK92" i="61"/>
  <c r="J92" i="61" s="1"/>
  <c r="J64" i="61" s="1"/>
  <c r="BK90" i="47"/>
  <c r="BK89" i="47"/>
  <c r="J89" i="47" s="1"/>
  <c r="J63" i="47" s="1"/>
  <c r="T93" i="66"/>
  <c r="R95" i="59"/>
  <c r="R94" i="59" s="1"/>
  <c r="P90" i="9"/>
  <c r="P89" i="9" s="1"/>
  <c r="AU63" i="1" s="1"/>
  <c r="P97" i="64"/>
  <c r="P92" i="64"/>
  <c r="AU125" i="1"/>
  <c r="P91" i="17"/>
  <c r="AU71" i="1" s="1"/>
  <c r="BK98" i="50"/>
  <c r="J98" i="50" s="1"/>
  <c r="J68" i="50" s="1"/>
  <c r="T95" i="57"/>
  <c r="T107" i="5"/>
  <c r="T92" i="5"/>
  <c r="P97" i="54"/>
  <c r="P96" i="54" s="1"/>
  <c r="AU114" i="1" s="1"/>
  <c r="R94" i="45"/>
  <c r="R93" i="45"/>
  <c r="P98" i="33"/>
  <c r="P97" i="33"/>
  <c r="AU90" i="1"/>
  <c r="T94" i="25"/>
  <c r="T97" i="11"/>
  <c r="T96" i="11"/>
  <c r="P92" i="5"/>
  <c r="AU59" i="1"/>
  <c r="T97" i="56"/>
  <c r="T92" i="56"/>
  <c r="P93" i="43"/>
  <c r="AU101" i="1" s="1"/>
  <c r="P115" i="42"/>
  <c r="P96" i="42"/>
  <c r="AU100" i="1" s="1"/>
  <c r="R98" i="33"/>
  <c r="R97" i="33" s="1"/>
  <c r="R101" i="22"/>
  <c r="R100" i="22"/>
  <c r="R98" i="18"/>
  <c r="R91" i="53"/>
  <c r="R115" i="42"/>
  <c r="R96" i="42" s="1"/>
  <c r="T124" i="25"/>
  <c r="BK99" i="23"/>
  <c r="J99" i="23"/>
  <c r="J64" i="23"/>
  <c r="R91" i="17"/>
  <c r="P104" i="66"/>
  <c r="P93" i="66"/>
  <c r="AU127" i="1" s="1"/>
  <c r="T92" i="61"/>
  <c r="T91" i="61" s="1"/>
  <c r="T101" i="22"/>
  <c r="T116" i="49"/>
  <c r="T93" i="49" s="1"/>
  <c r="T89" i="68"/>
  <c r="T88" i="68"/>
  <c r="P95" i="59"/>
  <c r="P94" i="59"/>
  <c r="AU120" i="1" s="1"/>
  <c r="T115" i="42"/>
  <c r="T96" i="42"/>
  <c r="P89" i="68"/>
  <c r="P88" i="68" s="1"/>
  <c r="AU129" i="1" s="1"/>
  <c r="P91" i="53"/>
  <c r="AU113" i="1"/>
  <c r="R107" i="14"/>
  <c r="R99" i="14"/>
  <c r="T91" i="10"/>
  <c r="T90" i="10" s="1"/>
  <c r="P442" i="3"/>
  <c r="T101" i="2"/>
  <c r="T100" i="2" s="1"/>
  <c r="P95" i="37"/>
  <c r="P94" i="37" s="1"/>
  <c r="AU94" i="1" s="1"/>
  <c r="P125" i="32"/>
  <c r="T90" i="28"/>
  <c r="T89" i="28" s="1"/>
  <c r="R106" i="20"/>
  <c r="R94" i="20" s="1"/>
  <c r="T115" i="12"/>
  <c r="T99" i="12"/>
  <c r="P91" i="62"/>
  <c r="P90" i="62" s="1"/>
  <c r="AU123" i="1" s="1"/>
  <c r="P96" i="57"/>
  <c r="P95" i="57"/>
  <c r="AU118" i="1" s="1"/>
  <c r="P94" i="45"/>
  <c r="P93" i="45"/>
  <c r="AU104" i="1" s="1"/>
  <c r="T125" i="32"/>
  <c r="T99" i="32"/>
  <c r="BK89" i="60"/>
  <c r="BK88" i="60"/>
  <c r="J88" i="60" s="1"/>
  <c r="J63" i="60" s="1"/>
  <c r="BK94" i="45"/>
  <c r="J94" i="45" s="1"/>
  <c r="J64" i="45" s="1"/>
  <c r="BK102" i="3"/>
  <c r="J102" i="3" s="1"/>
  <c r="J64" i="3" s="1"/>
  <c r="P98" i="18"/>
  <c r="AU73" i="1"/>
  <c r="P91" i="39"/>
  <c r="AU96" i="1" s="1"/>
  <c r="R90" i="48"/>
  <c r="R89" i="48"/>
  <c r="P157" i="29"/>
  <c r="P92" i="29"/>
  <c r="AU85" i="1" s="1"/>
  <c r="R97" i="11"/>
  <c r="R96" i="11"/>
  <c r="R97" i="64"/>
  <c r="R92" i="64" s="1"/>
  <c r="T157" i="29"/>
  <c r="T435" i="22"/>
  <c r="P102" i="3"/>
  <c r="P101" i="3" s="1"/>
  <c r="AU57" i="1" s="1"/>
  <c r="T98" i="50"/>
  <c r="T97" i="50" s="1"/>
  <c r="R115" i="12"/>
  <c r="R99" i="12"/>
  <c r="T93" i="43"/>
  <c r="BK162" i="40"/>
  <c r="J162" i="40" s="1"/>
  <c r="J70" i="40" s="1"/>
  <c r="R93" i="29"/>
  <c r="R92" i="29" s="1"/>
  <c r="T152" i="24"/>
  <c r="T93" i="24"/>
  <c r="T90" i="9"/>
  <c r="T89" i="9"/>
  <c r="BK101" i="34"/>
  <c r="J101" i="34"/>
  <c r="J68" i="34"/>
  <c r="R92" i="30"/>
  <c r="R91" i="30" s="1"/>
  <c r="T106" i="20"/>
  <c r="T94" i="20" s="1"/>
  <c r="AG99" i="1"/>
  <c r="BK100" i="14"/>
  <c r="J100" i="14"/>
  <c r="J64" i="14" s="1"/>
  <c r="BK274" i="2"/>
  <c r="J274" i="2"/>
  <c r="J71" i="2" s="1"/>
  <c r="BK88" i="7"/>
  <c r="J88" i="7" s="1"/>
  <c r="J64" i="7" s="1"/>
  <c r="BK86" i="16"/>
  <c r="J86" i="16" s="1"/>
  <c r="J63" i="16" s="1"/>
  <c r="BK98" i="33"/>
  <c r="J98" i="33" s="1"/>
  <c r="J68" i="33" s="1"/>
  <c r="BK97" i="21"/>
  <c r="J97" i="21"/>
  <c r="J66" i="21"/>
  <c r="BK100" i="36"/>
  <c r="J100" i="36" s="1"/>
  <c r="J64" i="36" s="1"/>
  <c r="BK88" i="71"/>
  <c r="J88" i="71"/>
  <c r="J64" i="71" s="1"/>
  <c r="BK94" i="66"/>
  <c r="J94" i="66"/>
  <c r="J64" i="66" s="1"/>
  <c r="BK100" i="12"/>
  <c r="J100" i="12"/>
  <c r="J64" i="12" s="1"/>
  <c r="BK93" i="21"/>
  <c r="J93" i="21" s="1"/>
  <c r="J64" i="21" s="1"/>
  <c r="BK150" i="43"/>
  <c r="J150" i="43" s="1"/>
  <c r="J69" i="43" s="1"/>
  <c r="BK97" i="54"/>
  <c r="J97" i="54" s="1"/>
  <c r="J64" i="54" s="1"/>
  <c r="J88" i="69"/>
  <c r="J64" i="69"/>
  <c r="BK88" i="68"/>
  <c r="J88" i="68" s="1"/>
  <c r="J63" i="68" s="1"/>
  <c r="BK93" i="66"/>
  <c r="J93" i="66" s="1"/>
  <c r="J63" i="66" s="1"/>
  <c r="BK90" i="65"/>
  <c r="J90" i="65"/>
  <c r="BK92" i="64"/>
  <c r="J92" i="64" s="1"/>
  <c r="J32" i="64" s="1"/>
  <c r="AG125" i="1" s="1"/>
  <c r="AG124" i="1"/>
  <c r="J90" i="63"/>
  <c r="J64" i="63" s="1"/>
  <c r="J63" i="63"/>
  <c r="BK90" i="62"/>
  <c r="J90" i="62"/>
  <c r="BK91" i="58"/>
  <c r="J91" i="58" s="1"/>
  <c r="J63" i="58" s="1"/>
  <c r="BK95" i="57"/>
  <c r="J95" i="57" s="1"/>
  <c r="J63" i="57" s="1"/>
  <c r="BK91" i="55"/>
  <c r="J91" i="55"/>
  <c r="J63" i="55"/>
  <c r="J162" i="54"/>
  <c r="J70" i="54" s="1"/>
  <c r="AG113" i="1"/>
  <c r="J63" i="53"/>
  <c r="BK105" i="51"/>
  <c r="J105" i="51" s="1"/>
  <c r="J32" i="51" s="1"/>
  <c r="AG111" i="1" s="1"/>
  <c r="BK93" i="49"/>
  <c r="J93" i="49"/>
  <c r="BK92" i="44"/>
  <c r="J92" i="44" s="1"/>
  <c r="J63" i="44" s="1"/>
  <c r="J93" i="44"/>
  <c r="J64" i="44"/>
  <c r="J94" i="43"/>
  <c r="J64" i="43"/>
  <c r="BK96" i="42"/>
  <c r="J96" i="42" s="1"/>
  <c r="J63" i="42" s="1"/>
  <c r="AG96" i="1"/>
  <c r="J63" i="39"/>
  <c r="AG95" i="1"/>
  <c r="J63" i="38"/>
  <c r="BK94" i="37"/>
  <c r="J94" i="37"/>
  <c r="J63" i="37" s="1"/>
  <c r="BK99" i="36"/>
  <c r="J99" i="36" s="1"/>
  <c r="J63" i="36" s="1"/>
  <c r="BK105" i="35"/>
  <c r="J105" i="35" s="1"/>
  <c r="J32" i="35" s="1"/>
  <c r="AG92" i="1" s="1"/>
  <c r="BK97" i="31"/>
  <c r="J97" i="31"/>
  <c r="J63" i="31" s="1"/>
  <c r="BK91" i="30"/>
  <c r="J91" i="30"/>
  <c r="BK92" i="29"/>
  <c r="J92" i="29" s="1"/>
  <c r="J63" i="29" s="1"/>
  <c r="BK89" i="28"/>
  <c r="J89" i="28"/>
  <c r="J32" i="28" s="1"/>
  <c r="AG84" i="1" s="1"/>
  <c r="AG83" i="1"/>
  <c r="J63" i="27"/>
  <c r="J88" i="27"/>
  <c r="J64" i="27" s="1"/>
  <c r="J94" i="25"/>
  <c r="J64" i="25"/>
  <c r="BK93" i="24"/>
  <c r="J93" i="24"/>
  <c r="J63" i="24" s="1"/>
  <c r="BK98" i="23"/>
  <c r="J98" i="23"/>
  <c r="BK100" i="22"/>
  <c r="J100" i="22" s="1"/>
  <c r="J32" i="22" s="1"/>
  <c r="AG78" i="1" s="1"/>
  <c r="BK94" i="20"/>
  <c r="J94" i="20" s="1"/>
  <c r="J32" i="20" s="1"/>
  <c r="AG75" i="1" s="1"/>
  <c r="BK96" i="19"/>
  <c r="J96" i="19" s="1"/>
  <c r="J32" i="19" s="1"/>
  <c r="AG74" i="1" s="1"/>
  <c r="AG71" i="1"/>
  <c r="J63" i="17"/>
  <c r="J107" i="14"/>
  <c r="J67" i="14"/>
  <c r="BK99" i="12"/>
  <c r="J99" i="12"/>
  <c r="BK96" i="11"/>
  <c r="J96" i="11" s="1"/>
  <c r="J63" i="11" s="1"/>
  <c r="BK90" i="10"/>
  <c r="J90" i="10"/>
  <c r="J63" i="10" s="1"/>
  <c r="J90" i="9"/>
  <c r="J64" i="9"/>
  <c r="BK90" i="8"/>
  <c r="J90" i="8" s="1"/>
  <c r="J32" i="8" s="1"/>
  <c r="AG62" i="1" s="1"/>
  <c r="BK87" i="6"/>
  <c r="J87" i="6" s="1"/>
  <c r="J63" i="6" s="1"/>
  <c r="J93" i="5"/>
  <c r="J64" i="5"/>
  <c r="BK93" i="4"/>
  <c r="J93" i="4" s="1"/>
  <c r="J32" i="4" s="1"/>
  <c r="AG58" i="1" s="1"/>
  <c r="J94" i="4"/>
  <c r="J64" i="4"/>
  <c r="J101" i="2"/>
  <c r="J64" i="2"/>
  <c r="J35" i="2"/>
  <c r="AV56" i="1"/>
  <c r="AT56" i="1" s="1"/>
  <c r="J35" i="12"/>
  <c r="AV66" i="1"/>
  <c r="AT66" i="1" s="1"/>
  <c r="F35" i="19"/>
  <c r="AZ74" i="1"/>
  <c r="F35" i="25"/>
  <c r="AZ81" i="1" s="1"/>
  <c r="F35" i="28"/>
  <c r="AZ84" i="1"/>
  <c r="J35" i="30"/>
  <c r="AV86" i="1"/>
  <c r="AT86" i="1" s="1"/>
  <c r="BD89" i="1"/>
  <c r="BA89" i="1"/>
  <c r="AW89" i="1" s="1"/>
  <c r="F37" i="34"/>
  <c r="AZ91" i="1"/>
  <c r="J35" i="38"/>
  <c r="AV95" i="1"/>
  <c r="AT95" i="1" s="1"/>
  <c r="AN95" i="1" s="1"/>
  <c r="J35" i="40"/>
  <c r="AV97" i="1" s="1"/>
  <c r="AT97" i="1" s="1"/>
  <c r="J35" i="48"/>
  <c r="AV107" i="1" s="1"/>
  <c r="AT107" i="1" s="1"/>
  <c r="F35" i="52"/>
  <c r="AZ112" i="1"/>
  <c r="J35" i="54"/>
  <c r="AV114" i="1" s="1"/>
  <c r="AT114" i="1" s="1"/>
  <c r="F35" i="60"/>
  <c r="AZ121" i="1" s="1"/>
  <c r="J32" i="62"/>
  <c r="AG123" i="1" s="1"/>
  <c r="F35" i="63"/>
  <c r="AZ124" i="1"/>
  <c r="F35" i="64"/>
  <c r="AZ125" i="1" s="1"/>
  <c r="J35" i="69"/>
  <c r="AV130" i="1" s="1"/>
  <c r="AT130" i="1" s="1"/>
  <c r="BD117" i="1"/>
  <c r="F35" i="4"/>
  <c r="AZ58" i="1"/>
  <c r="J35" i="9"/>
  <c r="AV63" i="1" s="1"/>
  <c r="AT63" i="1" s="1"/>
  <c r="J35" i="11"/>
  <c r="AV65" i="1"/>
  <c r="AT65" i="1"/>
  <c r="J35" i="14"/>
  <c r="AV68" i="1" s="1"/>
  <c r="AT68" i="1" s="1"/>
  <c r="J35" i="21"/>
  <c r="AV76" i="1"/>
  <c r="AT76" i="1"/>
  <c r="J32" i="23"/>
  <c r="AG79" i="1" s="1"/>
  <c r="J35" i="24"/>
  <c r="AV80" i="1" s="1"/>
  <c r="AT80" i="1" s="1"/>
  <c r="F35" i="26"/>
  <c r="AZ82" i="1"/>
  <c r="F35" i="31"/>
  <c r="AZ87" i="1" s="1"/>
  <c r="J35" i="36"/>
  <c r="AV93" i="1"/>
  <c r="AT93" i="1" s="1"/>
  <c r="F35" i="42"/>
  <c r="AZ100" i="1" s="1"/>
  <c r="J35" i="46"/>
  <c r="AV105" i="1"/>
  <c r="AT105" i="1" s="1"/>
  <c r="F35" i="49"/>
  <c r="AZ108" i="1"/>
  <c r="J32" i="52"/>
  <c r="AG112" i="1"/>
  <c r="F35" i="53"/>
  <c r="AZ113" i="1"/>
  <c r="J35" i="55"/>
  <c r="AV115" i="1" s="1"/>
  <c r="AT115" i="1" s="1"/>
  <c r="BD103" i="1"/>
  <c r="F35" i="59"/>
  <c r="AZ120" i="1"/>
  <c r="F35" i="67"/>
  <c r="AZ128" i="1"/>
  <c r="J35" i="68"/>
  <c r="AV129" i="1" s="1"/>
  <c r="AT129" i="1" s="1"/>
  <c r="J35" i="70"/>
  <c r="AV131" i="1" s="1"/>
  <c r="AT131" i="1" s="1"/>
  <c r="F35" i="2"/>
  <c r="AZ56" i="1"/>
  <c r="F35" i="12"/>
  <c r="AZ66" i="1" s="1"/>
  <c r="J35" i="19"/>
  <c r="AV74" i="1"/>
  <c r="AT74" i="1" s="1"/>
  <c r="J35" i="25"/>
  <c r="AV81" i="1" s="1"/>
  <c r="AT81" i="1" s="1"/>
  <c r="J35" i="27"/>
  <c r="AV83" i="1" s="1"/>
  <c r="AT83" i="1" s="1"/>
  <c r="AN83" i="1" s="1"/>
  <c r="J35" i="28"/>
  <c r="AV84" i="1"/>
  <c r="AT84" i="1" s="1"/>
  <c r="J35" i="29"/>
  <c r="AV85" i="1"/>
  <c r="AT85" i="1" s="1"/>
  <c r="J35" i="32"/>
  <c r="AV88" i="1"/>
  <c r="AT88" i="1" s="1"/>
  <c r="F35" i="36"/>
  <c r="AZ93" i="1" s="1"/>
  <c r="J35" i="42"/>
  <c r="AV100" i="1"/>
  <c r="AT100" i="1" s="1"/>
  <c r="F35" i="46"/>
  <c r="AZ105" i="1"/>
  <c r="J35" i="49"/>
  <c r="AV108" i="1"/>
  <c r="AT108" i="1" s="1"/>
  <c r="J35" i="53"/>
  <c r="AV113" i="1"/>
  <c r="AT113" i="1" s="1"/>
  <c r="AN113" i="1" s="1"/>
  <c r="F35" i="55"/>
  <c r="AZ115" i="1" s="1"/>
  <c r="BC103" i="1"/>
  <c r="AY103" i="1" s="1"/>
  <c r="F35" i="58"/>
  <c r="AZ119" i="1"/>
  <c r="J35" i="62"/>
  <c r="AV123" i="1"/>
  <c r="AT123" i="1"/>
  <c r="J35" i="64"/>
  <c r="AV125" i="1"/>
  <c r="AT125" i="1" s="1"/>
  <c r="F35" i="69"/>
  <c r="AZ130" i="1"/>
  <c r="BB117" i="1"/>
  <c r="AX117" i="1"/>
  <c r="J35" i="4"/>
  <c r="AV58" i="1" s="1"/>
  <c r="AT58" i="1" s="1"/>
  <c r="F35" i="9"/>
  <c r="AZ63" i="1"/>
  <c r="F35" i="11"/>
  <c r="AZ65" i="1" s="1"/>
  <c r="F35" i="14"/>
  <c r="AZ68" i="1"/>
  <c r="BA55" i="1"/>
  <c r="F35" i="22"/>
  <c r="AZ78" i="1" s="1"/>
  <c r="J37" i="33"/>
  <c r="AV90" i="1" s="1"/>
  <c r="AT90" i="1" s="1"/>
  <c r="F35" i="35"/>
  <c r="AZ92" i="1"/>
  <c r="J35" i="39"/>
  <c r="AV96" i="1"/>
  <c r="AT96" i="1"/>
  <c r="AN96" i="1" s="1"/>
  <c r="J35" i="44"/>
  <c r="AV102" i="1"/>
  <c r="AT102" i="1" s="1"/>
  <c r="J35" i="45"/>
  <c r="AV104" i="1" s="1"/>
  <c r="AT104" i="1" s="1"/>
  <c r="F35" i="51"/>
  <c r="AZ111" i="1" s="1"/>
  <c r="J35" i="56"/>
  <c r="AV116" i="1" s="1"/>
  <c r="AT116" i="1" s="1"/>
  <c r="F35" i="57"/>
  <c r="AZ118" i="1" s="1"/>
  <c r="F35" i="61"/>
  <c r="AZ122" i="1"/>
  <c r="J35" i="65"/>
  <c r="AV126" i="1" s="1"/>
  <c r="AT126" i="1" s="1"/>
  <c r="F35" i="3"/>
  <c r="AZ57" i="1"/>
  <c r="F35" i="15"/>
  <c r="AZ69" i="1"/>
  <c r="J37" i="18"/>
  <c r="AV73" i="1" s="1"/>
  <c r="AT73" i="1" s="1"/>
  <c r="BD55" i="1"/>
  <c r="J35" i="22"/>
  <c r="AV78" i="1" s="1"/>
  <c r="AT78" i="1" s="1"/>
  <c r="F37" i="33"/>
  <c r="AZ90" i="1" s="1"/>
  <c r="BB89" i="1"/>
  <c r="AX89" i="1" s="1"/>
  <c r="J35" i="35"/>
  <c r="AV92" i="1"/>
  <c r="AT92" i="1" s="1"/>
  <c r="F35" i="39"/>
  <c r="AZ96" i="1"/>
  <c r="F35" i="44"/>
  <c r="AZ102" i="1" s="1"/>
  <c r="F35" i="45"/>
  <c r="AZ104" i="1"/>
  <c r="J35" i="51"/>
  <c r="AV111" i="1" s="1"/>
  <c r="AT111" i="1" s="1"/>
  <c r="F35" i="56"/>
  <c r="AZ116" i="1" s="1"/>
  <c r="J35" i="57"/>
  <c r="AV118" i="1" s="1"/>
  <c r="AT118" i="1" s="1"/>
  <c r="F35" i="62"/>
  <c r="AZ123" i="1" s="1"/>
  <c r="F35" i="65"/>
  <c r="AZ126" i="1"/>
  <c r="AS54" i="1"/>
  <c r="F35" i="5"/>
  <c r="AZ59" i="1"/>
  <c r="F35" i="6"/>
  <c r="AZ60" i="1"/>
  <c r="F35" i="8"/>
  <c r="AZ62" i="1" s="1"/>
  <c r="F35" i="10"/>
  <c r="AZ64" i="1" s="1"/>
  <c r="F35" i="13"/>
  <c r="AZ67" i="1"/>
  <c r="J32" i="15"/>
  <c r="AG69" i="1"/>
  <c r="F35" i="17"/>
  <c r="AZ71" i="1" s="1"/>
  <c r="F35" i="20"/>
  <c r="AZ75" i="1"/>
  <c r="BC55" i="1"/>
  <c r="J35" i="23"/>
  <c r="AV79" i="1"/>
  <c r="AT79" i="1" s="1"/>
  <c r="F35" i="29"/>
  <c r="AZ85" i="1" s="1"/>
  <c r="F35" i="32"/>
  <c r="AZ88" i="1"/>
  <c r="J35" i="37"/>
  <c r="AV94" i="1" s="1"/>
  <c r="AT94" i="1" s="1"/>
  <c r="J37" i="41"/>
  <c r="AV99" i="1"/>
  <c r="AT99" i="1"/>
  <c r="AN99" i="1" s="1"/>
  <c r="J35" i="43"/>
  <c r="AV101" i="1"/>
  <c r="AT101" i="1" s="1"/>
  <c r="F35" i="47"/>
  <c r="AZ106" i="1" s="1"/>
  <c r="J32" i="49"/>
  <c r="AG108" i="1"/>
  <c r="J37" i="50"/>
  <c r="AV110" i="1"/>
  <c r="AT110" i="1"/>
  <c r="BA103" i="1"/>
  <c r="AW103" i="1"/>
  <c r="J35" i="58"/>
  <c r="AV119" i="1"/>
  <c r="AT119" i="1"/>
  <c r="J35" i="61"/>
  <c r="AV122" i="1"/>
  <c r="AT122" i="1"/>
  <c r="J32" i="65"/>
  <c r="AG126" i="1"/>
  <c r="J35" i="66"/>
  <c r="AV127" i="1"/>
  <c r="AT127" i="1"/>
  <c r="F35" i="70"/>
  <c r="AZ131" i="1"/>
  <c r="AU72" i="1"/>
  <c r="AG98" i="1"/>
  <c r="J35" i="3"/>
  <c r="AV57" i="1" s="1"/>
  <c r="AT57" i="1" s="1"/>
  <c r="J35" i="15"/>
  <c r="AV69" i="1" s="1"/>
  <c r="AT69" i="1" s="1"/>
  <c r="F37" i="18"/>
  <c r="AZ73" i="1" s="1"/>
  <c r="AZ72" i="1" s="1"/>
  <c r="AV72" i="1" s="1"/>
  <c r="AT72" i="1" s="1"/>
  <c r="F35" i="21"/>
  <c r="AZ76" i="1" s="1"/>
  <c r="F35" i="23"/>
  <c r="AZ79" i="1"/>
  <c r="F35" i="30"/>
  <c r="AZ86" i="1"/>
  <c r="BC89" i="1"/>
  <c r="AY89" i="1" s="1"/>
  <c r="J37" i="34"/>
  <c r="AV91" i="1"/>
  <c r="AT91" i="1" s="1"/>
  <c r="F35" i="38"/>
  <c r="AZ95" i="1" s="1"/>
  <c r="F35" i="40"/>
  <c r="AZ97" i="1"/>
  <c r="J35" i="47"/>
  <c r="AV106" i="1"/>
  <c r="AT106" i="1"/>
  <c r="F37" i="50"/>
  <c r="AZ110" i="1"/>
  <c r="AZ109" i="1" s="1"/>
  <c r="AV109" i="1" s="1"/>
  <c r="AT109" i="1" s="1"/>
  <c r="BB103" i="1"/>
  <c r="AX103" i="1"/>
  <c r="J35" i="59"/>
  <c r="AV120" i="1" s="1"/>
  <c r="AT120" i="1" s="1"/>
  <c r="J35" i="67"/>
  <c r="AV128" i="1"/>
  <c r="AT128" i="1"/>
  <c r="F35" i="68"/>
  <c r="AZ129" i="1"/>
  <c r="J32" i="69"/>
  <c r="AG130" i="1"/>
  <c r="F35" i="71"/>
  <c r="AZ132" i="1"/>
  <c r="BA117" i="1"/>
  <c r="AW117" i="1" s="1"/>
  <c r="J35" i="5"/>
  <c r="AV59" i="1"/>
  <c r="AT59" i="1" s="1"/>
  <c r="J32" i="5"/>
  <c r="AG59" i="1" s="1"/>
  <c r="J35" i="6"/>
  <c r="AV60" i="1"/>
  <c r="AT60" i="1" s="1"/>
  <c r="F35" i="7"/>
  <c r="AZ61" i="1"/>
  <c r="J35" i="8"/>
  <c r="AV62" i="1"/>
  <c r="AT62" i="1" s="1"/>
  <c r="J32" i="9"/>
  <c r="AG63" i="1"/>
  <c r="J35" i="10"/>
  <c r="AV64" i="1"/>
  <c r="AT64" i="1"/>
  <c r="J32" i="12"/>
  <c r="AG66" i="1"/>
  <c r="J35" i="13"/>
  <c r="AV67" i="1"/>
  <c r="AT67" i="1"/>
  <c r="J35" i="16"/>
  <c r="AV70" i="1"/>
  <c r="AT70" i="1"/>
  <c r="J35" i="17"/>
  <c r="AV71" i="1" s="1"/>
  <c r="AT71" i="1" s="1"/>
  <c r="AN71" i="1" s="1"/>
  <c r="J35" i="20"/>
  <c r="AV75" i="1" s="1"/>
  <c r="AT75" i="1" s="1"/>
  <c r="BB55" i="1"/>
  <c r="AX55" i="1" s="1"/>
  <c r="F35" i="24"/>
  <c r="AZ80" i="1"/>
  <c r="J32" i="25"/>
  <c r="AG81" i="1"/>
  <c r="J35" i="26"/>
  <c r="AV82" i="1" s="1"/>
  <c r="AT82" i="1" s="1"/>
  <c r="J32" i="30"/>
  <c r="AG86" i="1"/>
  <c r="J35" i="31"/>
  <c r="AV87" i="1" s="1"/>
  <c r="AT87" i="1" s="1"/>
  <c r="F35" i="37"/>
  <c r="AZ94" i="1" s="1"/>
  <c r="F37" i="41"/>
  <c r="AZ99" i="1"/>
  <c r="AZ98" i="1"/>
  <c r="AV98" i="1"/>
  <c r="AT98" i="1" s="1"/>
  <c r="AN98" i="1" s="1"/>
  <c r="F35" i="43"/>
  <c r="AZ101" i="1" s="1"/>
  <c r="J32" i="46"/>
  <c r="AG105" i="1"/>
  <c r="F35" i="48"/>
  <c r="AZ107" i="1"/>
  <c r="J35" i="52"/>
  <c r="AV112" i="1" s="1"/>
  <c r="AT112" i="1" s="1"/>
  <c r="F35" i="54"/>
  <c r="AZ114" i="1"/>
  <c r="J35" i="60"/>
  <c r="AV121" i="1" s="1"/>
  <c r="AT121" i="1" s="1"/>
  <c r="J35" i="63"/>
  <c r="AV124" i="1" s="1"/>
  <c r="AT124" i="1" s="1"/>
  <c r="AN124" i="1" s="1"/>
  <c r="F35" i="66"/>
  <c r="AZ127" i="1"/>
  <c r="J35" i="71"/>
  <c r="AV132" i="1" s="1"/>
  <c r="AT132" i="1" s="1"/>
  <c r="BC117" i="1"/>
  <c r="AY117" i="1"/>
  <c r="BK96" i="40" l="1"/>
  <c r="J96" i="40" s="1"/>
  <c r="J63" i="40" s="1"/>
  <c r="BK99" i="32"/>
  <c r="J99" i="32" s="1"/>
  <c r="J32" i="32" s="1"/>
  <c r="AG88" i="1" s="1"/>
  <c r="J172" i="13"/>
  <c r="J75" i="13" s="1"/>
  <c r="BK153" i="13"/>
  <c r="BK92" i="70"/>
  <c r="J92" i="70" s="1"/>
  <c r="J63" i="70" s="1"/>
  <c r="J67" i="18"/>
  <c r="J34" i="18"/>
  <c r="AG73" i="1" s="1"/>
  <c r="BK88" i="67"/>
  <c r="J88" i="67" s="1"/>
  <c r="J89" i="67"/>
  <c r="J64" i="67" s="1"/>
  <c r="T100" i="22"/>
  <c r="T92" i="29"/>
  <c r="P96" i="40"/>
  <c r="AU97" i="1"/>
  <c r="T93" i="25"/>
  <c r="R93" i="25"/>
  <c r="BK91" i="26"/>
  <c r="J91" i="26" s="1"/>
  <c r="J32" i="26" s="1"/>
  <c r="AG82" i="1" s="1"/>
  <c r="BK97" i="50"/>
  <c r="J97" i="50" s="1"/>
  <c r="J67" i="50" s="1"/>
  <c r="BK92" i="21"/>
  <c r="J92" i="21"/>
  <c r="J32" i="21" s="1"/>
  <c r="AG76" i="1" s="1"/>
  <c r="BK96" i="54"/>
  <c r="J96" i="54" s="1"/>
  <c r="J32" i="54" s="1"/>
  <c r="AG114" i="1" s="1"/>
  <c r="BK91" i="61"/>
  <c r="J91" i="61"/>
  <c r="J63" i="61" s="1"/>
  <c r="BK93" i="43"/>
  <c r="J93" i="43"/>
  <c r="J63" i="43"/>
  <c r="J89" i="60"/>
  <c r="J64" i="60" s="1"/>
  <c r="BK100" i="2"/>
  <c r="J100" i="2"/>
  <c r="J90" i="47"/>
  <c r="J64" i="47"/>
  <c r="BK93" i="45"/>
  <c r="J93" i="45"/>
  <c r="J63" i="45" s="1"/>
  <c r="BK101" i="3"/>
  <c r="J101" i="3" s="1"/>
  <c r="J63" i="3" s="1"/>
  <c r="BK92" i="56"/>
  <c r="J92" i="56"/>
  <c r="BK87" i="7"/>
  <c r="J87" i="7"/>
  <c r="J63" i="7" s="1"/>
  <c r="BK94" i="59"/>
  <c r="J94" i="59" s="1"/>
  <c r="J63" i="59" s="1"/>
  <c r="BK100" i="34"/>
  <c r="J100" i="34"/>
  <c r="BK89" i="48"/>
  <c r="J89" i="48"/>
  <c r="J32" i="48" s="1"/>
  <c r="AG107" i="1" s="1"/>
  <c r="J93" i="70"/>
  <c r="J64" i="70" s="1"/>
  <c r="BK97" i="33"/>
  <c r="J97" i="33"/>
  <c r="BK99" i="14"/>
  <c r="J99" i="14"/>
  <c r="J63" i="14"/>
  <c r="BK87" i="71"/>
  <c r="J87" i="71" s="1"/>
  <c r="J63" i="71" s="1"/>
  <c r="AN130" i="1"/>
  <c r="J41" i="69"/>
  <c r="AN126" i="1"/>
  <c r="J63" i="65"/>
  <c r="AN125" i="1"/>
  <c r="J63" i="64"/>
  <c r="J41" i="65"/>
  <c r="J41" i="64"/>
  <c r="AN123" i="1"/>
  <c r="J41" i="63"/>
  <c r="J63" i="62"/>
  <c r="J41" i="62"/>
  <c r="AN112" i="1"/>
  <c r="J41" i="53"/>
  <c r="AN111" i="1"/>
  <c r="J63" i="51"/>
  <c r="J41" i="52"/>
  <c r="J41" i="51"/>
  <c r="AN108" i="1"/>
  <c r="J63" i="49"/>
  <c r="J41" i="49"/>
  <c r="AN105" i="1"/>
  <c r="J41" i="46"/>
  <c r="J43" i="41"/>
  <c r="J41" i="39"/>
  <c r="J41" i="38"/>
  <c r="AN92" i="1"/>
  <c r="J63" i="35"/>
  <c r="J41" i="35"/>
  <c r="AN88" i="1"/>
  <c r="J63" i="32"/>
  <c r="J41" i="32"/>
  <c r="AN86" i="1"/>
  <c r="J63" i="30"/>
  <c r="J41" i="30"/>
  <c r="AN84" i="1"/>
  <c r="J63" i="28"/>
  <c r="J41" i="28"/>
  <c r="J41" i="27"/>
  <c r="AN81" i="1"/>
  <c r="J41" i="25"/>
  <c r="AN79" i="1"/>
  <c r="J63" i="23"/>
  <c r="AN78" i="1"/>
  <c r="J63" i="22"/>
  <c r="J41" i="23"/>
  <c r="J41" i="22"/>
  <c r="AN75" i="1"/>
  <c r="J63" i="20"/>
  <c r="AN74" i="1"/>
  <c r="J63" i="19"/>
  <c r="J41" i="20"/>
  <c r="J41" i="19"/>
  <c r="J43" i="18"/>
  <c r="J41" i="17"/>
  <c r="AN69" i="1"/>
  <c r="J41" i="15"/>
  <c r="AN66" i="1"/>
  <c r="J63" i="12"/>
  <c r="J41" i="12"/>
  <c r="AN63" i="1"/>
  <c r="AN62" i="1"/>
  <c r="J63" i="8"/>
  <c r="J41" i="9"/>
  <c r="J41" i="8"/>
  <c r="AN59" i="1"/>
  <c r="AN58" i="1"/>
  <c r="J63" i="4"/>
  <c r="J41" i="5"/>
  <c r="J41" i="4"/>
  <c r="AU55" i="1"/>
  <c r="AU103" i="1"/>
  <c r="AU117" i="1"/>
  <c r="J32" i="56"/>
  <c r="AG116" i="1"/>
  <c r="J32" i="47"/>
  <c r="AG106" i="1" s="1"/>
  <c r="J32" i="29"/>
  <c r="AG85" i="1" s="1"/>
  <c r="AN85" i="1" s="1"/>
  <c r="J32" i="42"/>
  <c r="AG100" i="1" s="1"/>
  <c r="AN100" i="1" s="1"/>
  <c r="J32" i="44"/>
  <c r="AG102" i="1"/>
  <c r="AN102" i="1" s="1"/>
  <c r="J32" i="57"/>
  <c r="AG118" i="1"/>
  <c r="J32" i="66"/>
  <c r="AG127" i="1" s="1"/>
  <c r="AN127" i="1" s="1"/>
  <c r="AU89" i="1"/>
  <c r="AU77" i="1"/>
  <c r="J32" i="31"/>
  <c r="AG87" i="1" s="1"/>
  <c r="AN87" i="1" s="1"/>
  <c r="BA77" i="1"/>
  <c r="AW77" i="1"/>
  <c r="J32" i="2"/>
  <c r="AG56" i="1"/>
  <c r="J32" i="16"/>
  <c r="AG70" i="1" s="1"/>
  <c r="J32" i="11"/>
  <c r="AG65" i="1"/>
  <c r="AN65" i="1"/>
  <c r="AZ89" i="1"/>
  <c r="AV89" i="1"/>
  <c r="AT89" i="1"/>
  <c r="BB77" i="1"/>
  <c r="AX77" i="1" s="1"/>
  <c r="J34" i="34"/>
  <c r="AG91" i="1" s="1"/>
  <c r="J32" i="10"/>
  <c r="AG64" i="1"/>
  <c r="AN64" i="1"/>
  <c r="AW55" i="1"/>
  <c r="J32" i="37"/>
  <c r="AG94" i="1"/>
  <c r="AN94" i="1"/>
  <c r="J32" i="55"/>
  <c r="AG115" i="1"/>
  <c r="AN115" i="1"/>
  <c r="J32" i="58"/>
  <c r="AG119" i="1" s="1"/>
  <c r="AN119" i="1" s="1"/>
  <c r="J32" i="68"/>
  <c r="AG129" i="1"/>
  <c r="AN129" i="1" s="1"/>
  <c r="J32" i="60"/>
  <c r="AG121" i="1" s="1"/>
  <c r="J34" i="33"/>
  <c r="AG90" i="1"/>
  <c r="AZ55" i="1"/>
  <c r="AV55" i="1" s="1"/>
  <c r="AZ117" i="1"/>
  <c r="AV117" i="1"/>
  <c r="AT117" i="1"/>
  <c r="J32" i="70"/>
  <c r="AG131" i="1"/>
  <c r="J32" i="6"/>
  <c r="AG60" i="1"/>
  <c r="AN60" i="1" s="1"/>
  <c r="J32" i="24"/>
  <c r="AG80" i="1"/>
  <c r="AN80" i="1"/>
  <c r="J32" i="40"/>
  <c r="AG97" i="1"/>
  <c r="AN97" i="1"/>
  <c r="BC77" i="1"/>
  <c r="AY77" i="1" s="1"/>
  <c r="J32" i="36"/>
  <c r="AG93" i="1"/>
  <c r="AN93" i="1"/>
  <c r="AZ103" i="1"/>
  <c r="AV103" i="1" s="1"/>
  <c r="AT103" i="1" s="1"/>
  <c r="AY55" i="1"/>
  <c r="BD77" i="1"/>
  <c r="J63" i="67" l="1"/>
  <c r="J32" i="67"/>
  <c r="AN73" i="1"/>
  <c r="AG72" i="1"/>
  <c r="AN72" i="1" s="1"/>
  <c r="J153" i="13"/>
  <c r="J71" i="13" s="1"/>
  <c r="BK105" i="13"/>
  <c r="J105" i="13" s="1"/>
  <c r="J41" i="2"/>
  <c r="J41" i="56"/>
  <c r="J41" i="47"/>
  <c r="J41" i="21"/>
  <c r="J41" i="26"/>
  <c r="J43" i="34"/>
  <c r="J41" i="16"/>
  <c r="J41" i="60"/>
  <c r="J41" i="48"/>
  <c r="J43" i="33"/>
  <c r="J41" i="54"/>
  <c r="J41" i="70"/>
  <c r="J63" i="2"/>
  <c r="J63" i="54"/>
  <c r="J63" i="48"/>
  <c r="J67" i="34"/>
  <c r="J67" i="33"/>
  <c r="J63" i="21"/>
  <c r="J63" i="56"/>
  <c r="J63" i="26"/>
  <c r="J41" i="68"/>
  <c r="J41" i="66"/>
  <c r="J41" i="58"/>
  <c r="J41" i="57"/>
  <c r="AN118" i="1"/>
  <c r="J41" i="55"/>
  <c r="J41" i="44"/>
  <c r="J41" i="42"/>
  <c r="J41" i="40"/>
  <c r="J41" i="37"/>
  <c r="J41" i="36"/>
  <c r="J41" i="31"/>
  <c r="J41" i="29"/>
  <c r="J41" i="24"/>
  <c r="J41" i="11"/>
  <c r="J41" i="10"/>
  <c r="J41" i="6"/>
  <c r="AN56" i="1"/>
  <c r="AN107" i="1"/>
  <c r="AN114" i="1"/>
  <c r="AN76" i="1"/>
  <c r="AN131" i="1"/>
  <c r="AN90" i="1"/>
  <c r="AN116" i="1"/>
  <c r="AN91" i="1"/>
  <c r="AN106" i="1"/>
  <c r="AN70" i="1"/>
  <c r="AN82" i="1"/>
  <c r="AN121" i="1"/>
  <c r="AU54" i="1"/>
  <c r="J32" i="71"/>
  <c r="AG132" i="1" s="1"/>
  <c r="J32" i="45"/>
  <c r="AG104" i="1"/>
  <c r="AN104" i="1"/>
  <c r="J32" i="7"/>
  <c r="AG61" i="1"/>
  <c r="AN61" i="1"/>
  <c r="J34" i="50"/>
  <c r="AG110" i="1" s="1"/>
  <c r="AG109" i="1" s="1"/>
  <c r="AN109" i="1" s="1"/>
  <c r="AZ77" i="1"/>
  <c r="AV77" i="1" s="1"/>
  <c r="AT77" i="1" s="1"/>
  <c r="J32" i="59"/>
  <c r="AG120" i="1"/>
  <c r="AN120" i="1" s="1"/>
  <c r="J32" i="61"/>
  <c r="AG122" i="1"/>
  <c r="AN122" i="1"/>
  <c r="J32" i="43"/>
  <c r="AG101" i="1"/>
  <c r="AN101" i="1"/>
  <c r="AG89" i="1"/>
  <c r="J32" i="14"/>
  <c r="AG68" i="1"/>
  <c r="AN68" i="1"/>
  <c r="J32" i="3"/>
  <c r="AG57" i="1" s="1"/>
  <c r="AN57" i="1" s="1"/>
  <c r="BB54" i="1"/>
  <c r="AX54" i="1"/>
  <c r="BD54" i="1"/>
  <c r="W33" i="1"/>
  <c r="AT55" i="1"/>
  <c r="BC54" i="1"/>
  <c r="AY54" i="1" s="1"/>
  <c r="BA54" i="1"/>
  <c r="W30" i="1"/>
  <c r="AG128" i="1" l="1"/>
  <c r="AN128" i="1" s="1"/>
  <c r="J41" i="67"/>
  <c r="J63" i="13"/>
  <c r="J32" i="13"/>
  <c r="J41" i="61"/>
  <c r="J41" i="7"/>
  <c r="J41" i="14"/>
  <c r="J41" i="59"/>
  <c r="AN110" i="1"/>
  <c r="J43" i="50"/>
  <c r="J41" i="3"/>
  <c r="J41" i="43"/>
  <c r="J41" i="71"/>
  <c r="J41" i="45"/>
  <c r="AN132" i="1"/>
  <c r="AN89" i="1"/>
  <c r="AG117" i="1"/>
  <c r="W31" i="1"/>
  <c r="AG77" i="1"/>
  <c r="AG103" i="1"/>
  <c r="AZ54" i="1"/>
  <c r="W29" i="1"/>
  <c r="W32" i="1"/>
  <c r="AW54" i="1"/>
  <c r="AK30" i="1"/>
  <c r="AG67" i="1" l="1"/>
  <c r="J41" i="13"/>
  <c r="AN117" i="1"/>
  <c r="AN103" i="1"/>
  <c r="AN77" i="1"/>
  <c r="AV54" i="1"/>
  <c r="AK29" i="1"/>
  <c r="AN67" i="1" l="1"/>
  <c r="AG55" i="1"/>
  <c r="AT54" i="1"/>
  <c r="AG54" i="1" l="1"/>
  <c r="AK26" i="1" s="1"/>
  <c r="AK35" i="1" s="1"/>
  <c r="AN55" i="1"/>
  <c r="AN54" i="1" l="1"/>
</calcChain>
</file>

<file path=xl/sharedStrings.xml><?xml version="1.0" encoding="utf-8"?>
<sst xmlns="http://schemas.openxmlformats.org/spreadsheetml/2006/main" count="94729" uniqueCount="8351">
  <si>
    <t>Export Komplet</t>
  </si>
  <si>
    <t>VZ</t>
  </si>
  <si>
    <t>2.0</t>
  </si>
  <si>
    <t>ZAMOK</t>
  </si>
  <si>
    <t>False</t>
  </si>
  <si>
    <t>{c974ef23-79b8-40b2-9356-c0773ccfc345}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</si>
  <si>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</si>
  <si>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</si>
  <si>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</si>
  <si>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</si>
  <si>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</si>
  <si>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</si>
  <si>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</si>
  <si>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</si>
  <si>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01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</si>
  <si>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</si>
  <si>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</si>
  <si>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Výstavba nové haly, rekonstrukce stávající tělocvičny vč.jejího zázemí, propojujícího objektu při ZŠ Dýšiná</t>
  </si>
  <si>
    <t>KSO:</t>
  </si>
  <si>
    <t/>
  </si>
  <si>
    <t>CC-CZ:</t>
  </si>
  <si>
    <t>Místo:</t>
  </si>
  <si>
    <t>Dýšiná</t>
  </si>
  <si>
    <t>Datum:</t>
  </si>
  <si>
    <t>Zadavatel:</t>
  </si>
  <si>
    <t>IČ:</t>
  </si>
  <si>
    <t>00257745</t>
  </si>
  <si>
    <t>Obec Dýšiná</t>
  </si>
  <si>
    <t>DIČ:</t>
  </si>
  <si>
    <t>Uchazeč:</t>
  </si>
  <si>
    <t>Vyplň údaj</t>
  </si>
  <si>
    <t>Projektant:</t>
  </si>
  <si>
    <t>72114606</t>
  </si>
  <si>
    <t>Ing. arch. Lubomír Korčák</t>
  </si>
  <si>
    <t>True</t>
  </si>
  <si>
    <t>Zpracovatel:</t>
  </si>
  <si>
    <t xml:space="preserve"> </t>
  </si>
  <si>
    <t>Poznámka:</t>
  </si>
  <si>
    <t>%koeficient rozpočtových částí IROP:_x000D_
ELE silno   ZTI vnitřní   VZT      ÚT       EPS       ZOKT    ELE slabo   MaR     VRN_x000D_
  17,4              0          14,3    16,7     48,7      100        15,5          14       13,9_x000D_
OPŽP:_x000D_
ELE silno   ZTI vnitřní  ZTI vnější  VZT      ÚT    Komunikace     EPS       ZOKT    ELE slabo   MaR     VRN_x000D_
  82,6             99,2            100     79,4    83,3        70              39,2      0           81,5          83,4      76_x000D_
Spojovací krček: _x000D_
ELE silno   ZTI vnitřní   VZT      ÚT       EPS       ZOKT    ELE slabo   MaR     VRN_x000D_
      0               0,8       6,3        0        12,1         0             3           2,6        2,3_x000D_
Ostatní:  Komunikace 30   VRN   7,8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</si>
  <si>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</si>
  <si>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</si>
  <si>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</si>
  <si>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</si>
  <si>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</si>
  <si>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</si>
  <si>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</si>
  <si>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</si>
  <si>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</si>
  <si>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</si>
  <si>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</si>
  <si>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</si>
  <si>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</si>
  <si>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</si>
  <si>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</si>
  <si>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</si>
  <si>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</si>
  <si>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</si>
  <si>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</si>
  <si>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</si>
  <si>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</si>
  <si>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</si>
  <si>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</si>
  <si>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</si>
  <si>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</si>
  <si>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</si>
  <si>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</si>
  <si>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</si>
  <si>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</si>
  <si>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</si>
  <si>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</si>
  <si>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</si>
  <si>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</si>
  <si>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</si>
  <si>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</si>
  <si>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</si>
  <si>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</si>
  <si>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</si>
  <si>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01.1</t>
  </si>
  <si>
    <t>IROP</t>
  </si>
  <si>
    <t>STA</t>
  </si>
  <si>
    <t>1</t>
  </si>
  <si>
    <t>{3ddadad7-c14d-430b-9c42-8f9db05bef3b}</t>
  </si>
  <si>
    <t>2</t>
  </si>
  <si>
    <t>/</t>
  </si>
  <si>
    <t>a</t>
  </si>
  <si>
    <t>Bourací práce</t>
  </si>
  <si>
    <t>Soupis</t>
  </si>
  <si>
    <t>{a5ccc53f-4ef0-47dc-98d0-cbb1c754102b}</t>
  </si>
  <si>
    <t>c1.1</t>
  </si>
  <si>
    <t xml:space="preserve"> Západní přístavba 1.PP,výtahová šachta,tělocvična </t>
  </si>
  <si>
    <t>{79d140d6-a230-4d72-bd37-c3db27556754}</t>
  </si>
  <si>
    <t>c004</t>
  </si>
  <si>
    <t>Skladby podlah</t>
  </si>
  <si>
    <t>{7d720f8a-cd47-4714-b280-57393c4f1a16}</t>
  </si>
  <si>
    <t>c005</t>
  </si>
  <si>
    <t>Úpravy stropů</t>
  </si>
  <si>
    <t>{5f41954d-7505-4cb5-9e06-eaa94f85bc3b}</t>
  </si>
  <si>
    <t>c006</t>
  </si>
  <si>
    <t>Obklady stěn</t>
  </si>
  <si>
    <t>{a01c5723-9d7a-4db1-b872-bc8ded5bcd49}</t>
  </si>
  <si>
    <t>c007</t>
  </si>
  <si>
    <t>Dodávky prefabrikovaných prvků</t>
  </si>
  <si>
    <t>{cfe92c83-1553-4899-af83-fcbe8671dd8b}</t>
  </si>
  <si>
    <t>c008</t>
  </si>
  <si>
    <t>Sanace</t>
  </si>
  <si>
    <t>{c91ddcbf-9b50-43d5-946b-ce1a1977b033}</t>
  </si>
  <si>
    <t>c009</t>
  </si>
  <si>
    <t>Fasáda objektu</t>
  </si>
  <si>
    <t>{dc20cfbb-ee15-4df0-814e-c39bd3974a83}</t>
  </si>
  <si>
    <t>c010</t>
  </si>
  <si>
    <t>Střešní konstrukce</t>
  </si>
  <si>
    <t>{a56e3fe9-a873-49ce-8fb9-efe50b686487}</t>
  </si>
  <si>
    <t>c011</t>
  </si>
  <si>
    <t>Prvky zámečnické, klempířské, okna, dveře</t>
  </si>
  <si>
    <t>{70af3dfc-9ab1-4619-90d3-8b835ab1e31a}</t>
  </si>
  <si>
    <t>e</t>
  </si>
  <si>
    <t>ELE</t>
  </si>
  <si>
    <t>{e69bea2c-71a7-4e02-b544-2eb14187fb4e}</t>
  </si>
  <si>
    <t>g</t>
  </si>
  <si>
    <t>VZT</t>
  </si>
  <si>
    <t>{51cb95e7-ef95-41e2-91f2-3e9b5bbca87e}</t>
  </si>
  <si>
    <t>h</t>
  </si>
  <si>
    <t>ÚT</t>
  </si>
  <si>
    <t>{70cb252a-9465-40c3-8a73-a39460118cb7}</t>
  </si>
  <si>
    <t>i</t>
  </si>
  <si>
    <t>EPS</t>
  </si>
  <si>
    <t>{841c526c-a0d4-46b4-b77e-d0584e652dc3}</t>
  </si>
  <si>
    <t>j</t>
  </si>
  <si>
    <t>ZOKT</t>
  </si>
  <si>
    <t>{4c74a4fd-4e5f-4efe-9ab6-8a8bf31f2c40}</t>
  </si>
  <si>
    <t>k</t>
  </si>
  <si>
    <t>Slaboproud</t>
  </si>
  <si>
    <t>{634051eb-575f-4a7e-9c73-470c991275cd}</t>
  </si>
  <si>
    <t>l</t>
  </si>
  <si>
    <t>AV technika</t>
  </si>
  <si>
    <t>{49e9b816-8867-42e0-b27f-44648ec259a8}</t>
  </si>
  <si>
    <t>l1</t>
  </si>
  <si>
    <t>Tělocvična</t>
  </si>
  <si>
    <t>3</t>
  </si>
  <si>
    <t>{17f2dae4-e00c-4c87-bb7e-18a4136fe773}</t>
  </si>
  <si>
    <t>m</t>
  </si>
  <si>
    <t>MaR</t>
  </si>
  <si>
    <t>{dc2a6683-0b6d-4d98-9118-8ec5e2e95208}</t>
  </si>
  <si>
    <t>o</t>
  </si>
  <si>
    <t>Ostatní vybavení</t>
  </si>
  <si>
    <t>{89404377-61f3-400a-8189-7a27b0ef1914}</t>
  </si>
  <si>
    <t>x</t>
  </si>
  <si>
    <t>VRN</t>
  </si>
  <si>
    <t>{e56746a6-9e02-4a42-bf94-1366f938bcd3}</t>
  </si>
  <si>
    <t>01.2</t>
  </si>
  <si>
    <t>OPŽP</t>
  </si>
  <si>
    <t>{f010a68c-88b0-4607-b52a-9869cb5efab6}</t>
  </si>
  <si>
    <t>c1.2</t>
  </si>
  <si>
    <t>Východní přístavba zázemí</t>
  </si>
  <si>
    <t>{c82cf5b7-86b3-493e-ab7e-3676e2048754}</t>
  </si>
  <si>
    <t>c1.3</t>
  </si>
  <si>
    <t>Nová sportovní hala</t>
  </si>
  <si>
    <t>{be81bbf1-453a-4320-9f97-71eca0db0c8f}</t>
  </si>
  <si>
    <t>{c18ac6a8-0310-4817-85e1-a5e861741df9}</t>
  </si>
  <si>
    <t>{8f4cdaf4-664a-4068-a416-dc4a0f0f614e}</t>
  </si>
  <si>
    <t>{c36d4d66-432e-4b0e-91f8-16c1dfcb5779}</t>
  </si>
  <si>
    <t>{c61d53b4-3405-4665-adce-85002d0ac291}</t>
  </si>
  <si>
    <t>{cccf238b-49b1-48dd-b38e-bfeb5776460b}</t>
  </si>
  <si>
    <t>{281b195f-11d3-42e4-8e48-12d7212e0aef}</t>
  </si>
  <si>
    <t>{b33d8e34-6770-4610-a3e3-bed10fdaf395}</t>
  </si>
  <si>
    <t>{fdbada82-1db9-427d-bb6e-856a2816d27a}</t>
  </si>
  <si>
    <t>{150037c4-601d-4e38-847b-fc7a925a0a17}</t>
  </si>
  <si>
    <t>f</t>
  </si>
  <si>
    <t>ZTI</t>
  </si>
  <si>
    <t>{b3db1afb-99c6-449f-972c-003f8a9542d2}</t>
  </si>
  <si>
    <t>f1</t>
  </si>
  <si>
    <t>ZTI vnitřní rozvody</t>
  </si>
  <si>
    <t>{194699a1-3388-4bc3-a7d9-91c0c5ae11fe}</t>
  </si>
  <si>
    <t>f2</t>
  </si>
  <si>
    <t>ZTI vnější rozvody</t>
  </si>
  <si>
    <t>{058219e1-c5b9-4064-a877-95d075a7823c}</t>
  </si>
  <si>
    <t>{aa7c0ea4-f1ef-4e45-a385-ce4a8f2e402f}</t>
  </si>
  <si>
    <t>{0b72c6b2-6dea-43ca-9456-73fcebf1963d}</t>
  </si>
  <si>
    <t>ch</t>
  </si>
  <si>
    <t>Komunikace a zpevněné plochy</t>
  </si>
  <si>
    <t>{022b58c2-7bcb-40c1-91a9-aef0e19d6df3}</t>
  </si>
  <si>
    <t>{17ee0bd1-6eb0-41b2-899e-2a36fbdc8912}</t>
  </si>
  <si>
    <t>{f40285a1-722b-4119-9579-96eb28532209}</t>
  </si>
  <si>
    <t>{cdd452de-aa3d-4dae-ac18-922f57ec9290}</t>
  </si>
  <si>
    <t>{8514e162-afb2-410b-9dcc-365d40f804e2}</t>
  </si>
  <si>
    <t>l2</t>
  </si>
  <si>
    <t>Hala</t>
  </si>
  <si>
    <t>{0df4b4a8-3f96-459f-9a7d-9c6bfe14b04d}</t>
  </si>
  <si>
    <t>{e2bea69c-c447-449f-a552-e371e0441058}</t>
  </si>
  <si>
    <t>s</t>
  </si>
  <si>
    <t>FVE</t>
  </si>
  <si>
    <t>{92836f69-209a-46f7-b906-bf1353554ded}</t>
  </si>
  <si>
    <t>{ba63ca47-71b9-4cd3-b515-cd1f59321c33}</t>
  </si>
  <si>
    <t>01.3</t>
  </si>
  <si>
    <t>Spojovací krček</t>
  </si>
  <si>
    <t>{ed417ce2-8eeb-464b-9f4a-435bd49e052f}</t>
  </si>
  <si>
    <t>{d7ca4810-8a3c-45fa-b400-656ae323d74a}</t>
  </si>
  <si>
    <t>Krček</t>
  </si>
  <si>
    <t>{a8144417-7e27-44ae-ba99-ee4db358d988}</t>
  </si>
  <si>
    <t>{df34ff64-9594-41ac-bece-8f2a5c0bf07b}</t>
  </si>
  <si>
    <t>{22da393c-a4af-48c8-9f2f-2468a8ec85f9}</t>
  </si>
  <si>
    <t>{5f0d8e9e-1bb4-4816-a24e-d5a894ca5bae}</t>
  </si>
  <si>
    <t>{383e07d5-4e56-4813-91d1-bfb7c1091d8d}</t>
  </si>
  <si>
    <t>{0aa7a271-2dae-4551-b69f-3d5f659ef47e}</t>
  </si>
  <si>
    <t>{36982909-e1e0-4174-840e-a1ea1e189912}</t>
  </si>
  <si>
    <t>{a464d578-4e73-4162-911f-9b1e4a570734}</t>
  </si>
  <si>
    <t>{9724692a-00e2-4332-a4be-02e83f0d7dd2}</t>
  </si>
  <si>
    <t>{6c94fdc5-edb4-4548-a76d-f0e7855f907b}</t>
  </si>
  <si>
    <t>{6569842c-18e2-4735-bb89-1fc70048e003}</t>
  </si>
  <si>
    <t>{da80e9f2-9bd6-4bec-9fd4-e8d69691b905}</t>
  </si>
  <si>
    <t>01.4</t>
  </si>
  <si>
    <t>Ostatní</t>
  </si>
  <si>
    <t>{b391df15-fbc8-4bee-801c-f99d2fb77601}</t>
  </si>
  <si>
    <t>Západní přístavba 1.NP</t>
  </si>
  <si>
    <t>{580947d5-c4a7-4e14-8f15-1ca5e33d4957}</t>
  </si>
  <si>
    <t>d</t>
  </si>
  <si>
    <t>Opěrná zeď</t>
  </si>
  <si>
    <t>{9a00455f-6c02-49e9-8607-12e38549d71f}</t>
  </si>
  <si>
    <t>{3e1e71cc-c6ee-47cd-bc24-700bbc7be0a1}</t>
  </si>
  <si>
    <t>n</t>
  </si>
  <si>
    <t>Sadové úpravy</t>
  </si>
  <si>
    <t>{79832987-faea-48f0-b463-b25c09f9a50b}</t>
  </si>
  <si>
    <t>p</t>
  </si>
  <si>
    <t>Atletická dráha</t>
  </si>
  <si>
    <t>{20ba03c2-6fa6-420a-9ba0-d28e10efd37e}</t>
  </si>
  <si>
    <t>q</t>
  </si>
  <si>
    <t xml:space="preserve">Sportoviště pro skok daleký </t>
  </si>
  <si>
    <t>{6c4b68f7-8392-4f67-9ec6-0ba910de56d8}</t>
  </si>
  <si>
    <t>r</t>
  </si>
  <si>
    <t>Oplocení</t>
  </si>
  <si>
    <t>{beb78e87-8ab6-49f7-999b-24803a2458f1}</t>
  </si>
  <si>
    <t>{03e933c0-7ba8-42d9-b4ff-2cc10d528a74}</t>
  </si>
  <si>
    <t>{9ab602e1-3116-4424-92c0-a43d69661e9c}</t>
  </si>
  <si>
    <t>{a5fb1ad3-049e-44fb-aca4-3d4196acb505}</t>
  </si>
  <si>
    <t>{0052e5ec-0ae1-4223-97ce-f851ea0e4ff6}</t>
  </si>
  <si>
    <t>{993d6bd1-4a39-4b65-9c70-05fae3ef49d4}</t>
  </si>
  <si>
    <t>{610d8464-21d8-49aa-b790-c945b7d9ddeb}</t>
  </si>
  <si>
    <t>{eaa9d222-f85a-42bf-b783-0476f283ec85}</t>
  </si>
  <si>
    <t>t</t>
  </si>
  <si>
    <t>Dieselagregát</t>
  </si>
  <si>
    <t>{0b9e57f9-251d-4873-b6f6-c5edb3b87b8c}</t>
  </si>
  <si>
    <t>KRYCÍ LIST SOUPISU PRACÍ</t>
  </si>
  <si>
    <t>Objekt:</t>
  </si>
  <si>
    <t>01.1 - IROP</t>
  </si>
  <si>
    <t>Soupis:</t>
  </si>
  <si>
    <t>a - Bourací práce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</si>
  <si>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</si>
  <si>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</si>
  <si>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</si>
  <si>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</si>
  <si>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</si>
  <si>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</si>
  <si>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3 - Svislé a kompletní konstrukce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</si>
  <si>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</si>
  <si>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</si>
  <si>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</si>
  <si>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</si>
  <si>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</si>
  <si>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725 - Zdravotechnika - zařizovací předměty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</si>
  <si>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</si>
  <si>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</si>
  <si>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</si>
  <si>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</si>
  <si>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</si>
  <si>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781 - Dokončovací práce - obklady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</si>
  <si>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</si>
  <si>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</si>
  <si>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</si>
  <si>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</si>
  <si>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</si>
  <si>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</si>
  <si>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</si>
  <si>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</si>
  <si>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</si>
  <si>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</si>
  <si>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</si>
  <si>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</si>
  <si>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</si>
  <si>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</si>
  <si>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</si>
  <si>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</si>
  <si>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</si>
  <si>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33</t>
  </si>
  <si>
    <t>K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</si>
  <si>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</si>
  <si>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</si>
  <si>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m2</t>
  </si>
  <si>
    <t>CS ÚRS 2022 02</t>
  </si>
  <si>
    <t>4</t>
  </si>
  <si>
    <t>-441118410</t>
  </si>
  <si>
    <t>Online PSC</t>
  </si>
  <si>
    <t>https://podminky.urs.cz/item/CS_URS_2022_02/113106121</t>
  </si>
  <si>
    <t>VV</t>
  </si>
  <si>
    <t>záp. část</t>
  </si>
  <si>
    <t>0,4*0,4*(18,5+11,5)</t>
  </si>
  <si>
    <t>Součet</t>
  </si>
  <si>
    <t>35</t>
  </si>
  <si>
    <t>122151101</t>
  </si>
  <si>
    <t>Odkopávky a prokopávky nezapažené strojně v hornině třídy těžitelnosti I skupiny 1 a 2 do 20 m3</t>
  </si>
  <si>
    <t>m3</t>
  </si>
  <si>
    <t>1215134832</t>
  </si>
  <si>
    <t>https://podminky.urs.cz/item/CS_URS_2022_02/122151101</t>
  </si>
  <si>
    <t>záp.část</t>
  </si>
  <si>
    <t>1,2*0,66*11,5+0,85*0,5*11,5</t>
  </si>
  <si>
    <t>1,2*1,35*18,5+0,85*0,5*18,5</t>
  </si>
  <si>
    <t>56</t>
  </si>
  <si>
    <t>132151104</t>
  </si>
  <si>
    <t>Hloubení nezapažených rýh šířky do 800 mm strojně s urovnáním dna do předepsaného profilu a spádu v hornině třídy těžitelnosti I skupiny 1 a 2 přes 100 m3</t>
  </si>
  <si>
    <t>-654296059</t>
  </si>
  <si>
    <t>https://podminky.urs.cz/item/CS_URS_2022_02/132151104</t>
  </si>
  <si>
    <t>rušené vedení</t>
  </si>
  <si>
    <t>(17+17+18+11+8+3,5+36+2)*0,8*1,5</t>
  </si>
  <si>
    <t>51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</si>
  <si>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</si>
  <si>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</si>
  <si>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1996673608</t>
  </si>
  <si>
    <t>https://podminky.urs.cz/item/CS_URS_2022_02/162751117</t>
  </si>
  <si>
    <t>4,8+51,829+135</t>
  </si>
  <si>
    <t>52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</si>
  <si>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</si>
  <si>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</si>
  <si>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-297658137</t>
  </si>
  <si>
    <t>https://podminky.urs.cz/item/CS_URS_2022_02/162751119</t>
  </si>
  <si>
    <t>191,629*5</t>
  </si>
  <si>
    <t>60</t>
  </si>
  <si>
    <t>171201231</t>
  </si>
  <si>
    <t>Poplatek za uložení stavebního odpadu na recyklační skládce (skládkovné) zeminy a kamení zatříděného do Katalogu odpadů pod kódem 17 05 04</t>
  </si>
  <si>
    <t>1638691512</t>
  </si>
  <si>
    <t>https://podminky.urs.cz/item/CS_URS_2022_02/171201231</t>
  </si>
  <si>
    <t>191,629*1,8</t>
  </si>
  <si>
    <t>53</t>
  </si>
  <si>
    <t>171251201</t>
  </si>
  <si>
    <t>Uložení sypaniny na skládky nebo meziskládky bez hutnění s upravením uložené sypaniny do předepsaného tvaru</t>
  </si>
  <si>
    <t>1225371698</t>
  </si>
  <si>
    <t>https://podminky.urs.cz/item/CS_URS_2022_02/171251201</t>
  </si>
  <si>
    <t>58</t>
  </si>
  <si>
    <t>174151101</t>
  </si>
  <si>
    <t>Zásyp sypaninou z jakékoliv horniny strojně s uložením výkopku ve vrstvách se zhutněním jam, šachet, rýh nebo kolem objektů v těchto vykopávkách</t>
  </si>
  <si>
    <t>1248178643</t>
  </si>
  <si>
    <t>https://podminky.urs.cz/item/CS_URS_2022_02/174151101</t>
  </si>
  <si>
    <t>(17+17+18+11+8+3,5+36+2)*0,8*0,8</t>
  </si>
  <si>
    <t>Svislé a kompletní konstrukce</t>
  </si>
  <si>
    <t>27</t>
  </si>
  <si>
    <t>317941121</t>
  </si>
  <si>
    <t>Osazování ocelových válcovaných nosníků na zdivu I nebo IE nebo U nebo UE nebo L do č. 12 nebo výšky do 120 mm</t>
  </si>
  <si>
    <t>451707302</t>
  </si>
  <si>
    <t>https://podminky.urs.cz/item/CS_URS_2022_02/317941121</t>
  </si>
  <si>
    <t>28</t>
  </si>
  <si>
    <t>M</t>
  </si>
  <si>
    <t>13010744</t>
  </si>
  <si>
    <t>ocel profilová jakost S235JR (11 375) průřez IPE 120</t>
  </si>
  <si>
    <t>8</t>
  </si>
  <si>
    <t>-4483819</t>
  </si>
  <si>
    <t>1.pp</t>
  </si>
  <si>
    <t>(2*1,2+2*1,2+2*1,2)*0,0106</t>
  </si>
  <si>
    <t>0,076*1,05 'Přepočtené koeficientem množství</t>
  </si>
  <si>
    <t>29</t>
  </si>
  <si>
    <t>317941123</t>
  </si>
  <si>
    <t>Osazování ocelových válcovaných nosníků na zdivu I nebo IE nebo U nebo UE nebo L č. 14 až 22 nebo výšky do 220 mm</t>
  </si>
  <si>
    <t>887961179</t>
  </si>
  <si>
    <t>https://podminky.urs.cz/item/CS_URS_2022_02/317941123</t>
  </si>
  <si>
    <t>30</t>
  </si>
  <si>
    <t>13010960</t>
  </si>
  <si>
    <t>ocel profilová jakost S235JR (11 375) průřez HEA 200</t>
  </si>
  <si>
    <t>-559291438</t>
  </si>
  <si>
    <t>(2*2+2*2,4)*0,043</t>
  </si>
  <si>
    <t>0,378*1,05 'Přepočtené koeficientem množství</t>
  </si>
  <si>
    <t>31</t>
  </si>
  <si>
    <t>13010956</t>
  </si>
  <si>
    <t>ocel profilová jakost S235JR (11 375) průřez HEA 160</t>
  </si>
  <si>
    <t>-1010138636</t>
  </si>
  <si>
    <t>(2*2,4+2*2,25)*0,0312</t>
  </si>
  <si>
    <t>0,29*1,05 'Přepočtené koeficientem množství</t>
  </si>
  <si>
    <t>32</t>
  </si>
  <si>
    <t>13010752</t>
  </si>
  <si>
    <t>ocel profilová jakost S235JR (11 375) průřez IPE 200</t>
  </si>
  <si>
    <t>-1204110152</t>
  </si>
  <si>
    <t>2*0,023</t>
  </si>
  <si>
    <t>0,046*1,05 'Přepočtené koeficientem množství</t>
  </si>
  <si>
    <t>22</t>
  </si>
  <si>
    <t>317941125</t>
  </si>
  <si>
    <t>Osazování ocelových válcovaných nosníků na zdivu I nebo IE nebo U nebo UE nebo L č. 24 a výše nebo výšky přes 220 mm</t>
  </si>
  <si>
    <t>523845978</t>
  </si>
  <si>
    <t>https://podminky.urs.cz/item/CS_URS_2022_02/317941125</t>
  </si>
  <si>
    <t>23</t>
  </si>
  <si>
    <t>13010762</t>
  </si>
  <si>
    <t>ocel profilová jakost S235JR (11 375) průřez IPE 330</t>
  </si>
  <si>
    <t>1519271751</t>
  </si>
  <si>
    <t>tělocvična</t>
  </si>
  <si>
    <t>2*9,52*0,054</t>
  </si>
  <si>
    <t>1,028*1,05 'Přepočtené koeficientem množství</t>
  </si>
  <si>
    <t>24</t>
  </si>
  <si>
    <t>13011030</t>
  </si>
  <si>
    <t>ocel profilová jakost S235JR (11 375) průřez UPE 400</t>
  </si>
  <si>
    <t>375203741</t>
  </si>
  <si>
    <t>2*5,5*0,07</t>
  </si>
  <si>
    <t>0,77*1,05 'Přepočtené koeficientem množství</t>
  </si>
  <si>
    <t>42</t>
  </si>
  <si>
    <t>13010964</t>
  </si>
  <si>
    <t>ocel profilová jakost S235JR (11 375) průřez HEA 240</t>
  </si>
  <si>
    <t>-72048633</t>
  </si>
  <si>
    <t>2.np</t>
  </si>
  <si>
    <t>(2*2,1)*0,062</t>
  </si>
  <si>
    <t>3.np</t>
  </si>
  <si>
    <t>0,52*1,05 'Přepočtené koeficientem množství</t>
  </si>
  <si>
    <t>Trubní vedení</t>
  </si>
  <si>
    <t>57</t>
  </si>
  <si>
    <t>830361811</t>
  </si>
  <si>
    <t>Bourání stávajícího potrubí z kameninových trub v otevřeném výkopu DN přes 150 do 250</t>
  </si>
  <si>
    <t>416398804</t>
  </si>
  <si>
    <t>https://podminky.urs.cz/item/CS_URS_2022_02/830361811</t>
  </si>
  <si>
    <t>stávající vedení</t>
  </si>
  <si>
    <t>135</t>
  </si>
  <si>
    <t>59</t>
  </si>
  <si>
    <t>890411851</t>
  </si>
  <si>
    <t>Bourání šachet a jímek strojně velikosti obestavěného prostoru do 1,5 m3 z prefabrikovaných skruží</t>
  </si>
  <si>
    <t>1358484534</t>
  </si>
  <si>
    <t>https://podminky.urs.cz/item/CS_URS_2022_02/890411851</t>
  </si>
  <si>
    <t>3,14*0,3*0,3*0,89+3,14*0,3*0,3*1,6+3,14*0,3*0,3*1,4+3,14*0,3*0,3*2</t>
  </si>
  <si>
    <t>9</t>
  </si>
  <si>
    <t>Ostatní konstrukce a práce, bourání</t>
  </si>
  <si>
    <t>945412111</t>
  </si>
  <si>
    <t>Teleskopická hydraulická montážní plošina na samohybném podvozku, s otočným košem výšky zdvihu do 8 m</t>
  </si>
  <si>
    <t>den</t>
  </si>
  <si>
    <t>2002453579</t>
  </si>
  <si>
    <t>https://podminky.urs.cz/item/CS_URS_2022_02/945412111</t>
  </si>
  <si>
    <t>montáž nosníků tělocvična</t>
  </si>
  <si>
    <t>3*2</t>
  </si>
  <si>
    <t>43</t>
  </si>
  <si>
    <t>949101111</t>
  </si>
  <si>
    <t>Lešení pomocné pracovní pro objekty pozemních staveb pro zatížení do 150 kg/m2, o výšce lešeňové podlahy do 1,9 m</t>
  </si>
  <si>
    <t>1027594425</t>
  </si>
  <si>
    <t>https://podminky.urs.cz/item/CS_URS_2022_02/949101111</t>
  </si>
  <si>
    <t>19</t>
  </si>
  <si>
    <t>949421111</t>
  </si>
  <si>
    <t>Montáž schodišťových a výstupových věží z dílcového lešení o půdorysné ploše do 10 m2, výšky do 10 m</t>
  </si>
  <si>
    <t>193146089</t>
  </si>
  <si>
    <t>https://podminky.urs.cz/item/CS_URS_2022_02/949421111</t>
  </si>
  <si>
    <t>6*2</t>
  </si>
  <si>
    <t>20</t>
  </si>
  <si>
    <t>949421211</t>
  </si>
  <si>
    <t>Montáž schodišťových a výstupových věží z dílcového lešení Příplatek za první a každý další den použití lešení k ceně -1111 nebo -1112</t>
  </si>
  <si>
    <t>49238801</t>
  </si>
  <si>
    <t>https://podminky.urs.cz/item/CS_URS_2022_02/949421211</t>
  </si>
  <si>
    <t>12*45</t>
  </si>
  <si>
    <t>40</t>
  </si>
  <si>
    <t>961055111</t>
  </si>
  <si>
    <t>Bourání základů z betonu železového</t>
  </si>
  <si>
    <t>1270467584</t>
  </si>
  <si>
    <t>https://podminky.urs.cz/item/CS_URS_2022_02/961055111</t>
  </si>
  <si>
    <t>schodiště</t>
  </si>
  <si>
    <t>3,1*2,2*1,2</t>
  </si>
  <si>
    <t>5</t>
  </si>
  <si>
    <t>962032431</t>
  </si>
  <si>
    <t>Bourání zdiva nadzákladového z cihel nebo tvárnic z dutých cihel nebo tvárnic pálených nebo nepálených, na maltu vápennou nebo vápenocementovou, objemu do 1 m3</t>
  </si>
  <si>
    <t>249099315</t>
  </si>
  <si>
    <t>https://podminky.urs.cz/item/CS_URS_2022_02/962032431</t>
  </si>
  <si>
    <t>1,75*2,1*0,5+1,25*1,06*0,5+1,115*1,9*0,5+1,43*1,9*0,5+1,5*2,23*0,5+1,9*2,2*0,5+1,32*2,1</t>
  </si>
  <si>
    <t>(0,8*0,8*0,5)*3</t>
  </si>
  <si>
    <t>1.np</t>
  </si>
  <si>
    <t>(0,8*0,8*0,5)*10</t>
  </si>
  <si>
    <t>(1,47*0,85+2,3*1+1,11*0,89+1,47*0,89+0,985*0,89+1,15*0,89+1,3*2,67)*0,5</t>
  </si>
  <si>
    <t>1,3*1,2*0,3</t>
  </si>
  <si>
    <t>1,32*1*0,5+1,6*2,48*0,5</t>
  </si>
  <si>
    <t>6</t>
  </si>
  <si>
    <t>962032432</t>
  </si>
  <si>
    <t>Bourání zdiva nadzákladového z cihel nebo tvárnic z dutých cihel nebo tvárnic pálených nebo nepálených, na maltu vápennou nebo vápenocementovou, objemu přes 1 m3</t>
  </si>
  <si>
    <t>1356010148</t>
  </si>
  <si>
    <t>https://podminky.urs.cz/item/CS_URS_2022_02/962032432</t>
  </si>
  <si>
    <t>((3,1+2,58+1,39)*(2,58+3,16)*0,5)-(2,58*2,58)</t>
  </si>
  <si>
    <t>((3,491*2)*(2,58+3,16)*0,3)-(0,8*2)</t>
  </si>
  <si>
    <t>962081141</t>
  </si>
  <si>
    <t>Bourání zdiva příček nebo vybourání otvorů ze skleněných tvárnic, tl. do 150 mm</t>
  </si>
  <si>
    <t>-1163756591</t>
  </si>
  <si>
    <t>https://podminky.urs.cz/item/CS_URS_2022_02/962081141</t>
  </si>
  <si>
    <t>1,03*1,8*2</t>
  </si>
  <si>
    <t>34</t>
  </si>
  <si>
    <t>966008211</t>
  </si>
  <si>
    <t>Bourání odvodňovacího žlabu s odklizením a uložením vybouraného materiálu na skládku na vzdálenost do 10 m nebo s naložením na dopravní prostředek z betonových příkopových tvárnic nebo desek šířky do 500 mm</t>
  </si>
  <si>
    <t>1018222966</t>
  </si>
  <si>
    <t>https://podminky.urs.cz/item/CS_URS_2022_02/966008211</t>
  </si>
  <si>
    <t>18,5+11,5</t>
  </si>
  <si>
    <t>7</t>
  </si>
  <si>
    <t>968062455</t>
  </si>
  <si>
    <t>Vybourání dřevěných rámů oken s křídly, dveřních zárubní, vrat, stěn, ostění nebo obkladů dveřních zárubní, plochy do 2 m2</t>
  </si>
  <si>
    <t>1663338993</t>
  </si>
  <si>
    <t>https://podminky.urs.cz/item/CS_URS_2022_02/968062455</t>
  </si>
  <si>
    <t>0,8*2*2+1,45*2</t>
  </si>
  <si>
    <t>37</t>
  </si>
  <si>
    <t>968062456</t>
  </si>
  <si>
    <t>Vybourání dřevěných rámů oken s křídly, dveřních zárubní, vrat, stěn, ostění nebo obkladů dveřních zárubní, plochy přes 2 m2</t>
  </si>
  <si>
    <t>1534843995</t>
  </si>
  <si>
    <t>https://podminky.urs.cz/item/CS_URS_2022_02/968062456</t>
  </si>
  <si>
    <t>(3*1,5)*3</t>
  </si>
  <si>
    <t>968082015</t>
  </si>
  <si>
    <t>Vybourání plastových rámů oken s křídly, dveřních zárubní, vrat rámu oken s křídly, plochy do 1 m2</t>
  </si>
  <si>
    <t>-2069365262</t>
  </si>
  <si>
    <t>https://podminky.urs.cz/item/CS_URS_2022_02/968082015</t>
  </si>
  <si>
    <t>1,43*0,54*4</t>
  </si>
  <si>
    <t>1,32*0,57</t>
  </si>
  <si>
    <t>968082016</t>
  </si>
  <si>
    <t>Vybourání plastových rámů oken s křídly, dveřních zárubní, vrat rámu oken s křídly, plochy přes 1 do 2 m2</t>
  </si>
  <si>
    <t>-1123084182</t>
  </si>
  <si>
    <t>https://podminky.urs.cz/item/CS_URS_2022_02/968082016</t>
  </si>
  <si>
    <t>1,4*1,27*3</t>
  </si>
  <si>
    <t>38</t>
  </si>
  <si>
    <t>968082017</t>
  </si>
  <si>
    <t>Vybourání plastových rámů oken s křídly, dveřních zárubní, vrat rámu oken s křídly, plochy přes 2 do 4 m2</t>
  </si>
  <si>
    <t>90452750</t>
  </si>
  <si>
    <t>https://podminky.urs.cz/item/CS_URS_2022_02/968082017</t>
  </si>
  <si>
    <t>(1,32*2,3)*2</t>
  </si>
  <si>
    <t>1,3*2,55</t>
  </si>
  <si>
    <t>973031151</t>
  </si>
  <si>
    <t>Vysekání výklenků nebo kapes ve zdivu z cihel na maltu vápennou nebo vápenocementovou výklenků, pohledové plochy přes 0,25 m2</t>
  </si>
  <si>
    <t>-392821357</t>
  </si>
  <si>
    <t>https://podminky.urs.cz/item/CS_URS_2022_02/973031151</t>
  </si>
  <si>
    <t>1,3*1,45*0,27*4</t>
  </si>
  <si>
    <t>17</t>
  </si>
  <si>
    <t>9.1R</t>
  </si>
  <si>
    <t>Demontáž sportovního vybavení</t>
  </si>
  <si>
    <t>ks</t>
  </si>
  <si>
    <t>-488548513</t>
  </si>
  <si>
    <t>18</t>
  </si>
  <si>
    <t>9.2R</t>
  </si>
  <si>
    <t>Demontáž sportovního vybavení a jeho zpětná montáž</t>
  </si>
  <si>
    <t>1267330215</t>
  </si>
  <si>
    <t>997</t>
  </si>
  <si>
    <t>Přesun sutě</t>
  </si>
  <si>
    <t>46</t>
  </si>
  <si>
    <t>997013152</t>
  </si>
  <si>
    <t>Vnitrostaveništní doprava suti a vybouraných hmot vodorovně do 50 m svisle s omezením mechanizace pro budovy a haly výšky přes 6 do 9 m</t>
  </si>
  <si>
    <t>-311483185</t>
  </si>
  <si>
    <t>https://podminky.urs.cz/item/CS_URS_2022_02/997013152</t>
  </si>
  <si>
    <t>47</t>
  </si>
  <si>
    <t>997013501</t>
  </si>
  <si>
    <t>Odvoz suti a vybouraných hmot na skládku nebo meziskládku se složením, na vzdálenost do 1 km</t>
  </si>
  <si>
    <t>-616968977</t>
  </si>
  <si>
    <t>https://podminky.urs.cz/item/CS_URS_2022_02/997013501</t>
  </si>
  <si>
    <t>48</t>
  </si>
  <si>
    <t>997013509</t>
  </si>
  <si>
    <t>Odvoz suti a vybouraných hmot na skládku nebo meziskládku se složením, na vzdálenost Příplatek k ceně za každý další i započatý 1 km přes 1 km</t>
  </si>
  <si>
    <t>-1846141264</t>
  </si>
  <si>
    <t>https://podminky.urs.cz/item/CS_URS_2022_02/997013509</t>
  </si>
  <si>
    <t>133,779*14</t>
  </si>
  <si>
    <t>49</t>
  </si>
  <si>
    <t>997013631</t>
  </si>
  <si>
    <t>Poplatek za uložení stavebního odpadu na skládce (skládkovné) směsného stavebního a demoličního zatříděného do Katalogu odpadů pod kódem 17 09 04</t>
  </si>
  <si>
    <t>1618808702</t>
  </si>
  <si>
    <t>https://podminky.urs.cz/item/CS_URS_2022_02/997013631</t>
  </si>
  <si>
    <t>998</t>
  </si>
  <si>
    <t>Přesun hmot</t>
  </si>
  <si>
    <t>44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</si>
  <si>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</si>
  <si>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</si>
  <si>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-835665096</t>
  </si>
  <si>
    <t>https://podminky.urs.cz/item/CS_URS_2022_02/998011002</t>
  </si>
  <si>
    <t>PSV</t>
  </si>
  <si>
    <t>Práce a dodávky PSV</t>
  </si>
  <si>
    <t>725</t>
  </si>
  <si>
    <t>Zdravotechnika - zařizovací předměty</t>
  </si>
  <si>
    <t>10</t>
  </si>
  <si>
    <t>725310823</t>
  </si>
  <si>
    <t>Demontáž dřezů jednodílných bez výtokových armatur vestavěných v kuchyňských sestavách</t>
  </si>
  <si>
    <t>soubor</t>
  </si>
  <si>
    <t>16</t>
  </si>
  <si>
    <t>1478416468</t>
  </si>
  <si>
    <t>https://podminky.urs.cz/item/CS_URS_2022_02/725310823</t>
  </si>
  <si>
    <t>763</t>
  </si>
  <si>
    <t>Konstrukce suché výstavby</t>
  </si>
  <si>
    <t>25</t>
  </si>
  <si>
    <t>763364625</t>
  </si>
  <si>
    <t>Obklad ocelových nosníků cementovláknitými deskami uzavřeného tvaru bez spodní konstrukce rozvinuté šíře přes 1,5 m do 1,75 m, opláštění deskou protipožární tl. 25 mm</t>
  </si>
  <si>
    <t>-1851398538</t>
  </si>
  <si>
    <t>https://podminky.urs.cz/item/CS_URS_2022_02/763364625</t>
  </si>
  <si>
    <t>sloup tělocvična</t>
  </si>
  <si>
    <t>5,55</t>
  </si>
  <si>
    <t>26</t>
  </si>
  <si>
    <t>763364805</t>
  </si>
  <si>
    <t>Obklad ocelových nosníků cementovláknitými deskami tvaru U bez spodní konstrukce rozvinuté šíře přes 1,25 m do 1,5 m, opláštění deskou protipožární tl. 25 mm</t>
  </si>
  <si>
    <t>-446469151</t>
  </si>
  <si>
    <t>https://podminky.urs.cz/item/CS_URS_2022_02/763364805</t>
  </si>
  <si>
    <t>průvlak tělocvična</t>
  </si>
  <si>
    <t>9,52</t>
  </si>
  <si>
    <t>50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</si>
  <si>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</si>
  <si>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</si>
  <si>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1771380476</t>
  </si>
  <si>
    <t>https://podminky.urs.cz/item/CS_URS_2022_02/998763302</t>
  </si>
  <si>
    <t>764</t>
  </si>
  <si>
    <t>Konstrukce klempířské</t>
  </si>
  <si>
    <t>764004861</t>
  </si>
  <si>
    <t>Demontáž klempířských konstrukcí svodu do suti</t>
  </si>
  <si>
    <t>-899879778</t>
  </si>
  <si>
    <t>https://podminky.urs.cz/item/CS_URS_2022_02/764004861</t>
  </si>
  <si>
    <t>6*5</t>
  </si>
  <si>
    <t>766</t>
  </si>
  <si>
    <t>Konstrukce truhlářské</t>
  </si>
  <si>
    <t>12</t>
  </si>
  <si>
    <t>766411821</t>
  </si>
  <si>
    <t>Demontáž obložení stěn palubkami</t>
  </si>
  <si>
    <t>2021387457</t>
  </si>
  <si>
    <t>https://podminky.urs.cz/item/CS_URS_2022_02/766411821</t>
  </si>
  <si>
    <t>(18,28*2+10,12+3,1+3,991+2)*1,4</t>
  </si>
  <si>
    <t>13</t>
  </si>
  <si>
    <t>766411822</t>
  </si>
  <si>
    <t>Demontáž obložení stěn podkladových roštů</t>
  </si>
  <si>
    <t>-326513114</t>
  </si>
  <si>
    <t>https://podminky.urs.cz/item/CS_URS_2022_02/766411822</t>
  </si>
  <si>
    <t>78,079</t>
  </si>
  <si>
    <t>766812840</t>
  </si>
  <si>
    <t>Demontáž kuchyňských linek dřevěných nebo kovových včetně skříněk uchycených na stěně, délky přes 1800 do 2100 mm</t>
  </si>
  <si>
    <t>kus</t>
  </si>
  <si>
    <t>-930592341</t>
  </si>
  <si>
    <t>https://podminky.urs.cz/item/CS_URS_2022_02/766812840</t>
  </si>
  <si>
    <t>8+6</t>
  </si>
  <si>
    <t>767</t>
  </si>
  <si>
    <t>Konstrukce zámečnické</t>
  </si>
  <si>
    <t>767661811</t>
  </si>
  <si>
    <t>Demontáž mříží pevných nebo otevíravých</t>
  </si>
  <si>
    <t>1633352861</t>
  </si>
  <si>
    <t>https://podminky.urs.cz/item/CS_URS_2022_02/767661811</t>
  </si>
  <si>
    <t>1,41*1,27*6</t>
  </si>
  <si>
    <t>1,48*1,27</t>
  </si>
  <si>
    <t>1,29*1,45*4</t>
  </si>
  <si>
    <t>767832802</t>
  </si>
  <si>
    <t>Demontáž venkovních požárních žebříků bez ochranného koše</t>
  </si>
  <si>
    <t>1429611624</t>
  </si>
  <si>
    <t>https://podminky.urs.cz/item/CS_URS_2022_02/767832802</t>
  </si>
  <si>
    <t>41</t>
  </si>
  <si>
    <t>767893816</t>
  </si>
  <si>
    <t>Demontáž stříšek nad venkovními vstupy z kovových profilů, výplň z plechu</t>
  </si>
  <si>
    <t>1997790510</t>
  </si>
  <si>
    <t>https://podminky.urs.cz/item/CS_URS_2022_02/767893816</t>
  </si>
  <si>
    <t>771</t>
  </si>
  <si>
    <t>Podlahy z dlaždic</t>
  </si>
  <si>
    <t>14</t>
  </si>
  <si>
    <t>771571810</t>
  </si>
  <si>
    <t>Demontáž podlah z dlaždic keramických kladených do malty</t>
  </si>
  <si>
    <t>1582333908</t>
  </si>
  <si>
    <t>https://podminky.urs.cz/item/CS_URS_2022_02/771571810</t>
  </si>
  <si>
    <t>26,2+20,2+4,4</t>
  </si>
  <si>
    <t>781</t>
  </si>
  <si>
    <t>Dokončovací práce - obklady</t>
  </si>
  <si>
    <t>11</t>
  </si>
  <si>
    <t>781471810</t>
  </si>
  <si>
    <t>Demontáž obkladů z dlaždic keramických kladených do malty</t>
  </si>
  <si>
    <t>244360777</t>
  </si>
  <si>
    <t>https://podminky.urs.cz/item/CS_URS_2022_02/781471810</t>
  </si>
  <si>
    <t>8*0,6+6*0,6</t>
  </si>
  <si>
    <t xml:space="preserve">c1.1 -  Západní přístavba 1.PP,výtahová šachta,tělocvična </t>
  </si>
  <si>
    <t xml:space="preserve">    2 - Zakládání</t>
  </si>
  <si>
    <t xml:space="preserve">    4 - Vodorovné konstrukce</t>
  </si>
  <si>
    <t xml:space="preserve">    6 - Úpravy povrchů, podlahy a osazování výplní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</si>
  <si>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</si>
  <si>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</si>
  <si>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</si>
  <si>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</si>
  <si>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783 - Dokončovací práce - nátěry</t>
  </si>
  <si>
    <t xml:space="preserve">    784 - Dokončovací práce - malby a tapety</t>
  </si>
  <si>
    <t>HZS - Hodinové zúčtovací sazby</t>
  </si>
  <si>
    <t>138</t>
  </si>
  <si>
    <t>116951201</t>
  </si>
  <si>
    <t>Úprava zemin vápnem nebo směsnými hydraulickými pojivy za účelem zlepšení mechanických vlastností a zpracovatelnosti, bez dodávky materiálu u hrubých terénních úprav, násypů a zásypů</t>
  </si>
  <si>
    <t>-1764145290</t>
  </si>
  <si>
    <t>https://podminky.urs.cz/item/CS_URS_2022_02/116951201</t>
  </si>
  <si>
    <t>(((4,21+2)*(13,603+2))+((2,423+2)*(7,115+2)))*0,8</t>
  </si>
  <si>
    <t>139</t>
  </si>
  <si>
    <t>58530170</t>
  </si>
  <si>
    <t>vápno nehašené CL 90-Q pro úpravu zemin standardní</t>
  </si>
  <si>
    <t>-1344657322</t>
  </si>
  <si>
    <t>109,768*0,054 'Přepočtené koeficientem množství</t>
  </si>
  <si>
    <t>119002121</t>
  </si>
  <si>
    <t>Pomocné konstrukce při zabezpečení výkopu vodorovné pochozí přechodová lávka délky do 2 m včetně zábradlí zřízení</t>
  </si>
  <si>
    <t>2059748473</t>
  </si>
  <si>
    <t>https://podminky.urs.cz/item/CS_URS_2022_02/119002121</t>
  </si>
  <si>
    <t>119002122</t>
  </si>
  <si>
    <t>Pomocné konstrukce při zabezpečení výkopu vodorovné pochozí přechodová lávka délky do 2 m včetně zábradlí odstranění</t>
  </si>
  <si>
    <t>-1335529511</t>
  </si>
  <si>
    <t>https://podminky.urs.cz/item/CS_URS_2022_02/119002122</t>
  </si>
  <si>
    <t>119002311</t>
  </si>
  <si>
    <t>Pomocné konstrukce při zabezpečení výkopu vodorovné pochozí z dřevěných desek tloušťky do 30 mm zřízení</t>
  </si>
  <si>
    <t>846317426</t>
  </si>
  <si>
    <t>https://podminky.urs.cz/item/CS_URS_2022_02/119002311</t>
  </si>
  <si>
    <t>119002312</t>
  </si>
  <si>
    <t>Pomocné konstrukce při zabezpečení výkopu vodorovné pochozí z dřevěných desek tloušťky do 30 mm odstranění</t>
  </si>
  <si>
    <t>-902367458</t>
  </si>
  <si>
    <t>https://podminky.urs.cz/item/CS_URS_2022_02/119002312</t>
  </si>
  <si>
    <t>119002411</t>
  </si>
  <si>
    <t>Pomocné konstrukce při zabezpečení výkopu vodorovné pojízdné z tlustého ocelového plechu šířky výkopu do 1 m zřízení</t>
  </si>
  <si>
    <t>1667737951</t>
  </si>
  <si>
    <t>https://podminky.urs.cz/item/CS_URS_2022_02/119002411</t>
  </si>
  <si>
    <t>119002412</t>
  </si>
  <si>
    <t>Pomocné konstrukce při zabezpečení výkopu vodorovné pojízdné z tlustého ocelového plechu šířky výkopu do 1 m odstranění</t>
  </si>
  <si>
    <t>622625086</t>
  </si>
  <si>
    <t>https://podminky.urs.cz/item/CS_URS_2022_02/119002412</t>
  </si>
  <si>
    <t>121151103</t>
  </si>
  <si>
    <t>Sejmutí ornice strojně při souvislé ploše do 100 m2, tl. vrstvy do 200 mm</t>
  </si>
  <si>
    <t>651745479</t>
  </si>
  <si>
    <t>https://podminky.urs.cz/item/CS_URS_2022_02/121151103</t>
  </si>
  <si>
    <t>zap.přístavba</t>
  </si>
  <si>
    <t>2,5*19</t>
  </si>
  <si>
    <t>122151104</t>
  </si>
  <si>
    <t>Odkopávky a prokopávky nezapažené strojně v hornině třídy těžitelnosti I skupiny 1 a 2 přes 100 do 500 m3</t>
  </si>
  <si>
    <t>-331650937</t>
  </si>
  <si>
    <t>https://podminky.urs.cz/item/CS_URS_2022_02/122151104</t>
  </si>
  <si>
    <t>2,5*19*2,5</t>
  </si>
  <si>
    <t>132154204</t>
  </si>
  <si>
    <t>Hloubení zapažených rýh šířky přes 800 do 2 000 mm strojně s urovnáním dna do předepsaného profilu a spádu v hornině třídy těžitelnosti I skupiny 1 a 2 přes 100 do 500 m3</t>
  </si>
  <si>
    <t>-1358797571</t>
  </si>
  <si>
    <t>https://podminky.urs.cz/item/CS_URS_2022_02/132154204</t>
  </si>
  <si>
    <t>podezdění základů</t>
  </si>
  <si>
    <t>(3,5*2+4,5*2+4,7*2+4,5*2+7,2*2)*3</t>
  </si>
  <si>
    <t>151811132</t>
  </si>
  <si>
    <t>Zřízení pažicích boxů pro pažení a rozepření stěn rýh podzemního vedení hloubka výkopu do 4 m, šířka přes 1,2 do 2,5 m</t>
  </si>
  <si>
    <t>2125855812</t>
  </si>
  <si>
    <t>https://podminky.urs.cz/item/CS_URS_2022_02/151811132</t>
  </si>
  <si>
    <t>(3,5+4,5+4,7+4,5+7,2)*3</t>
  </si>
  <si>
    <t>151811232</t>
  </si>
  <si>
    <t>Odstranění pažicích boxů pro pažení a rozepření stěn rýh podzemního vedení hloubka výkopu do 4 m, šířka přes 1,2 do 2,5 m</t>
  </si>
  <si>
    <t>-1772865007</t>
  </si>
  <si>
    <t>https://podminky.urs.cz/item/CS_URS_2022_02/151811232</t>
  </si>
  <si>
    <t>-1199154865</t>
  </si>
  <si>
    <t>146,4+118,75</t>
  </si>
  <si>
    <t>-1217352717</t>
  </si>
  <si>
    <t>265,15*5</t>
  </si>
  <si>
    <t>147</t>
  </si>
  <si>
    <t>-1051823857</t>
  </si>
  <si>
    <t>265,15*1,8</t>
  </si>
  <si>
    <t>-1831177311</t>
  </si>
  <si>
    <t>-299195824</t>
  </si>
  <si>
    <t>(2,423+5,61+2,55+2,74+13,603+11,5)*1,6*1,65</t>
  </si>
  <si>
    <t>10364100</t>
  </si>
  <si>
    <t>zemina pro terénní úpravy - tříděná</t>
  </si>
  <si>
    <t>-1633602786</t>
  </si>
  <si>
    <t>101,445*1,8</t>
  </si>
  <si>
    <t>985221101</t>
  </si>
  <si>
    <t>Doplnění zdiva ručně do aktivované malty cihlami</t>
  </si>
  <si>
    <t>1675172623</t>
  </si>
  <si>
    <t>https://podminky.urs.cz/item/CS_URS_2022_02/985221101</t>
  </si>
  <si>
    <t>(3,5+4,5+4,7+4,5+7,2)*0,5*1,65</t>
  </si>
  <si>
    <t>59515004</t>
  </si>
  <si>
    <t>cihla plná betonová P10 290x140x65mm</t>
  </si>
  <si>
    <t>-1266959697</t>
  </si>
  <si>
    <t>20,13*385 'Přepočtené koeficientem množství</t>
  </si>
  <si>
    <t>Zakládání</t>
  </si>
  <si>
    <t>213141131</t>
  </si>
  <si>
    <t>Zřízení vrstvy z geotextilie filtrační, separační, odvodňovací, ochranné, výztužné nebo protierozní ve sklonu přes 1:2 do 1:1, šířky do 3 m</t>
  </si>
  <si>
    <t>463720168</t>
  </si>
  <si>
    <t>https://podminky.urs.cz/item/CS_URS_2022_02/213141131</t>
  </si>
  <si>
    <t>(65,565+18,684+4,463)</t>
  </si>
  <si>
    <t>1,4+11,5</t>
  </si>
  <si>
    <t>39</t>
  </si>
  <si>
    <t>69311081</t>
  </si>
  <si>
    <t>geotextilie netkaná separační, ochranná, filtrační, drenážní PES 300g/m2</t>
  </si>
  <si>
    <t>1054504977</t>
  </si>
  <si>
    <t>101,612*1,1845 'Přepočtené koeficientem množství</t>
  </si>
  <si>
    <t>271572211</t>
  </si>
  <si>
    <t>Podsyp pod základové konstrukce se zhutněním a urovnáním povrchu ze štěrkopísku netříděného</t>
  </si>
  <si>
    <t>396236850</t>
  </si>
  <si>
    <t>https://podminky.urs.cz/item/CS_URS_2022_02/271572211</t>
  </si>
  <si>
    <t>(4,6*13,8+1,5*25+2,5*7,2)*0,2</t>
  </si>
  <si>
    <t>273313611</t>
  </si>
  <si>
    <t>Základy z betonu prostého desky z betonu kamenem neprokládaného tř. C 16/20</t>
  </si>
  <si>
    <t>1974847871</t>
  </si>
  <si>
    <t>https://podminky.urs.cz/item/CS_URS_2022_02/273313611</t>
  </si>
  <si>
    <t>zap.přístavba podklad</t>
  </si>
  <si>
    <t>(4,6*13,8+1,5*25+2,5*7,2)*0,08</t>
  </si>
  <si>
    <t>(0,9*2,55)*0,1</t>
  </si>
  <si>
    <t>131</t>
  </si>
  <si>
    <t>273323611</t>
  </si>
  <si>
    <t>Základy z betonu železového (bez výztuže) desky z betonu pro konstrukce bílých van tř. C 30/37</t>
  </si>
  <si>
    <t>547252958</t>
  </si>
  <si>
    <t>https://podminky.urs.cz/item/CS_URS_2022_02/273323611</t>
  </si>
  <si>
    <t>(4,6*13,8+1,5*25+2,5*7,2)*0,25</t>
  </si>
  <si>
    <t>273351121</t>
  </si>
  <si>
    <t>Bednění základů desek zřízení</t>
  </si>
  <si>
    <t>1081387052</t>
  </si>
  <si>
    <t>https://podminky.urs.cz/item/CS_URS_2022_02/273351121</t>
  </si>
  <si>
    <t>(13,6+2,74+2,25+5,61+2,5)*0,25</t>
  </si>
  <si>
    <t>273351122</t>
  </si>
  <si>
    <t>Bednění základů desek odstranění</t>
  </si>
  <si>
    <t>1251138474</t>
  </si>
  <si>
    <t>https://podminky.urs.cz/item/CS_URS_2022_02/273351122</t>
  </si>
  <si>
    <t>273361821</t>
  </si>
  <si>
    <t>Výztuž základů desek z betonářské oceli 10 505 (R) nebo BSt 500</t>
  </si>
  <si>
    <t>-1433405102</t>
  </si>
  <si>
    <t>https://podminky.urs.cz/item/CS_URS_2022_02/273361821</t>
  </si>
  <si>
    <t>zap.pristavba   160kg/m3</t>
  </si>
  <si>
    <t>29,745*0,16</t>
  </si>
  <si>
    <t>273362021</t>
  </si>
  <si>
    <t>Výztuž základů desek ze svařovaných sítí z drátů typu KARI</t>
  </si>
  <si>
    <t>-1651352776</t>
  </si>
  <si>
    <t>https://podminky.urs.cz/item/CS_URS_2022_02/273362021</t>
  </si>
  <si>
    <t>0,9*2,55*0,00444</t>
  </si>
  <si>
    <t>274313711</t>
  </si>
  <si>
    <t>Základy z betonu prostého pasy betonu kamenem neprokládaného tř. C 20/25</t>
  </si>
  <si>
    <t>1455409906</t>
  </si>
  <si>
    <t>https://podminky.urs.cz/item/CS_URS_2022_02/274313711</t>
  </si>
  <si>
    <t>0,6*0,5*2,55</t>
  </si>
  <si>
    <t>36</t>
  </si>
  <si>
    <t>279113152</t>
  </si>
  <si>
    <t>Základové zdi z tvárnic ztraceného bednění včetně výplně z betonu bez zvláštních nároků na vliv prostředí třídy C 25/30, tloušťky zdiva přes 150 do 200 mm</t>
  </si>
  <si>
    <t>894518906</t>
  </si>
  <si>
    <t>https://podminky.urs.cz/item/CS_URS_2022_02/279113152</t>
  </si>
  <si>
    <t>přizdívka 1.pp</t>
  </si>
  <si>
    <t>(4,21+4,48)*2,15</t>
  </si>
  <si>
    <t>výtah.šachta</t>
  </si>
  <si>
    <t>(2,35+2,05*2)*2,76</t>
  </si>
  <si>
    <t>-(1,18*2,22*2)</t>
  </si>
  <si>
    <t>279113154</t>
  </si>
  <si>
    <t>Základové zdi z tvárnic ztraceného bednění včetně výplně z betonu bez zvláštních nároků na vliv prostředí třídy C 25/30, tloušťky zdiva přes 250 do 300 mm</t>
  </si>
  <si>
    <t>2070876235</t>
  </si>
  <si>
    <t>https://podminky.urs.cz/item/CS_URS_2022_02/279113154</t>
  </si>
  <si>
    <t>přístavba</t>
  </si>
  <si>
    <t>2,5*(13,603+2,74+2,25+7,259+2,423*2)-(1,115*2,44)</t>
  </si>
  <si>
    <t>279113155</t>
  </si>
  <si>
    <t>Základové zdi z tvárnic ztraceného bednění včetně výplně z betonu bez zvláštních nároků na vliv prostředí třídy C 25/30, tloušťky zdiva přes 300 do 400 mm</t>
  </si>
  <si>
    <t>-610608648</t>
  </si>
  <si>
    <t>https://podminky.urs.cz/item/CS_URS_2022_02/279113155</t>
  </si>
  <si>
    <t>1,75*2,55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</si>
  <si>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</si>
  <si>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</si>
  <si>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1526623682</t>
  </si>
  <si>
    <t>https://podminky.urs.cz/item/CS_URS_2022_02/279361821</t>
  </si>
  <si>
    <t>(74,024+31,247+4,463)*0,028</t>
  </si>
  <si>
    <t>129</t>
  </si>
  <si>
    <t>311113142</t>
  </si>
  <si>
    <t>Nadzákladové zdi z tvárnic ztraceného bednění betonových hladkých, včetně výplně z betonu třídy C 20/25, tloušťky zdiva přes 150 do 200 mm</t>
  </si>
  <si>
    <t>-1840051437</t>
  </si>
  <si>
    <t>https://podminky.urs.cz/item/CS_URS_2022_02/311113142</t>
  </si>
  <si>
    <t>střecha výtah</t>
  </si>
  <si>
    <t>0,25*7,5</t>
  </si>
  <si>
    <t>84</t>
  </si>
  <si>
    <t>311235121</t>
  </si>
  <si>
    <t>Zdivo jednovrstvé z cihel děrovaných broušených na celoplošnou tenkovrstvou maltu, pevnost cihel do P10, tl. zdiva 200 mm</t>
  </si>
  <si>
    <t>133844533</t>
  </si>
  <si>
    <t>https://podminky.urs.cz/item/CS_URS_2022_02/311235121</t>
  </si>
  <si>
    <t>1.np přístaba výtah</t>
  </si>
  <si>
    <t>(2,123*2+1,95)*3,56-(1,18*2,2)*2</t>
  </si>
  <si>
    <t>(2,123*2+1,95)*3,56-(1,18*2,2)</t>
  </si>
  <si>
    <t>3.np=2.np</t>
  </si>
  <si>
    <t>19,462</t>
  </si>
  <si>
    <t>85</t>
  </si>
  <si>
    <t>311235151</t>
  </si>
  <si>
    <t>Zdivo jednovrstvé z cihel děrovaných broušených na celoplošnou tenkovrstvou maltu, pevnost cihel do P10, tl. zdiva 300 mm</t>
  </si>
  <si>
    <t>14041302</t>
  </si>
  <si>
    <t>https://podminky.urs.cz/item/CS_URS_2022_02/311235151</t>
  </si>
  <si>
    <t>1.np přístavba výtah</t>
  </si>
  <si>
    <t>(2,123*2+7,1)*3,75-(1,11*2,67)-(1,2*1,5)</t>
  </si>
  <si>
    <t>(2,123*2+7,1)*3,75-(1,2*1,5*2)</t>
  </si>
  <si>
    <t>38,948</t>
  </si>
  <si>
    <t>88</t>
  </si>
  <si>
    <t>311272031</t>
  </si>
  <si>
    <t>Zdivo z pórobetonových tvárnic na tenké maltové lože, tl. zdiva 200 mm pevnost tvárnic přes P2 do P4, objemová hmotnost přes 450 do 600 kg/m3 hladkých</t>
  </si>
  <si>
    <t>-1113828190</t>
  </si>
  <si>
    <t>https://podminky.urs.cz/item/CS_URS_2022_02/311272031</t>
  </si>
  <si>
    <t>přístavba výtah</t>
  </si>
  <si>
    <t>1,905*0,6*2</t>
  </si>
  <si>
    <t>130</t>
  </si>
  <si>
    <t>317168053</t>
  </si>
  <si>
    <t>Překlady keramické vysoké osazené do maltového lože, šířky překladu 70 mm výšky 238 mm, délky 1500 mm</t>
  </si>
  <si>
    <t>-1954574700</t>
  </si>
  <si>
    <t>https://podminky.urs.cz/item/CS_URS_2022_02/317168053</t>
  </si>
  <si>
    <t>4+4</t>
  </si>
  <si>
    <t>95</t>
  </si>
  <si>
    <t>346244381</t>
  </si>
  <si>
    <t>Plentování ocelových válcovaných nosníků jednostranné cihlami na maltu, výška stojiny do 200 mm</t>
  </si>
  <si>
    <t>-725716053</t>
  </si>
  <si>
    <t>https://podminky.urs.cz/item/CS_URS_2022_02/346244381</t>
  </si>
  <si>
    <t>Vodorovné konstrukce</t>
  </si>
  <si>
    <t>150</t>
  </si>
  <si>
    <t>411321414</t>
  </si>
  <si>
    <t>Stropy z betonu železového (bez výztuže) stropů deskových, plochých střech, desek balkonových, desek hřibových stropů včetně hlavic hřibových sloupů tř. C 25/30</t>
  </si>
  <si>
    <t>-1500398072</t>
  </si>
  <si>
    <t>https://podminky.urs.cz/item/CS_URS_2022_02/411321414</t>
  </si>
  <si>
    <t>95,236*0,25</t>
  </si>
  <si>
    <t>63</t>
  </si>
  <si>
    <t>411354209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</si>
  <si>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1,00 mm</t>
  </si>
  <si>
    <t>1391992719</t>
  </si>
  <si>
    <t>https://podminky.urs.cz/item/CS_URS_2022_02/411354209</t>
  </si>
  <si>
    <t>strop nad 1.pp</t>
  </si>
  <si>
    <t>4,231*10,5+2,423*2,26+2,423*2+2,55*1,198</t>
  </si>
  <si>
    <t>2,65*2,423+2,5*2,423</t>
  </si>
  <si>
    <t>12,478</t>
  </si>
  <si>
    <t>66</t>
  </si>
  <si>
    <t>4.1R</t>
  </si>
  <si>
    <t>Příplatek za tl.plechu 1,25mm</t>
  </si>
  <si>
    <t>-1323459495</t>
  </si>
  <si>
    <t>148</t>
  </si>
  <si>
    <t>411354313</t>
  </si>
  <si>
    <t>Podpěrná konstrukce stropů - desek, kleneb a skořepin výška podepření do 4 m tloušťka stropu přes 15 do 25 cm zřízení</t>
  </si>
  <si>
    <t>-181460159</t>
  </si>
  <si>
    <t>https://podminky.urs.cz/item/CS_URS_2022_02/411354313</t>
  </si>
  <si>
    <t>149</t>
  </si>
  <si>
    <t>411354314</t>
  </si>
  <si>
    <t>Podpěrná konstrukce stropů - desek, kleneb a skořepin výška podepření do 4 m tloušťka stropu přes 15 do 25 cm odstranění</t>
  </si>
  <si>
    <t>742524957</t>
  </si>
  <si>
    <t>https://podminky.urs.cz/item/CS_URS_2022_02/411354314</t>
  </si>
  <si>
    <t>151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</si>
  <si>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</si>
  <si>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</si>
  <si>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-942302065</t>
  </si>
  <si>
    <t>https://podminky.urs.cz/item/CS_URS_2022_02/411362021</t>
  </si>
  <si>
    <t>92,236*0,00444</t>
  </si>
  <si>
    <t>0,41*1,15 'Přepočtené koeficientem množství</t>
  </si>
  <si>
    <t>62</t>
  </si>
  <si>
    <t>413232221</t>
  </si>
  <si>
    <t>Zazdívka zhlaví stropních trámů nebo válcovaných nosníků pálenými cihlami válcovaných nosníků, výšky přes 150 do 300 mm</t>
  </si>
  <si>
    <t>747015104</t>
  </si>
  <si>
    <t>https://podminky.urs.cz/item/CS_URS_2022_02/413232221</t>
  </si>
  <si>
    <t>413351121</t>
  </si>
  <si>
    <t>Bednění nosníků a průvlaků - bez podpěrné konstrukce výška nosníku po spodní líc stropní desky přes 100 cm zřízení</t>
  </si>
  <si>
    <t>35104426</t>
  </si>
  <si>
    <t>https://podminky.urs.cz/item/CS_URS_2022_02/413351121</t>
  </si>
  <si>
    <t>1.pp výtah dveře</t>
  </si>
  <si>
    <t>(1,18*0,552)*2*2+(1,18*0,432)*2</t>
  </si>
  <si>
    <t>(1,18*0,25)*2*2</t>
  </si>
  <si>
    <t>(1,18*0,25)*2</t>
  </si>
  <si>
    <t>80</t>
  </si>
  <si>
    <t>413351122</t>
  </si>
  <si>
    <t>Bednění nosníků a průvlaků - bez podpěrné konstrukce výška nosníku po spodní líc stropní desky přes 100 cm odstranění</t>
  </si>
  <si>
    <t>141676164</t>
  </si>
  <si>
    <t>https://podminky.urs.cz/item/CS_URS_2022_02/413351122</t>
  </si>
  <si>
    <t>413352115</t>
  </si>
  <si>
    <t>Podpěrná konstrukce nosníků a průvlaků výšky podepření do 4 m výšky nosníku (po spodní hranu stropní desky) přes 100 cm zřízení</t>
  </si>
  <si>
    <t>129692982</t>
  </si>
  <si>
    <t>https://podminky.urs.cz/item/CS_URS_2022_02/413352115</t>
  </si>
  <si>
    <t>(1,18*0,2)*2</t>
  </si>
  <si>
    <t>1,18*0,2</t>
  </si>
  <si>
    <t>81</t>
  </si>
  <si>
    <t>413352116</t>
  </si>
  <si>
    <t>Podpěrná konstrukce nosníků a průvlaků výšky podepření do 4 m výšky nosníku (po spodní hranu stropní desky) přes 100 cm odstranění</t>
  </si>
  <si>
    <t>1498253019</t>
  </si>
  <si>
    <t>https://podminky.urs.cz/item/CS_URS_2022_02/413352116</t>
  </si>
  <si>
    <t>413941123</t>
  </si>
  <si>
    <t>Osazování ocelových válcovaných nosníků ve stropech I nebo IE nebo U nebo UE nebo L č. 14 až 22 nebo výšky přes 120 do 220 mm</t>
  </si>
  <si>
    <t>370224275</t>
  </si>
  <si>
    <t>https://podminky.urs.cz/item/CS_URS_2022_02/413941123</t>
  </si>
  <si>
    <t>61</t>
  </si>
  <si>
    <t>-990365695</t>
  </si>
  <si>
    <t xml:space="preserve">strop nad 1.pp-2.np přístavba výtah </t>
  </si>
  <si>
    <t>((2,6*2)*0,0312)*3</t>
  </si>
  <si>
    <t>strop nad 1.pp ostatní</t>
  </si>
  <si>
    <t>(1,7*3+4,2*9)*0,0312</t>
  </si>
  <si>
    <t>3.np přístavba výtah</t>
  </si>
  <si>
    <t>(2,6*4)*0,0312</t>
  </si>
  <si>
    <t>2,149*1,05 'Přepočtené koeficientem množství</t>
  </si>
  <si>
    <t>93</t>
  </si>
  <si>
    <t>-1279096078</t>
  </si>
  <si>
    <t>(2,7*3)*0,043</t>
  </si>
  <si>
    <t>0,348*1,05 'Přepočtené koeficientem množství</t>
  </si>
  <si>
    <t>54</t>
  </si>
  <si>
    <t>417321515</t>
  </si>
  <si>
    <t>Ztužující pásy a věnce z betonu železového (bez výztuže) tř. C 25/30</t>
  </si>
  <si>
    <t>361011860</t>
  </si>
  <si>
    <t>https://podminky.urs.cz/item/CS_URS_2022_02/417321515</t>
  </si>
  <si>
    <t>1.pp výtah přístavba</t>
  </si>
  <si>
    <t>0,152*0,3*(2,423+2,35)+(0,152*0,2*2,123)</t>
  </si>
  <si>
    <t>(0,29+0,25+0,432)*0,2*2,123</t>
  </si>
  <si>
    <t>0,392*0,3*2,123</t>
  </si>
  <si>
    <t>(0,25*0,2*2,35)*2</t>
  </si>
  <si>
    <t>(0,25*0,2*2,35)</t>
  </si>
  <si>
    <t>0,118</t>
  </si>
  <si>
    <t>(0,12*0,18)*7,5+(0,14*0,12)*7,5</t>
  </si>
  <si>
    <t>55</t>
  </si>
  <si>
    <t>417351115</t>
  </si>
  <si>
    <t>Bednění bočnic ztužujících pásů a věnců včetně vzpěr zřízení</t>
  </si>
  <si>
    <t>-1416723119</t>
  </si>
  <si>
    <t>https://podminky.urs.cz/item/CS_URS_2022_02/417351115</t>
  </si>
  <si>
    <t>(0,152*(2,423+2,35)+(0,152*0,2*2,123))*2</t>
  </si>
  <si>
    <t>((0,29+0,25+0,432)*2,123)*2</t>
  </si>
  <si>
    <t>(0,392*2,123)*2</t>
  </si>
  <si>
    <t>(0,25*2,35)*2*2</t>
  </si>
  <si>
    <t>(0,25*2,35)*2</t>
  </si>
  <si>
    <t>1,175</t>
  </si>
  <si>
    <t>0,18*7,5*2+0,12*7,5*2</t>
  </si>
  <si>
    <t>417351116</t>
  </si>
  <si>
    <t>Bednění bočnic ztužujících pásů a věnců včetně vzpěr odstranění</t>
  </si>
  <si>
    <t>765807969</t>
  </si>
  <si>
    <t>https://podminky.urs.cz/item/CS_URS_2022_02/417351116</t>
  </si>
  <si>
    <t>417361821</t>
  </si>
  <si>
    <t>Výztuž ztužujících pásů a věnců z betonářské oceli 10 505 (R) nebo BSt 500</t>
  </si>
  <si>
    <t>-1163631621</t>
  </si>
  <si>
    <t>https://podminky.urs.cz/item/CS_URS_2022_02/417361821</t>
  </si>
  <si>
    <t>2,331*0,185</t>
  </si>
  <si>
    <t>106</t>
  </si>
  <si>
    <t>4.2R</t>
  </si>
  <si>
    <t>Podbetonávky kcí</t>
  </si>
  <si>
    <t>kpl</t>
  </si>
  <si>
    <t>27465523</t>
  </si>
  <si>
    <t>Úpravy povrchů, podlahy a osazování výplní</t>
  </si>
  <si>
    <t>98</t>
  </si>
  <si>
    <t>612131121</t>
  </si>
  <si>
    <t>Podkladní a spojovací vrstva vnitřních omítaných ploch penetrace disperzní nanášená ručně stěn</t>
  </si>
  <si>
    <t>1767407369</t>
  </si>
  <si>
    <t>https://podminky.urs.cz/item/CS_URS_2022_02/612131121</t>
  </si>
  <si>
    <t>(31,247+74,024+55,79*2+115,68)</t>
  </si>
  <si>
    <t>99</t>
  </si>
  <si>
    <t>612321141</t>
  </si>
  <si>
    <t>Omítka vápenocementová vnitřních ploch nanášená ručně dvouvrstvá, tloušťky jádrové omítky do 10 mm a tloušťky štuku do 3 mm štuková svislých konstrukcí stěn</t>
  </si>
  <si>
    <t>-1128697333</t>
  </si>
  <si>
    <t>https://podminky.urs.cz/item/CS_URS_2022_02/612321141</t>
  </si>
  <si>
    <t>100</t>
  </si>
  <si>
    <t>612321191</t>
  </si>
  <si>
    <t>Omítka vápenocementová vnitřních ploch nanášená ručně Příplatek k cenám za každých dalších i započatých 5 mm tloušťky omítky přes 10 mm stěn</t>
  </si>
  <si>
    <t>351789702</t>
  </si>
  <si>
    <t>https://podminky.urs.cz/item/CS_URS_2022_02/612321191</t>
  </si>
  <si>
    <t>332,531*2</t>
  </si>
  <si>
    <t>144</t>
  </si>
  <si>
    <t>612325302</t>
  </si>
  <si>
    <t>Vápenocementová omítka ostění nebo nadpraží štuková</t>
  </si>
  <si>
    <t>1261708544</t>
  </si>
  <si>
    <t>https://podminky.urs.cz/item/CS_URS_2022_02/612325302</t>
  </si>
  <si>
    <t>(((1,2*2+1,5*2)*4)+((1,5*2*+3*2)*6)+((2,2*2+0,5*2)*3)+((1,2*2+1,5*2)*4))*0,2</t>
  </si>
  <si>
    <t>((1,47+2,72*2)+(1,8+2,1*2))*0,2</t>
  </si>
  <si>
    <t>102</t>
  </si>
  <si>
    <t>612325423</t>
  </si>
  <si>
    <t>Oprava vápenocementové omítky vnitřních ploch štukové dvouvrstvé, tloušťky do 20 mm a tloušťky štuku do 3 mm stěn, v rozsahu opravované plochy přes 30 do 50%</t>
  </si>
  <si>
    <t>1948962299</t>
  </si>
  <si>
    <t>https://podminky.urs.cz/item/CS_URS_2022_02/612325423</t>
  </si>
  <si>
    <t>oprava stávající omítky tělocvična</t>
  </si>
  <si>
    <t>(10,12*2+23,252*2)*5,94</t>
  </si>
  <si>
    <t>103</t>
  </si>
  <si>
    <t>612325453</t>
  </si>
  <si>
    <t>Oprava vápenocementové omítky vnitřních ploch Příplatek k cenám za každých dalších 10 mm tloušťky omítky stěn, v rozsahu opravované plochy přes 30 do 50%</t>
  </si>
  <si>
    <t>713167283</t>
  </si>
  <si>
    <t>https://podminky.urs.cz/item/CS_URS_2022_02/612325453</t>
  </si>
  <si>
    <t>396,459*2</t>
  </si>
  <si>
    <t>631311115</t>
  </si>
  <si>
    <t>Mazanina z betonu prostého bez zvýšených nároků na prostředí tl. přes 50 do 80 mm tř. C 20/25</t>
  </si>
  <si>
    <t>1485997646</t>
  </si>
  <si>
    <t>https://podminky.urs.cz/item/CS_URS_2022_02/631311115</t>
  </si>
  <si>
    <t>zap.pristavba základy</t>
  </si>
  <si>
    <t>118,98*0,04</t>
  </si>
  <si>
    <t>69</t>
  </si>
  <si>
    <t>631311135</t>
  </si>
  <si>
    <t>Mazanina z betonu prostého bez zvýšených nároků na prostředí tl. přes 120 do 240 mm tř. C 20/25</t>
  </si>
  <si>
    <t>-412179644</t>
  </si>
  <si>
    <t>https://podminky.urs.cz/item/CS_URS_2022_02/631311135</t>
  </si>
  <si>
    <t>strop nad 1.pp vchod</t>
  </si>
  <si>
    <t>0,2*0,22*2,55</t>
  </si>
  <si>
    <t>76</t>
  </si>
  <si>
    <t>632481215</t>
  </si>
  <si>
    <t>Separační vrstva k oddělení podlahových vrstev z geotextilie</t>
  </si>
  <si>
    <t>-1182812377</t>
  </si>
  <si>
    <t>https://podminky.urs.cz/item/CS_URS_2022_02/632481215</t>
  </si>
  <si>
    <t>strop 1.pp vchod</t>
  </si>
  <si>
    <t>3,75*2</t>
  </si>
  <si>
    <t>78</t>
  </si>
  <si>
    <t>636311112</t>
  </si>
  <si>
    <t>Kladení dlažby z betonových dlaždic na sucho na terče z umělé hmoty o rozměru dlažby 40x40 cm, o výšce terče přes 25 do 70 mm</t>
  </si>
  <si>
    <t>1918540351</t>
  </si>
  <si>
    <t>https://podminky.urs.cz/item/CS_URS_2022_02/636311112</t>
  </si>
  <si>
    <t>3,75</t>
  </si>
  <si>
    <t>79</t>
  </si>
  <si>
    <t>59245320</t>
  </si>
  <si>
    <t>dlažba plošná betonová 400x400x45mm přírodní</t>
  </si>
  <si>
    <t>-2013502043</t>
  </si>
  <si>
    <t>3,75*1,02 'Přepočtené koeficientem množství</t>
  </si>
  <si>
    <t>104</t>
  </si>
  <si>
    <t>-1314807427</t>
  </si>
  <si>
    <t>140</t>
  </si>
  <si>
    <t>952901111</t>
  </si>
  <si>
    <t>Vyčištění budov nebo objektů před předáním do užívání budov bytové nebo občanské výstavby, světlé výšky podlaží do 4 m</t>
  </si>
  <si>
    <t>-372784166</t>
  </si>
  <si>
    <t>https://podminky.urs.cz/item/CS_URS_2022_02/952901111</t>
  </si>
  <si>
    <t>86</t>
  </si>
  <si>
    <t>953321111</t>
  </si>
  <si>
    <t>Vložky svislé do dilatačních spár z minerální plsti včetně dodání a osazení, v jakémkoliv zdivu do 30 mm</t>
  </si>
  <si>
    <t>2030821642</t>
  </si>
  <si>
    <t>https://podminky.urs.cz/item/CS_URS_2022_02/953321111</t>
  </si>
  <si>
    <t>2,5*2</t>
  </si>
  <si>
    <t>127</t>
  </si>
  <si>
    <t>953321113</t>
  </si>
  <si>
    <t>Vložky svislé do dilatačních spár z minerální plsti včetně dodání a osazení, v jakémkoliv zdivu přes 40 do 50 mm</t>
  </si>
  <si>
    <t>1693182010</t>
  </si>
  <si>
    <t>https://podminky.urs.cz/item/CS_URS_2022_02/953321113</t>
  </si>
  <si>
    <t>výtah.šahta</t>
  </si>
  <si>
    <t>2*15</t>
  </si>
  <si>
    <t>87</t>
  </si>
  <si>
    <t>953731115</t>
  </si>
  <si>
    <t>Odvětrání svislé plastovými troubami ve stropních prostupech s obetonováním vnitřního průměru přes 140 do 160 mm</t>
  </si>
  <si>
    <t>-655086544</t>
  </si>
  <si>
    <t>https://podminky.urs.cz/item/CS_URS_2022_02/953731115</t>
  </si>
  <si>
    <t>výtah</t>
  </si>
  <si>
    <t>2*1,2</t>
  </si>
  <si>
    <t>973042251</t>
  </si>
  <si>
    <t>Vysekání výklenků nebo kapes ve zdivu betonovém kapes, plochy do 0,10 m2, hl. do 300 mm</t>
  </si>
  <si>
    <t>1115402893</t>
  </si>
  <si>
    <t>https://podminky.urs.cz/item/CS_URS_2022_02/973042251</t>
  </si>
  <si>
    <t>propojení desky</t>
  </si>
  <si>
    <t>(4,71+18,557+7,105)/1,5+3</t>
  </si>
  <si>
    <t>osazení nosníků strop nad 1.pp</t>
  </si>
  <si>
    <t>146</t>
  </si>
  <si>
    <t>Požární utěsnění prostupů</t>
  </si>
  <si>
    <t>-569724882</t>
  </si>
  <si>
    <t>132</t>
  </si>
  <si>
    <t>-593429671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</si>
  <si>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</si>
  <si>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</si>
  <si>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</si>
  <si>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</si>
  <si>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-1284310982</t>
  </si>
  <si>
    <t>https://podminky.urs.cz/item/CS_URS_2022_02/711111001</t>
  </si>
  <si>
    <t>zap.přístavba deska</t>
  </si>
  <si>
    <t>4,6*13,8+1,5*25+2,5*7,2</t>
  </si>
  <si>
    <t>2,5*1,5</t>
  </si>
  <si>
    <t>11163150</t>
  </si>
  <si>
    <t>lak penetrační asfaltový</t>
  </si>
  <si>
    <t>-1699335420</t>
  </si>
  <si>
    <t>122,73*0,00033 'Přepočtené koeficientem množství</t>
  </si>
  <si>
    <t>70</t>
  </si>
  <si>
    <t>711112001</t>
  </si>
  <si>
    <t>Provedení izolace proti zemní vlhkosti natěradly a tmely za studena na ploše svislé S nátěrem penetračním</t>
  </si>
  <si>
    <t>-945605682</t>
  </si>
  <si>
    <t>https://podminky.urs.cz/item/CS_URS_2022_02/711112001</t>
  </si>
  <si>
    <t xml:space="preserve">zap.přístavba </t>
  </si>
  <si>
    <t>BD</t>
  </si>
  <si>
    <t>(65,565+4,463)</t>
  </si>
  <si>
    <t>71</t>
  </si>
  <si>
    <t>371745068</t>
  </si>
  <si>
    <t>70,028*0,00034 'Přepočtené koeficientem množství</t>
  </si>
  <si>
    <t>711141559</t>
  </si>
  <si>
    <t>Provedení izolace proti zemní vlhkosti pásy přitavením NAIP na ploše vodorovné V</t>
  </si>
  <si>
    <t>-134673255</t>
  </si>
  <si>
    <t>https://podminky.urs.cz/item/CS_URS_2022_02/711141559</t>
  </si>
  <si>
    <t>zap.pristavba</t>
  </si>
  <si>
    <t>118,98*2</t>
  </si>
  <si>
    <t>62855009</t>
  </si>
  <si>
    <t>pás asfaltový natavitelný modifikovaný SBS tl 5,0mm s vložkou z polyesterové vyztužené rohože a hrubozrnným břidličným posypem na horním povrchu</t>
  </si>
  <si>
    <t>2096745811</t>
  </si>
  <si>
    <t>241,71*1,1655 'Přepočtené koeficientem množství</t>
  </si>
  <si>
    <t>711142559</t>
  </si>
  <si>
    <t>Provedení izolace proti zemní vlhkosti pásy přitavením NAIP na ploše svislé S</t>
  </si>
  <si>
    <t>-164007525</t>
  </si>
  <si>
    <t>https://podminky.urs.cz/item/CS_URS_2022_02/711142559</t>
  </si>
  <si>
    <t>45</t>
  </si>
  <si>
    <t>62855002</t>
  </si>
  <si>
    <t>pás asfaltový natavitelný modifikovaný SBS tl 5,0mm s vložkou z polyesterové rohože a spalitelnou PE fólií nebo jemnozrnným minerálním posypem na horním povrchu</t>
  </si>
  <si>
    <t>1194553490</t>
  </si>
  <si>
    <t>70,028*1,221 'Přepočtené koeficientem množství</t>
  </si>
  <si>
    <t>711161273</t>
  </si>
  <si>
    <t>Provedení izolace proti zemní vlhkosti nopovou fólií na ploše svislé S z nopové fólie</t>
  </si>
  <si>
    <t>-640012650</t>
  </si>
  <si>
    <t>https://podminky.urs.cz/item/CS_URS_2022_02/711161273</t>
  </si>
  <si>
    <t>1,4*11,5</t>
  </si>
  <si>
    <t>28323005</t>
  </si>
  <si>
    <t>fólie profilovaná (nopová) drenážní HDPE s výškou nopů 8mm</t>
  </si>
  <si>
    <t>-1511867442</t>
  </si>
  <si>
    <t>86,128*1,221 'Přepočtené koeficientem množství</t>
  </si>
  <si>
    <t>133</t>
  </si>
  <si>
    <t>998711102</t>
  </si>
  <si>
    <t>Přesun hmot pro izolace proti vodě, vlhkosti a plynům stanovený z hmotnosti přesunovaného materiálu vodorovná dopravní vzdálenost do 50 m v objektech výšky přes 6 do 12 m</t>
  </si>
  <si>
    <t>-165360608</t>
  </si>
  <si>
    <t>https://podminky.urs.cz/item/CS_URS_2022_02/998711102</t>
  </si>
  <si>
    <t>712</t>
  </si>
  <si>
    <t>Povlakové krytiny</t>
  </si>
  <si>
    <t>77</t>
  </si>
  <si>
    <t>712998111</t>
  </si>
  <si>
    <t>Pochozí plochy plochých střech z pochozí střešní fólie na bázi PVC určené pro tvorbu chodníků střech přivařené horkovzdušným svarem na povrch fólie tl. 2 mm</t>
  </si>
  <si>
    <t>387704106</t>
  </si>
  <si>
    <t>https://podminky.urs.cz/item/CS_URS_2022_02/712998111</t>
  </si>
  <si>
    <t>134</t>
  </si>
  <si>
    <t>998712102</t>
  </si>
  <si>
    <t>Přesun hmot pro povlakové krytiny stanovený z hmotnosti přesunovaného materiálu vodorovná dopravní vzdálenost do 50 m v objektech výšky přes 6 do 12 m</t>
  </si>
  <si>
    <t>-1624487734</t>
  </si>
  <si>
    <t>https://podminky.urs.cz/item/CS_URS_2022_02/998712102</t>
  </si>
  <si>
    <t>713</t>
  </si>
  <si>
    <t>Izolace tepelné</t>
  </si>
  <si>
    <t>72</t>
  </si>
  <si>
    <t>713121111</t>
  </si>
  <si>
    <t>Montáž tepelné izolace podlah rohožemi, pásy, deskami, dílci, bloky (izolační materiál ve specifikaci) kladenými volně jednovrstvá</t>
  </si>
  <si>
    <t>-1473747838</t>
  </si>
  <si>
    <t>https://podminky.urs.cz/item/CS_URS_2022_02/713121111</t>
  </si>
  <si>
    <t>73</t>
  </si>
  <si>
    <t>28376537</t>
  </si>
  <si>
    <t>deska izolační PIR s oboustrannou kompozitní fólií s hliníkovou vložkou pro šikmé střechy tl 200mm</t>
  </si>
  <si>
    <t>1006756170</t>
  </si>
  <si>
    <t>713131141</t>
  </si>
  <si>
    <t>Montáž tepelné izolace stěn rohožemi, pásy, deskami, dílci, bloky (izolační materiál ve specifikaci) lepením celoplošně</t>
  </si>
  <si>
    <t>1794764360</t>
  </si>
  <si>
    <t>https://podminky.urs.cz/item/CS_URS_2022_02/713131141</t>
  </si>
  <si>
    <t>stávající tělocvična</t>
  </si>
  <si>
    <t>0,82*7,5</t>
  </si>
  <si>
    <t>28376426</t>
  </si>
  <si>
    <t>deska XPS hrana polodrážková a hladký povrch 300kPA tl 150mm</t>
  </si>
  <si>
    <t>-469309365</t>
  </si>
  <si>
    <t>86,128*1,05 'Přepočtené koeficientem množství</t>
  </si>
  <si>
    <t>128</t>
  </si>
  <si>
    <t>63152266</t>
  </si>
  <si>
    <t>deska tepelně izolační minerální kontaktních fasád podélné vlákno λ=0,034 tl 160mm</t>
  </si>
  <si>
    <t>-1795912949</t>
  </si>
  <si>
    <t>6,15</t>
  </si>
  <si>
    <t>6,15*1,05 'Přepočtené koeficientem množství</t>
  </si>
  <si>
    <t>74</t>
  </si>
  <si>
    <t>713141311</t>
  </si>
  <si>
    <t>Montáž tepelné izolace střech plochých spádovými klíny v ploše kladenými volně</t>
  </si>
  <si>
    <t>1406884002</t>
  </si>
  <si>
    <t>https://podminky.urs.cz/item/CS_URS_2022_02/713141311</t>
  </si>
  <si>
    <t>75</t>
  </si>
  <si>
    <t>28376142</t>
  </si>
  <si>
    <t>klín izolační EPS 150 spád do 5%</t>
  </si>
  <si>
    <t>1106219262</t>
  </si>
  <si>
    <t>3,75*0,02</t>
  </si>
  <si>
    <t>96</t>
  </si>
  <si>
    <t>713.1R</t>
  </si>
  <si>
    <t>izolace nosníků</t>
  </si>
  <si>
    <t>1353976092</t>
  </si>
  <si>
    <t>998713102</t>
  </si>
  <si>
    <t>Přesun hmot pro izolace tepelné stanovený z hmotnosti přesunovaného materiálu vodorovná dopravní vzdálenost do 50 m v objektech výšky přes 6 m do 12 m</t>
  </si>
  <si>
    <t>-119565974</t>
  </si>
  <si>
    <t>https://podminky.urs.cz/item/CS_URS_2022_02/998713102</t>
  </si>
  <si>
    <t>762</t>
  </si>
  <si>
    <t>Konstrukce tesařské</t>
  </si>
  <si>
    <t>118</t>
  </si>
  <si>
    <t>762430014</t>
  </si>
  <si>
    <t>Obložení stěn z cementotřískových desek šroubovaných na sraz, tloušťky desky 16 mm</t>
  </si>
  <si>
    <t>442467388</t>
  </si>
  <si>
    <t>https://podminky.urs.cz/item/CS_URS_2022_02/762430014</t>
  </si>
  <si>
    <t>podium s1.08</t>
  </si>
  <si>
    <t>(4,991+8,07)*1,1</t>
  </si>
  <si>
    <t>107</t>
  </si>
  <si>
    <t>763732211</t>
  </si>
  <si>
    <t>Montáž střešní konstrukce z vazníků plnostěnných, konstrukční délky do 10 m</t>
  </si>
  <si>
    <t>1808929062</t>
  </si>
  <si>
    <t>https://podminky.urs.cz/item/CS_URS_2022_02/763732211</t>
  </si>
  <si>
    <t>15*5</t>
  </si>
  <si>
    <t>108</t>
  </si>
  <si>
    <t>61223263</t>
  </si>
  <si>
    <t>hranol konstrukční KVH lepený průřezu 80x80-280mm nepohledový</t>
  </si>
  <si>
    <t>181263300</t>
  </si>
  <si>
    <t>15*0,234</t>
  </si>
  <si>
    <t>110</t>
  </si>
  <si>
    <t>762083121</t>
  </si>
  <si>
    <t>Impregnace řeziva máčením proti dřevokaznému hmyzu, houbám a plísním, třída ohrožení 1 a 2 (dřevo v interiéru)</t>
  </si>
  <si>
    <t>715172694</t>
  </si>
  <si>
    <t>https://podminky.urs.cz/item/CS_URS_2022_02/762083121</t>
  </si>
  <si>
    <t>109</t>
  </si>
  <si>
    <t>762295001</t>
  </si>
  <si>
    <t>Spojovací prostředky schodišť a zábradlí hřebíky, svory, fixační prkna, vruty</t>
  </si>
  <si>
    <t>1117052648</t>
  </si>
  <si>
    <t>https://podminky.urs.cz/item/CS_URS_2022_02/762295001</t>
  </si>
  <si>
    <t>114</t>
  </si>
  <si>
    <t>762595001</t>
  </si>
  <si>
    <t>Spojovací prostředky podlah a podkladových konstrukcí hřebíky, vruty</t>
  </si>
  <si>
    <t>-626580828</t>
  </si>
  <si>
    <t>https://podminky.urs.cz/item/CS_URS_2022_02/762595001</t>
  </si>
  <si>
    <t>111</t>
  </si>
  <si>
    <t>762810027</t>
  </si>
  <si>
    <t>Záklop stropů z dřevoštěpkových desek OSB šroubovaných na trámy na pero a drážku, tloušťky desky 25 mm</t>
  </si>
  <si>
    <t>-584795156</t>
  </si>
  <si>
    <t>https://podminky.urs.cz/item/CS_URS_2022_02/762810027</t>
  </si>
  <si>
    <t>podium s1.08+schody</t>
  </si>
  <si>
    <t>4,991*8,07+10+5</t>
  </si>
  <si>
    <t>stěny podium</t>
  </si>
  <si>
    <t>112</t>
  </si>
  <si>
    <t>762812370</t>
  </si>
  <si>
    <t>Záklop stropů montáž (materiál ve specifikaci) z prken hoblovaných s olištováním kolem zdí vrchního na pero a drážku, na polodrážku</t>
  </si>
  <si>
    <t>920158822</t>
  </si>
  <si>
    <t>https://podminky.urs.cz/item/CS_URS_2022_02/762812370</t>
  </si>
  <si>
    <t xml:space="preserve">podium </t>
  </si>
  <si>
    <t>55,277</t>
  </si>
  <si>
    <t>113</t>
  </si>
  <si>
    <t>61191188R</t>
  </si>
  <si>
    <t>palubky podlahové smrk tl 50mm A/B</t>
  </si>
  <si>
    <t>-849016365</t>
  </si>
  <si>
    <t>55,277*1,1 'Přepočtené koeficientem množství</t>
  </si>
  <si>
    <t>115</t>
  </si>
  <si>
    <t>775591311</t>
  </si>
  <si>
    <t>Skládané podlahy - ostatní práce lakování jednotlivé operace základní lak</t>
  </si>
  <si>
    <t>1365572748</t>
  </si>
  <si>
    <t>https://podminky.urs.cz/item/CS_URS_2022_02/775591311</t>
  </si>
  <si>
    <t>116</t>
  </si>
  <si>
    <t>775591314</t>
  </si>
  <si>
    <t>Skládané podlahy - ostatní práce lakování jednotlivé operace vrchní lak pro velmi vysokou zátěž (schodiště, taneční sály, restaurace apod.)</t>
  </si>
  <si>
    <t>1074416375</t>
  </si>
  <si>
    <t>https://podminky.urs.cz/item/CS_URS_2022_02/775591314</t>
  </si>
  <si>
    <t>55,277*3</t>
  </si>
  <si>
    <t>117</t>
  </si>
  <si>
    <t>775591316</t>
  </si>
  <si>
    <t>Skládané podlahy - ostatní práce lakování jednotlivé operace mezibroušení mezi vrstvami laku</t>
  </si>
  <si>
    <t>1422687355</t>
  </si>
  <si>
    <t>https://podminky.urs.cz/item/CS_URS_2022_02/775591316</t>
  </si>
  <si>
    <t>136</t>
  </si>
  <si>
    <t>998762102</t>
  </si>
  <si>
    <t>Přesun hmot pro konstrukce tesařské stanovený z hmotnosti přesunovaného materiálu vodorovná dopravní vzdálenost do 50 m v objektech výšky přes 6 do 12 m</t>
  </si>
  <si>
    <t>1734099509</t>
  </si>
  <si>
    <t>https://podminky.urs.cz/item/CS_URS_2022_02/998762102</t>
  </si>
  <si>
    <t>783</t>
  </si>
  <si>
    <t>Dokončovací práce - nátěry</t>
  </si>
  <si>
    <t>119</t>
  </si>
  <si>
    <t>783201401</t>
  </si>
  <si>
    <t>Příprava podkladu tesařských konstrukcí před provedením nátěru ometení</t>
  </si>
  <si>
    <t>301353196</t>
  </si>
  <si>
    <t>https://podminky.urs.cz/item/CS_URS_2022_02/783201401</t>
  </si>
  <si>
    <t>14,367</t>
  </si>
  <si>
    <t>120</t>
  </si>
  <si>
    <t>783232101</t>
  </si>
  <si>
    <t>Tmelení tesařských konstrukcí lokální, včetně přebroušení tmelených míst rozsahu do 10% plochy, tmelem epoxidovým</t>
  </si>
  <si>
    <t>-675911629</t>
  </si>
  <si>
    <t>https://podminky.urs.cz/item/CS_URS_2022_02/783232101</t>
  </si>
  <si>
    <t>121</t>
  </si>
  <si>
    <t>783244101</t>
  </si>
  <si>
    <t>Základní nátěr tesařských konstrukcí jednonásobný polyuretanový</t>
  </si>
  <si>
    <t>1810184508</t>
  </si>
  <si>
    <t>https://podminky.urs.cz/item/CS_URS_2022_02/783244101</t>
  </si>
  <si>
    <t>122</t>
  </si>
  <si>
    <t>783247101</t>
  </si>
  <si>
    <t>Krycí nátěr tesařských konstrukcí jednonásobný polyuretanový</t>
  </si>
  <si>
    <t>277850624</t>
  </si>
  <si>
    <t>https://podminky.urs.cz/item/CS_URS_2022_02/783247101</t>
  </si>
  <si>
    <t>14,367*2</t>
  </si>
  <si>
    <t>784</t>
  </si>
  <si>
    <t>Dokončovací práce - malby a tapety</t>
  </si>
  <si>
    <t>125</t>
  </si>
  <si>
    <t>784171101</t>
  </si>
  <si>
    <t>Zakrytí nemalovaných ploch (materiál ve specifikaci) včetně pozdějšího odkrytí podlah</t>
  </si>
  <si>
    <t>1758741906</t>
  </si>
  <si>
    <t>https://podminky.urs.cz/item/CS_URS_2022_02/784171101</t>
  </si>
  <si>
    <t>126</t>
  </si>
  <si>
    <t>58124844</t>
  </si>
  <si>
    <t>fólie pro malířské potřeby zakrývací tl 25µ 4x5m</t>
  </si>
  <si>
    <t>1086437897</t>
  </si>
  <si>
    <t>600*1,05 'Přepočtené koeficientem množství</t>
  </si>
  <si>
    <t>123</t>
  </si>
  <si>
    <t>784181101</t>
  </si>
  <si>
    <t>Penetrace podkladu jednonásobná základní akrylátová bezbarvá v místnostech výšky do 3,80 m</t>
  </si>
  <si>
    <t>-100532259</t>
  </si>
  <si>
    <t>https://podminky.urs.cz/item/CS_URS_2022_02/784181101</t>
  </si>
  <si>
    <t>414,585+350</t>
  </si>
  <si>
    <t>124</t>
  </si>
  <si>
    <t>784211101</t>
  </si>
  <si>
    <t>Malby z malířských směsí oděruvzdorných za mokra dvojnásobné, bílé za mokra oděruvzdorné výborně v místnostech výšky do 3,80 m</t>
  </si>
  <si>
    <t>1659992342</t>
  </si>
  <si>
    <t>https://podminky.urs.cz/item/CS_URS_2022_02/784211101</t>
  </si>
  <si>
    <t>HZS</t>
  </si>
  <si>
    <t>Hodinové zúčtovací sazby</t>
  </si>
  <si>
    <t>145</t>
  </si>
  <si>
    <t>HZS1301</t>
  </si>
  <si>
    <t>Hodinové zúčtovací sazby profesí HSV provádění konstrukcí zedník</t>
  </si>
  <si>
    <t>hod</t>
  </si>
  <si>
    <t>512</t>
  </si>
  <si>
    <t>-2120021091</t>
  </si>
  <si>
    <t>https://podminky.urs.cz/item/CS_URS_2022_02/HZS1301</t>
  </si>
  <si>
    <t>c004 - Skladby podlah</t>
  </si>
  <si>
    <t xml:space="preserve">    775 - Podlahy skládané</t>
  </si>
  <si>
    <t xml:space="preserve">    777 - Podlahy lité</t>
  </si>
  <si>
    <t>631311116</t>
  </si>
  <si>
    <t>Mazanina z betonu prostého bez zvýšených nároků na prostředí tl. přes 50 do 80 mm tř. C 25/30</t>
  </si>
  <si>
    <t>-228252977</t>
  </si>
  <si>
    <t>https://podminky.urs.cz/item/CS_URS_2022_02/631311116</t>
  </si>
  <si>
    <t>s1.10,s1.13</t>
  </si>
  <si>
    <t>(56,5+5,4)*0,065</t>
  </si>
  <si>
    <t>s1.11</t>
  </si>
  <si>
    <t>4,5*0,074</t>
  </si>
  <si>
    <t>Mezisoučet</t>
  </si>
  <si>
    <t>1.13-1.15, 1.21,1.24-1.27,1.30-1.33,1.35,1.36</t>
  </si>
  <si>
    <t>(9+1,8+1,5)*0,055</t>
  </si>
  <si>
    <t>m1.19</t>
  </si>
  <si>
    <t>5,4*0,055</t>
  </si>
  <si>
    <t>2.+3.np</t>
  </si>
  <si>
    <t>m2.01,m2.03,m3.01,3.03</t>
  </si>
  <si>
    <t>((5,3+5,4)*2)*0,055</t>
  </si>
  <si>
    <t>631319011</t>
  </si>
  <si>
    <t>Příplatek k cenám mazanin za úpravu povrchu mazaniny přehlazením, mazanina tl. přes 50 do 80 mm</t>
  </si>
  <si>
    <t>-1736681649</t>
  </si>
  <si>
    <t>https://podminky.urs.cz/item/CS_URS_2022_02/631319011</t>
  </si>
  <si>
    <t>631319171</t>
  </si>
  <si>
    <t>Příplatek k cenám mazanin za stržení povrchu spodní vrstvy mazaniny latí před vložením výztuže nebo pletiva pro tl. obou vrstev mazaniny přes 50 do 80 mm</t>
  </si>
  <si>
    <t>-296383583</t>
  </si>
  <si>
    <t>https://podminky.urs.cz/item/CS_URS_2022_02/631319171</t>
  </si>
  <si>
    <t>631362021</t>
  </si>
  <si>
    <t>Výztuž mazanin ze svařovaných sítí z drátů typu KARI</t>
  </si>
  <si>
    <t>1458671342</t>
  </si>
  <si>
    <t>https://podminky.urs.cz/item/CS_URS_2022_02/631362021</t>
  </si>
  <si>
    <t>(56,5+5,4)</t>
  </si>
  <si>
    <t>4,5</t>
  </si>
  <si>
    <t>(9+1,8+1,5)</t>
  </si>
  <si>
    <t>5,4</t>
  </si>
  <si>
    <t>((5,3+5,4)*2)</t>
  </si>
  <si>
    <t>105,5*0,0079 'Přepočtené koeficientem množství</t>
  </si>
  <si>
    <t>632481213</t>
  </si>
  <si>
    <t>Separační vrstva k oddělení podlahových vrstev z polyetylénové fólie</t>
  </si>
  <si>
    <t>1290191386</t>
  </si>
  <si>
    <t>https://podminky.urs.cz/item/CS_URS_2022_02/632481213</t>
  </si>
  <si>
    <t>1291198712</t>
  </si>
  <si>
    <t>1482534800</t>
  </si>
  <si>
    <t>m s1.10,1.13</t>
  </si>
  <si>
    <t>56,5+5,4</t>
  </si>
  <si>
    <t>(5,3+5,4)*2</t>
  </si>
  <si>
    <t>28372319</t>
  </si>
  <si>
    <t>deska EPS 100 pro konstrukce s běžným zatížením λ=0,037 tl 160mm</t>
  </si>
  <si>
    <t>-1372479554</t>
  </si>
  <si>
    <t>87,8*1,02 'Přepočtené koeficientem množství</t>
  </si>
  <si>
    <t>-510467606</t>
  </si>
  <si>
    <t>m1.17</t>
  </si>
  <si>
    <t>28376551</t>
  </si>
  <si>
    <t>deska polystyrénová pro snížení kročejového hluku (max. zatížení 4 kN/m2) tl 20mm</t>
  </si>
  <si>
    <t>-1586764924</t>
  </si>
  <si>
    <t>31,3*1,02 'Přepočtené koeficientem množství</t>
  </si>
  <si>
    <t>460640563</t>
  </si>
  <si>
    <t>28372312</t>
  </si>
  <si>
    <t>deska EPS 100 pro konstrukce s běžným zatížením λ=0,037 tl 120mm</t>
  </si>
  <si>
    <t>-856463941</t>
  </si>
  <si>
    <t>9,9*1,02 'Přepočtené koeficientem množství</t>
  </si>
  <si>
    <t>-692866268</t>
  </si>
  <si>
    <t>28372320</t>
  </si>
  <si>
    <t>deska EPS 100 pro konstrukce s běžným zatížením λ=0,037 tl 180mm</t>
  </si>
  <si>
    <t>-1984414935</t>
  </si>
  <si>
    <t>-1305668283</t>
  </si>
  <si>
    <t>771121011</t>
  </si>
  <si>
    <t>Příprava podkladu před provedením dlažby nátěr penetrační na podlahu</t>
  </si>
  <si>
    <t>370599381</t>
  </si>
  <si>
    <t>https://podminky.urs.cz/item/CS_URS_2022_02/771121011</t>
  </si>
  <si>
    <t>2.01,2.03</t>
  </si>
  <si>
    <t>5,3+5,4</t>
  </si>
  <si>
    <t>10,7</t>
  </si>
  <si>
    <t>771474112</t>
  </si>
  <si>
    <t>Montáž soklů z dlaždic keramických lepených flexibilním lepidlem rovných, výšky přes 65 do 90 mm</t>
  </si>
  <si>
    <t>1700999426</t>
  </si>
  <si>
    <t>https://podminky.urs.cz/item/CS_URS_2022_02/771474112</t>
  </si>
  <si>
    <t>s1,10,1.13</t>
  </si>
  <si>
    <t>(56,5+5,4)*1,5</t>
  </si>
  <si>
    <t>1.19</t>
  </si>
  <si>
    <t>(5,4)*1,5</t>
  </si>
  <si>
    <t>(5,3+5,4)*2*1,5</t>
  </si>
  <si>
    <t>59761338</t>
  </si>
  <si>
    <t>sokl-dlažba keramická slinutá hladká do interiéru i exteriéru 445x85mm</t>
  </si>
  <si>
    <t>-1594335989</t>
  </si>
  <si>
    <t>134,24*2,475 'Přepočtené koeficientem množství</t>
  </si>
  <si>
    <t>771574241</t>
  </si>
  <si>
    <t>Montáž podlah z dlaždic keramických lepených flexibilním lepidlem velkoformátových pro vysoké mechanické zatížení hladkých přes 2 do 4 ks/m2</t>
  </si>
  <si>
    <t>-1968833649</t>
  </si>
  <si>
    <t>https://podminky.urs.cz/item/CS_URS_2022_02/771574241</t>
  </si>
  <si>
    <t>m2.01,2.03</t>
  </si>
  <si>
    <t>59761440</t>
  </si>
  <si>
    <t>dlažba velkoformátová keramická slinutá hladká do interiéru i exteriéru pro vysoké mechanické namáhání přes 2 do 4ks/m2</t>
  </si>
  <si>
    <t>191608964</t>
  </si>
  <si>
    <t>88,7*1,15 'Přepočtené koeficientem množství</t>
  </si>
  <si>
    <t>771591112</t>
  </si>
  <si>
    <t>Izolace podlahy pod dlažbu nátěrem nebo stěrkou ve dvou vrstvách</t>
  </si>
  <si>
    <t>-1804290538</t>
  </si>
  <si>
    <t>https://podminky.urs.cz/item/CS_URS_2022_02/771591112</t>
  </si>
  <si>
    <t>998771102</t>
  </si>
  <si>
    <t>Přesun hmot pro podlahy z dlaždic stanovený z hmotnosti přesunovaného materiálu vodorovná dopravní vzdálenost do 50 m v objektech výšky přes 6 do 12 m</t>
  </si>
  <si>
    <t>852472987</t>
  </si>
  <si>
    <t>https://podminky.urs.cz/item/CS_URS_2022_02/998771102</t>
  </si>
  <si>
    <t>775</t>
  </si>
  <si>
    <t>Podlahy skládané</t>
  </si>
  <si>
    <t>775591919</t>
  </si>
  <si>
    <t>Ostatní práce při opravách dřevěných podlah broušení podlah vlysových, palubkových, parketových nebo mozaikových celkové včetně tmelení s broušením hrubým, středním a jemným</t>
  </si>
  <si>
    <t>-945544996</t>
  </si>
  <si>
    <t>https://podminky.urs.cz/item/CS_URS_2022_02/775591919</t>
  </si>
  <si>
    <t>s1.07,1.08</t>
  </si>
  <si>
    <t>21,5+226,6</t>
  </si>
  <si>
    <t>775591920</t>
  </si>
  <si>
    <t>Ostatní práce při opravách dřevěných podlah dokončovací vysátí</t>
  </si>
  <si>
    <t>1369575479</t>
  </si>
  <si>
    <t>https://podminky.urs.cz/item/CS_URS_2022_02/775591920</t>
  </si>
  <si>
    <t>775591921</t>
  </si>
  <si>
    <t>Ostatní práce při opravách dřevěných podlah lakování jednotlivé operace základní lak</t>
  </si>
  <si>
    <t>-2026277017</t>
  </si>
  <si>
    <t>https://podminky.urs.cz/item/CS_URS_2022_02/775591921</t>
  </si>
  <si>
    <t>775591924</t>
  </si>
  <si>
    <t>Ostatní práce při opravách dřevěných podlah lakování jednotlivé operace vrchní lak pro velmi vysokou zátěž (schodiště, taneční sály, restaurace apod.)</t>
  </si>
  <si>
    <t>-1691121613</t>
  </si>
  <si>
    <t>https://podminky.urs.cz/item/CS_URS_2022_02/775591924</t>
  </si>
  <si>
    <t>248,100*3</t>
  </si>
  <si>
    <t>775591926</t>
  </si>
  <si>
    <t>Ostatní práce při opravách dřevěných podlah lakování jednotlivé operace mezibroušení mezi vrstvami laku</t>
  </si>
  <si>
    <t>181391924</t>
  </si>
  <si>
    <t>https://podminky.urs.cz/item/CS_URS_2022_02/775591926</t>
  </si>
  <si>
    <t>248,1*2</t>
  </si>
  <si>
    <t>998775102</t>
  </si>
  <si>
    <t>Přesun hmot pro podlahy skládané stanovený z hmotnosti přesunovaného materiálu vodorovná dopravní vzdálenost do 50 m v objektech výšky přes 6 do 12 m</t>
  </si>
  <si>
    <t>-730347008</t>
  </si>
  <si>
    <t>https://podminky.urs.cz/item/CS_URS_2022_02/998775102</t>
  </si>
  <si>
    <t>777</t>
  </si>
  <si>
    <t>Podlahy lité</t>
  </si>
  <si>
    <t>777111111</t>
  </si>
  <si>
    <t>Příprava podkladu před provedením litých podlah vysátí</t>
  </si>
  <si>
    <t>-1531281648</t>
  </si>
  <si>
    <t>https://podminky.urs.cz/item/CS_URS_2022_02/777111111</t>
  </si>
  <si>
    <t>777131113</t>
  </si>
  <si>
    <t>Penetrační nátěr podlahy polyuretanový na podklad vlhký nebo s nízkou nasákavostí</t>
  </si>
  <si>
    <t>-1835488531</t>
  </si>
  <si>
    <t>https://podminky.urs.cz/item/CS_URS_2022_02/777131113</t>
  </si>
  <si>
    <t>777521105</t>
  </si>
  <si>
    <t>Krycí stěrka dekorativní polyuretanová, tloušťky přes 2 do 3 mm</t>
  </si>
  <si>
    <t>-261972894</t>
  </si>
  <si>
    <t>https://podminky.urs.cz/item/CS_URS_2022_02/777521105</t>
  </si>
  <si>
    <t>9*2</t>
  </si>
  <si>
    <t>777612105</t>
  </si>
  <si>
    <t>Uzavírací nátěr podlahy protiskluzná úprava plnění skleněnými kuličkami (ballotini)</t>
  </si>
  <si>
    <t>1993506865</t>
  </si>
  <si>
    <t>https://podminky.urs.cz/item/CS_URS_2022_02/777612105</t>
  </si>
  <si>
    <t>777622103</t>
  </si>
  <si>
    <t>Uzavírací nátěr podlahy polyuretanový transparentní</t>
  </si>
  <si>
    <t>112513960</t>
  </si>
  <si>
    <t>https://podminky.urs.cz/item/CS_URS_2022_02/777622103</t>
  </si>
  <si>
    <t>998777102</t>
  </si>
  <si>
    <t>Přesun hmot pro podlahy lité stanovený z hmotnosti přesunovaného materiálu vodorovná dopravní vzdálenost do 50 m v objektech výšky přes 6 do 12 m</t>
  </si>
  <si>
    <t>328517961</t>
  </si>
  <si>
    <t>https://podminky.urs.cz/item/CS_URS_2022_02/998777102</t>
  </si>
  <si>
    <t>c005 - Úpravy stropů</t>
  </si>
  <si>
    <t xml:space="preserve">    714 - Akustická a protiotřesová opatření</t>
  </si>
  <si>
    <t>945412112</t>
  </si>
  <si>
    <t>Teleskopická hydraulická montážní plošina na samohybném podvozku, s otočným košem výšky zdvihu do 21 m</t>
  </si>
  <si>
    <t>-1196047722</t>
  </si>
  <si>
    <t>https://podminky.urs.cz/item/CS_URS_2022_02/945412112</t>
  </si>
  <si>
    <t>946111116</t>
  </si>
  <si>
    <t>Montáž pojízdných věží trubkových nebo dílcových s maximálním zatížením podlahy do 200 kg/m2 šířky od 0,6 do 0,9 m, délky do 3,2 m, výšky přes 5,5 m do 6,6 m</t>
  </si>
  <si>
    <t>997422362</t>
  </si>
  <si>
    <t>https://podminky.urs.cz/item/CS_URS_2022_02/946111116</t>
  </si>
  <si>
    <t>946111216</t>
  </si>
  <si>
    <t>Montáž pojízdných věží trubkových nebo dílcových s maximálním zatížením podlahy do 200 kg/m2 Příplatek za první a každý další den použití pojízdného lešení k ceně -1116</t>
  </si>
  <si>
    <t>-1308828122</t>
  </si>
  <si>
    <t>https://podminky.urs.cz/item/CS_URS_2022_02/946111216</t>
  </si>
  <si>
    <t>2,000*30</t>
  </si>
  <si>
    <t>-2136911880</t>
  </si>
  <si>
    <t>1585212477</t>
  </si>
  <si>
    <t>714</t>
  </si>
  <si>
    <t>Akustická a protiotřesová opatření</t>
  </si>
  <si>
    <t>714121001</t>
  </si>
  <si>
    <t>Montáž akustických minerálních panelů podstropních nárazuvzdorných zavěšených na viditelný rošt odolnosti proti nárazu třídy 2A</t>
  </si>
  <si>
    <t>-1708154959</t>
  </si>
  <si>
    <t>https://podminky.urs.cz/item/CS_URS_2022_02/714121001</t>
  </si>
  <si>
    <t>s1.08</t>
  </si>
  <si>
    <t>39+42+42</t>
  </si>
  <si>
    <t>59036137</t>
  </si>
  <si>
    <t>panel akustický sportovních hal zapuštěný závěsný rošt, barvená hrana, bílá 085, tl 40mm</t>
  </si>
  <si>
    <t>-2056641280</t>
  </si>
  <si>
    <t>123*1,05 'Přepočtené koeficientem množství</t>
  </si>
  <si>
    <t>714183002</t>
  </si>
  <si>
    <t>Montáž pohltivých a konstrukčních součástí desek izolačních na sraz volně stropů nebo stěn</t>
  </si>
  <si>
    <t>-1272749984</t>
  </si>
  <si>
    <t>https://podminky.urs.cz/item/CS_URS_2022_02/714183002</t>
  </si>
  <si>
    <t>714.2R</t>
  </si>
  <si>
    <t>zvukový absorbér tl.50mm</t>
  </si>
  <si>
    <t>-276998773</t>
  </si>
  <si>
    <t>998714102</t>
  </si>
  <si>
    <t>Přesun hmot pro akustická a protiotřesová opatření stanovený z hmotnosti přesunovaného materiálu vodorovná dopravní vzdálenost do 50 m v objektech výšky přes 6 do 12 m</t>
  </si>
  <si>
    <t>-1147913876</t>
  </si>
  <si>
    <t>https://podminky.urs.cz/item/CS_URS_2022_02/998714102</t>
  </si>
  <si>
    <t>763131471</t>
  </si>
  <si>
    <t>Podhled ze sádrokartonových desek dvouvrstvá zavěšená spodní konstrukce z ocelových profilů CD, UD jednoduše opláštěná deskou impregnovanou protipožární DFH2, tl. 12,5 mm, bez izolace, REI do 90</t>
  </si>
  <si>
    <t>1344694775</t>
  </si>
  <si>
    <t>https://podminky.urs.cz/item/CS_URS_2022_02/763131471</t>
  </si>
  <si>
    <t>s1.10,1.11,1.13,</t>
  </si>
  <si>
    <t>56,5+4,5+5,4</t>
  </si>
  <si>
    <t>m1.17,1.19</t>
  </si>
  <si>
    <t>4,5+5,4</t>
  </si>
  <si>
    <t>-1295827703</t>
  </si>
  <si>
    <t>784161211</t>
  </si>
  <si>
    <t>Lokální vyrovnání podkladu sádrovou stěrkou, tloušťky do 3 mm, plochy přes 0,1 do 0,25 m2 v místnostech výšky do 3,80 m</t>
  </si>
  <si>
    <t>460361926</t>
  </si>
  <si>
    <t>https://podminky.urs.cz/item/CS_URS_2022_02/784161211</t>
  </si>
  <si>
    <t>-219339070</t>
  </si>
  <si>
    <t>1980953718</t>
  </si>
  <si>
    <t>c006 - Obklady stěn</t>
  </si>
  <si>
    <t>714111401</t>
  </si>
  <si>
    <t>Montáž akustických obkladů pohltivých z dřevěných panelů bez podkladového roštu na závěsné latě</t>
  </si>
  <si>
    <t>1750909597</t>
  </si>
  <si>
    <t>https://podminky.urs.cz/item/CS_URS_2022_02/714111401</t>
  </si>
  <si>
    <t>17,3*2,23+(10,12+5,3)*4,8</t>
  </si>
  <si>
    <t>714.1R</t>
  </si>
  <si>
    <t>Dvouvrstvá akustická deska z dřevěných vláken - bílá 1200x600mm</t>
  </si>
  <si>
    <t>-1239258756</t>
  </si>
  <si>
    <t>112,595*1,15 'Přepočtené koeficientem množství</t>
  </si>
  <si>
    <t>714119001</t>
  </si>
  <si>
    <t>Montáž akustických obkladů rošt podkladový na stěnu</t>
  </si>
  <si>
    <t>-715757861</t>
  </si>
  <si>
    <t>https://podminky.urs.cz/item/CS_URS_2022_02/714119001</t>
  </si>
  <si>
    <t>(17,3/0,6)*2,23</t>
  </si>
  <si>
    <t>((10,12+5,3)/0,6)*4,8</t>
  </si>
  <si>
    <t>55324138</t>
  </si>
  <si>
    <t>rošt fasádní systémový ocelový dvousměrný vertikální pro nezateplené fasády</t>
  </si>
  <si>
    <t>1895225723</t>
  </si>
  <si>
    <t>-180990765</t>
  </si>
  <si>
    <t>c007 - Dodávky prefabrikovaných prvků</t>
  </si>
  <si>
    <t xml:space="preserve">    9 - Ostatní konstrukce - prefa výrobky</t>
  </si>
  <si>
    <t>Ostatní konstrukce - prefa výrobky</t>
  </si>
  <si>
    <t>D+M prefa konstrukcí(schodišťové kce.)</t>
  </si>
  <si>
    <t>-1757859061</t>
  </si>
  <si>
    <t>c008 - Sanace</t>
  </si>
  <si>
    <t>211971110</t>
  </si>
  <si>
    <t>Zřízení opláštění výplně z geotextilie odvodňovacích žeber nebo trativodů v rýze nebo zářezu se stěnami šikmými o sklonu do 1:2</t>
  </si>
  <si>
    <t>-510478035</t>
  </si>
  <si>
    <t>https://podminky.urs.cz/item/CS_URS_2022_02/211971110</t>
  </si>
  <si>
    <t>-1869418642</t>
  </si>
  <si>
    <t>21*1,1845 'Přepočtené koeficientem množství</t>
  </si>
  <si>
    <t>212532111</t>
  </si>
  <si>
    <t>Lože pro trativody z kameniva hrubého drceného</t>
  </si>
  <si>
    <t>-1773585661</t>
  </si>
  <si>
    <t>https://podminky.urs.cz/item/CS_URS_2022_02/212532111</t>
  </si>
  <si>
    <t>(21)*0,6*0,5</t>
  </si>
  <si>
    <t>212755214</t>
  </si>
  <si>
    <t>Trativody bez lože z drenážních trubek plastových flexibilních D 100 mm</t>
  </si>
  <si>
    <t>-1427441727</t>
  </si>
  <si>
    <t>https://podminky.urs.cz/item/CS_URS_2022_02/212755214</t>
  </si>
  <si>
    <t>319202114</t>
  </si>
  <si>
    <t>Dodatečná izolace zdiva injektáží nízkotlakou metodou silikonovou mikroemulzí, tloušťka zdiva přes 450 do 600 mm</t>
  </si>
  <si>
    <t>-412605884</t>
  </si>
  <si>
    <t>https://podminky.urs.cz/item/CS_URS_2022_02/319202114</t>
  </si>
  <si>
    <t>319202115</t>
  </si>
  <si>
    <t>Dodatečná izolace zdiva injektáží nízkotlakou metodou silikonovou mikroemulzí, tloušťka zdiva přes 600 do 900 mm</t>
  </si>
  <si>
    <t>-2088072737</t>
  </si>
  <si>
    <t>https://podminky.urs.cz/item/CS_URS_2022_02/319202115</t>
  </si>
  <si>
    <t>894812003</t>
  </si>
  <si>
    <t>Revizní a čistící šachta z polypropylenu PP pro hladké trouby DN 400 šachtové dno (DN šachty / DN trubního vedení) DN 400/150 pravý a levý přítok</t>
  </si>
  <si>
    <t>-778377882</t>
  </si>
  <si>
    <t>https://podminky.urs.cz/item/CS_URS_2022_02/894812003</t>
  </si>
  <si>
    <t>894812032</t>
  </si>
  <si>
    <t>Revizní a čistící šachta z polypropylenu PP pro hladké trouby DN 400 roura šachtová korugovaná bez hrdla, světlé hloubky 1500 mm</t>
  </si>
  <si>
    <t>2108260665</t>
  </si>
  <si>
    <t>https://podminky.urs.cz/item/CS_URS_2022_02/894812032</t>
  </si>
  <si>
    <t>894812033</t>
  </si>
  <si>
    <t>Revizní a čistící šachta z polypropylenu PP pro hladké trouby DN 400 roura šachtová korugovaná bez hrdla, světlé hloubky 2000 mm</t>
  </si>
  <si>
    <t>-489945453</t>
  </si>
  <si>
    <t>https://podminky.urs.cz/item/CS_URS_2022_02/894812033</t>
  </si>
  <si>
    <t>894812034</t>
  </si>
  <si>
    <t>Revizní a čistící šachta z polypropylenu PP pro hladké trouby DN 400 roura šachtová korugovaná bez hrdla, světlé hloubky 3000 mm</t>
  </si>
  <si>
    <t>-609749033</t>
  </si>
  <si>
    <t>https://podminky.urs.cz/item/CS_URS_2022_02/894812034</t>
  </si>
  <si>
    <t>894812041</t>
  </si>
  <si>
    <t>Revizní a čistící šachta z polypropylenu PP pro hladké trouby DN 400 roura šachtová korugovaná Příplatek k cenám 2031 - 2035 za uříznutí šachtové roury</t>
  </si>
  <si>
    <t>-681052850</t>
  </si>
  <si>
    <t>https://podminky.urs.cz/item/CS_URS_2022_02/894812041</t>
  </si>
  <si>
    <t>894812063</t>
  </si>
  <si>
    <t>Revizní a čistící šachta z polypropylenu PP pro hladké trouby DN 400 poklop litinový (pro třídu zatížení) plný do teleskopické trubky (D400)</t>
  </si>
  <si>
    <t>1467630226</t>
  </si>
  <si>
    <t>https://podminky.urs.cz/item/CS_URS_2022_02/894812063</t>
  </si>
  <si>
    <t>1226451855</t>
  </si>
  <si>
    <t>f004</t>
  </si>
  <si>
    <t>fasáda S4</t>
  </si>
  <si>
    <t>f006</t>
  </si>
  <si>
    <t>fasáda S6</t>
  </si>
  <si>
    <t>253</t>
  </si>
  <si>
    <t>f016</t>
  </si>
  <si>
    <t>fasáda S16</t>
  </si>
  <si>
    <t>c009 - Fasáda objektu</t>
  </si>
  <si>
    <t>621221041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</si>
  <si>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160 do 200 mm</t>
  </si>
  <si>
    <t>-310389274</t>
  </si>
  <si>
    <t>https://podminky.urs.cz/item/CS_URS_2022_02/621221041</t>
  </si>
  <si>
    <t>f004+f006</t>
  </si>
  <si>
    <t>63151540</t>
  </si>
  <si>
    <t>deska tepelně izolační minerální kontaktních fasád podélné vlákno λ=0,036 tl 200mm</t>
  </si>
  <si>
    <t>-820547323</t>
  </si>
  <si>
    <t>377*1,05 'Přepočtené koeficientem množství</t>
  </si>
  <si>
    <t>622142001</t>
  </si>
  <si>
    <t>Potažení vnějších ploch pletivem v ploše nebo pruzích, na plném podkladu sklovláknitým vtlačením do tmelu stěn</t>
  </si>
  <si>
    <t>1542855261</t>
  </si>
  <si>
    <t>https://podminky.urs.cz/item/CS_URS_2022_02/622142001</t>
  </si>
  <si>
    <t>f004+f006+f016</t>
  </si>
  <si>
    <t>622151001</t>
  </si>
  <si>
    <t>Penetrační nátěr vnějších pastovitých tenkovrstvých omítek akrylátový univerzální stěn</t>
  </si>
  <si>
    <t>-1267333274</t>
  </si>
  <si>
    <t>https://podminky.urs.cz/item/CS_URS_2022_02/622151001</t>
  </si>
  <si>
    <t>622211001</t>
  </si>
  <si>
    <t>Montáž kontaktního zateplení lepením a mechanickým kotvením z polystyrenových desek na vnější stěny, na podklad betonový nebo z lehčeného betonu, z tvárnic keramických nebo vápenopískových, tloušťky desek do 40 mm</t>
  </si>
  <si>
    <t>1756067020</t>
  </si>
  <si>
    <t>https://podminky.urs.cz/item/CS_URS_2022_02/622211001</t>
  </si>
  <si>
    <t>římsa původní tělocvična</t>
  </si>
  <si>
    <t>28375930</t>
  </si>
  <si>
    <t>deska EPS 70 fasádní λ=0,039 tl 20mm</t>
  </si>
  <si>
    <t>893847661</t>
  </si>
  <si>
    <t>30*1,05 'Přepočtené koeficientem množství</t>
  </si>
  <si>
    <t>622212001</t>
  </si>
  <si>
    <t>Montáž kontaktního zateplení vnějšího ostění, nadpraží nebo parapetu lepením z polystyrenových desek hloubky špalet do 200 mm, tloušťky desek do 40 mm</t>
  </si>
  <si>
    <t>1837487445</t>
  </si>
  <si>
    <t>https://podminky.urs.cz/item/CS_URS_2022_02/622212001</t>
  </si>
  <si>
    <t>západní přístavba</t>
  </si>
  <si>
    <t>(2*2+0,75*2)+((2,2*2+0,75*2)*2)+(2,2*2+0,5*2)+((1,2*2+1,5*2)*4)+((1,5*2*+3*2)*6)+((2,2*2+0,5*2)*3)+((1,2*2+1,5*2)*4)</t>
  </si>
  <si>
    <t>(1,47+2,72*2)+(1,8+2,1*2)</t>
  </si>
  <si>
    <t>28376414</t>
  </si>
  <si>
    <t>deska XPS hrana polodrážková a hladký povrch 300kPA tl 20mm</t>
  </si>
  <si>
    <t>-994411328</t>
  </si>
  <si>
    <t>622531022</t>
  </si>
  <si>
    <t>Omítka tenkovrstvá silikonová vnějších ploch probarvená bez penetrace zatíraná (škrábaná), zrnitost 2,0 mm stěn</t>
  </si>
  <si>
    <t>1517045647</t>
  </si>
  <si>
    <t>https://podminky.urs.cz/item/CS_URS_2022_02/622531022</t>
  </si>
  <si>
    <t>941211112</t>
  </si>
  <si>
    <t>Montáž lešení řadového rámového lehkého pracovního s podlahami s provozním zatížením tř. 3 do 200 kg/m2 šířky tř. SW06 od 0,6 do 0,9 m, výšky přes 10 do 25 m</t>
  </si>
  <si>
    <t>1892190705</t>
  </si>
  <si>
    <t>https://podminky.urs.cz/item/CS_URS_2022_02/941211112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</si>
  <si>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</si>
  <si>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</si>
  <si>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1644074976</t>
  </si>
  <si>
    <t>https://podminky.urs.cz/item/CS_URS_2022_02/941211211</t>
  </si>
  <si>
    <t>407*150</t>
  </si>
  <si>
    <t>941211812</t>
  </si>
  <si>
    <t>Demontáž lešení řadového rámového lehkého pracovního s provozním zatížením tř. 3 do 200 kg/m2 šířky tř. SW06 od 0,6 do 0,9 m, výšky přes 10 do 25 m</t>
  </si>
  <si>
    <t>-656776068</t>
  </si>
  <si>
    <t>https://podminky.urs.cz/item/CS_URS_2022_02/941211812</t>
  </si>
  <si>
    <t>534738155</t>
  </si>
  <si>
    <t>A6</t>
  </si>
  <si>
    <t>skladba A6</t>
  </si>
  <si>
    <t>c010 - Střešní konstrukce</t>
  </si>
  <si>
    <t>-58089844</t>
  </si>
  <si>
    <t>465947700</t>
  </si>
  <si>
    <t>19*0,00033 'Přepočtené koeficientem množství</t>
  </si>
  <si>
    <t>1179502703</t>
  </si>
  <si>
    <t>62853004</t>
  </si>
  <si>
    <t>pás asfaltový natavitelný modifikovaný SBS tl 4,0mm s vložkou ze skleněné tkaniny a spalitelnou PE fólií nebo jemnozrnným minerálním posypem na horním povrchu</t>
  </si>
  <si>
    <t>717229692</t>
  </si>
  <si>
    <t>19*1,1655 'Přepočtené koeficientem množství</t>
  </si>
  <si>
    <t>711491471</t>
  </si>
  <si>
    <t>Provedení pojistné izolace proti vodě fólií položenou volně s přelepením spojů na ploše vodorovné V</t>
  </si>
  <si>
    <t>-1267640978</t>
  </si>
  <si>
    <t>https://podminky.urs.cz/item/CS_URS_2022_02/711491471</t>
  </si>
  <si>
    <t>28329217</t>
  </si>
  <si>
    <t>fólie podkladní pro doplňkovou hydroizolační vrstvu pod krytinu či do třípláštových větraných střech 150g/m2</t>
  </si>
  <si>
    <t>2091101494</t>
  </si>
  <si>
    <t>19*1,0605 'Přepočtené koeficientem množství</t>
  </si>
  <si>
    <t>1953750345</t>
  </si>
  <si>
    <t>713151111</t>
  </si>
  <si>
    <t>Montáž tepelné izolace střech šikmých rohožemi, pásy, deskami (izolační materiál ve specifikaci) kladenými volně mezi krokve</t>
  </si>
  <si>
    <t>1237716808</t>
  </si>
  <si>
    <t>https://podminky.urs.cz/item/CS_URS_2022_02/713151111</t>
  </si>
  <si>
    <t>63148011</t>
  </si>
  <si>
    <t>deska tepelně izolační minerální univerzální λ=0,038-0,039 tl 200mm</t>
  </si>
  <si>
    <t>229403157</t>
  </si>
  <si>
    <t>19*1,02 'Přepočtené koeficientem množství</t>
  </si>
  <si>
    <t>270496833</t>
  </si>
  <si>
    <t>762.1R</t>
  </si>
  <si>
    <t>D+M Konstrukce krovu skladba A6</t>
  </si>
  <si>
    <t>-1417573710</t>
  </si>
  <si>
    <t>762341210</t>
  </si>
  <si>
    <t>Montáž bednění střech rovných a šikmých sklonu do 60° s vyřezáním otvorů z prken hrubých na sraz tl. do 32 mm</t>
  </si>
  <si>
    <t>-1145902114</t>
  </si>
  <si>
    <t>https://podminky.urs.cz/item/CS_URS_2022_02/762341210</t>
  </si>
  <si>
    <t>60515111</t>
  </si>
  <si>
    <t>řezivo jehličnaté boční prkno 20-30mm</t>
  </si>
  <si>
    <t>929513067</t>
  </si>
  <si>
    <t>19*0,024</t>
  </si>
  <si>
    <t>762342511</t>
  </si>
  <si>
    <t>Montáž laťování montáž kontralatí na podklad bez tepelné izolace</t>
  </si>
  <si>
    <t>320548026</t>
  </si>
  <si>
    <t>https://podminky.urs.cz/item/CS_URS_2022_02/762342511</t>
  </si>
  <si>
    <t>2,5*(7,3*2)</t>
  </si>
  <si>
    <t>60514114</t>
  </si>
  <si>
    <t>řezivo jehličnaté lať impregnovaná dl 4 m</t>
  </si>
  <si>
    <t>-190969501</t>
  </si>
  <si>
    <t>36,500*(0,06*0,12)</t>
  </si>
  <si>
    <t>422459984</t>
  </si>
  <si>
    <t>764002414</t>
  </si>
  <si>
    <t>Montáž strukturované oddělovací rohože jakékoli rš</t>
  </si>
  <si>
    <t>1808933657</t>
  </si>
  <si>
    <t>https://podminky.urs.cz/item/CS_URS_2022_02/764002414</t>
  </si>
  <si>
    <t>28329043</t>
  </si>
  <si>
    <t>fólie difuzně propustné s nakašírovanou strukturovanou rohoží pod hladkou plechovou krytinu se samolepící páskou v podélném přesahu</t>
  </si>
  <si>
    <t>-894764379</t>
  </si>
  <si>
    <t>19*1,15 'Přepočtené koeficientem množství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</si>
  <si>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</si>
  <si>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</si>
  <si>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-871318055</t>
  </si>
  <si>
    <t>https://podminky.urs.cz/item/CS_URS_2022_02/764111641</t>
  </si>
  <si>
    <t>998764102</t>
  </si>
  <si>
    <t>Přesun hmot pro konstrukce klempířské stanovený z hmotnosti přesunovaného materiálu vodorovná dopravní vzdálenost do 50 m v objektech výšky přes 6 do 12 m</t>
  </si>
  <si>
    <t>1451663110</t>
  </si>
  <si>
    <t>https://podminky.urs.cz/item/CS_URS_2022_02/998764102</t>
  </si>
  <si>
    <t>c011 - Prvky zámečnické, klempířské, okna, dveře</t>
  </si>
  <si>
    <t xml:space="preserve">    742 - Elektroinstalace - slaboproud</t>
  </si>
  <si>
    <t xml:space="preserve">      767a - Al okna,dveře</t>
  </si>
  <si>
    <t>622252001</t>
  </si>
  <si>
    <t>Montáž profilů kontaktního zateplení zakládacích soklových připevněných hmoždinkami</t>
  </si>
  <si>
    <t>-1694871711</t>
  </si>
  <si>
    <t>https://podminky.urs.cz/item/CS_URS_2022_02/622252001</t>
  </si>
  <si>
    <t>K32</t>
  </si>
  <si>
    <t>235</t>
  </si>
  <si>
    <t>59051659</t>
  </si>
  <si>
    <t>profil zakládací Al tl 1,0mm pro ETICS pro izolant tl 200mm</t>
  </si>
  <si>
    <t>-1939689502</t>
  </si>
  <si>
    <t>235*1,05 'Přepočtené koeficientem množství</t>
  </si>
  <si>
    <t>642945111</t>
  </si>
  <si>
    <t>Osazování ocelových zárubní protipožárních nebo protiplynových dveří do vynechaného otvoru, s obetonováním, dveří jednokřídlových do 2,5 m2</t>
  </si>
  <si>
    <t>918968022</t>
  </si>
  <si>
    <t>https://podminky.urs.cz/item/CS_URS_2022_02/642945111</t>
  </si>
  <si>
    <t>D10</t>
  </si>
  <si>
    <t>D2</t>
  </si>
  <si>
    <t>D17</t>
  </si>
  <si>
    <t>D18</t>
  </si>
  <si>
    <t>55331564</t>
  </si>
  <si>
    <t>zárubeň jednokřídlá ocelová pro zdění s protipožární úpravou tl stěny 110-150mm rozměru 1100/1970, 2100mm</t>
  </si>
  <si>
    <t>-1850371063</t>
  </si>
  <si>
    <t>55331563</t>
  </si>
  <si>
    <t>zárubeň jednokřídlá ocelová pro zdění s protipožární úpravou tl stěny 110-150mm rozměru 900/1970, 2100mm</t>
  </si>
  <si>
    <t>-1435554229</t>
  </si>
  <si>
    <t>55331562</t>
  </si>
  <si>
    <t>zárubeň jednokřídlá ocelová pro zdění s protipožární úpravou tl stěny 110-150mm rozměru 800/1970, 2100mm</t>
  </si>
  <si>
    <t>171127522</t>
  </si>
  <si>
    <t>953941210</t>
  </si>
  <si>
    <t>Osazení drobných kovových výrobků bez jejich dodání s vysekáním kapes pro upevňovací prvky se zazděním, zabetonováním nebo zalitím kovových poklopů s rámy, plochy do 1 m2</t>
  </si>
  <si>
    <t>1204195274</t>
  </si>
  <si>
    <t>https://podminky.urs.cz/item/CS_URS_2022_02/953941210</t>
  </si>
  <si>
    <t>Z10</t>
  </si>
  <si>
    <t>vodotěsný podlahový poklop 600x600 ozn.Z10</t>
  </si>
  <si>
    <t>-1624082251</t>
  </si>
  <si>
    <t>161</t>
  </si>
  <si>
    <t>-1946370243</t>
  </si>
  <si>
    <t>742</t>
  </si>
  <si>
    <t>Elektroinstalace - slaboproud</t>
  </si>
  <si>
    <t>742210241</t>
  </si>
  <si>
    <t>Montáž dveřního koordinátoru s postupným zavíráním dvoukřídlých dveří</t>
  </si>
  <si>
    <t>-117048088</t>
  </si>
  <si>
    <t>https://podminky.urs.cz/item/CS_URS_2022_02/742210241</t>
  </si>
  <si>
    <t>1+1+1+2+2+4</t>
  </si>
  <si>
    <t>59081303</t>
  </si>
  <si>
    <t>koordinátor dveřní, nastavitelný, dvoukřídlé dveře</t>
  </si>
  <si>
    <t>764793422</t>
  </si>
  <si>
    <t>764001901</t>
  </si>
  <si>
    <t>Napojení na stávající klempířské konstrukce délky spoje do 0,5 m</t>
  </si>
  <si>
    <t>-425039424</t>
  </si>
  <si>
    <t>https://podminky.urs.cz/item/CS_URS_2022_02/764001901</t>
  </si>
  <si>
    <t>napojeni parapetů</t>
  </si>
  <si>
    <t>25*2</t>
  </si>
  <si>
    <t>13814183</t>
  </si>
  <si>
    <t>plech hladký Pz jakost EN 10143 tl 0,55mm tabule</t>
  </si>
  <si>
    <t>825839344</t>
  </si>
  <si>
    <t>50,000*0,002</t>
  </si>
  <si>
    <t>764011612</t>
  </si>
  <si>
    <t>Podkladní plech z pozinkovaného plechu s povrchovou úpravou rš 200 mm</t>
  </si>
  <si>
    <t>1598947862</t>
  </si>
  <si>
    <t>https://podminky.urs.cz/item/CS_URS_2022_02/764011612</t>
  </si>
  <si>
    <t>K13</t>
  </si>
  <si>
    <t>3*0,945</t>
  </si>
  <si>
    <t>K14.1</t>
  </si>
  <si>
    <t>3*5,2</t>
  </si>
  <si>
    <t>K14.2</t>
  </si>
  <si>
    <t>3*5,25</t>
  </si>
  <si>
    <t>K15</t>
  </si>
  <si>
    <t>3*5,24</t>
  </si>
  <si>
    <t>764216643</t>
  </si>
  <si>
    <t>Oplechování parapetů z pozinkovaného plechu s povrchovou úpravou rovných celoplošně lepené, bez rohů rš 250 mm</t>
  </si>
  <si>
    <t>1308063917</t>
  </si>
  <si>
    <t>https://podminky.urs.cz/item/CS_URS_2022_02/764216643</t>
  </si>
  <si>
    <t>K20</t>
  </si>
  <si>
    <t>3*2,2</t>
  </si>
  <si>
    <t>764216644</t>
  </si>
  <si>
    <t>Oplechování parapetů z pozinkovaného plechu s povrchovou úpravou rovných celoplošně lepené, bez rohů rš 330 mm</t>
  </si>
  <si>
    <t>-936333638</t>
  </si>
  <si>
    <t>https://podminky.urs.cz/item/CS_URS_2022_02/764216644</t>
  </si>
  <si>
    <t>K21</t>
  </si>
  <si>
    <t>5*1,2</t>
  </si>
  <si>
    <t>K24</t>
  </si>
  <si>
    <t>6*1,5</t>
  </si>
  <si>
    <t>764216645</t>
  </si>
  <si>
    <t>Oplechování parapetů z pozinkovaného plechu s povrchovou úpravou rovných celoplošně lepené, bez rohů rš 400 mm</t>
  </si>
  <si>
    <t>-424823885</t>
  </si>
  <si>
    <t>https://podminky.urs.cz/item/CS_URS_2022_02/764216645</t>
  </si>
  <si>
    <t>K16</t>
  </si>
  <si>
    <t>3,215</t>
  </si>
  <si>
    <t>764511602</t>
  </si>
  <si>
    <t>Žlab podokapní z pozinkovaného plechu s povrchovou úpravou včetně háků a čel půlkruhový rš 330 mm</t>
  </si>
  <si>
    <t>-1265814710</t>
  </si>
  <si>
    <t>https://podminky.urs.cz/item/CS_URS_2022_02/764511602</t>
  </si>
  <si>
    <t>K28</t>
  </si>
  <si>
    <t>764518623</t>
  </si>
  <si>
    <t>Svod z pozinkovaného plechu s upraveným povrchem včetně objímek, kolen a odskoků kruhový, průměru 120 mm</t>
  </si>
  <si>
    <t>-1893111812</t>
  </si>
  <si>
    <t>https://podminky.urs.cz/item/CS_URS_2022_02/764518623</t>
  </si>
  <si>
    <t>K25,26,27</t>
  </si>
  <si>
    <t>163</t>
  </si>
  <si>
    <t>1020674006</t>
  </si>
  <si>
    <t>766.1R</t>
  </si>
  <si>
    <t>podříznutí dveří</t>
  </si>
  <si>
    <t>1191337684</t>
  </si>
  <si>
    <t>766622113</t>
  </si>
  <si>
    <t>Montáž oken plastových včetně montáže rámu plochy přes 1 m2 pevných do dřevěné konstrukce, výšky přes 2,5 m</t>
  </si>
  <si>
    <t>-269039992</t>
  </si>
  <si>
    <t>https://podminky.urs.cz/item/CS_URS_2022_02/766622113</t>
  </si>
  <si>
    <t>O30</t>
  </si>
  <si>
    <t>1,5*3*6</t>
  </si>
  <si>
    <t>61140048</t>
  </si>
  <si>
    <t>okno plastové s fixním zasklením trojsklo přes plochu 1m2 přes v 2,5m</t>
  </si>
  <si>
    <t>-1733695066</t>
  </si>
  <si>
    <t>137</t>
  </si>
  <si>
    <t>766622131</t>
  </si>
  <si>
    <t>Montáž oken plastových včetně montáže rámu plochy přes 1 m2 otevíravých do zdiva, výšky do 1,5 m</t>
  </si>
  <si>
    <t>-363476035</t>
  </si>
  <si>
    <t>https://podminky.urs.cz/item/CS_URS_2022_02/766622131</t>
  </si>
  <si>
    <t>O31</t>
  </si>
  <si>
    <t>1,2*1,5*2</t>
  </si>
  <si>
    <t>61140052</t>
  </si>
  <si>
    <t>okno plastové otevíravé/sklopné trojsklo přes plochu 1m2 do v 1,5m</t>
  </si>
  <si>
    <t>1809422383</t>
  </si>
  <si>
    <t>766660021</t>
  </si>
  <si>
    <t>Montáž dveřních křídel dřevěných nebo plastových otevíravých do ocelové zárubně protipožárních jednokřídlových, šířky do 800 mm</t>
  </si>
  <si>
    <t>-1375034550</t>
  </si>
  <si>
    <t>https://podminky.urs.cz/item/CS_URS_2022_02/766660021</t>
  </si>
  <si>
    <t>61162098</t>
  </si>
  <si>
    <t>dveře jednokřídlé dřevotřískové protipožární EI (EW) 30 D3 povrch laminátový plné 800x1970-2100mm</t>
  </si>
  <si>
    <t>-519910506</t>
  </si>
  <si>
    <t>766660022</t>
  </si>
  <si>
    <t>Montáž dveřních křídel dřevěných nebo plastových otevíravých do ocelové zárubně protipožárních jednokřídlových, šířky přes 800 mm</t>
  </si>
  <si>
    <t>-594029037</t>
  </si>
  <si>
    <t>https://podminky.urs.cz/item/CS_URS_2022_02/766660022</t>
  </si>
  <si>
    <t>61162100</t>
  </si>
  <si>
    <t>dveře jednokřídlé dřevotřískové protipožární EI (EW) 30 D3 povrch laminátový plné 1000x1970-2100mm</t>
  </si>
  <si>
    <t>-477945193</t>
  </si>
  <si>
    <t>61162101R</t>
  </si>
  <si>
    <t>dveře jednokřídlé dřevotřískové protipožární EI (EW) 30 D3 povrch laminátový částečně prosklené 1100x1970-2100mm</t>
  </si>
  <si>
    <t>CS ÚRS 2021 02</t>
  </si>
  <si>
    <t>-440174835</t>
  </si>
  <si>
    <t>61165314</t>
  </si>
  <si>
    <t>dveře jednokřídlé dřevotřískové protipožární EI (EW) 30 D3 povrch laminátový plné 900x1970-2100mm</t>
  </si>
  <si>
    <t>-48183522</t>
  </si>
  <si>
    <t>766660717</t>
  </si>
  <si>
    <t>Montáž dveřních doplňků samozavírače na zárubeň ocelovou</t>
  </si>
  <si>
    <t>1487506089</t>
  </si>
  <si>
    <t>https://podminky.urs.cz/item/CS_URS_2022_02/766660717</t>
  </si>
  <si>
    <t>54917260</t>
  </si>
  <si>
    <t>samozavírač dveří hydraulický K214 č.13 zlatá bronz</t>
  </si>
  <si>
    <t>CS ÚRS 2022 01</t>
  </si>
  <si>
    <t>1979146364</t>
  </si>
  <si>
    <t>766660729</t>
  </si>
  <si>
    <t>Montáž dveřních doplňků dveřního kování interiérového štítku s klikou</t>
  </si>
  <si>
    <t>-1349685133</t>
  </si>
  <si>
    <t>https://podminky.urs.cz/item/CS_URS_2022_02/766660729</t>
  </si>
  <si>
    <t>54914622</t>
  </si>
  <si>
    <t>kování dveřní vrchní klika včetně štítu a montážního materiálu BB 72 matný nikl</t>
  </si>
  <si>
    <t>-192066640</t>
  </si>
  <si>
    <t>766660734</t>
  </si>
  <si>
    <t>Montáž dveřních doplňků dveřního kování bezpečnostního panikového kování</t>
  </si>
  <si>
    <t>475837769</t>
  </si>
  <si>
    <t>https://podminky.urs.cz/item/CS_URS_2022_02/766660734</t>
  </si>
  <si>
    <t>101</t>
  </si>
  <si>
    <t>panikové madlo</t>
  </si>
  <si>
    <t>1693559862</t>
  </si>
  <si>
    <t>766.2R</t>
  </si>
  <si>
    <t>paniková klika</t>
  </si>
  <si>
    <t>507826621</t>
  </si>
  <si>
    <t>64</t>
  </si>
  <si>
    <t>766694112</t>
  </si>
  <si>
    <t>Montáž ostatních truhlářských konstrukcí parapetních desek dřevěných nebo plastových šířky do 300 mm, délky přes 1000 do 1600 mm</t>
  </si>
  <si>
    <t>-1183714325</t>
  </si>
  <si>
    <t>https://podminky.urs.cz/item/CS_URS_2022_02/766694112</t>
  </si>
  <si>
    <t>T13</t>
  </si>
  <si>
    <t>65</t>
  </si>
  <si>
    <t>61144401</t>
  </si>
  <si>
    <t>parapet plastový vnitřní komůrkový tl 20mm š 250mm</t>
  </si>
  <si>
    <t>66907910</t>
  </si>
  <si>
    <t>766694113</t>
  </si>
  <si>
    <t>Montáž ostatních truhlářských konstrukcí parapetních desek dřevěných nebo plastových šířky do 300 mm, délky přes 1600 do 2600 mm</t>
  </si>
  <si>
    <t>245813055</t>
  </si>
  <si>
    <t>https://podminky.urs.cz/item/CS_URS_2022_02/766694113</t>
  </si>
  <si>
    <t>T12</t>
  </si>
  <si>
    <t>67</t>
  </si>
  <si>
    <t>-54471875</t>
  </si>
  <si>
    <t>766694122</t>
  </si>
  <si>
    <t>Montáž ostatních truhlářských konstrukcí parapetních desek dřevěných nebo plastových šířky přes 300 mm, délky přes 1000 do 1600 mm</t>
  </si>
  <si>
    <t>1837471364</t>
  </si>
  <si>
    <t>https://podminky.urs.cz/item/CS_URS_2022_02/766694122</t>
  </si>
  <si>
    <t>T15</t>
  </si>
  <si>
    <t>61144406</t>
  </si>
  <si>
    <t>parapet plastový vnitřní komůrkový tl 20mm š 600mm</t>
  </si>
  <si>
    <t>1518809611</t>
  </si>
  <si>
    <t>61144019</t>
  </si>
  <si>
    <t>koncovka k parapetu plastovému vnitřnímu 1 pár</t>
  </si>
  <si>
    <t>sada</t>
  </si>
  <si>
    <t>-274161723</t>
  </si>
  <si>
    <t>164</t>
  </si>
  <si>
    <t>998766102</t>
  </si>
  <si>
    <t>Přesun hmot pro konstrukce truhlářské stanovený z hmotnosti přesunovaného materiálu vodorovná dopravní vzdálenost do 50 m v objektech výšky přes 6 do 12 m</t>
  </si>
  <si>
    <t>17763951</t>
  </si>
  <si>
    <t>https://podminky.urs.cz/item/CS_URS_2022_02/998766102</t>
  </si>
  <si>
    <t>767.1R</t>
  </si>
  <si>
    <t>D+M prosklená stěna s dveřmi ozn.D23 2500x2018</t>
  </si>
  <si>
    <t>-889343474</t>
  </si>
  <si>
    <t>2,5*2,18</t>
  </si>
  <si>
    <t>767163221</t>
  </si>
  <si>
    <t>Montáž kompletního kovového zábradlí přímého z dílců na schodišti kotveného do betonu</t>
  </si>
  <si>
    <t>-2022638099</t>
  </si>
  <si>
    <t>https://podminky.urs.cz/item/CS_URS_2022_02/767163221</t>
  </si>
  <si>
    <t>Z14</t>
  </si>
  <si>
    <t>0,322+2,767+0,188</t>
  </si>
  <si>
    <t>55342285R</t>
  </si>
  <si>
    <t>zábradlí s plochým sloupkem, prutovou výplní a horním kotvením vč.nátěru</t>
  </si>
  <si>
    <t>605736691</t>
  </si>
  <si>
    <t>141</t>
  </si>
  <si>
    <t>767620718</t>
  </si>
  <si>
    <t>Montáž oken zdvojených ostatní práce montáž kování pákového uzávěru</t>
  </si>
  <si>
    <t>-1583095011</t>
  </si>
  <si>
    <t>https://podminky.urs.cz/item/CS_URS_2022_02/767620718</t>
  </si>
  <si>
    <t>O25</t>
  </si>
  <si>
    <t>142</t>
  </si>
  <si>
    <t>54913110</t>
  </si>
  <si>
    <t>kování uzávěr ventilační okenní pákový</t>
  </si>
  <si>
    <t>1907562240</t>
  </si>
  <si>
    <t>767995112</t>
  </si>
  <si>
    <t>Montáž ostatních atypických zámečnických konstrukcí hmotnosti přes 5 do 10 kg</t>
  </si>
  <si>
    <t>kg</t>
  </si>
  <si>
    <t>1349231614</t>
  </si>
  <si>
    <t>https://podminky.urs.cz/item/CS_URS_2022_02/767995112</t>
  </si>
  <si>
    <t>Z16</t>
  </si>
  <si>
    <t>13010414</t>
  </si>
  <si>
    <t>úhelník ocelový rovnostranný jakost S235JR (11 375) 40x40x4mm</t>
  </si>
  <si>
    <t>93430064</t>
  </si>
  <si>
    <t>0,015003261578604*1,05 'Přepočtené koeficientem množství</t>
  </si>
  <si>
    <t>767995113</t>
  </si>
  <si>
    <t>Montáž ostatních atypických zámečnických konstrukcí hmotnosti přes 10 do 20 kg</t>
  </si>
  <si>
    <t>1504408981</t>
  </si>
  <si>
    <t>https://podminky.urs.cz/item/CS_URS_2022_02/767995113</t>
  </si>
  <si>
    <t>Z23</t>
  </si>
  <si>
    <t>15*15</t>
  </si>
  <si>
    <t>Z24</t>
  </si>
  <si>
    <t>767.7R</t>
  </si>
  <si>
    <t>kryt ventilatoru ZOKT ozn.Z23, Z24 vč.nátěru</t>
  </si>
  <si>
    <t>1690630121</t>
  </si>
  <si>
    <t>92</t>
  </si>
  <si>
    <t>767995116</t>
  </si>
  <si>
    <t>Montáž ostatních atypických zámečnických konstrukcí hmotnosti přes 100 do 250 kg</t>
  </si>
  <si>
    <t>1833398780</t>
  </si>
  <si>
    <t>https://podminky.urs.cz/item/CS_URS_2022_02/767995116</t>
  </si>
  <si>
    <t>767.6R</t>
  </si>
  <si>
    <t>lavka VZT potrubí ozn.Z21</t>
  </si>
  <si>
    <t>-476320274</t>
  </si>
  <si>
    <t>165</t>
  </si>
  <si>
    <t>998767102</t>
  </si>
  <si>
    <t>Přesun hmot pro zámečnické konstrukce stanovený z hmotnosti přesunovaného materiálu vodorovná dopravní vzdálenost do 50 m v objektech výšky přes 6 do 12 m</t>
  </si>
  <si>
    <t>613489194</t>
  </si>
  <si>
    <t>https://podminky.urs.cz/item/CS_URS_2022_02/998767102</t>
  </si>
  <si>
    <t>767a</t>
  </si>
  <si>
    <t>Al okna,dveře</t>
  </si>
  <si>
    <t>767a.26R</t>
  </si>
  <si>
    <t>fixní okno EI30 1200x1500 ozn.O26</t>
  </si>
  <si>
    <t>40589802</t>
  </si>
  <si>
    <t>767a.D06</t>
  </si>
  <si>
    <t>1křídlé vchodové dveře 880x1160 ozn.D06</t>
  </si>
  <si>
    <t>1478184477</t>
  </si>
  <si>
    <t>155</t>
  </si>
  <si>
    <t>767a.001</t>
  </si>
  <si>
    <t>system generálního klíče</t>
  </si>
  <si>
    <t>685851321</t>
  </si>
  <si>
    <t>783314101</t>
  </si>
  <si>
    <t>Základní nátěr zámečnických konstrukcí jednonásobný syntetický</t>
  </si>
  <si>
    <t>1895678683</t>
  </si>
  <si>
    <t>https://podminky.urs.cz/item/CS_URS_2022_02/783314101</t>
  </si>
  <si>
    <t>((0,04*4)*2,5)*1,05</t>
  </si>
  <si>
    <t>783317101</t>
  </si>
  <si>
    <t>Krycí nátěr (email) zámečnických konstrukcí jednonásobný syntetický standardní</t>
  </si>
  <si>
    <t>1412121648</t>
  </si>
  <si>
    <t>https://podminky.urs.cz/item/CS_URS_2022_02/783317101</t>
  </si>
  <si>
    <t>0,42*2</t>
  </si>
  <si>
    <t>e - ELE</t>
  </si>
  <si>
    <t>HSV - HSV</t>
  </si>
  <si>
    <t xml:space="preserve">    7411 - Rozvaděče</t>
  </si>
  <si>
    <t xml:space="preserve">    741 - Elektroinstalace - silnoproud</t>
  </si>
  <si>
    <t xml:space="preserve">    744 - Elektromontáže - rozvody vodičů měděných</t>
  </si>
  <si>
    <t xml:space="preserve">    746 - Elektromontáže - Požární prostupy</t>
  </si>
  <si>
    <t xml:space="preserve">    747 - Elektromontáže - kompletace rozvodů</t>
  </si>
  <si>
    <t xml:space="preserve">    748 - Elektromontáže - osvětlovací zařízení a svítidla</t>
  </si>
  <si>
    <t xml:space="preserve">    749 - Elektromontáže - hromosvod</t>
  </si>
  <si>
    <t>612135101</t>
  </si>
  <si>
    <t>Hrubá výplň rýh ve stěnách maltou jakékoli šířky rýhy</t>
  </si>
  <si>
    <t>-108597549</t>
  </si>
  <si>
    <t>974031121</t>
  </si>
  <si>
    <t>Vysekání rýh ve zdivu cihelném hl do 30 mm š do 30 mm</t>
  </si>
  <si>
    <t>177367466</t>
  </si>
  <si>
    <t>974031132</t>
  </si>
  <si>
    <t>Vysekání rýh ve zdivu cihelném hl do 50 mm š do 70 mm</t>
  </si>
  <si>
    <t>-1462648774</t>
  </si>
  <si>
    <t>974031142</t>
  </si>
  <si>
    <t>Vysekání rýh ve zdivu cihelném hl do 70 mm š do 70 mm</t>
  </si>
  <si>
    <t>-1426715583</t>
  </si>
  <si>
    <t>974031143</t>
  </si>
  <si>
    <t>Vysekání rýh ve zdivu cihelném hl do 70 mm š do 100 mm</t>
  </si>
  <si>
    <t>-1065400742</t>
  </si>
  <si>
    <t>974031153</t>
  </si>
  <si>
    <t>Vysekání rýh ve zdivu cihelném hl do 100 mm š do 100 mm</t>
  </si>
  <si>
    <t>443712728</t>
  </si>
  <si>
    <t>Odvoz suti a vybouraných hmot na skládku nebo meziskládku do 1 km se složením</t>
  </si>
  <si>
    <t>-771703057</t>
  </si>
  <si>
    <t>Příplatek k odvozu suti a vybouraných hmot na skládku ZKD 1 km přes 1 km</t>
  </si>
  <si>
    <t>-507646651</t>
  </si>
  <si>
    <t>Poplatek za uložení na skládce (skládkovné) stavebního odpadu směsného kód odpadu 17 09 04</t>
  </si>
  <si>
    <t>1842001481</t>
  </si>
  <si>
    <t>998011001</t>
  </si>
  <si>
    <t>Přesun hmot pro budovy zděné v do 6 m</t>
  </si>
  <si>
    <t>1899874383</t>
  </si>
  <si>
    <t>7411</t>
  </si>
  <si>
    <t>Rozvaděče</t>
  </si>
  <si>
    <t>741210001R</t>
  </si>
  <si>
    <t>Montáž rozvodnice oceloplechová nebo plastová běžná do 20 kg RAV1, RAV2 a RPO</t>
  </si>
  <si>
    <t>213311355</t>
  </si>
  <si>
    <t>35711840R</t>
  </si>
  <si>
    <t>skříň RAV1 a RAV2 300x800x161 IP 44</t>
  </si>
  <si>
    <t>1592639851</t>
  </si>
  <si>
    <t>35711863R</t>
  </si>
  <si>
    <t>skříň rozváděče RPO IP 44 300x650x161</t>
  </si>
  <si>
    <t>-982846746</t>
  </si>
  <si>
    <t>741210003R</t>
  </si>
  <si>
    <t>Montáž rozvodnice oceloplechová nebo plastová běžná do 100 kg R1PP a R1NP a RH2</t>
  </si>
  <si>
    <t>-1817458845</t>
  </si>
  <si>
    <t>35711859R</t>
  </si>
  <si>
    <t>skříň rozvaděče R1 PP a  R1 NP   a RH 2 600x2000x400 IP 54 288 modulů</t>
  </si>
  <si>
    <t>1309321704</t>
  </si>
  <si>
    <t>741210004R</t>
  </si>
  <si>
    <t>Montáž rozvodnice oceloplechová nebo plastová běžná do 150 kg RVYT a RH 1</t>
  </si>
  <si>
    <t>-1951840883</t>
  </si>
  <si>
    <t>35711858R</t>
  </si>
  <si>
    <t>skříň  RVYT a RH1 IP54 1200x2000x400 576 modulů</t>
  </si>
  <si>
    <t>405559057</t>
  </si>
  <si>
    <t>741231027R</t>
  </si>
  <si>
    <t>Montáž svorkovnice HOP</t>
  </si>
  <si>
    <t>-2142005649</t>
  </si>
  <si>
    <t>35713117R</t>
  </si>
  <si>
    <t>rozvodnice HOP</t>
  </si>
  <si>
    <t>-1442399823</t>
  </si>
  <si>
    <t>741320024R</t>
  </si>
  <si>
    <t>Montáž pojistkových spodků 125A</t>
  </si>
  <si>
    <t>943782292</t>
  </si>
  <si>
    <t>35822917R</t>
  </si>
  <si>
    <t>pojistkový odpojovač 125A/3</t>
  </si>
  <si>
    <t>1837978871</t>
  </si>
  <si>
    <t>35825256</t>
  </si>
  <si>
    <t>pojistka nožová 125A nízkoztrátová 10,50W, provedení normální, charakteristika gG</t>
  </si>
  <si>
    <t>1469705696</t>
  </si>
  <si>
    <t>741320105</t>
  </si>
  <si>
    <t>Montáž jističů jednopólových nn do 25 A ve skříni se zapojením vodičů</t>
  </si>
  <si>
    <t>1303821207</t>
  </si>
  <si>
    <t>35822124R</t>
  </si>
  <si>
    <t>jistič 1-pólový 16 A vypínací charakteristika B vypínací schopnost 10 kA</t>
  </si>
  <si>
    <t>1305840528</t>
  </si>
  <si>
    <t>35822117R</t>
  </si>
  <si>
    <t>jistič 1-pólový 10 A vypínací charakteristika B vypínací schopnost 10 kA</t>
  </si>
  <si>
    <t>-771505257</t>
  </si>
  <si>
    <t>35822121R</t>
  </si>
  <si>
    <t>jistič 1-pólový 13 A vypínací charakteristika B vypínací schopnost 10 kA</t>
  </si>
  <si>
    <t>76776525</t>
  </si>
  <si>
    <t>35822107</t>
  </si>
  <si>
    <t>jistič 1-pólový 6 A vypínací charakteristika B vypínací schopnost 10 kA</t>
  </si>
  <si>
    <t>479059530</t>
  </si>
  <si>
    <t>741320165</t>
  </si>
  <si>
    <t>Montáž jističů třípólových nn do 25 A ve skříni se zapojením vodičů</t>
  </si>
  <si>
    <t>-1386048734</t>
  </si>
  <si>
    <t>35822160R</t>
  </si>
  <si>
    <t>jistič 3-pólový 10 A vypínací charakteristika B vypínací schopnost 10 kA</t>
  </si>
  <si>
    <t>-1315244707</t>
  </si>
  <si>
    <t>35822166R</t>
  </si>
  <si>
    <t>jistič 3-pólový 16 A vypínací charakteristika B vypínací schopnost 10 kA</t>
  </si>
  <si>
    <t>1892753065</t>
  </si>
  <si>
    <t>35822170R</t>
  </si>
  <si>
    <t>jistič 3-pólový 20 A vypínací charakteristika B vypínací schopnost 10 kA</t>
  </si>
  <si>
    <t>2141769602</t>
  </si>
  <si>
    <t>35822173R</t>
  </si>
  <si>
    <t>jistič 3-pólový 25 A vypínací charakteristika B vypínací schopnost 10 kA</t>
  </si>
  <si>
    <t>-926455463</t>
  </si>
  <si>
    <t>741320175</t>
  </si>
  <si>
    <t>Montáž jističů třípólových nn do 63 A ve skříni se zapojením vodičů</t>
  </si>
  <si>
    <t>906535562</t>
  </si>
  <si>
    <t>35822176R</t>
  </si>
  <si>
    <t>jistič 3-pólový 32 A vypínací charakteristika B vypínací schopnost 10 kA</t>
  </si>
  <si>
    <t>398915127</t>
  </si>
  <si>
    <t>35822180R1</t>
  </si>
  <si>
    <t>jistič 3-pólový 40 A vypínací charakteristika B vypínací schopnost 10 kA</t>
  </si>
  <si>
    <t>2125142532</t>
  </si>
  <si>
    <t>35822181</t>
  </si>
  <si>
    <t>jistič 3-pólový 50 A vypínací charakteristika B vypínací schopnost 10 kA</t>
  </si>
  <si>
    <t>-2138463617</t>
  </si>
  <si>
    <t>741320175R</t>
  </si>
  <si>
    <t>Montáž jističů třípólových nn do 40 A ve skříni se zapojením vodičů</t>
  </si>
  <si>
    <t>-408280237</t>
  </si>
  <si>
    <t>35822180R</t>
  </si>
  <si>
    <t>Vypínač 3-pólový 40 A   vypínací schopnost 10 kA</t>
  </si>
  <si>
    <t>1077021379</t>
  </si>
  <si>
    <t>741320185</t>
  </si>
  <si>
    <t>Montáž jističů třípólových nn do 125 A ve skříni se zapojením vodičů</t>
  </si>
  <si>
    <t>1252257782</t>
  </si>
  <si>
    <t>35822192</t>
  </si>
  <si>
    <t>jistič 3-pólový 80 A vypínací charakteristika B vypínací schopnost 20 kA</t>
  </si>
  <si>
    <t>1667846582</t>
  </si>
  <si>
    <t>35822199</t>
  </si>
  <si>
    <t>jistič 3-pólový 100 A vypínací charakteristika B vypínací schopnost 20 kA</t>
  </si>
  <si>
    <t>-2102156392</t>
  </si>
  <si>
    <t>741320195</t>
  </si>
  <si>
    <t>Montáž jističů třípólových nn do 160 A ve skříni se zapojením vodičů</t>
  </si>
  <si>
    <t>1260865262</t>
  </si>
  <si>
    <t>35822599</t>
  </si>
  <si>
    <t>jistič 3-pólový 160 A ochr. obvodů vypínací schopnost 25 kA</t>
  </si>
  <si>
    <t>1082059031</t>
  </si>
  <si>
    <t>35822205R</t>
  </si>
  <si>
    <t>jistič 3-pólový 140 A vypínací charakteristika B vypínací schopnost 10 kA</t>
  </si>
  <si>
    <t>230937036</t>
  </si>
  <si>
    <t>741320202</t>
  </si>
  <si>
    <t>Montáž jistič deionový vestavný do 300 A se zapojením vodičů</t>
  </si>
  <si>
    <t>1228326689</t>
  </si>
  <si>
    <t>35822670</t>
  </si>
  <si>
    <t>jistič 3-pólový do 250 A vypínací schopnost 36 kA spínací blok pevného provedení bez nadproudových spouští</t>
  </si>
  <si>
    <t>-1799236820</t>
  </si>
  <si>
    <t>68</t>
  </si>
  <si>
    <t>35822670R</t>
  </si>
  <si>
    <t>jistič 3-pólový do 160 A  spínací blok pevného provedení bez nadproudových spouští</t>
  </si>
  <si>
    <t>-1652954545</t>
  </si>
  <si>
    <t>741320302</t>
  </si>
  <si>
    <t>Montáž jistič deionový vestavný s elektrickou spouští do 300 A se zapojením vodičů</t>
  </si>
  <si>
    <t>452021333</t>
  </si>
  <si>
    <t>35822785</t>
  </si>
  <si>
    <t>jistič 3-pólový do 250 A  spínací blok pevného provedení bez nadproudových spouští</t>
  </si>
  <si>
    <t>1140305028</t>
  </si>
  <si>
    <t>741321003</t>
  </si>
  <si>
    <t>Montáž proudových chráničů dvoupólových nn do 25 A ve skříni se zapojením vodičů</t>
  </si>
  <si>
    <t>-2126074520</t>
  </si>
  <si>
    <t>35889209 R</t>
  </si>
  <si>
    <t>chránič proudový 2pólový 10A pracovního proudu 0,03A</t>
  </si>
  <si>
    <t>669365698</t>
  </si>
  <si>
    <t>741321043</t>
  </si>
  <si>
    <t>Montáž proudových chráničů čtyřpólových nn do 63 A ve skříni se zapojením vodičů</t>
  </si>
  <si>
    <t>1639462910</t>
  </si>
  <si>
    <t>35889206R</t>
  </si>
  <si>
    <t>chránič proudový 4pólový 40A pracovního proudu 0,03A</t>
  </si>
  <si>
    <t>-1433650958</t>
  </si>
  <si>
    <t>741322022R</t>
  </si>
  <si>
    <t>Montáž přepěťová ochrana 1+2</t>
  </si>
  <si>
    <t>848137434</t>
  </si>
  <si>
    <t>35889540R</t>
  </si>
  <si>
    <t>svodič přepětí - ochrana 1+2.stupně    , na DIN lištu</t>
  </si>
  <si>
    <t>508315892</t>
  </si>
  <si>
    <t>741330011R</t>
  </si>
  <si>
    <t>Montáž stykač vestavný dvou/třípólový do 40 A se zapojením vodičů</t>
  </si>
  <si>
    <t>579484432</t>
  </si>
  <si>
    <t>35821001</t>
  </si>
  <si>
    <t>stykač 2-pólový 20 A 2N0 230V AC/DC</t>
  </si>
  <si>
    <t>1533908049</t>
  </si>
  <si>
    <t>35821000</t>
  </si>
  <si>
    <t>stykač 4-pólový 25 A 4N0 230-240V AC/DC</t>
  </si>
  <si>
    <t>358144045</t>
  </si>
  <si>
    <t>741330507R</t>
  </si>
  <si>
    <t>Montáž signální přístroj světelný se zapojením vodičů digitální multimetr</t>
  </si>
  <si>
    <t>-458263050</t>
  </si>
  <si>
    <t>35822805R</t>
  </si>
  <si>
    <t>digitální multimetr vestavný</t>
  </si>
  <si>
    <t>1822913578</t>
  </si>
  <si>
    <t>82</t>
  </si>
  <si>
    <t>35822811R</t>
  </si>
  <si>
    <t>rozšiřující modul impusniho výstupu</t>
  </si>
  <si>
    <t>1930839335</t>
  </si>
  <si>
    <t>83</t>
  </si>
  <si>
    <t>741330755R</t>
  </si>
  <si>
    <t>Montáž měříci transformátory proudu MTP 200/5</t>
  </si>
  <si>
    <t>1890198993</t>
  </si>
  <si>
    <t>5697R</t>
  </si>
  <si>
    <t>MTP 200/5 A</t>
  </si>
  <si>
    <t>1532640532</t>
  </si>
  <si>
    <t>741</t>
  </si>
  <si>
    <t>Elektroinstalace - silnoproud</t>
  </si>
  <si>
    <t>210100096</t>
  </si>
  <si>
    <t>Ukončení vodičů na svorkovnici s otevřením a uzavřením krytu včetně zapojení průřezu žíly do 2,5 mm2</t>
  </si>
  <si>
    <t>-294189127</t>
  </si>
  <si>
    <t>6987R</t>
  </si>
  <si>
    <t>Wago 4x2,5</t>
  </si>
  <si>
    <t>1366744687</t>
  </si>
  <si>
    <t>735419115</t>
  </si>
  <si>
    <t>Montáž el. konvektoru s osazením na hmoždinky dl do 1600 mm</t>
  </si>
  <si>
    <t>-241838520</t>
  </si>
  <si>
    <t>99762R</t>
  </si>
  <si>
    <t>Elektrický infrapanel 6kW 400V</t>
  </si>
  <si>
    <t>-1068575765</t>
  </si>
  <si>
    <t>741110051</t>
  </si>
  <si>
    <t>Montáž trubka plastová ohebná D přes 11 do 23 mm uložená volně</t>
  </si>
  <si>
    <t>-953606230</t>
  </si>
  <si>
    <t>34571152</t>
  </si>
  <si>
    <t>trubka elektroinstalační ohebná z PH, D 16/21,2mm</t>
  </si>
  <si>
    <t>18716875</t>
  </si>
  <si>
    <t>741110511</t>
  </si>
  <si>
    <t>Montáž lišta a kanálek vkládací šířky do 60 mm s víčkem</t>
  </si>
  <si>
    <t>-883868234</t>
  </si>
  <si>
    <t>34571008</t>
  </si>
  <si>
    <t>lišta elektroinstalační hranatá PVC 40x40mm</t>
  </si>
  <si>
    <t>881307603</t>
  </si>
  <si>
    <t>741110512</t>
  </si>
  <si>
    <t>Montáž lišta a kanálek vkládací šířky přes 60 do 120 mm s víčkem</t>
  </si>
  <si>
    <t>-985957893</t>
  </si>
  <si>
    <t>34571215</t>
  </si>
  <si>
    <t>kanál elektroinstalační hranatý PVC 80x40mm</t>
  </si>
  <si>
    <t>1671973492</t>
  </si>
  <si>
    <t>741112001</t>
  </si>
  <si>
    <t>Montáž krabice zapuštěná plastová kruhová</t>
  </si>
  <si>
    <t>926920759</t>
  </si>
  <si>
    <t>34571451</t>
  </si>
  <si>
    <t>krabice pod omítku PVC přístrojová kruhová D 70mm hluboká</t>
  </si>
  <si>
    <t>323540678</t>
  </si>
  <si>
    <t>741910411</t>
  </si>
  <si>
    <t>Montáž žlab kovový šířky do 50 mm bez víka</t>
  </si>
  <si>
    <t>-687620111</t>
  </si>
  <si>
    <t>34575492</t>
  </si>
  <si>
    <t>žlab kabelový pozinkovaný 2m/ks 50X125</t>
  </si>
  <si>
    <t>1091857779</t>
  </si>
  <si>
    <t>741910412</t>
  </si>
  <si>
    <t>Montáž žlab kovový šířky do 100 mm bez víka</t>
  </si>
  <si>
    <t>-1649041773</t>
  </si>
  <si>
    <t>34575493</t>
  </si>
  <si>
    <t>žlab kabelový pozinkovaný 2m/ks 100X125</t>
  </si>
  <si>
    <t>1071533002</t>
  </si>
  <si>
    <t>741910414</t>
  </si>
  <si>
    <t>Montáž žlab kovový šířky do 250 mm bez víka</t>
  </si>
  <si>
    <t>216199849</t>
  </si>
  <si>
    <t>34575495</t>
  </si>
  <si>
    <t>žlab kabelový pozinkovaný 2m/ks 100X250</t>
  </si>
  <si>
    <t>815050511</t>
  </si>
  <si>
    <t>742110102R</t>
  </si>
  <si>
    <t>Montáž kabelového žlabu pro slaboproud drátěného 150/60 mm</t>
  </si>
  <si>
    <t>1979129667</t>
  </si>
  <si>
    <t>34575600</t>
  </si>
  <si>
    <t>žlab kabelový drátěný galvanicky zinkovaný 150/100mm</t>
  </si>
  <si>
    <t>2098699191</t>
  </si>
  <si>
    <t>998741101</t>
  </si>
  <si>
    <t>Přesun hmot tonážní pro silnoproud v objektech v do 6 m</t>
  </si>
  <si>
    <t>-539864388</t>
  </si>
  <si>
    <t>744</t>
  </si>
  <si>
    <t>Elektromontáže - rozvody vodičů měděných</t>
  </si>
  <si>
    <t>741120101</t>
  </si>
  <si>
    <t>Montáž vodič Cu izolovaný plný a laněný s PVC pláštěm žíla 0,15-16 mm2 zatažený (např. CY, CHAH-V)</t>
  </si>
  <si>
    <t>-1940906996</t>
  </si>
  <si>
    <t>34141028R</t>
  </si>
  <si>
    <t>vodič propojovací flexibilní jádro Cu lanované izolace PVC 450/750V (CHAH-V) 1x10mm2</t>
  </si>
  <si>
    <t>-993807016</t>
  </si>
  <si>
    <t>741120103</t>
  </si>
  <si>
    <t>Montáž vodič Cu izolovaný plný a laněný s PVC pláštěm žíla 25-35 mm2 zatažený (např. CY, CHAH-V)</t>
  </si>
  <si>
    <t>1610124348</t>
  </si>
  <si>
    <t>34141030R</t>
  </si>
  <si>
    <t>vodič propojovací flexibilní jádro Cu lanované izolace PVC 450/750V (CHAH-V) 1x25mm2</t>
  </si>
  <si>
    <t>-1470058049</t>
  </si>
  <si>
    <t>89</t>
  </si>
  <si>
    <t>34141031R</t>
  </si>
  <si>
    <t>vodič propojovací flexibilní jádro Cu lanované izolace PVC 450/750V (CHAH-V) 1x35mm2</t>
  </si>
  <si>
    <t>-1330757791</t>
  </si>
  <si>
    <t>741120201</t>
  </si>
  <si>
    <t>Montáž vodič Cu izolovaný plný a laněný s PVC pláštěm žíla 1,5-16 mm2 volně (např. CY, CHAH-V)</t>
  </si>
  <si>
    <t>-1911487684</t>
  </si>
  <si>
    <t>34141027</t>
  </si>
  <si>
    <t>vodič propojovací flexibilní jádro Cu lanované izolace PVC 450/750V (H07V-K) 1x6mm2</t>
  </si>
  <si>
    <t>-1356118719</t>
  </si>
  <si>
    <t>94</t>
  </si>
  <si>
    <t>34141026</t>
  </si>
  <si>
    <t>vodič propojovací flexibilní jádro Cu lanované izolace PVC 450/750V (H07V-K) 1x4mm2</t>
  </si>
  <si>
    <t>-1010852041</t>
  </si>
  <si>
    <t>34141028</t>
  </si>
  <si>
    <t>vodič propojovací flexibilní jádro Cu lanované izolace PVC 450/750V (H07V-K) 1x10mm2</t>
  </si>
  <si>
    <t>-1760335056</t>
  </si>
  <si>
    <t>34141029</t>
  </si>
  <si>
    <t>vodič propojovací flexibilní jádro Cu lanované izolace PVC 450/750V (H07V-K) 1x16mm2</t>
  </si>
  <si>
    <t>1667956372</t>
  </si>
  <si>
    <t>97</t>
  </si>
  <si>
    <t>741120203</t>
  </si>
  <si>
    <t>Montáž vodič Cu izolovaný plný a laněný s PVC pláštěm žíla 25-35 mm2 volně (např. CY, CHAH-V)</t>
  </si>
  <si>
    <t>-1580510273</t>
  </si>
  <si>
    <t>34141030</t>
  </si>
  <si>
    <t>vodič propojovací flexibilní jádro Cu lanované izolace PVC 450/750V (H07V-K) 1x25mm2</t>
  </si>
  <si>
    <t>-2077722487</t>
  </si>
  <si>
    <t>741120205</t>
  </si>
  <si>
    <t>Montáž vodič Cu izolovaný plný a laněný s PVC pláštěm žíla 50-70 mm2 volně (např. CY, CHAH-V)</t>
  </si>
  <si>
    <t>-1015251531</t>
  </si>
  <si>
    <t>34141032</t>
  </si>
  <si>
    <t>vodič propojovací flexibilní jádro Cu lanované izolace PVC 450/750V (H07V-K) 1x50mm2</t>
  </si>
  <si>
    <t>-278240813</t>
  </si>
  <si>
    <t>741120501</t>
  </si>
  <si>
    <t>Montáž šňůra Cu lehká a střední do 7 žil uložená volně (např. CGSG)</t>
  </si>
  <si>
    <t>-1183521784</t>
  </si>
  <si>
    <t>34143276</t>
  </si>
  <si>
    <t>kabel ovládací flexibilní jádro Cu lanované izolace PVC plášť PVC 300/500V (CMSM) 3x2,50mm2</t>
  </si>
  <si>
    <t>-1967515774</t>
  </si>
  <si>
    <t>741122011</t>
  </si>
  <si>
    <t>Montáž kabel Cu bez ukončení uložený pod omítku plný kulatý 2x1,5 až 2,5 mm2 (např. CYKY)</t>
  </si>
  <si>
    <t>543231311</t>
  </si>
  <si>
    <t>34111005</t>
  </si>
  <si>
    <t>kabel instalační jádro Cu plné izolace PVC plášť PVC 450/750V (CYKY) 2x1,5mm2</t>
  </si>
  <si>
    <t>-1545019923</t>
  </si>
  <si>
    <t>105</t>
  </si>
  <si>
    <t>741122015</t>
  </si>
  <si>
    <t>Montáž kabel Cu bez ukončení uložený pod omítku plný kulatý 3x1,5 mm2 (např. CYKY)</t>
  </si>
  <si>
    <t>69630209</t>
  </si>
  <si>
    <t>34111030</t>
  </si>
  <si>
    <t>kabel instalační jádro Cu plné izolace PVC plášť PVC 450/750V (CYKY) 3x1,5mm2</t>
  </si>
  <si>
    <t>-911612012</t>
  </si>
  <si>
    <t>741122016</t>
  </si>
  <si>
    <t>Montáž kabel Cu bez ukončení uložený pod omítku plný kulatý 3x2,5 až 6 mm2 (např. CYKY)</t>
  </si>
  <si>
    <t>782953757</t>
  </si>
  <si>
    <t>34111036</t>
  </si>
  <si>
    <t>kabel instalační jádro Cu plné izolace PVC plášť PVC 450/750V (CYKY) 3x2,5mm2</t>
  </si>
  <si>
    <t>-611388393</t>
  </si>
  <si>
    <t>741122122</t>
  </si>
  <si>
    <t>Montáž kabel Cu plný kulatý žíla 3x1,5 až 6 mm2 zatažený v trubkách (např. CXKH-v)</t>
  </si>
  <si>
    <t>-750879397</t>
  </si>
  <si>
    <t>PKB.711021</t>
  </si>
  <si>
    <t>CYKH-V 3x2,5</t>
  </si>
  <si>
    <t>km</t>
  </si>
  <si>
    <t>-591090721</t>
  </si>
  <si>
    <t>741122125</t>
  </si>
  <si>
    <t>Montáž kabel Cu plný kulatý žíla 5x50 mm2 zatažený v trubkách (např. CXKH-V)</t>
  </si>
  <si>
    <t>518484752</t>
  </si>
  <si>
    <t>34111554R</t>
  </si>
  <si>
    <t>kabel silový jádro Cu izolace PVC plášť PVC 0,6/1kV (CXKH-V) 5x50mm2</t>
  </si>
  <si>
    <t>465956320</t>
  </si>
  <si>
    <t>741122126</t>
  </si>
  <si>
    <t>Montáž kabel Cu plný kulatý žíla 5x70 mm2 zatažený v trubkách (např. CXKH-V)</t>
  </si>
  <si>
    <t>-1903475762</t>
  </si>
  <si>
    <t>34113093R</t>
  </si>
  <si>
    <t>kabel silový jádro Cu i CXKH-V 5x70mm2</t>
  </si>
  <si>
    <t>1263745086</t>
  </si>
  <si>
    <t>741122142</t>
  </si>
  <si>
    <t>Montáž kabel Cu plný kulatý žíla 5x1,5 až 2,5 mm2 zatažený v trubkách (např. CYKY)</t>
  </si>
  <si>
    <t>-564455231</t>
  </si>
  <si>
    <t>34111090</t>
  </si>
  <si>
    <t>kabel instalační jádro Cu plné izolace PVC plášť PVC 450/750V (CYKY) 5x1,5mm2</t>
  </si>
  <si>
    <t>1338679064</t>
  </si>
  <si>
    <t>741122142R</t>
  </si>
  <si>
    <t>Montáž kabel Cu plný kulatý žíla 5x1,5 až 2,5 mm2 zatažený v trubkách (např. CXKH-V)</t>
  </si>
  <si>
    <t>1817131398</t>
  </si>
  <si>
    <t>34111094R</t>
  </si>
  <si>
    <t>kabel instalační jádro Cu plné izolace PVC plášť PVC 450/750V (CXKH-v) 5x1,5mm2</t>
  </si>
  <si>
    <t>-702828918</t>
  </si>
  <si>
    <t>741122143</t>
  </si>
  <si>
    <t>Montáž kabel Cu plný kulatý žíla 5x4 až 6 mm2 zatažený v trubkách (např. CYKY)</t>
  </si>
  <si>
    <t>-1925719556</t>
  </si>
  <si>
    <t>34111098</t>
  </si>
  <si>
    <t>kabel instalační jádro Cu plné izolace PVC plášť PVC 450/750V (CYKY) 5x4mm2</t>
  </si>
  <si>
    <t>555198745</t>
  </si>
  <si>
    <t>34111100</t>
  </si>
  <si>
    <t>kabel instalační jádro Cu plné izolace PVC plášť PVC 450/750V (CYKY) 5x6mm2</t>
  </si>
  <si>
    <t>-1747782106</t>
  </si>
  <si>
    <t>-1351479686</t>
  </si>
  <si>
    <t>5894</t>
  </si>
  <si>
    <t>CXKH-V 5x6</t>
  </si>
  <si>
    <t>-400694001</t>
  </si>
  <si>
    <t>96387</t>
  </si>
  <si>
    <t>CXKH-V 5x4</t>
  </si>
  <si>
    <t>772481452</t>
  </si>
  <si>
    <t>741122225</t>
  </si>
  <si>
    <t>Montáž kabel Cu plný kulatý žíla 4x50 mm2 uložený volně (např. CYKY)</t>
  </si>
  <si>
    <t>-1507613</t>
  </si>
  <si>
    <t>75623</t>
  </si>
  <si>
    <t>CYKY 4x50</t>
  </si>
  <si>
    <t>151186398</t>
  </si>
  <si>
    <t>741122226</t>
  </si>
  <si>
    <t>Montáž kabel Cu plný kulatý žíla 3x50+35 až 95+50 mm2 uložený volně (např. CYKY)</t>
  </si>
  <si>
    <t>-23633323</t>
  </si>
  <si>
    <t>34111649</t>
  </si>
  <si>
    <t>kabel silový jádro Cu izolace PVC plášť PVC 0,6/1kV (1-CYKY) 3x95+50mm2</t>
  </si>
  <si>
    <t>2071095026</t>
  </si>
  <si>
    <t>741122233</t>
  </si>
  <si>
    <t>Montáž kabel Cu plný kulatý žíla 5x10 mm2 uložený volně (např. CYKY)</t>
  </si>
  <si>
    <t>1383170059</t>
  </si>
  <si>
    <t>34113034</t>
  </si>
  <si>
    <t>kabel instalační jádro Cu plné izolace PVC plášť PVC 450/750V (CYKY) 5x10mm2</t>
  </si>
  <si>
    <t>514774353</t>
  </si>
  <si>
    <t>741122234</t>
  </si>
  <si>
    <t>Montáž kabel Cu plný kulatý žíla 5x16 mm2 uložený volně (např. CYKY)</t>
  </si>
  <si>
    <t>-1143338736</t>
  </si>
  <si>
    <t>34113035</t>
  </si>
  <si>
    <t>kabel instalační jádro Cu plné izolace PVC plášť PVC 450/750V (CYKY) 5x16mm2</t>
  </si>
  <si>
    <t>1371092730</t>
  </si>
  <si>
    <t>741123217</t>
  </si>
  <si>
    <t>Montáž kabel Al plný nebo laněný kulatý žíla 3x120 mm2 uložený volně (např. AYKY)</t>
  </si>
  <si>
    <t>-261788102</t>
  </si>
  <si>
    <t>8759</t>
  </si>
  <si>
    <t>AYKY 3x120+70</t>
  </si>
  <si>
    <t>-1526199853</t>
  </si>
  <si>
    <t>741123217R</t>
  </si>
  <si>
    <t>Montáž kabel Al plný nebo laněný kulatý žíla 3x150 mm2 uložený volně (např. AYKY)</t>
  </si>
  <si>
    <t>432173152</t>
  </si>
  <si>
    <t>7895</t>
  </si>
  <si>
    <t>AYKY 3x150+70</t>
  </si>
  <si>
    <t>-184002184</t>
  </si>
  <si>
    <t>741124703</t>
  </si>
  <si>
    <t>Montáž kabel Cu stíněný ovládací žíly 2 až 19x1 mm2 uložený volně (např. YSLY)</t>
  </si>
  <si>
    <t>307202887</t>
  </si>
  <si>
    <t>34113152</t>
  </si>
  <si>
    <t>kabel ovládací průmyslový stíněný laminovanou Al fólií s příložným Cu drátem jádro Cu plné izolace PVC plášť PVC 250V (YSLY) 121,00mm2</t>
  </si>
  <si>
    <t>-1531998275</t>
  </si>
  <si>
    <t>90</t>
  </si>
  <si>
    <t>742121001</t>
  </si>
  <si>
    <t>Montáž kabelů sdělovacích pro vnitřní rozvody utp</t>
  </si>
  <si>
    <t>888533141</t>
  </si>
  <si>
    <t>91</t>
  </si>
  <si>
    <t>34121122</t>
  </si>
  <si>
    <t>kabel sdělovací jádro Cu plné izolace PVC plášť PVC 100V UTP</t>
  </si>
  <si>
    <t>1937793969</t>
  </si>
  <si>
    <t>746</t>
  </si>
  <si>
    <t>Elektromontáže - Požární prostupy</t>
  </si>
  <si>
    <t>741920111</t>
  </si>
  <si>
    <t>Ucpávka prostupu tmelem kabelové chráničky D do 10 mm stěnou tl 100 mm požární odolnost EI 90</t>
  </si>
  <si>
    <t>1077501177</t>
  </si>
  <si>
    <t>741920201</t>
  </si>
  <si>
    <t>Ucpávka prostupu tmelem kabelové chráničky D do 10 mm stropem tl 150 mm požární odolnost EI 90</t>
  </si>
  <si>
    <t>34115089</t>
  </si>
  <si>
    <t>741920245</t>
  </si>
  <si>
    <t>Ucpávka prostupu tmelem samostatného kabelu do D 21 mm stěnou tl do 100 mm požární odolnost EI 90</t>
  </si>
  <si>
    <t>-1109708154</t>
  </si>
  <si>
    <t>747</t>
  </si>
  <si>
    <t>Elektromontáže - kompletace rozvodů</t>
  </si>
  <si>
    <t>741310001</t>
  </si>
  <si>
    <t>Montáž spínač nástěnný 1-jednopólový prostředí normální se zapojením vodičů</t>
  </si>
  <si>
    <t>-268941647</t>
  </si>
  <si>
    <t>143</t>
  </si>
  <si>
    <t>34535008</t>
  </si>
  <si>
    <t>ovládač zapínací kompletní, zápustný, řazení 1/0, šroubové svorky</t>
  </si>
  <si>
    <t>-1636165298</t>
  </si>
  <si>
    <t>741310011</t>
  </si>
  <si>
    <t>Montáž ovladač nástěnný 1/0-tlačítkový zapínací prostředí normální se zapojením vodičů</t>
  </si>
  <si>
    <t>-1405007029</t>
  </si>
  <si>
    <t>34535010</t>
  </si>
  <si>
    <t>ovladač zapínací s orientační doutnavkou kompletní, zápustný, řazení 1/0So, šroubové svorky</t>
  </si>
  <si>
    <t>-1309377610</t>
  </si>
  <si>
    <t>34539049</t>
  </si>
  <si>
    <t>kryt spínače jednoduchý</t>
  </si>
  <si>
    <t>1718030397</t>
  </si>
  <si>
    <t>34539050</t>
  </si>
  <si>
    <t>kryt spínače dělený</t>
  </si>
  <si>
    <t>1851939273</t>
  </si>
  <si>
    <t>34539060</t>
  </si>
  <si>
    <t>rámeček dvojnásobný</t>
  </si>
  <si>
    <t>-349850775</t>
  </si>
  <si>
    <t>34539059</t>
  </si>
  <si>
    <t>rámeček jednonásobný</t>
  </si>
  <si>
    <t>-709591126</t>
  </si>
  <si>
    <t>34539061</t>
  </si>
  <si>
    <t>rámeček trojnásobný</t>
  </si>
  <si>
    <t>2019430035</t>
  </si>
  <si>
    <t>34539062</t>
  </si>
  <si>
    <t>rámeček čtyřnásobný</t>
  </si>
  <si>
    <t>1637186688</t>
  </si>
  <si>
    <t>152</t>
  </si>
  <si>
    <t>34539063</t>
  </si>
  <si>
    <t>rámeček pětinásobný</t>
  </si>
  <si>
    <t>-154516789</t>
  </si>
  <si>
    <t>153</t>
  </si>
  <si>
    <t>741310021</t>
  </si>
  <si>
    <t>Montáž přepínač nástěnný 5-sériový prostředí normální se zapojením vodičů</t>
  </si>
  <si>
    <t>2113044948</t>
  </si>
  <si>
    <t>154</t>
  </si>
  <si>
    <t>34535002</t>
  </si>
  <si>
    <t>přepínač sériový kompletní, zápustný, řazení 5, šroubové svorky</t>
  </si>
  <si>
    <t>-310173104</t>
  </si>
  <si>
    <t>741310022</t>
  </si>
  <si>
    <t>Montáž přepínač nástěnný 6-střídavý prostředí normální se zapojením vodičů</t>
  </si>
  <si>
    <t>1496387591</t>
  </si>
  <si>
    <t>156</t>
  </si>
  <si>
    <t>34535825</t>
  </si>
  <si>
    <t>přepínač střídavý do ocelových dveřních zárubní, řazení 6</t>
  </si>
  <si>
    <t>1963109137</t>
  </si>
  <si>
    <t>157</t>
  </si>
  <si>
    <t>741310025</t>
  </si>
  <si>
    <t>Montáž přepínač nástěnný 7-křížový prostředí normální se zapojením vodičů</t>
  </si>
  <si>
    <t>-1319977325</t>
  </si>
  <si>
    <t>158</t>
  </si>
  <si>
    <t>34535019</t>
  </si>
  <si>
    <t>přepínač nástěnný křížový, s čirým průzorem, řazení 7, IP44, šroubové svorky</t>
  </si>
  <si>
    <t>26925858</t>
  </si>
  <si>
    <t>159</t>
  </si>
  <si>
    <t>741311003</t>
  </si>
  <si>
    <t>Montáž čidlo pohybu vestavné se zapojením vodičů</t>
  </si>
  <si>
    <t>-1358775770</t>
  </si>
  <si>
    <t>160</t>
  </si>
  <si>
    <t>40461021R</t>
  </si>
  <si>
    <t>snímač pohybu stropní</t>
  </si>
  <si>
    <t>1934823932</t>
  </si>
  <si>
    <t>741311004</t>
  </si>
  <si>
    <t>Montáž čidlo pohybu nástěnné se zapojením vodičů</t>
  </si>
  <si>
    <t>-1265411420</t>
  </si>
  <si>
    <t>162</t>
  </si>
  <si>
    <t>ADI0032363R</t>
  </si>
  <si>
    <t>snímač pohybu nástěnné IP 44</t>
  </si>
  <si>
    <t>-58373386</t>
  </si>
  <si>
    <t>741313042</t>
  </si>
  <si>
    <t>Montáž zásuvka (polo)zapuštěná šroubové připojení 2P+PE dvojí zapojení - průběžná se zapojením vodičů</t>
  </si>
  <si>
    <t>-1101863520</t>
  </si>
  <si>
    <t>34555241</t>
  </si>
  <si>
    <t>přístroj zásuvky zápustné jednonásobné, krytka s clonkami, bezšroubové svorky</t>
  </si>
  <si>
    <t>119905749</t>
  </si>
  <si>
    <t>741313044</t>
  </si>
  <si>
    <t>Montáž zásuvka (polo)zapuštěná šroubové připojení 2x(2P + PE) dvojnásobná šikmá se zapojením vodičů</t>
  </si>
  <si>
    <t>557893387</t>
  </si>
  <si>
    <t>166</t>
  </si>
  <si>
    <t>34555243</t>
  </si>
  <si>
    <t>zásuvka zápustná dvojnásobná, šikmá, s clonkami, šroubové svorky</t>
  </si>
  <si>
    <t>1091622667</t>
  </si>
  <si>
    <t>167</t>
  </si>
  <si>
    <t>741313152</t>
  </si>
  <si>
    <t>Montáž zásuvek průmyslových spojovacích provedení IP 44 3P+N+PE 32 A se zapojením vodičů</t>
  </si>
  <si>
    <t>1885202941</t>
  </si>
  <si>
    <t>168</t>
  </si>
  <si>
    <t>35811327</t>
  </si>
  <si>
    <t>zásuvka spojovací 32A - 5pól, řazení 3P+N+PE IP44, šroubové svorky</t>
  </si>
  <si>
    <t>925975009</t>
  </si>
  <si>
    <t>169</t>
  </si>
  <si>
    <t>741330301R</t>
  </si>
  <si>
    <t>Montáž ovladač tlačítkový vestavný bez aretace se zapojením vodičů Totál stop</t>
  </si>
  <si>
    <t>1798675927</t>
  </si>
  <si>
    <t>170</t>
  </si>
  <si>
    <t>89657R</t>
  </si>
  <si>
    <t>Totál STOP</t>
  </si>
  <si>
    <t>1970715942</t>
  </si>
  <si>
    <t>171</t>
  </si>
  <si>
    <t>741330302R</t>
  </si>
  <si>
    <t>Montáž ovladač tlačítkový vestavný bez aretace se zapojením vodičů Centrá Stop</t>
  </si>
  <si>
    <t>-959561988</t>
  </si>
  <si>
    <t>172</t>
  </si>
  <si>
    <t>8965RT</t>
  </si>
  <si>
    <t>Centrá Stop</t>
  </si>
  <si>
    <t>45384390</t>
  </si>
  <si>
    <t>748</t>
  </si>
  <si>
    <t>Elektromontáže - osvětlovací zařízení a svítidla</t>
  </si>
  <si>
    <t>177</t>
  </si>
  <si>
    <t>741372062</t>
  </si>
  <si>
    <t>Montáž svítidlo LED interiérové přisazené stropní hranaté nebo kruhové přes 0,09 do 0,36 m2 se zapojením vodičů</t>
  </si>
  <si>
    <t>-1644262448</t>
  </si>
  <si>
    <t>178</t>
  </si>
  <si>
    <t>S1</t>
  </si>
  <si>
    <t>S1 LED svitidlo 200W/4000K/24069im CRI80 75000 hod L80B20 Dali IP 66 čiré tvrzené sklo reflektor 45 v105 š 296 d455</t>
  </si>
  <si>
    <t>1139443634</t>
  </si>
  <si>
    <t>179</t>
  </si>
  <si>
    <t>S2</t>
  </si>
  <si>
    <t>S2 LED svitidlo 100W/4000K/13059im CRI80 IP 80 50000hod L80B20 Dali IP 66 hliníkový korpus čiré tvrzené sklo 90 v100 š295 d355</t>
  </si>
  <si>
    <t>-36159198</t>
  </si>
  <si>
    <t>180</t>
  </si>
  <si>
    <t>S3</t>
  </si>
  <si>
    <t>S3 LED svitidlo 20W 4000K 2200lm CRI80 50000hod IP66 antivandal korpus ocelový plech 250x250x55</t>
  </si>
  <si>
    <t>194393191</t>
  </si>
  <si>
    <t>181</t>
  </si>
  <si>
    <t>S4</t>
  </si>
  <si>
    <t>S4 LED svitidlo 44W 4000K 5140im CRI 80 50000hod IP 54 ocelový korpus URG 19 605x605</t>
  </si>
  <si>
    <t>1235532880</t>
  </si>
  <si>
    <t>182</t>
  </si>
  <si>
    <t>S4 R</t>
  </si>
  <si>
    <t>příslušenstí svítidla S4</t>
  </si>
  <si>
    <t>441633873</t>
  </si>
  <si>
    <t>183</t>
  </si>
  <si>
    <t>S5</t>
  </si>
  <si>
    <t>S5 LED svitidlo 48W/4000K/6800lm CRI 80 60000hod IP 54 IP 66 IK 09  polykarbonát 75*80*1530</t>
  </si>
  <si>
    <t>-2050217695</t>
  </si>
  <si>
    <t>184</t>
  </si>
  <si>
    <t>S6</t>
  </si>
  <si>
    <t>S6 LED svitidlo 48W/4000K/4992lm CRI 80 60000hod L90B10 IP 44 ocelový korpusnURG 19 75x150x1250</t>
  </si>
  <si>
    <t>1370917885</t>
  </si>
  <si>
    <t>185</t>
  </si>
  <si>
    <t>S6R</t>
  </si>
  <si>
    <t>příslušenství svítidla S6</t>
  </si>
  <si>
    <t>1277582408</t>
  </si>
  <si>
    <t>186</t>
  </si>
  <si>
    <t>S7</t>
  </si>
  <si>
    <t>S7 LED svitidlo 130W/4000K/15387im CRI 80 50000hod L80B20 Dali IP 65 IK 08 hliníkový korpus reflektor 45 v 145 š 295 d 355</t>
  </si>
  <si>
    <t>853681377</t>
  </si>
  <si>
    <t>187</t>
  </si>
  <si>
    <t>N1</t>
  </si>
  <si>
    <t>N1 LED  nouzové svitidlo 27W1330im 1 hod IP 65 IK 10 polykarbonát 95x85x600</t>
  </si>
  <si>
    <t>659838546</t>
  </si>
  <si>
    <t>188</t>
  </si>
  <si>
    <t>N2</t>
  </si>
  <si>
    <t>N2 LED nouzové svitidlo 2W/130lm 1 hod IP 65 IK 10 polykarbonát 361x131x69</t>
  </si>
  <si>
    <t>-1866195174</t>
  </si>
  <si>
    <t>189</t>
  </si>
  <si>
    <t>N3</t>
  </si>
  <si>
    <t>N3 LED nouzové svítidlo 2W/200lm 1 hod IP 40 korpus bílé ABS+PC optika Escape 142x142x39</t>
  </si>
  <si>
    <t>-412626188</t>
  </si>
  <si>
    <t>190</t>
  </si>
  <si>
    <t>N4</t>
  </si>
  <si>
    <t>N4 Led nouzové svítidlo 2W/150lm 1 hod IP 44 IK 04 polykarbonát  325x134x34</t>
  </si>
  <si>
    <t>-462673759</t>
  </si>
  <si>
    <t>191</t>
  </si>
  <si>
    <t>N5</t>
  </si>
  <si>
    <t>N5 LED nouzové svitidla 1W 1hod autotest M/NM IP 20 polykarbonát 357/34/226</t>
  </si>
  <si>
    <t>-594222118</t>
  </si>
  <si>
    <t>192</t>
  </si>
  <si>
    <t>N6</t>
  </si>
  <si>
    <t>N6 LED nouzové svítidlo 7W/240lm 1 hod IP 65 IK 10 polykarbonát 361x109x84</t>
  </si>
  <si>
    <t>1262235494</t>
  </si>
  <si>
    <t>173</t>
  </si>
  <si>
    <t>741820012</t>
  </si>
  <si>
    <t>Měření zemnící síť dl pásku přes 100 do 200 m</t>
  </si>
  <si>
    <t>71292059</t>
  </si>
  <si>
    <t>176</t>
  </si>
  <si>
    <t>Měření</t>
  </si>
  <si>
    <t>Certifikované měření umělého a nouzového osvětlení</t>
  </si>
  <si>
    <t>komplet</t>
  </si>
  <si>
    <t>-29854129</t>
  </si>
  <si>
    <t>174</t>
  </si>
  <si>
    <t>Normal</t>
  </si>
  <si>
    <t>NormalLink řízení osvětlení kompet</t>
  </si>
  <si>
    <t>-771024173</t>
  </si>
  <si>
    <t>175</t>
  </si>
  <si>
    <t>oživení</t>
  </si>
  <si>
    <t>Oživení a programování řídícího systému NormalLink</t>
  </si>
  <si>
    <t>770092433</t>
  </si>
  <si>
    <t>749</t>
  </si>
  <si>
    <t>Elektromontáže - hromosvod</t>
  </si>
  <si>
    <t>193</t>
  </si>
  <si>
    <t>210220321</t>
  </si>
  <si>
    <t>Montáž svorek hromosvodných na potrubí typ Bernard se zhotovením pásku</t>
  </si>
  <si>
    <t>2018870072</t>
  </si>
  <si>
    <t>194</t>
  </si>
  <si>
    <t>89675R</t>
  </si>
  <si>
    <t>Bernard svorka s Cu</t>
  </si>
  <si>
    <t>-136689603</t>
  </si>
  <si>
    <t>195</t>
  </si>
  <si>
    <t>741410021</t>
  </si>
  <si>
    <t>Montáž vodič uzemňovací pásek průřezu do 120 mm2 v městské zástavbě v zemi</t>
  </si>
  <si>
    <t>-1473285390</t>
  </si>
  <si>
    <t>196</t>
  </si>
  <si>
    <t>35442143</t>
  </si>
  <si>
    <t>pás zemnící 30x3,5mm nerez</t>
  </si>
  <si>
    <t>859012016</t>
  </si>
  <si>
    <t>197</t>
  </si>
  <si>
    <t>741410041</t>
  </si>
  <si>
    <t>Montáž vodič uzemňovací drát nebo lano D do 10 mm v městské zástavbě</t>
  </si>
  <si>
    <t>1277511175</t>
  </si>
  <si>
    <t>198</t>
  </si>
  <si>
    <t>35441073</t>
  </si>
  <si>
    <t>drát D 10mm FeZn</t>
  </si>
  <si>
    <t>-1635895817</t>
  </si>
  <si>
    <t>199</t>
  </si>
  <si>
    <t>741420001</t>
  </si>
  <si>
    <t>Montáž drát nebo lano hromosvodné svodové D do 10 mm s podpěrou</t>
  </si>
  <si>
    <t>1645953835</t>
  </si>
  <si>
    <t>200</t>
  </si>
  <si>
    <t>1436700869</t>
  </si>
  <si>
    <t>201</t>
  </si>
  <si>
    <t>35441077</t>
  </si>
  <si>
    <t>drát D 8mm AlMgSi</t>
  </si>
  <si>
    <t>-1771008498</t>
  </si>
  <si>
    <t>202</t>
  </si>
  <si>
    <t>35689R</t>
  </si>
  <si>
    <t>Podpěra PV01</t>
  </si>
  <si>
    <t>225831350</t>
  </si>
  <si>
    <t>203</t>
  </si>
  <si>
    <t>35968R</t>
  </si>
  <si>
    <t>Podpěra vedení PV 21</t>
  </si>
  <si>
    <t>941935200</t>
  </si>
  <si>
    <t>204</t>
  </si>
  <si>
    <t>35441714</t>
  </si>
  <si>
    <t>podpěra vedení hromosvodu na plechovou krytinu, nerez PV 01</t>
  </si>
  <si>
    <t>1929636231</t>
  </si>
  <si>
    <t>205</t>
  </si>
  <si>
    <t>741420021</t>
  </si>
  <si>
    <t>Montáž svorka hromosvodná se 2 šrouby</t>
  </si>
  <si>
    <t>-15774728</t>
  </si>
  <si>
    <t>206</t>
  </si>
  <si>
    <t>35441885</t>
  </si>
  <si>
    <t>svorka spojovací pro lano D 8-10mm</t>
  </si>
  <si>
    <t>1544889071</t>
  </si>
  <si>
    <t>207</t>
  </si>
  <si>
    <t>35431015</t>
  </si>
  <si>
    <t>svorka uzemnění FeZn zkušební, spoj hromosvod/uzemnění</t>
  </si>
  <si>
    <t>1079040830</t>
  </si>
  <si>
    <t>208</t>
  </si>
  <si>
    <t>741420022</t>
  </si>
  <si>
    <t>Montáž svorka hromosvodná se 3 a více šrouby</t>
  </si>
  <si>
    <t>1660150704</t>
  </si>
  <si>
    <t>209</t>
  </si>
  <si>
    <t>35431024</t>
  </si>
  <si>
    <t>svorka uzemnění FeZn křížová pro vodič D 6- 10mm s mezideskou</t>
  </si>
  <si>
    <t>1739610074</t>
  </si>
  <si>
    <t>210</t>
  </si>
  <si>
    <t>35431038</t>
  </si>
  <si>
    <t>svorka uzemnění FeZn na okapové žlaby, 60mm</t>
  </si>
  <si>
    <t>-357680251</t>
  </si>
  <si>
    <t>211</t>
  </si>
  <si>
    <t>35441996</t>
  </si>
  <si>
    <t>svorka odbočovací a spojovací pro spojování kruhových a páskových vodičů, FeZn</t>
  </si>
  <si>
    <t>-2132015203</t>
  </si>
  <si>
    <t>212</t>
  </si>
  <si>
    <t>93088407</t>
  </si>
  <si>
    <t>213</t>
  </si>
  <si>
    <t>35441986</t>
  </si>
  <si>
    <t>svorka odbočovací a spojovací pro pásek 30x4mm, FeZn</t>
  </si>
  <si>
    <t>-723207705</t>
  </si>
  <si>
    <t>214</t>
  </si>
  <si>
    <t>741420051</t>
  </si>
  <si>
    <t>Montáž vedení hromosvodné-úhelník nebo trubka s držáky do zdiva</t>
  </si>
  <si>
    <t>-1508776452</t>
  </si>
  <si>
    <t>215</t>
  </si>
  <si>
    <t>35441830</t>
  </si>
  <si>
    <t>úhelník ochranný na ochranu svodu - 1700mm, FeZn</t>
  </si>
  <si>
    <t>550410960</t>
  </si>
  <si>
    <t>216</t>
  </si>
  <si>
    <t>3568R</t>
  </si>
  <si>
    <t>Držák ochraného úhelníku</t>
  </si>
  <si>
    <t>2021261276</t>
  </si>
  <si>
    <t>217</t>
  </si>
  <si>
    <t>741420083</t>
  </si>
  <si>
    <t>Montáž vedení hromosvodné-štítek k označení svodu</t>
  </si>
  <si>
    <t>1969098114</t>
  </si>
  <si>
    <t>218</t>
  </si>
  <si>
    <t>35442110</t>
  </si>
  <si>
    <t>štítek plastový - čísla svodů</t>
  </si>
  <si>
    <t>1181002786</t>
  </si>
  <si>
    <t>219</t>
  </si>
  <si>
    <t>741430005</t>
  </si>
  <si>
    <t>Montáž tyč jímací délky do 3 m na stojan</t>
  </si>
  <si>
    <t>-2127491816</t>
  </si>
  <si>
    <t>220</t>
  </si>
  <si>
    <t>35441124</t>
  </si>
  <si>
    <t>tyč jímací s rovným koncem 3000mm nerez</t>
  </si>
  <si>
    <t>-207449254</t>
  </si>
  <si>
    <t>221</t>
  </si>
  <si>
    <t>741810003</t>
  </si>
  <si>
    <t>Celková prohlídka elektrického rozvodu a zařízení přes 0,5 do 1 milionu Kč</t>
  </si>
  <si>
    <t>-16819115</t>
  </si>
  <si>
    <t>222</t>
  </si>
  <si>
    <t>741810011</t>
  </si>
  <si>
    <t>Příplatek k celkové prohlídce za každých dalších 500 000,- Kč</t>
  </si>
  <si>
    <t>1538384862</t>
  </si>
  <si>
    <t>223</t>
  </si>
  <si>
    <t>741820001</t>
  </si>
  <si>
    <t>Měření zemních odporů zemniče</t>
  </si>
  <si>
    <t>-403587872</t>
  </si>
  <si>
    <t>224</t>
  </si>
  <si>
    <t>HZS2232</t>
  </si>
  <si>
    <t>Hodinové zúčtovací sazby profesí PSV provádění stavebních instalací elektrikář odborný</t>
  </si>
  <si>
    <t>229594894</t>
  </si>
  <si>
    <t>https://podminky.urs.cz/item/CS_URS_2022_02/HZS2232</t>
  </si>
  <si>
    <t>g - VZT</t>
  </si>
  <si>
    <t>D1 - Zařízení č. 1:</t>
  </si>
  <si>
    <t xml:space="preserve">    D2 - Přívod vzduchu:</t>
  </si>
  <si>
    <t xml:space="preserve">      D3 - Potrubí čtyřhranné sk. I – pozink</t>
  </si>
  <si>
    <t>D4 - Zařízení č. 2:</t>
  </si>
  <si>
    <t xml:space="preserve">    D5 - Odvod vzduchu:</t>
  </si>
  <si>
    <t>D6 - Zažízní č. 3:</t>
  </si>
  <si>
    <t xml:space="preserve">D7 - Zařízení č. 4 a 5 – Větrání stávající a nové tělocvičny – 1.NP </t>
  </si>
  <si>
    <t xml:space="preserve">      D8 - Potrubí kruhové SPIRO – pozink</t>
  </si>
  <si>
    <t>D9 - Zařízení č. 6 a 7 – Větrání hygienických zařízení a hudební školy – 1.NP</t>
  </si>
  <si>
    <t>D10 - ostatní činnosti</t>
  </si>
  <si>
    <t>D1</t>
  </si>
  <si>
    <t>Zařízení č. 1:</t>
  </si>
  <si>
    <t>Přívod vzduchu:</t>
  </si>
  <si>
    <t>Pol1</t>
  </si>
  <si>
    <t xml:space="preserve">Větrací jednotka s rekuperací tepla Vpř. = 3200 m3.h-1, V odv. = 4000 m3.h-1, Qel. = 13 kW s rekuperací tepla Vpř. = 3200 m3.h-1, V odv. = 4000 m3.h-1, Qel. = 13 kW vč. protihlukové podložky </t>
  </si>
  <si>
    <t>Pol2</t>
  </si>
  <si>
    <t>Regulační klapka 450 x 400 – S - vč. servopohonu</t>
  </si>
  <si>
    <t>Pol3</t>
  </si>
  <si>
    <t>Tlumič hluku buňkový 540 x 315/1000</t>
  </si>
  <si>
    <t>Pol4</t>
  </si>
  <si>
    <t>Regulační klapka 540 x 315 - S - vč. servopohonu</t>
  </si>
  <si>
    <t>Pol5</t>
  </si>
  <si>
    <t>Regulační klapka 125 x 100 – S - vč. servopohonu</t>
  </si>
  <si>
    <t>Pol6</t>
  </si>
  <si>
    <t>Požární klapka FDMB 355 x 315.50 TPM 018/01</t>
  </si>
  <si>
    <t>Pol7</t>
  </si>
  <si>
    <t>Regulační klapka 315 x 250 – S - vč. servopohonu</t>
  </si>
  <si>
    <t>Pol8</t>
  </si>
  <si>
    <t>Požární klapka FDMB 315 x 250.50 TPM 018/01</t>
  </si>
  <si>
    <t>Pol9</t>
  </si>
  <si>
    <t>Výustka čtyřhranná 400 x 150 mm</t>
  </si>
  <si>
    <t>Pol10</t>
  </si>
  <si>
    <t>Výustka čtyřhranná 200 x 100 mm</t>
  </si>
  <si>
    <t>Pol11</t>
  </si>
  <si>
    <t>Mřížka 100 x 125</t>
  </si>
  <si>
    <t>D3</t>
  </si>
  <si>
    <t>Potrubí čtyřhranné sk. I – pozink</t>
  </si>
  <si>
    <t>Pol12</t>
  </si>
  <si>
    <t>1.14.1 Potrubí do obvodu 600 mm s 30 % tvarovek</t>
  </si>
  <si>
    <t>bm</t>
  </si>
  <si>
    <t>Pol13</t>
  </si>
  <si>
    <t>1.14.2 Potrubí do obvodu 800 mm s 30 % tvarovek</t>
  </si>
  <si>
    <t>Pol14</t>
  </si>
  <si>
    <t>1.14.3 Potrubí do obvodu 1100 mm s 20 % tvarovek</t>
  </si>
  <si>
    <t>Pol15</t>
  </si>
  <si>
    <t>1.14.4 Potrubí do obvodu 1800 mm s 30 % tvarovek</t>
  </si>
  <si>
    <t>Pol16</t>
  </si>
  <si>
    <t>Tepelná izolace tl. 5 cm + Al polep</t>
  </si>
  <si>
    <t>D4</t>
  </si>
  <si>
    <t>Zařízení č. 2:</t>
  </si>
  <si>
    <t>D5</t>
  </si>
  <si>
    <t>Odvod vzduchu:</t>
  </si>
  <si>
    <t>Pol17</t>
  </si>
  <si>
    <t>Regulační klapka 250 x 200 – S - vč. servopohonu</t>
  </si>
  <si>
    <t>Pol18</t>
  </si>
  <si>
    <t>Požární klapka FDMB 250 x 200.50 TPM 018/01</t>
  </si>
  <si>
    <t>Pol19</t>
  </si>
  <si>
    <t>Požární klapka FDMB 630 x 300.50 TPM 018/01</t>
  </si>
  <si>
    <t>Pol20</t>
  </si>
  <si>
    <t>Požární klapka FDMB 355 x 250.50 TPM 018/01</t>
  </si>
  <si>
    <t>Pol21</t>
  </si>
  <si>
    <t>Pol22</t>
  </si>
  <si>
    <t>Pol23</t>
  </si>
  <si>
    <t>Mřížka 125 x 100</t>
  </si>
  <si>
    <t>Pol24</t>
  </si>
  <si>
    <t>Talířový ventil VEF 100</t>
  </si>
  <si>
    <t>Pol25</t>
  </si>
  <si>
    <t>Talířový ventil VEF 125</t>
  </si>
  <si>
    <t>Pol26</t>
  </si>
  <si>
    <t>Ohebná hadice TERMOFLEX MO 102</t>
  </si>
  <si>
    <t>Pol27</t>
  </si>
  <si>
    <t>Ohebná hadice TERMOFLEX MO 127</t>
  </si>
  <si>
    <t>Pol28</t>
  </si>
  <si>
    <t>Regulační klapka 500 x 315 – S - vč. servopohonu</t>
  </si>
  <si>
    <t>Pol29</t>
  </si>
  <si>
    <t>2.16.1 Potrubí do obvodu 600 mm s 30 % tvarovek</t>
  </si>
  <si>
    <t>Pol30</t>
  </si>
  <si>
    <t>2.16.2 Potrubí do obvodu 800 mm s 30 % tvarovek</t>
  </si>
  <si>
    <t>Pol31</t>
  </si>
  <si>
    <t>2.16.3 Potrubí do obvodu 1600 mm s 20 % tvarovek</t>
  </si>
  <si>
    <t>Pol32</t>
  </si>
  <si>
    <t>2.16.4 Potrubí do obvodu 1800 mm s 30 % tvarovek</t>
  </si>
  <si>
    <t>D6</t>
  </si>
  <si>
    <t>Zažízní č. 3:</t>
  </si>
  <si>
    <t>Pol33</t>
  </si>
  <si>
    <t>Protidešťová žaluzie PRG – 200W</t>
  </si>
  <si>
    <t>Pol34</t>
  </si>
  <si>
    <t>Potrubí kruhové SPIRO 200 s 30 % tvarovek</t>
  </si>
  <si>
    <t>Pol35</t>
  </si>
  <si>
    <t>Trouba 200/300 šikmo seříznutá jako střížka se sítem</t>
  </si>
  <si>
    <t>D7</t>
  </si>
  <si>
    <t xml:space="preserve">Zařízení č. 4 a 5 – Větrání stávající a nové tělocvičny – 1.NP </t>
  </si>
  <si>
    <t>Pol36</t>
  </si>
  <si>
    <t xml:space="preserve">Větrací jednotka s rekuperací tepla Vpř. = 6100 m3.h-1, V odv. = 6100 m3.h-1, Qel. = 9 kW vč. protihlukové podložky </t>
  </si>
  <si>
    <t>Pol37</t>
  </si>
  <si>
    <t>Kondenzační jednotka vč. podpěrné OK (stěnové konzole)</t>
  </si>
  <si>
    <t>Pol38</t>
  </si>
  <si>
    <t>montáž kondnezační jednotky, propojovací Cu potrubí</t>
  </si>
  <si>
    <t>Pol39</t>
  </si>
  <si>
    <t>Protidešťová žaluzie1400 x 500 se sítem</t>
  </si>
  <si>
    <t>Pol40</t>
  </si>
  <si>
    <t>Požární klapka FDMA 1400 x 500.50 TPM 018/01</t>
  </si>
  <si>
    <t>Pol41</t>
  </si>
  <si>
    <t>Požární klapka FDMB 630 x 550.50 TPM 018/01</t>
  </si>
  <si>
    <t>Pol42</t>
  </si>
  <si>
    <t>Regulační klapka 630 x 550 – S - vč. servopohonu</t>
  </si>
  <si>
    <t>Pol43</t>
  </si>
  <si>
    <t>Regulační klapka Ø 630 – S - vč. servopohonu</t>
  </si>
  <si>
    <t>Pol44</t>
  </si>
  <si>
    <t>Dýza s dlouhým dosahem NZL – A150</t>
  </si>
  <si>
    <t>Pol45</t>
  </si>
  <si>
    <t>4.11.1 Potrubí do obvodu 2400 mm s 30 % tvarovek</t>
  </si>
  <si>
    <t>Pol46</t>
  </si>
  <si>
    <t>4.11.2 Potrubí do obvodu 3000 mm s 100 % tvarovek</t>
  </si>
  <si>
    <t>Pol47</t>
  </si>
  <si>
    <t>4.11.3 Potrubí do obvodu 3500 mm s 30 % tvarovek</t>
  </si>
  <si>
    <t>D8</t>
  </si>
  <si>
    <t>Potrubí kruhové SPIRO – pozink</t>
  </si>
  <si>
    <t>Pol48</t>
  </si>
  <si>
    <t>4.12.1 Potrubí 630 s 10 % tvarovek</t>
  </si>
  <si>
    <t>Pol49</t>
  </si>
  <si>
    <t>Tepelná izolace tl. 8cm + Al oplechováním</t>
  </si>
  <si>
    <t>Pol50</t>
  </si>
  <si>
    <t>Požární klapka FDMB Ø 630.50 TPM 018/01</t>
  </si>
  <si>
    <t>Pol51</t>
  </si>
  <si>
    <t>Pol52</t>
  </si>
  <si>
    <t>Výustka čtyřhranná 400 x 150</t>
  </si>
  <si>
    <t>Pol53</t>
  </si>
  <si>
    <t>Tlumič hluku buňkový 1000 x 500 x 1000</t>
  </si>
  <si>
    <t>Pol54</t>
  </si>
  <si>
    <t>5.7.1 Potrubí do obvodu 6500 mm s 10 % tvarovek</t>
  </si>
  <si>
    <t>Pol55</t>
  </si>
  <si>
    <t>5.7.2 Potrubí do obvodu 2400 mm s 35 % tvarovek</t>
  </si>
  <si>
    <t>Pol56</t>
  </si>
  <si>
    <t>5.7.3 Potrubí do obvodu 3000 mm se 100 % tvarovek</t>
  </si>
  <si>
    <t>Pol57</t>
  </si>
  <si>
    <t>5.8.1 Potrubí 630 s 10 % tvarovek</t>
  </si>
  <si>
    <t>D9</t>
  </si>
  <si>
    <t>Zařízení č. 6 a 7 – Větrání hygienických zařízení a hudební školy – 1.NP</t>
  </si>
  <si>
    <t>Pol58</t>
  </si>
  <si>
    <t>Větrací jednotka s rekuperací tepla Vpř. = 3200 m3.h-1, V odv. = 4000 m3.h-1, Qel. = 13 kW vč. protihlukové podložky</t>
  </si>
  <si>
    <t>Pol59</t>
  </si>
  <si>
    <t>Požární klapka FDMB 250 x 180.50 TPM 018/01</t>
  </si>
  <si>
    <t>Pol60</t>
  </si>
  <si>
    <t>Regulační klapka 250 x 180 – S - vč. servopohonu</t>
  </si>
  <si>
    <t>Pol61</t>
  </si>
  <si>
    <t>Pol62</t>
  </si>
  <si>
    <t>Regulační klapka 100 x 125 – S - vč. servopohonu</t>
  </si>
  <si>
    <t>Pol63</t>
  </si>
  <si>
    <t>Tlumič hluku buňkový 500 x 250/1000</t>
  </si>
  <si>
    <t>Pol64</t>
  </si>
  <si>
    <t>6.15.1 Potrubí do obvodu 600 mm s 20 % tvarovek</t>
  </si>
  <si>
    <t>Pol65</t>
  </si>
  <si>
    <t>6.15.2 Potrubí do obvodu 1000 mm s 30 % tvarovek</t>
  </si>
  <si>
    <t>Pol66</t>
  </si>
  <si>
    <t>6.15.3 Potrubí do obvodu 1700 mm s 40 % tvarovek</t>
  </si>
  <si>
    <t>Pol67</t>
  </si>
  <si>
    <t>Požární klapka FDMB 400 x 200.50 TPM 018/01</t>
  </si>
  <si>
    <t>Pol68</t>
  </si>
  <si>
    <t>Požární klapka FDMB 550 x 300.50 TPM 018/01</t>
  </si>
  <si>
    <t>Pol69</t>
  </si>
  <si>
    <t>Regulační klapka 180 x 140 – S - vč. servopohonu</t>
  </si>
  <si>
    <t>Pol70</t>
  </si>
  <si>
    <t>Pol71</t>
  </si>
  <si>
    <t>Regulační klapka 400 x 180 – S - vč. servopohonu</t>
  </si>
  <si>
    <t>Pol72</t>
  </si>
  <si>
    <t>7.13.1 Potrubí do obvodu 600 mm s 20 % tvarovek</t>
  </si>
  <si>
    <t>Pol73</t>
  </si>
  <si>
    <t>7.13.2 Potrubí do obvodu 1000 mm s 30 % tvarovek</t>
  </si>
  <si>
    <t>Pol74</t>
  </si>
  <si>
    <t>7.13.3 Potrubí do obvodu 1700 mm s 40 % tvarovek</t>
  </si>
  <si>
    <t>ostatní činnosti</t>
  </si>
  <si>
    <t>Pol76</t>
  </si>
  <si>
    <t>komplexní zkoušky,seřízení,proměření</t>
  </si>
  <si>
    <t>Pol77</t>
  </si>
  <si>
    <t>měření hluku</t>
  </si>
  <si>
    <t>Pol78</t>
  </si>
  <si>
    <t>projektová dokumenatce skutečného provedení</t>
  </si>
  <si>
    <t>Pol79</t>
  </si>
  <si>
    <t>staveništní a mimostaveništní doprava</t>
  </si>
  <si>
    <t>Pol75</t>
  </si>
  <si>
    <t>Montážní a těsnící materiál</t>
  </si>
  <si>
    <t>h - ÚT</t>
  </si>
  <si>
    <t xml:space="preserve">    727 - Topení - požární ochrana</t>
  </si>
  <si>
    <t xml:space="preserve">    731 - Ústřední vytápění - kotelny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</si>
  <si>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</si>
  <si>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</si>
  <si>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</si>
  <si>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</si>
  <si>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VRN - Vedlejší rozpočtové náklady</t>
  </si>
  <si>
    <t xml:space="preserve">    VRN4 - Inženýrská činnost</t>
  </si>
  <si>
    <t>289719400</t>
  </si>
  <si>
    <t>971033131</t>
  </si>
  <si>
    <t>Vybourání otvorů ve zdivu cihelném D do 60 mm na MVC nebo MV tl do 150 mm</t>
  </si>
  <si>
    <t>-1348160898</t>
  </si>
  <si>
    <t>1187646318</t>
  </si>
  <si>
    <t>882209043</t>
  </si>
  <si>
    <t>713463111</t>
  </si>
  <si>
    <t>Montáž izolace tepelné potrubí a ohybů tvarovkami nebo deskami potrubními pouzdry bez povrchové úpravy (izolační materiál ve specifikaci) staženými pozinkovaným drátem potrubí jednovrstvá D do 100 mm</t>
  </si>
  <si>
    <t>1790202815</t>
  </si>
  <si>
    <t>https://podminky.urs.cz/item/CS_URS_2022_01/713463111</t>
  </si>
  <si>
    <t>63154022</t>
  </si>
  <si>
    <t>pouzdro izolační potrubní z minerální vlny s Al fólií max. 250/100°C 54/50mm</t>
  </si>
  <si>
    <t>-706304826</t>
  </si>
  <si>
    <t>713463211</t>
  </si>
  <si>
    <t>Montáž izolace tepelné potrubí a ohybů tvarovkami nebo deskami potrubními pouzdry s povrchovou úpravou hliníkovou fólií (izolační materiál ve specifikaci) přelepenými samolepící hliníkovou páskou potrubí jednovrstvá D do 50 mm</t>
  </si>
  <si>
    <t>1459287649</t>
  </si>
  <si>
    <t>https://podminky.urs.cz/item/CS_URS_2022_01/713463211</t>
  </si>
  <si>
    <t>MLT.I00000501</t>
  </si>
  <si>
    <t>izolace potrubí Mirelon Pro 15x9mm</t>
  </si>
  <si>
    <t>-1868446392</t>
  </si>
  <si>
    <t>MLT.I00000602</t>
  </si>
  <si>
    <t>izolace potrubí Mirelon Pro 18x13mm</t>
  </si>
  <si>
    <t>-37976892</t>
  </si>
  <si>
    <t>MLT.I00000803</t>
  </si>
  <si>
    <t>izolace potrubí Mirelon Pro 22x20mm</t>
  </si>
  <si>
    <t>1412038681</t>
  </si>
  <si>
    <t>MLT.I00001004</t>
  </si>
  <si>
    <t>izolace potrubí Mirelon Pro 28x30mm</t>
  </si>
  <si>
    <t>-1053520567</t>
  </si>
  <si>
    <t>MLT.I00001204</t>
  </si>
  <si>
    <t>izolace potrubí Mirelon Pro 35x30mm</t>
  </si>
  <si>
    <t>982346410</t>
  </si>
  <si>
    <t>MLT.I00001304</t>
  </si>
  <si>
    <t>izolace potrubí Mirelon Pro 40x40mm</t>
  </si>
  <si>
    <t>-117372507</t>
  </si>
  <si>
    <t>713463212</t>
  </si>
  <si>
    <t>Montáž izolace tepelné potrubí potrubními pouzdry s Al fólií staženými Al páskou 1x D přes 50 do 100 mm</t>
  </si>
  <si>
    <t>-2036782484</t>
  </si>
  <si>
    <t>-2136954822</t>
  </si>
  <si>
    <t>727</t>
  </si>
  <si>
    <t>Topení - požární ochrana</t>
  </si>
  <si>
    <t>727111001</t>
  </si>
  <si>
    <t>Trubní ucpávka ocelového potrubí bez izolace DN 25 stěnou tl 100 mm požární odolnost EI 120</t>
  </si>
  <si>
    <t>-1490253100</t>
  </si>
  <si>
    <t>727111002</t>
  </si>
  <si>
    <t>Trubní ucpávka ocelového potrubí bez izolace DN 32 stěnou tl 100 mm požární odolnost EI 120</t>
  </si>
  <si>
    <t>270389197</t>
  </si>
  <si>
    <t>727111003</t>
  </si>
  <si>
    <t>Trubní ucpávka ocelového potrubí bez izolace DN 50 stěnou tl 100 mm požární odolnost EI 120</t>
  </si>
  <si>
    <t>-1905568780</t>
  </si>
  <si>
    <t>731</t>
  </si>
  <si>
    <t>Ústřední vytápění - kotelny</t>
  </si>
  <si>
    <t>732522005R</t>
  </si>
  <si>
    <t>Tepelné čerpadlo vzduch/voda pro vytápění a přípravu TV venkovní jednotka topný výkon 2x20 kW regulace , vyrovnávací nádoba 250l 3x6kW tělesa trojcestné ventily zaregulování, uvedení do provozu</t>
  </si>
  <si>
    <t>ksakáda</t>
  </si>
  <si>
    <t>53092592</t>
  </si>
  <si>
    <t>998732101</t>
  </si>
  <si>
    <t>Přesun hmot pro strojovny stanovený z hmotnosti přesunovaného materiálu vodorovná dopravní vzdálenost do 50 m v objektech výšky do 6 m</t>
  </si>
  <si>
    <t>478699376</t>
  </si>
  <si>
    <t>https://podminky.urs.cz/item/CS_URS_2022_01/998732101</t>
  </si>
  <si>
    <t>732</t>
  </si>
  <si>
    <t>Ústřední vytápění - strojovny</t>
  </si>
  <si>
    <t>732111128</t>
  </si>
  <si>
    <t>Rozdělovače a sběrače tělesa rozdělovačů a sběračů z ocelových trub bezešvých DN 100</t>
  </si>
  <si>
    <t>-341613777</t>
  </si>
  <si>
    <t>https://podminky.urs.cz/item/CS_URS_2022_01/732111128</t>
  </si>
  <si>
    <t>GRT.022200</t>
  </si>
  <si>
    <t>rozdělovač /sběrač průtok 5-42l/min 2 okruhy</t>
  </si>
  <si>
    <t>-1785491399</t>
  </si>
  <si>
    <t>732199100</t>
  </si>
  <si>
    <t>Montáž orientačních štítků</t>
  </si>
  <si>
    <t>-1065123984</t>
  </si>
  <si>
    <t>56871</t>
  </si>
  <si>
    <t>orientační štítek</t>
  </si>
  <si>
    <t>-1671239975</t>
  </si>
  <si>
    <t>732211135</t>
  </si>
  <si>
    <t>Ohřívač stacionární zásobníkový s jedním výměníkem PN 1,0/1,0 o objemu 500 l / 5,9 m2 s el. topným tělesem 9 kW</t>
  </si>
  <si>
    <t>519771685</t>
  </si>
  <si>
    <t>732331617</t>
  </si>
  <si>
    <t>Nádoba tlaková expanzní pro topnou a chladicí soustavu s membránou závitové připojení PN 0,6 o objemu 80 l</t>
  </si>
  <si>
    <t>-1818296635</t>
  </si>
  <si>
    <t>732421401.WLO</t>
  </si>
  <si>
    <t>Čerpadlo teplovodní mokroběžné závitové oběhové DN 25 Eei 0,17 230V P=3 až 34 W I0,04 až 0,32 A Q=0,95 m3/h výtlak do 4,0 m pro vytápění</t>
  </si>
  <si>
    <t>-183753810</t>
  </si>
  <si>
    <t>732421402.GRS</t>
  </si>
  <si>
    <t>Čerpadlo teplovodní mokroběžné závitové oběhové DN 25 EEI 0,18 230V P=3 až 50w i= 0,04AŽ 0,44 q 1,36M2/H výtlak do 4,5 m pro vytápění</t>
  </si>
  <si>
    <t>894542914</t>
  </si>
  <si>
    <t>732511304</t>
  </si>
  <si>
    <t>Automatické odvzdušňovací ventily a separátory vzduchu solárních systémů separátory vzduchu G 5/4" F/F</t>
  </si>
  <si>
    <t>1823937050</t>
  </si>
  <si>
    <t>https://podminky.urs.cz/item/CS_URS_2022_01/732511304</t>
  </si>
  <si>
    <t>2063907284</t>
  </si>
  <si>
    <t>733</t>
  </si>
  <si>
    <t>Ústřední vytápění - rozvodné potrubí</t>
  </si>
  <si>
    <t>733141102</t>
  </si>
  <si>
    <t>Odvzdušňovací nádobky, odlučovače a odkalovače nádobky z trubek ocelových do DN 50</t>
  </si>
  <si>
    <t>478563107</t>
  </si>
  <si>
    <t>https://podminky.urs.cz/item/CS_URS_2022_01/733141102</t>
  </si>
  <si>
    <t>733141212</t>
  </si>
  <si>
    <t>Odvzdušňovací nádobky, odlučovače a odkalovače odlučovače vzduchu PN 10 do 120°C přivařovací DN 50</t>
  </si>
  <si>
    <t>-375788817</t>
  </si>
  <si>
    <t>https://podminky.urs.cz/item/CS_URS_2022_01/733141212</t>
  </si>
  <si>
    <t>733223301</t>
  </si>
  <si>
    <t>Potrubí z trubek měděných tvrdých spojovaných lisováním PN 16, T= +110°C Ø 15/1</t>
  </si>
  <si>
    <t>-1255340664</t>
  </si>
  <si>
    <t>https://podminky.urs.cz/item/CS_URS_2022_01/733223301</t>
  </si>
  <si>
    <t>733223302</t>
  </si>
  <si>
    <t>Potrubí z trubek měděných tvrdých spojovaných lisováním PN 16, T= +110°C Ø 18/1</t>
  </si>
  <si>
    <t>-2015430955</t>
  </si>
  <si>
    <t>https://podminky.urs.cz/item/CS_URS_2022_01/733223302</t>
  </si>
  <si>
    <t>733223303</t>
  </si>
  <si>
    <t>Potrubí z trubek měděných tvrdých spojovaných lisováním PN 16, T= +110°C Ø 22/1</t>
  </si>
  <si>
    <t>-1281959231</t>
  </si>
  <si>
    <t>https://podminky.urs.cz/item/CS_URS_2022_01/733223303</t>
  </si>
  <si>
    <t>733223304</t>
  </si>
  <si>
    <t>Potrubí z trubek měděných tvrdých spojovaných lisováním PN 16, T= +110°C Ø 28/1,5</t>
  </si>
  <si>
    <t>2030749910</t>
  </si>
  <si>
    <t>https://podminky.urs.cz/item/CS_URS_2022_01/733223304</t>
  </si>
  <si>
    <t>733223305</t>
  </si>
  <si>
    <t>Potrubí z trubek měděných tvrdých spojovaných lisováním PN 16, T= +110°C Ø 35/1,5</t>
  </si>
  <si>
    <t>-1827853144</t>
  </si>
  <si>
    <t>https://podminky.urs.cz/item/CS_URS_2022_01/733223305</t>
  </si>
  <si>
    <t>733223306</t>
  </si>
  <si>
    <t>Potrubí z trubek měděných tvrdých spojovaných lisováním PN 16, T= +110°C Ø 42/1,5</t>
  </si>
  <si>
    <t>130888886</t>
  </si>
  <si>
    <t>https://podminky.urs.cz/item/CS_URS_2022_01/733223306</t>
  </si>
  <si>
    <t>733291101</t>
  </si>
  <si>
    <t>Zkoušky těsnosti potrubí z trubek měděných Ø do 35/1,5</t>
  </si>
  <si>
    <t>-2113273637</t>
  </si>
  <si>
    <t>https://podminky.urs.cz/item/CS_URS_2022_01/733291101</t>
  </si>
  <si>
    <t>998733101</t>
  </si>
  <si>
    <t>Přesun hmot pro rozvody potrubí stanovený z hmotnosti přesunovaného materiálu vodorovná dopravní vzdálenost do 50 m v objektech výšky do 6 m</t>
  </si>
  <si>
    <t>-603334960</t>
  </si>
  <si>
    <t>https://podminky.urs.cz/item/CS_URS_2022_01/998733101</t>
  </si>
  <si>
    <t>734</t>
  </si>
  <si>
    <t>Ústřední vytápění - armatury</t>
  </si>
  <si>
    <t>734211126</t>
  </si>
  <si>
    <t>Ventily odvzdušňovací závitové automatické se zpětnou klapkou PN 14 do 120°C G 3/8</t>
  </si>
  <si>
    <t>-273753521</t>
  </si>
  <si>
    <t>https://podminky.urs.cz/item/CS_URS_2022_01/734211126</t>
  </si>
  <si>
    <t>734220101</t>
  </si>
  <si>
    <t>Ventily regulační závitové vyvažovací přímé PN 20 do 100°C G 3/4</t>
  </si>
  <si>
    <t>-2146858361</t>
  </si>
  <si>
    <t>https://podminky.urs.cz/item/CS_URS_2022_01/734220101</t>
  </si>
  <si>
    <t>734220102</t>
  </si>
  <si>
    <t>Ventily regulační závitové vyvažovací přímé PN 20 do 100°C G 1</t>
  </si>
  <si>
    <t>-1974143313</t>
  </si>
  <si>
    <t>https://podminky.urs.cz/item/CS_URS_2022_01/734220102</t>
  </si>
  <si>
    <t>734221412</t>
  </si>
  <si>
    <t>Ventil závitový regulační přímý G 3/8 PN 10 do 120°C s nastavitelnou regulacísměřícími svorkami</t>
  </si>
  <si>
    <t>1279082405</t>
  </si>
  <si>
    <t>734221533.GCM</t>
  </si>
  <si>
    <t>Ventil závitový dvouregulační G 3/4 PN 16 do 110°C bez hlavice ovládání</t>
  </si>
  <si>
    <t>1784374275</t>
  </si>
  <si>
    <t>734221536.GCM</t>
  </si>
  <si>
    <t>Ventil závitový dvouregulační G 1/2 PN 16 do 110°C bez hlavice ovládání</t>
  </si>
  <si>
    <t>756478256</t>
  </si>
  <si>
    <t>734221552.GCM</t>
  </si>
  <si>
    <t>Ventil závitový přímý dvouregulační G 1/2 PN 16 do 110°C bez hlavice ovládání</t>
  </si>
  <si>
    <t>-1626461568</t>
  </si>
  <si>
    <t>734221682.GCM</t>
  </si>
  <si>
    <t>Termostatická hlavice kapalinová PN 10 do 110°C otopných těles</t>
  </si>
  <si>
    <t>1654263595</t>
  </si>
  <si>
    <t>734242414</t>
  </si>
  <si>
    <t>Ventily zpětné závitové PN 16 do 110°C přímé G 1</t>
  </si>
  <si>
    <t>1854476448</t>
  </si>
  <si>
    <t>https://podminky.urs.cz/item/CS_URS_2022_01/734242414</t>
  </si>
  <si>
    <t>734242415</t>
  </si>
  <si>
    <t>Ventily zpětné závitové PN 16 do 110°C přímé G 5/4</t>
  </si>
  <si>
    <t>-60472858</t>
  </si>
  <si>
    <t>https://podminky.urs.cz/item/CS_URS_2022_01/734242415</t>
  </si>
  <si>
    <t>734242416</t>
  </si>
  <si>
    <t>Ventil závitový zpětný přímý G 6/4 PN 16 do 110°C</t>
  </si>
  <si>
    <t>-1507268763</t>
  </si>
  <si>
    <t>734261232.GCM</t>
  </si>
  <si>
    <t>Šroubení topenářské přímé G 3/8 PN 16 do 120°C</t>
  </si>
  <si>
    <t>-554132228</t>
  </si>
  <si>
    <t>734261233</t>
  </si>
  <si>
    <t>Šroubení topenářské PN 16 do 120°C přímé G 1/2</t>
  </si>
  <si>
    <t>-1150412572</t>
  </si>
  <si>
    <t>https://podminky.urs.cz/item/CS_URS_2022_01/734261233</t>
  </si>
  <si>
    <t>734261234</t>
  </si>
  <si>
    <t>Šroubení topenářské PN 16 do 120°C přímé G 3/4</t>
  </si>
  <si>
    <t>1750422138</t>
  </si>
  <si>
    <t>https://podminky.urs.cz/item/CS_URS_2022_01/734261234</t>
  </si>
  <si>
    <t>734261402</t>
  </si>
  <si>
    <t>Šroubení připojovací armatury radiátorů VK PN 10 do 110°C, regulační uzavíratelné rohové G 1/2 x 18</t>
  </si>
  <si>
    <t>-136355728</t>
  </si>
  <si>
    <t>https://podminky.urs.cz/item/CS_URS_2022_01/734261402</t>
  </si>
  <si>
    <t>734261717.GCM</t>
  </si>
  <si>
    <t>Šroubení regulační R715TG radiátorové přímé G 1/2 s vypouštěním</t>
  </si>
  <si>
    <t>-2013073890</t>
  </si>
  <si>
    <t>734261718.GCM</t>
  </si>
  <si>
    <t>Šroubení regulační R715TG radiátorové přímé G 3/4 s vypouštěním</t>
  </si>
  <si>
    <t>-1297716236</t>
  </si>
  <si>
    <t>734291123</t>
  </si>
  <si>
    <t>Ostatní armatury kohouty plnicí a vypouštěcí PN 10 do 90°C G 1/2</t>
  </si>
  <si>
    <t>-149983582</t>
  </si>
  <si>
    <t>https://podminky.urs.cz/item/CS_URS_2022_01/734291123</t>
  </si>
  <si>
    <t>734291274</t>
  </si>
  <si>
    <t>Ostatní armatury filtry závitové PN 30 do 110°C přímé s vnitřními závity a integrovaným magnetem G 1</t>
  </si>
  <si>
    <t>-795599302</t>
  </si>
  <si>
    <t>https://podminky.urs.cz/item/CS_URS_2022_01/734291274</t>
  </si>
  <si>
    <t>734291275</t>
  </si>
  <si>
    <t>Ostatní armatury filtry závitové PN 30 do 110°C přímé s vnitřními závity a integrovaným magnetem G 1 1/4</t>
  </si>
  <si>
    <t>1974772830</t>
  </si>
  <si>
    <t>https://podminky.urs.cz/item/CS_URS_2022_01/734291275</t>
  </si>
  <si>
    <t>734291276</t>
  </si>
  <si>
    <t>Ostatní armatury filtry závitové PN 30 do 110°C přímé s vnitřními závity a integrovaným magnetem G 1 1/2</t>
  </si>
  <si>
    <t>-467061283</t>
  </si>
  <si>
    <t>https://podminky.urs.cz/item/CS_URS_2022_01/734291276</t>
  </si>
  <si>
    <t>734292763</t>
  </si>
  <si>
    <t>Ostatní armatury kulové kohouty PN 42 do 185°C přímé vnější a vnitřní závit G 1/2</t>
  </si>
  <si>
    <t>880621416</t>
  </si>
  <si>
    <t>https://podminky.urs.cz/item/CS_URS_2022_01/734292763</t>
  </si>
  <si>
    <t>734292764</t>
  </si>
  <si>
    <t>Ostatní armatury kulové kohouty PN 42 do 185°C přímé vnější a vnitřní závit G 3/4</t>
  </si>
  <si>
    <t>1652146615</t>
  </si>
  <si>
    <t>https://podminky.urs.cz/item/CS_URS_2022_01/734292764</t>
  </si>
  <si>
    <t>734292765</t>
  </si>
  <si>
    <t>Ostatní armatury kulové kohouty PN 42 do 185°C přímé vnější a vnitřní závit G 1</t>
  </si>
  <si>
    <t>-1340752083</t>
  </si>
  <si>
    <t>https://podminky.urs.cz/item/CS_URS_2022_01/734292765</t>
  </si>
  <si>
    <t>734292766</t>
  </si>
  <si>
    <t>Ostatní armatury kulové kohouty PN 42 do 185°C přímé vnější a vnitřní závit G 1 1/4</t>
  </si>
  <si>
    <t>-929647705</t>
  </si>
  <si>
    <t>https://podminky.urs.cz/item/CS_URS_2022_01/734292766</t>
  </si>
  <si>
    <t>734292767</t>
  </si>
  <si>
    <t>Ostatní armatury kulové kohouty PN 42 do 185°C přímé vnější a vnitřní závit G 1 1/2</t>
  </si>
  <si>
    <t>-884207374</t>
  </si>
  <si>
    <t>https://podminky.urs.cz/item/CS_URS_2022_01/734292767</t>
  </si>
  <si>
    <t>734295011</t>
  </si>
  <si>
    <t>Směšovací armatury otopných a chladících systémů ventily závitové PN 10 T= 120°C třícestné s ručním ovládáním G 3/4</t>
  </si>
  <si>
    <t>-505964274</t>
  </si>
  <si>
    <t>https://podminky.urs.cz/item/CS_URS_2022_01/734295011</t>
  </si>
  <si>
    <t>734295022</t>
  </si>
  <si>
    <t>Směšovací armatury otopných a chladících systémů ventily závitové PN 10 T= 120°C třícestné se servomotorem G 1</t>
  </si>
  <si>
    <t>-1570341463</t>
  </si>
  <si>
    <t>https://podminky.urs.cz/item/CS_URS_2022_01/734295022</t>
  </si>
  <si>
    <t>734295022 1</t>
  </si>
  <si>
    <t>Směšovací ventil otopných a chladicích systémů závitový třícestný DN 20" se servomotorem 24V Kv 2,5</t>
  </si>
  <si>
    <t>-239920138</t>
  </si>
  <si>
    <t>734295023</t>
  </si>
  <si>
    <t>Směšovací armatury otopných a chladících systémů ventily závitové PN 10 T= 120°C třícestné se servomotorem G 5/4</t>
  </si>
  <si>
    <t>96134208</t>
  </si>
  <si>
    <t>https://podminky.urs.cz/item/CS_URS_2022_01/734295023</t>
  </si>
  <si>
    <t>734411103</t>
  </si>
  <si>
    <t>Teploměry technické s pevným stonkem a jímkou zadní připojení (axiální) průměr 63 mm délka stonku 100 mm</t>
  </si>
  <si>
    <t>-919816192</t>
  </si>
  <si>
    <t>https://podminky.urs.cz/item/CS_URS_2022_01/734411103</t>
  </si>
  <si>
    <t>734421102</t>
  </si>
  <si>
    <t>Tlakoměry s pevným stonkem a zpětnou klapkou spodní připojení (radiální) tlaku 0–16 bar průměru 63 mm</t>
  </si>
  <si>
    <t>-1779444707</t>
  </si>
  <si>
    <t>https://podminky.urs.cz/item/CS_URS_2022_01/734421102</t>
  </si>
  <si>
    <t>734494121</t>
  </si>
  <si>
    <t>Měřicí armatury návarky s metrickým závitem M 20x1,5 délky do 220 mm</t>
  </si>
  <si>
    <t>-1286067699</t>
  </si>
  <si>
    <t>https://podminky.urs.cz/item/CS_URS_2022_01/734494121</t>
  </si>
  <si>
    <t>998734101</t>
  </si>
  <si>
    <t>Přesun hmot pro armatury stanovený z hmotnosti přesunovaného materiálu vodorovná dopravní vzdálenost do 50 m v objektech výšky do 6 m</t>
  </si>
  <si>
    <t>-1912859794</t>
  </si>
  <si>
    <t>https://podminky.urs.cz/item/CS_URS_2022_01/998734101</t>
  </si>
  <si>
    <t>735</t>
  </si>
  <si>
    <t>Ústřední vytápění - otopná tělesa</t>
  </si>
  <si>
    <t>735152471</t>
  </si>
  <si>
    <t>Otopná tělesa panelová VK dvoudesková PN 1,0 MPa, T do 110°C s jednou přídavnou přestupní plochou výšky tělesa 600 mm stavební délky / výkonu 400 mm / 515 W</t>
  </si>
  <si>
    <t>1811220290</t>
  </si>
  <si>
    <t>https://podminky.urs.cz/item/CS_URS_2022_01/735152471</t>
  </si>
  <si>
    <t>735152472</t>
  </si>
  <si>
    <t>Otopná tělesa panelová VK dvoudesková PN 1,0 MPa, T do 110°C s jednou přídavnou přestupní plochou výšky tělesa 600 mm stavební délky / výkonu 500 mm / 644 W</t>
  </si>
  <si>
    <t>1141183990</t>
  </si>
  <si>
    <t>https://podminky.urs.cz/item/CS_URS_2022_01/735152472</t>
  </si>
  <si>
    <t>735152473</t>
  </si>
  <si>
    <t>Otopná tělesa panelová VK dvoudesková PN 1,0 MPa, T do 110°C s jednou přídavnou přestupní plochou výšky tělesa 600 mm stavební délky / výkonu 600 mm / 773 W</t>
  </si>
  <si>
    <t>-336628478</t>
  </si>
  <si>
    <t>https://podminky.urs.cz/item/CS_URS_2022_01/735152473</t>
  </si>
  <si>
    <t>735152474</t>
  </si>
  <si>
    <t>Otopná tělesa panelová VK dvoudesková PN 1,0 MPa, T do 110°C s jednou přídavnou přestupní plochou výšky tělesa 600 mm stavební délky / výkonu 700 mm / 902 W</t>
  </si>
  <si>
    <t>679334693</t>
  </si>
  <si>
    <t>https://podminky.urs.cz/item/CS_URS_2022_01/735152474</t>
  </si>
  <si>
    <t>735152475</t>
  </si>
  <si>
    <t>Otopná tělesa panelová VK dvoudesková PN 1,0 MPa, T do 110°C s jednou přídavnou přestupní plochou výšky tělesa 600 mm stavební délky / výkonu 800 mm / 1030 W</t>
  </si>
  <si>
    <t>1198555098</t>
  </si>
  <si>
    <t>https://podminky.urs.cz/item/CS_URS_2022_01/735152475</t>
  </si>
  <si>
    <t>7351524771</t>
  </si>
  <si>
    <t>Otopné těleso panelové VKL dvoudeskové 1 přídavná přestupní plocha výška/délka 600/1000 mm výkon 1288 W</t>
  </si>
  <si>
    <t>1342958222</t>
  </si>
  <si>
    <t>7351524801</t>
  </si>
  <si>
    <t>Otopné těleso panelové VKL dvoudeskové 1 přídavná přestupní plocha výška/délka 600/1400 mm výkon 1803 W</t>
  </si>
  <si>
    <t>-1113816239</t>
  </si>
  <si>
    <t>735152482</t>
  </si>
  <si>
    <t>Otopné těleso panelové VK dvoudeskové 1 přídavná přestupní plocha výška/délka 600/1800 mm výkon 2318 W</t>
  </si>
  <si>
    <t>793271252</t>
  </si>
  <si>
    <t>735152493</t>
  </si>
  <si>
    <t>Otopné těleso panelové VK dvoudeskové 1 přídavná přestupní plocha výška/délka 900/600 mm výkon 1052 W</t>
  </si>
  <si>
    <t>-1859497848</t>
  </si>
  <si>
    <t>735152573</t>
  </si>
  <si>
    <t>Otopné těleso panelové VK dvoudeskové 2 přídavné přestupní plochy výška/délka 600/600 mm výkon 1007 W</t>
  </si>
  <si>
    <t>-2142781673</t>
  </si>
  <si>
    <t>735152574</t>
  </si>
  <si>
    <t>Otopné těleso panelové VK dvoudeskové 2 přídavné přestupní plochy výška/délka 600/700 mm výkon 1175 W</t>
  </si>
  <si>
    <t>-1164430442</t>
  </si>
  <si>
    <t>735152575</t>
  </si>
  <si>
    <t>Otopné těleso panelové VK dvoudeskové 2 přídavné přestupní plochy výška/délka 600/800 mm výkon 1343 W</t>
  </si>
  <si>
    <t>1438979522</t>
  </si>
  <si>
    <t>7351525761</t>
  </si>
  <si>
    <t>Otopné těleso panelové VKL dvoudeskové 2 přídavné přestupní plochy výška/délka 600/900 mm výkon 1511 W</t>
  </si>
  <si>
    <t>479674780</t>
  </si>
  <si>
    <t>7351525801</t>
  </si>
  <si>
    <t>Otopné těleso panelové VKL dvoudeskové 2 přídavné přestupní plochy výška/délka 600/1400 mm výkon 2351 W</t>
  </si>
  <si>
    <t>1936844617</t>
  </si>
  <si>
    <t>735152581</t>
  </si>
  <si>
    <t>Otopné těleso panelové VK dvoudeskové 2 přídavné přestupní plochy výška/délka 600/1600 mm výkon 2686 W</t>
  </si>
  <si>
    <t>1625810972</t>
  </si>
  <si>
    <t>735152582</t>
  </si>
  <si>
    <t>Otopné těleso panelové VK dvoudeskové 2 přídavné přestupní plochy výška/délka 600/1800 mm výkon 3022 W</t>
  </si>
  <si>
    <t>1583969637</t>
  </si>
  <si>
    <t>7351525921</t>
  </si>
  <si>
    <t>Otopné těleso panelové VKL dvoudeskové 2 přídavné přestupní plochy výška/délka 900/500 mm výkon 1157 W</t>
  </si>
  <si>
    <t>106658515</t>
  </si>
  <si>
    <t>735152593</t>
  </si>
  <si>
    <t>Otopné těleso panelové VK dvoudeskové 2 přídavné přestupní plochy výška/délka 900/600 mm výkon 1388 W</t>
  </si>
  <si>
    <t>-1631956039</t>
  </si>
  <si>
    <t>735152596</t>
  </si>
  <si>
    <t>Otopné těleso panelové VK dvoudeskové 2 přídavné přestupní plochy výška/délka 900/900 mm výkon 2082 W</t>
  </si>
  <si>
    <t>635790813</t>
  </si>
  <si>
    <t>735152599</t>
  </si>
  <si>
    <t>Otopné těleso panelové VK dvoudeskové 2 přídavné přestupní plochy výška/délka 900/1200 mm výkon 2776 W</t>
  </si>
  <si>
    <t>499250844</t>
  </si>
  <si>
    <t>735152681</t>
  </si>
  <si>
    <t>Otopné těleso panelové VK třídeskové 3 přídavné přestupní plochy výška/délka 600/1600 mm výkon 3850 W</t>
  </si>
  <si>
    <t>2020323492</t>
  </si>
  <si>
    <t>735152692</t>
  </si>
  <si>
    <t>Otopné těleso panelové VK třídeskové 3 přídavné přestupní plochy výška/délka 900/500 mm výkon 1664 W</t>
  </si>
  <si>
    <t>322382665</t>
  </si>
  <si>
    <t>735152695</t>
  </si>
  <si>
    <t>Otopné těleso panelové VK třídeskové 3 přídavné přestupní plochy výška/délka 900/800 mm výkon 2662 W</t>
  </si>
  <si>
    <t>1276155774</t>
  </si>
  <si>
    <t>735152696</t>
  </si>
  <si>
    <t>Otopné těleso panelové VK třídeskové 3 přídavné přestupní plochy výška/délka 900/900 mm výkon 2995 W</t>
  </si>
  <si>
    <t>-138580383</t>
  </si>
  <si>
    <t>735152697</t>
  </si>
  <si>
    <t>Otopná tělesa panelová VK třídesková PN 1,0 MPa, T do 110°C se třemi přídavnými přestupními plochami výšky tělesa 900 mm stavební délky / výkonu 1000 mm / 3228 W</t>
  </si>
  <si>
    <t>982271998</t>
  </si>
  <si>
    <t>https://podminky.urs.cz/item/CS_URS_2022_01/735152697</t>
  </si>
  <si>
    <t>735152698</t>
  </si>
  <si>
    <t>Otopné těleso panelové VK třídeskové 3 přídavné přestupní plochy výška/délka 900/1100 mm výkon 3661 W</t>
  </si>
  <si>
    <t>-111508895</t>
  </si>
  <si>
    <t>735152699</t>
  </si>
  <si>
    <t>Otopné těleso panelové VK třídeskové 3 přídavné přestupní plochy výška/délka 900/1200 mm výkon 3994 W</t>
  </si>
  <si>
    <t>-381701983</t>
  </si>
  <si>
    <t>735159110</t>
  </si>
  <si>
    <t>Montáž otopných těles panelových jednořadých, stavební délky do 1500 mm</t>
  </si>
  <si>
    <t>1328902459</t>
  </si>
  <si>
    <t>https://podminky.urs.cz/item/CS_URS_2022_01/735159110</t>
  </si>
  <si>
    <t>998735101</t>
  </si>
  <si>
    <t>Přesun hmot pro otopná tělesa stanovený z hmotnosti přesunovaného materiálu vodorovná dopravní vzdálenost do 50 m v objektech výšky do 6 m</t>
  </si>
  <si>
    <t>-1992234923</t>
  </si>
  <si>
    <t>https://podminky.urs.cz/item/CS_URS_2022_01/998735101</t>
  </si>
  <si>
    <t>HZS2221</t>
  </si>
  <si>
    <t>Hodinové zúčtovací sazby profesí PSV provádění stavebních instalací topenář</t>
  </si>
  <si>
    <t>262144</t>
  </si>
  <si>
    <t>-1057956176</t>
  </si>
  <si>
    <t>https://podminky.urs.cz/item/CS_URS_2022_01/HZS2221</t>
  </si>
  <si>
    <t>HZS2222</t>
  </si>
  <si>
    <t>Hodinové zúčtovací sazby profesí PSV provádění stavebních instalací topenář odborný</t>
  </si>
  <si>
    <t>-1106431072</t>
  </si>
  <si>
    <t>https://podminky.urs.cz/item/CS_URS_2022_01/HZS2222</t>
  </si>
  <si>
    <t>HZS4212</t>
  </si>
  <si>
    <t>Hodinové zúčtovací sazby ostatních profesí revizní a kontrolní činnost revizní technik specialista</t>
  </si>
  <si>
    <t>1628126139</t>
  </si>
  <si>
    <t>https://podminky.urs.cz/item/CS_URS_2022_01/HZS4212</t>
  </si>
  <si>
    <t>Vedlejší rozpočtové náklady</t>
  </si>
  <si>
    <t>VRN4</t>
  </si>
  <si>
    <t>Inženýrská činnost</t>
  </si>
  <si>
    <t>043203003</t>
  </si>
  <si>
    <t>Rozbor vody a případná opatření</t>
  </si>
  <si>
    <t>545563305</t>
  </si>
  <si>
    <t>045002000</t>
  </si>
  <si>
    <t>Stavební výpomoce</t>
  </si>
  <si>
    <t>-1271029347</t>
  </si>
  <si>
    <t>i - EPS</t>
  </si>
  <si>
    <t>742 - Elektroinstalace - EPS</t>
  </si>
  <si>
    <t>Elektroinstalace - EPS</t>
  </si>
  <si>
    <t>Ústředna EPS pro 1 kruhové vedení pro 250 prvků, 2xzáložní akumulátor 24Ah/12V, výstup pro OPPO, KTPO, ZDP, interní zobrazovací panel, popis v Českém jazyce - výpočet - Ústředna osazena v technické místnosti S1.44 v 1.PP - 1 ks = celkem 1 ks</t>
  </si>
  <si>
    <t>-201454142</t>
  </si>
  <si>
    <t>KOPPLER 1x výstup/2x vstupní kontakt vč.instalační krabice - výpočet - nakruhové lince č.1 - 2ks = celkem 2 ks</t>
  </si>
  <si>
    <t>-1101989594</t>
  </si>
  <si>
    <t>KOPPLER 2x výstup/4x vstupní kontakt vč.instalační krabice - výpočet - nakruhové lince č.1 - 3ks = celkem 3 ks</t>
  </si>
  <si>
    <t>-1729718360</t>
  </si>
  <si>
    <t>Tlačítkový hlásič vnitřní s izolátorem - červený krytí IP 45 - výpočet - kruh č.1 - 6ks = celkem 6 ks</t>
  </si>
  <si>
    <t>1751019105</t>
  </si>
  <si>
    <t>Štítek se symbolem pro tlačítkový hlásič - výpočet - stejný počet jako tlačítkových hlásičů tj. - 6ks = celkem 6 ks</t>
  </si>
  <si>
    <t>604017723</t>
  </si>
  <si>
    <t>Termopapír pro interní tiskárnu - výpočet - 1ks pro odzkoušení systému EPS + 1ks pro provoz = celkem 2ks</t>
  </si>
  <si>
    <t>-282948980</t>
  </si>
  <si>
    <t>Lahev zkušebního plynu - výpočet - 1ks stačí na odzkoušení 50ks hlásičů tj. 20ks/50ks = 1 ks</t>
  </si>
  <si>
    <t>-885040341</t>
  </si>
  <si>
    <t>Klíč pro tlačítkový hlásič - výpočet - stejný počet jako tlačítkových hlásičů tj. 6 ks = celkem 6 ks</t>
  </si>
  <si>
    <t>186189760</t>
  </si>
  <si>
    <t>Sklo tlačítkového hlásiče DIN, internat. - výpočet - stejný počet jako tlačítkových hlásičů požáru tj. 6ks = celkem 6 ks</t>
  </si>
  <si>
    <t>-778562917</t>
  </si>
  <si>
    <t>Siréna EPS 105 db červená - výpočet - v.1.PP - 2ks + 1.NP - 4ks = celkem 6 ks</t>
  </si>
  <si>
    <t>1016419660</t>
  </si>
  <si>
    <t>Provozní kniha EPS - výpočet - pro každý objekt 1ks = celkem 1 ks</t>
  </si>
  <si>
    <t>380112528</t>
  </si>
  <si>
    <t>Externí zobrazovací panel s instgrovanou tiskárnou, ovládací panel v Českém jazyce - výpočet - Osazen za vstupem do objektu - 1 ks = celkem 1 ks</t>
  </si>
  <si>
    <t>-356639286</t>
  </si>
  <si>
    <t>Kabel kruhové linky EPS 2x2x0,8 dle vyhl.23/2008Sb.požární odolnost min. 30 min třída B2ca,s1,d1 - výpočet - kruh č.1 - 800m + kabely ke kopplerům a výstupům od EPS - 300m = celkem 1100m</t>
  </si>
  <si>
    <t>2094603206</t>
  </si>
  <si>
    <t>Kabel ohni odolný 2x0,8 pro napojení požárních sirén + výstupy k výtahům- uložení na povrchu v pancéřové trubce dle vyhl.23/2008Sb. - výpočet - 6ks sirén + 1x výstup k ovládání výtahů-zatažení do strojoven = celkem 450m</t>
  </si>
  <si>
    <t>1326576534</t>
  </si>
  <si>
    <t>Kabel ohni odolný 8x2x0,8 pro napojení ZDP, OPPO, KTPO, EXT panel dle vyhl.23/2008Sb. - výpočet - k OPPO - 80m + k EXT - 80m + k KTPO - 90m + k ZDP 5 m = celkem 255m</t>
  </si>
  <si>
    <t>1742146473</t>
  </si>
  <si>
    <t>Panceřová trubka lakovaná pr.16 - pro ohniodolné kabely- výpočet - ohniodolných kabelů celkem 1800m - souběžné vedení = 1000 m</t>
  </si>
  <si>
    <t>-746198006</t>
  </si>
  <si>
    <t>Příchytka pro panceřovou trubku - výpočet - celková délka trubky 1000mx3ks příchytky na 1bm = celkem 3000 ks</t>
  </si>
  <si>
    <t>-1770040876</t>
  </si>
  <si>
    <t>Krabice ohniodolná na povrch s víkem - propojení výstupních ohniodolných kabelů - výpočet - v rozsahu dodávky stavby - 7ks</t>
  </si>
  <si>
    <t>-1099038523</t>
  </si>
  <si>
    <t>Průraz zdi beton a strop tl.30 cm - výpočet - z 1.PP do 1.NP - 1ks = celkem 1 ks</t>
  </si>
  <si>
    <t>1920906856</t>
  </si>
  <si>
    <t>Průraz zdi beton tl.45 cm - výpočet - v 1.PP - 12 ks + v 1.NP - 4ks = celkem 16 ks</t>
  </si>
  <si>
    <t>15550880</t>
  </si>
  <si>
    <t>Požární ucpávky - výpočet - instalace mezi požárními úseky dle zadání PBŘ = 2m2</t>
  </si>
  <si>
    <t>-1765900675</t>
  </si>
  <si>
    <t>Měření po úsecích - výpočet - počet detektorů celkem 26 + označení výstupů 32ks = 58 ks</t>
  </si>
  <si>
    <t>-328361024</t>
  </si>
  <si>
    <t>Klíčový trezor požární ochrany KTPO - výpočet - osazen u vstupu do objektu - 1 ks = celkem 1 ks</t>
  </si>
  <si>
    <t>1196485623</t>
  </si>
  <si>
    <t>Zákaznický text - výpočet - počet detektorů celkem 26 + označení výstupů 32ks = 58 ks</t>
  </si>
  <si>
    <t>911450609</t>
  </si>
  <si>
    <t>Zapojení komponentů systému EPS, naprogramování, odzkoušení, proměření, zkušební provoz, předání zákazníkovi - v rozsahu dodávky systému EPS</t>
  </si>
  <si>
    <t>Nhod</t>
  </si>
  <si>
    <t>583125063</t>
  </si>
  <si>
    <t>Zaškolení obsluhy - správce objektu v rozsahu dodávky systému EPS</t>
  </si>
  <si>
    <t>-750629135</t>
  </si>
  <si>
    <t>Revize elektro dle platných ČSN v rozsahu dodávky EPS, vyhotovení protokolu, předání zákazníkovi = 1 kpl</t>
  </si>
  <si>
    <t>-55970077</t>
  </si>
  <si>
    <t>Zpracování výrobní dokumentace odsouhlasení hlavním projektantem a investorem stavby vč.vyvzorkování použitých výrozků a zařízení před realizací stavby</t>
  </si>
  <si>
    <t>-2085948787</t>
  </si>
  <si>
    <t>Zpracování dokumentace skutečného stavu 4x papírová podoba + 1x digitální forma, předání zákazníkovi</t>
  </si>
  <si>
    <t>-1089408138</t>
  </si>
  <si>
    <t>Stavební přípomoce, zahození drážek, začištění - rozsah celé přístavby kancelářských prostor v rámci přístavby a začištění prostupů v rámci celého objektu řešeného systémem EPS</t>
  </si>
  <si>
    <t>-2055807716</t>
  </si>
  <si>
    <t>Obslužné pole požární ochrany OPPO - výpočet - osazeno u externího zobrazovacího panelu na chodbě za vstupem ve vzdálenosti do 5m od vstupu do objketu odkud je plánovaný požární zásah - 1 ks = celkem 1ks</t>
  </si>
  <si>
    <t>702161276</t>
  </si>
  <si>
    <t>Zařízení dálkového přenosu vč.anténního svodu a stožárku na střeše - výpočet - instalováno u ústředny EPS v technické místnosti S1.44 - 1 ks = celkem 1 ks</t>
  </si>
  <si>
    <t>-106669359</t>
  </si>
  <si>
    <t>Multisenzorový hlásič požáru vč.instalační zásuvky - výpočet - na kruhu č.1 - 20ks = celkem 20 ks</t>
  </si>
  <si>
    <t>119734063</t>
  </si>
  <si>
    <t>Zábleskový maják oranžové barvy, 24 V, umístěn u KTPO - výpočet - 1ks osazen nad KTPO u vstupu do objektu v úrovni 1.PP = celkem 1 ks</t>
  </si>
  <si>
    <t>-860689669</t>
  </si>
  <si>
    <t>KOPPLER 1x hlídaný výstup vč.instalační krabice - výpočet - 1ks osazen ve skříni ústředny EPS v technické místnosti S1.44 pro sirény = celkem 1 ks</t>
  </si>
  <si>
    <t>1436496125</t>
  </si>
  <si>
    <t>KOPPLER 4x reléový výstup vč.instalační krabice - výpočet - 1ks osazen ve skříni ústředny EPS v technické místnosti S1.44 zapojení v RPO = celkem 1 ks</t>
  </si>
  <si>
    <t>1942788734</t>
  </si>
  <si>
    <t>j - ZOKT</t>
  </si>
  <si>
    <t>OST - Ostatní</t>
  </si>
  <si>
    <t>OST</t>
  </si>
  <si>
    <t>ost1</t>
  </si>
  <si>
    <t>zařízení pro odvod kouře a tepla ZOKT</t>
  </si>
  <si>
    <t>165357222</t>
  </si>
  <si>
    <t>k - Slaboproud</t>
  </si>
  <si>
    <t>D1 - PŘÍSTUPOVÝ SYSTÉM</t>
  </si>
  <si>
    <t>D2 - Ovládání inteligentní elektroinstalace</t>
  </si>
  <si>
    <t>D3 - ZABEZPEČOVACÍ SYSTÉM EZS</t>
  </si>
  <si>
    <t>D4 - STRUKTUROVANÁ KABELÁŽ LAN</t>
  </si>
  <si>
    <t>D5 - PŘÍPRAVA PRO ROZHLAS A CENTRÁLNÍ ČAS</t>
  </si>
  <si>
    <t>D6 - OSTATNÍ</t>
  </si>
  <si>
    <t>PŘÍSTUPOVÝ SYSTÉM</t>
  </si>
  <si>
    <t>2N IP Verso Vstupní modul do budovy (obsahuje podomítková krabice, rámeček, základní modul s kamerou, klávesnice, duální RFID čtečka 13,56MHz+125 kHz, NFC, UID, bluetooth)</t>
  </si>
  <si>
    <t>-506459949</t>
  </si>
  <si>
    <t>Kabel UTP 4x2x0,5</t>
  </si>
  <si>
    <t>1909201183</t>
  </si>
  <si>
    <t>Kabel SYKFY 2x2x0,5</t>
  </si>
  <si>
    <t>363681693</t>
  </si>
  <si>
    <t>Elektroinstalační trubka pr. 20mm</t>
  </si>
  <si>
    <t>57751272</t>
  </si>
  <si>
    <t>Elektroinstalační krabice KO100</t>
  </si>
  <si>
    <t>-219153377</t>
  </si>
  <si>
    <t>Software pro přístup a automatizaci, programování, objednávkový systém, webové rozhraní</t>
  </si>
  <si>
    <t>1739870272</t>
  </si>
  <si>
    <t>Provoz webového rozhraní v cloudu</t>
  </si>
  <si>
    <t>rok</t>
  </si>
  <si>
    <t>-1053526477</t>
  </si>
  <si>
    <t>Zkušební provoz</t>
  </si>
  <si>
    <t>364245820</t>
  </si>
  <si>
    <t>Akumulátor 12V/18Ah</t>
  </si>
  <si>
    <t>-475485241</t>
  </si>
  <si>
    <t>2N Access Unit Duální RFID čtečka 13,56MHz+125kHz, NFC vč. rámečku pro instalaci do zdi</t>
  </si>
  <si>
    <t>-39890122</t>
  </si>
  <si>
    <t>Čipová klíčenka Mifare 13,56MHz</t>
  </si>
  <si>
    <t>-1343665431</t>
  </si>
  <si>
    <t>Elektromagnetický zámek 24VDC</t>
  </si>
  <si>
    <t>-132567656</t>
  </si>
  <si>
    <t>Elektromechanický samozamykací zámek EL560/55/20 s panikovou klikou</t>
  </si>
  <si>
    <t>2137933779</t>
  </si>
  <si>
    <t>Kabel EA218, dl. 6m</t>
  </si>
  <si>
    <t>465461166</t>
  </si>
  <si>
    <t>Zálohovaný napájecí zdroj 24VDC/5A vč. Akumulátoru 18Ah</t>
  </si>
  <si>
    <t>750702234</t>
  </si>
  <si>
    <t>Centrální jednotka</t>
  </si>
  <si>
    <t>-220871056</t>
  </si>
  <si>
    <t>Dveřní jednotka</t>
  </si>
  <si>
    <t>899052650</t>
  </si>
  <si>
    <t>Ovládání inteligentní elektroinstalace</t>
  </si>
  <si>
    <t>1906708366</t>
  </si>
  <si>
    <t>-772510871</t>
  </si>
  <si>
    <t>Miniserver inteligentní elektroinstalace</t>
  </si>
  <si>
    <t>1927388896</t>
  </si>
  <si>
    <t>Jednotka pro 20 digitálních vstupů</t>
  </si>
  <si>
    <t>-54800673</t>
  </si>
  <si>
    <t>Jednotka 14 x 16A relé</t>
  </si>
  <si>
    <t>-1253492064</t>
  </si>
  <si>
    <t>Jednotka pro ovládání zařízení s rozhraním RS485</t>
  </si>
  <si>
    <t>-1663531314</t>
  </si>
  <si>
    <t>Jednotka pro ovládání DALI svítidel</t>
  </si>
  <si>
    <t>1413555517</t>
  </si>
  <si>
    <t>PoE zdroj 24VDC</t>
  </si>
  <si>
    <t>-1191738396</t>
  </si>
  <si>
    <t>19" DIN lišta s krytem</t>
  </si>
  <si>
    <t>-1217448409</t>
  </si>
  <si>
    <t>ZABEZPEČOVACÍ SYSTÉM EZS</t>
  </si>
  <si>
    <t>-1140309487</t>
  </si>
  <si>
    <t>Převodník RS-485</t>
  </si>
  <si>
    <t>-2091320556</t>
  </si>
  <si>
    <t>Digitální PIR Aqua S, 24VDC</t>
  </si>
  <si>
    <t>1573446345</t>
  </si>
  <si>
    <t>Okenní / dveřní magnetický kontakt, max. 100V</t>
  </si>
  <si>
    <t>1775595551</t>
  </si>
  <si>
    <t>Infrazávora s dosahem 60m vč. konzole</t>
  </si>
  <si>
    <t>-1660914947</t>
  </si>
  <si>
    <t>8-mi zónový expandér</t>
  </si>
  <si>
    <t>681400051</t>
  </si>
  <si>
    <t>Zálohovaná vnitřní siréna</t>
  </si>
  <si>
    <t>-1182189797</t>
  </si>
  <si>
    <t>Kabel FI-HT04</t>
  </si>
  <si>
    <t>-273683466</t>
  </si>
  <si>
    <t>Kabel Superbus AB01</t>
  </si>
  <si>
    <t>43917441</t>
  </si>
  <si>
    <t>1552895493</t>
  </si>
  <si>
    <t>STRUKTUROVANÁ KABELÁŽ LAN</t>
  </si>
  <si>
    <t>807900600</t>
  </si>
  <si>
    <t>RACK rozvaděč 19" 42U 800x800mm</t>
  </si>
  <si>
    <t>-865535126</t>
  </si>
  <si>
    <t>Napájecí panel 8x230V</t>
  </si>
  <si>
    <t>883796784</t>
  </si>
  <si>
    <t>Patch panel 24xRJ45 1U cat.6</t>
  </si>
  <si>
    <t>-2068774297</t>
  </si>
  <si>
    <t>Vyvazovací panel 1U</t>
  </si>
  <si>
    <t>-1645735775</t>
  </si>
  <si>
    <t>Optická vana pro 12 vl., komplet</t>
  </si>
  <si>
    <t>1999734673</t>
  </si>
  <si>
    <t>Switch HPE 1950-48G-2SFP+-2XGT-PoE+</t>
  </si>
  <si>
    <t>502275582</t>
  </si>
  <si>
    <t>MikroTik RouterBOARD RB4011iGS+RM</t>
  </si>
  <si>
    <t>-1742989777</t>
  </si>
  <si>
    <t>Wifi Ubiquiti UniFi UAP-nanoHD-5, Wave2 AC AP, bez PoE adaptéru, 5-pack</t>
  </si>
  <si>
    <t>780007462</t>
  </si>
  <si>
    <t>APC Smart-UPS XL Modular 1500VA</t>
  </si>
  <si>
    <t>2000816949</t>
  </si>
  <si>
    <t>Server šedá (Mini PC)</t>
  </si>
  <si>
    <t>1479586997</t>
  </si>
  <si>
    <t>Datová zásuvka 1xRJ45 cat. 6komplet</t>
  </si>
  <si>
    <t>1322806652</t>
  </si>
  <si>
    <t>Datová zásuvka 2xRJ45 cat.6 komplet</t>
  </si>
  <si>
    <t>1174026210</t>
  </si>
  <si>
    <t>Elektroinstalační krabice pr. 68mm</t>
  </si>
  <si>
    <t>-1775239677</t>
  </si>
  <si>
    <t>Kabel UTP 4x2x0,5 cat.</t>
  </si>
  <si>
    <t>-1835052027</t>
  </si>
  <si>
    <t>Optický kabel 8vl. SM</t>
  </si>
  <si>
    <t>-1205496006</t>
  </si>
  <si>
    <t>Patch kabel UTP cat.6 1m</t>
  </si>
  <si>
    <t>-1177466261</t>
  </si>
  <si>
    <t>Optický patchcord SM 9/125um dl. 1m</t>
  </si>
  <si>
    <t>-1730055911</t>
  </si>
  <si>
    <t>SFP modul</t>
  </si>
  <si>
    <t>227433022</t>
  </si>
  <si>
    <t>Měření jednotlivých LAN vývodů</t>
  </si>
  <si>
    <t>-181770985</t>
  </si>
  <si>
    <t>Měření optického kabelu</t>
  </si>
  <si>
    <t>vlákno</t>
  </si>
  <si>
    <t>-388517929</t>
  </si>
  <si>
    <t>Kompletní nastavení switchů a routeru</t>
  </si>
  <si>
    <t>1483887849</t>
  </si>
  <si>
    <t>PŘÍPRAVA PRO ROZHLAS A CENTRÁLNÍ ČAS</t>
  </si>
  <si>
    <t>1059034319</t>
  </si>
  <si>
    <t>Kabel JYTY 2x1</t>
  </si>
  <si>
    <t>-1328936413</t>
  </si>
  <si>
    <t>Elektroinstalační krabice pr. 68mm s víčkem</t>
  </si>
  <si>
    <t>-101149404</t>
  </si>
  <si>
    <t>OSTATNÍ</t>
  </si>
  <si>
    <t>Drátěnný rošt 54/100 vč. závěsu</t>
  </si>
  <si>
    <t>1029367529</t>
  </si>
  <si>
    <t>Lišta 40x20</t>
  </si>
  <si>
    <t>-1559068669</t>
  </si>
  <si>
    <t>Kabelová drážka 40mm vč. hrubého začištění</t>
  </si>
  <si>
    <t>2135981726</t>
  </si>
  <si>
    <t>Průvrty zdí vč. začištění</t>
  </si>
  <si>
    <t>-2077604911</t>
  </si>
  <si>
    <t>Průvrty stropem vč. začištění</t>
  </si>
  <si>
    <t>-171961653</t>
  </si>
  <si>
    <t>Programování systémů, vzájemná koordinace</t>
  </si>
  <si>
    <t>609998649</t>
  </si>
  <si>
    <t>1131829394</t>
  </si>
  <si>
    <t>Drobný instalační materiál (vruty, hmoždinky, svorky apod.)</t>
  </si>
  <si>
    <t>-1248868469</t>
  </si>
  <si>
    <t>Doprava, manipulace a přesun materiálu apod.</t>
  </si>
  <si>
    <t>-1759340408</t>
  </si>
  <si>
    <t>l - AV technika</t>
  </si>
  <si>
    <t>Úroveň 3:</t>
  </si>
  <si>
    <t>l1 - Tělocvična</t>
  </si>
  <si>
    <t>31 - Řídící systém</t>
  </si>
  <si>
    <t>43 - Scénické osvětlení</t>
  </si>
  <si>
    <t>56 - Jevištní technika</t>
  </si>
  <si>
    <t>62 - Instalační materiál</t>
  </si>
  <si>
    <t>67 - Instalace</t>
  </si>
  <si>
    <t>9 - Ozvučení, mikrofony, zpracování zvuku</t>
  </si>
  <si>
    <t>D1 - Zobrazování</t>
  </si>
  <si>
    <t>Řídící systém</t>
  </si>
  <si>
    <t>Kontrolér řídicího systému. Mionimální technické parametry kontroléru: 6x RS232, 4x relé, vestavěný webový server. Napájecí zdroj je součástí balení</t>
  </si>
  <si>
    <t>1616240900</t>
  </si>
  <si>
    <t>Dotykový panel drátový vestavný. Minimální technické parametry panelu: úhlopříčka 10" 16:9, rozlišení 1280x800, 32-bitové barvy, kapacitní dotykový IPS displej, IP komunikace, napájení přes PoE. Instalace do běžné elektro krabice.</t>
  </si>
  <si>
    <t>125615873</t>
  </si>
  <si>
    <t>Aplikace pro emulaci dotykového panelu a kontroléru. Kompatibilní s operačním systémem tabletu. 1 licence přísluší každému jednotlivému zařízení.</t>
  </si>
  <si>
    <t>812754156</t>
  </si>
  <si>
    <t>Tablet - min. 10.2palcový (úhlopříčně) Multi‑Touch displej IPS min. 2160 × 1620, min. šesti jádrový procesor, paměť min. 3GB, uložiště min. 32GB, WiFi a/b/g/n/​ac (2,4 GHz a 5 GHz), vestavěná dobíjecí baterie s výdrží min. 8 hodin.</t>
  </si>
  <si>
    <t>-1891809744</t>
  </si>
  <si>
    <t>Bezdrátový přístupový bod, duální optimalizovaná anténa, dual Radio 802.11a/b/g/n/ac, 3x3 MIMO, WPA2, PoE , WMM.</t>
  </si>
  <si>
    <t>-1701966924</t>
  </si>
  <si>
    <t>datový přepínač s 10 porty 10/100/1000Mbit z toho 8 porty PoE, celkový napájecí výkon přes PoE je 130W, rychlost přepnutí až 11.9Mpps, buffer pro 256tis. packetu, podporou až 8tis. MAC adres, pasivní chlazení, set pro instalaci do rack, s napájecím zdrojem</t>
  </si>
  <si>
    <t>-87733034</t>
  </si>
  <si>
    <t>Kontroler řídícího systému. Komunikace po IP. 2x DMX IN/OUT, 1xRS-232.</t>
  </si>
  <si>
    <t>-1184804664</t>
  </si>
  <si>
    <t>Převodník RS-232/485 pro ovládání jednotek DALI a releových jednotek.</t>
  </si>
  <si>
    <t>-13551621</t>
  </si>
  <si>
    <t>Tříkanálová jednotka pro potlačení elektromagnetického rušení pro napětí do 275V, 3 RC odrušovací členy pro spínání motorů.</t>
  </si>
  <si>
    <t>-1245191848</t>
  </si>
  <si>
    <t>Relé jednotka pro spínání zátěží do 10A, min. 6 nezávislých bezpotenciálových přepínacích výstupů, řízení po sběrnici a externími tlačítky, programovatelné parametry pro každé relé (odezva na vstup, zpožděné zapnutí/vypnutí, paměť, sekvence pro ovládání motorů), indikace napájení a stavu relé.</t>
  </si>
  <si>
    <t>1562169723</t>
  </si>
  <si>
    <t>Jednotka pro řízení elektronických DALI předřadníků zářivek, možnost rozdělení stmívatelných předřadníků zářivek na jedné sběrnici min. na 5 nezávislých skupin, řízení všech skupin po sběrnici, dvou z nich i externími tlačítky. Ovládání min. 50 DALI předřadníků.</t>
  </si>
  <si>
    <t>1010556859</t>
  </si>
  <si>
    <t>Scénické osvětlení</t>
  </si>
  <si>
    <t>Divadení svítidlo typu Fresnel, 16x10W LED, motorizovaný Zoom 25° až 76°, elektronický Focus, Shutter, Dimmer, Strobe, Illuminance (25°): 1 860 lux @ 5 m, 5 stmívacích módů, 4 stmívací křivky, DMX</t>
  </si>
  <si>
    <t>-1325222396</t>
  </si>
  <si>
    <t>Klapky pro divadelní svítidlo - Fresnel 16x10W</t>
  </si>
  <si>
    <t>-1967629100</t>
  </si>
  <si>
    <t>Divadení svítidlo typu Fresnel, 9x10W LED, motorizovaný Zoom 21° až 83°, elektronický Focus, Shutter, Dimmer, Strobe, Illuminance (21°): 1 430 lux @ 5 m, 5 stmívacích módů, 4 stmívací křivky, DMX</t>
  </si>
  <si>
    <t>-1001988205</t>
  </si>
  <si>
    <t>Klapky pro divadelní svítidlo - Fresnel 9x10W</t>
  </si>
  <si>
    <t>-1733417099</t>
  </si>
  <si>
    <t>LED PAR Wash, RGBA LED 12 x 6W, Illuminance: 5,690 lux @ 2 m, Beam 16°, Field 31°, váha 3,3 kg</t>
  </si>
  <si>
    <t>-1665609606</t>
  </si>
  <si>
    <t>Inteligentní otočné svítidlo typu spot, zdroj LED 60W, 8 barev plus split, 7 rotačních vyměnitelných Gobo, Illuminance: (15°): 10 420 lux @ 2 m, 3násobná statická prisma, DMX, IRC, váha max. 6 kg</t>
  </si>
  <si>
    <t>1657715902</t>
  </si>
  <si>
    <t>Osvětlovací pult pro řízení 24 kanálů a 30 inteligentních světel, 20 stránek s 24 submastery, playback stack, MIDI, RDM, USB</t>
  </si>
  <si>
    <t>-58489261</t>
  </si>
  <si>
    <t>Hliníkový držák pro trubku 48-50 mm s M12 pro montáž světel, nosnost 295kg.</t>
  </si>
  <si>
    <t>585878093</t>
  </si>
  <si>
    <t>Pojišťovací lanka 3x60 mm.</t>
  </si>
  <si>
    <t>-1122558858</t>
  </si>
  <si>
    <t>21,5" matný, IPS, 1920x1080, 10M:1 (dyn.), 250cd, 7ms, VGA, HDMI, VESA, silver-white</t>
  </si>
  <si>
    <t>-2077537456</t>
  </si>
  <si>
    <t>DMX splitter s opticky oddělenými výstupy (4 výstupy), 5. výstup pro připojení dalšího splitteru. DMX Connectory 3-5-pin. Velikost 1U.</t>
  </si>
  <si>
    <t>-1712030507</t>
  </si>
  <si>
    <t>DMX merger, tři operační módy HTP, backup a merge, umožňuje ovládání DMX signálu ze 2 míst (2/1).</t>
  </si>
  <si>
    <t>-2132507954</t>
  </si>
  <si>
    <t>Jevištní technika</t>
  </si>
  <si>
    <t>Kolejnice hlavní opony s vnějším vedením lana a alektorpohonem. Délka 800 cm.</t>
  </si>
  <si>
    <t>-2141853842</t>
  </si>
  <si>
    <t>Kolejnice vedlejší opony s vnitřním vedením lana, ruční pohon. Délka 200 cm.</t>
  </si>
  <si>
    <t>407554223</t>
  </si>
  <si>
    <t>Opona hlavní (konfekce) - 100% bavlna / 350 g/m² samozhášivý; EN 13773-C1;ÖNORM B1, Q1, TR1 Barva dle výběru ze vzorkovnice, hotové rozměry: Šířka - 400cm + překryv Výška - 458cm Řasení: 100% - na horní hraně: zpevnění s oky po 25cm + karabiny - na spodní hraně: zapošité olovo - na bocích: zapraveno</t>
  </si>
  <si>
    <t>-1460194177</t>
  </si>
  <si>
    <t>Opona vedlejší(konfekce) - 100% bavlna / 350 g/m² samozhášivý; EN 13773-C1;ÖNORM B1, Q1, TR1 Barva dle výběru ze vzorkovnice, hotové rozměry: Šířka - 200cm Výška - 568cm Řasení: 100% - na horní hraně: zpevnění s oky po 25cm + karabiny - na spodní hraně: zapošité olovo - na bocích: zapraveno</t>
  </si>
  <si>
    <t>-462536995</t>
  </si>
  <si>
    <t>Ruční rumpál s tahovou tyčí - délka 800 cm</t>
  </si>
  <si>
    <t>909932772</t>
  </si>
  <si>
    <t>Instalační materiál</t>
  </si>
  <si>
    <t>19" rozvaděč stojanový 42U/600x800 skleněné dveře, šedý</t>
  </si>
  <si>
    <t>-1858884782</t>
  </si>
  <si>
    <t>Vnitřní vybavení rozvaděče - poličky, sada šroubu, napájecí lišty, kabelový management.</t>
  </si>
  <si>
    <t>-1564261376</t>
  </si>
  <si>
    <t>Drobný instalační materiál - vyvzovací prvky, kotvící materiál atd.</t>
  </si>
  <si>
    <t>-343069786</t>
  </si>
  <si>
    <t>Set instalační kabeláže, konektorů a propojovací kabeláže v racku.</t>
  </si>
  <si>
    <t>1898225888</t>
  </si>
  <si>
    <t>Instalace</t>
  </si>
  <si>
    <t>Instalace kolejnic, rumpálů a opony, nastavení, předání, doprava.</t>
  </si>
  <si>
    <t>-246173698</t>
  </si>
  <si>
    <t>Instalace AV techniky, oživení, nastavení, programování, předání, doprava.</t>
  </si>
  <si>
    <t>2053591003</t>
  </si>
  <si>
    <t>Ozvučení, mikrofony, zpracování zvuku</t>
  </si>
  <si>
    <t>Reproduktorová pasivní dvoupásmová sestava, s minimálními parametry: min. 15" reproduktor. Výkon programový 1500, průběžný 700W. Vyzařovací úhel 90°x50°. Citlivost min. 95dB. Frekvenční odezva max. 60Hz-min.20kHz (+/-3db). Hmotnost do 30kg.</t>
  </si>
  <si>
    <t>-351417763</t>
  </si>
  <si>
    <t>Držák reproduktoru pro kotvení na stěnu. Umožnující naklopení a natočení do požadovaného směru.</t>
  </si>
  <si>
    <t>-531441747</t>
  </si>
  <si>
    <t>Pasivní subwoofer, s minimálními parametry reproduktor 1x18". Výkon špičkový 2000W, programový 1000W, průběžný 500W. Citlivost min. 95dB. Frekvenční odezva max. 45Hz-min. 150Hz (-3dB). Hmotnost do 40kg.</t>
  </si>
  <si>
    <t>858952306</t>
  </si>
  <si>
    <t>Dvoupásmová aktivní reprosoustava, s minimálními parametry: 350W + 150W , 15"+1", Maximální SPL min. 120 dB, 40Hz - 20kHz, 2x mic/line vstup 6,3mm s mixáží, line out, 90° x 60°, Bluetooth řízení hlasitosti a nastavení DSP a EQ, stativový úchyt.</t>
  </si>
  <si>
    <t>1784043148</t>
  </si>
  <si>
    <t>Koncový zesilovač s DSP procesorem, s minimální konfigurací: 2x 1000W - 4Ω, nastavení EQ, propustí, limitace a zpoždění, LCD panel, LED indikace stavu, symetrické vstupy, symetrické preamp. výstupy, výstupní konektory Speakon, spínaný zesilovač a zdroj, výška zařízení max 2U</t>
  </si>
  <si>
    <t>654339082</t>
  </si>
  <si>
    <t>Digitální mixážní pult, minimální konfigurace: 40 DSP kanálů. 32x analog IN . 32x mikrofonní předzesilovač/linka. 8x nástrojový vysokoimpedanční vstup. 30x output BUS. 8x VCA + 8x MUTE group. 26x motorizovaný fader. 4x nastavitelná vrstva faderů. Propojení s digitálním stageboxem. Dynamické procesory pro každý vstup. Parametrický equalizér pro každý kanál.</t>
  </si>
  <si>
    <t>-1936961436</t>
  </si>
  <si>
    <t>Karta pro propojení s digitální mixážní maticí.</t>
  </si>
  <si>
    <t>850148802</t>
  </si>
  <si>
    <t>Digitální Stagebox s minimální konfigurací: Vstupy: 32x Mic/Line In. Výstupy: 8x Line Out, 8x AES/EBU Out. Vstupy a výstupy tvoří matici min. 32x8. Rozšiřující slot s s I/O kartou (CAT5) pro propojení s Mixážním pultem po kabelu TP.</t>
  </si>
  <si>
    <t>-1684505367</t>
  </si>
  <si>
    <t>Rack mobilní pro stagebox 3U</t>
  </si>
  <si>
    <t>-1776141142</t>
  </si>
  <si>
    <t>Mixážní matice s digitálním signálovým processingem, , min. parametry: 12 symetrických vstupů / 8 symetrických výstupů, digitální sběrnice s min. 42 zvukovými kanály s latencí max 0,25ms, min. 6 kontrolních vstupů a 4 logické výstupy, indikační LED pro každý kanál, ethernet pro nastavení, kontrolu a monitoring, RS-232 pro řízení</t>
  </si>
  <si>
    <t>789192751</t>
  </si>
  <si>
    <t>Jednokanálový eliminátor zpětné vazby, digitální zpracování signálu, vhodný pro akusticky náročné prostředí.</t>
  </si>
  <si>
    <t>-1312745425</t>
  </si>
  <si>
    <t>Zesilovač pro indukční smyčku (vyhovuje IEC 60849), bezdrátový přenos audio signálu pro nedoslýchavé, Audio vstupy Line/Mic, omezovač a automatické řízení zisku, výstupní výkon pro pokrytí min. 500 m2, proudově řízená smyčka</t>
  </si>
  <si>
    <t>-766108212</t>
  </si>
  <si>
    <t>UHF bezdrátový set - ruční mikrofon s mikrofonní vložkou, superkardioidní charakteristika, mikrofonní klipsna.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</si>
  <si>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1993499983</t>
  </si>
  <si>
    <t>Mikrofonní stativ s ramenem, hmotnost max. 3,5 kg, výška 950-1600 mm, rameno 500-700 mm, černý</t>
  </si>
  <si>
    <t>-1879224255</t>
  </si>
  <si>
    <t>Nylonový voděodolný obal pro 2 mikrofonní stojany</t>
  </si>
  <si>
    <t>1727662993</t>
  </si>
  <si>
    <t>UHF bezdrátový set s kapesním vysílačem.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</si>
  <si>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-594100915</t>
  </si>
  <si>
    <t>Tenký náhlavní kondenzátorový mikrofon pro bezdrátový set, uchycení na jedno ucho, kardioidní charakteristika, 500 Hz - 18 kHz, váha max. 5g, tzv. větrná ochrana, taštička pro uložení, klipsna kabelu, béžová barva</t>
  </si>
  <si>
    <t>-753623925</t>
  </si>
  <si>
    <t>Anténní rozbočovač s minimální konfigurací: 2x 1:4, aktivní, vč. napájení přijímačů po ant. kabelu, min. 500 - 700 MHz, impedance 50 Ω, 19" úchyty, napájecí zdroj, výška 1U.</t>
  </si>
  <si>
    <t>1177037469</t>
  </si>
  <si>
    <t>Externí všesměrová anténa se zesilovačem min. +10dB, s minimální konfigurací: 520 - 700 MHz, výstup BNC, 50 ohm, dodávka vč. klipsny pro připevnění na držák.</t>
  </si>
  <si>
    <t>1211253461</t>
  </si>
  <si>
    <t>Držák pro upevnění ext. antény, závit 3/8". Barva černá.</t>
  </si>
  <si>
    <t>-232574177</t>
  </si>
  <si>
    <t>Dvojitá systémová nabíječka vč. orig. akumulátorů a příp. adaptérů pro nabíjení ve vysílači</t>
  </si>
  <si>
    <t>525140167</t>
  </si>
  <si>
    <t>Zobrazování</t>
  </si>
  <si>
    <t>Konferenční datový projektor, technologie laser + 3LCD, rozlišení min. 1920 x 1200, výkon min. 10 000 ANSI lumenů, kontrast min. 3000 000 : 1, obrazové vstupy min. HDMI, DVI, SDI, VGA, HDBaseT, hmotnost max. 23 kg</t>
  </si>
  <si>
    <t>-1355505167</t>
  </si>
  <si>
    <t>Objektiv datového projektoru pro projekční vzdálenost 5-6,5 m pro obraz šíře 5 metrů.</t>
  </si>
  <si>
    <t>1610726907</t>
  </si>
  <si>
    <t>Držák projektoru s uchycením na rampu (tyč).</t>
  </si>
  <si>
    <t>-683566138</t>
  </si>
  <si>
    <t>Elektrické projekční plátno - šíře obrazu 500 cm, tubus průřez max. 20x20 cm. Zisk plátna min. 1,1.</t>
  </si>
  <si>
    <t>1657893913</t>
  </si>
  <si>
    <t>Kombinovaný maticový přepínač 6x2 HDMI + HDBase-T. Min. 2x vstup HDBase-T+2x vstup HDMI, min. 2x výstup HDBase-T. Audio de-embedding. Podpora standardů min. HDMI 1.4 a HDCP 1.4, podpora rozlišení 4K/UHD @ 60 Hz 4:2:0. EDID manager. Ovládání přes tlačítka na předním panelu, LAN a RS232.</t>
  </si>
  <si>
    <t>732647393</t>
  </si>
  <si>
    <t>Extender pro přenos HDMI po kabelu CATx - Vysílač. Podpora standardů HDBase-T, min. HDMI 1.4a, HDCP 2.2. Podpora min. 4K/UHD@60Hz 4:2:0. Napájení přijímače po CATx kabelu z maticového přepínače. Provedení jako přípojné místo HDMI na stěnu.</t>
  </si>
  <si>
    <t>956581094</t>
  </si>
  <si>
    <t>Extender pro přenos HDMI po kabelu CATx - Vysílač. Podpora standardů HDBase-T, min. HDMI 1.4a, HDCP 2.2. Podpora min. 4K/UHD@60Hz 4:2:0. Napájení přijímače po CATx kabelu.</t>
  </si>
  <si>
    <t>59566773</t>
  </si>
  <si>
    <t>Extender pro přenos HDMI po kabelu CATx - Přijímač. Podpora standardů HDBase-T, min. HDMI 1.4a, HDCP 2.2. Podpora min. 4K/UHD@60Hz 4:2:0. Napájení vysílače po CATx kabelu.</t>
  </si>
  <si>
    <t>1932588165</t>
  </si>
  <si>
    <t>m - MaR</t>
  </si>
  <si>
    <t>D1 - 1.  Rozvaděč MR-1</t>
  </si>
  <si>
    <t xml:space="preserve">    D2 - 1.1  Řídící systém</t>
  </si>
  <si>
    <t xml:space="preserve">    D3 - 1.2 Přístroje</t>
  </si>
  <si>
    <t xml:space="preserve">    D4 - 1.3 Rozvaděč</t>
  </si>
  <si>
    <t xml:space="preserve">D10 - </t>
  </si>
  <si>
    <t>D11 - 4.  Ostatní</t>
  </si>
  <si>
    <t>D5 - 2.  Rozvaděč MR-2</t>
  </si>
  <si>
    <t xml:space="preserve">    D6 - 2.1  Řídící systém</t>
  </si>
  <si>
    <t xml:space="preserve">    D7 - 2.2 Přístroje</t>
  </si>
  <si>
    <t xml:space="preserve">    D8 - 2.3 Rozvaděč</t>
  </si>
  <si>
    <t>D9 - 3.  Kabely, montážní materiál</t>
  </si>
  <si>
    <t>1.  Rozvaděč MR-1</t>
  </si>
  <si>
    <t>1.1  Řídící systém</t>
  </si>
  <si>
    <t>101.MaR</t>
  </si>
  <si>
    <t>Software (řídící jednotka+terminál) - I/O</t>
  </si>
  <si>
    <t>155484034</t>
  </si>
  <si>
    <t>102.MaR</t>
  </si>
  <si>
    <t>Software (integrace prost. přístrojů) - I/O</t>
  </si>
  <si>
    <t>-1722466744</t>
  </si>
  <si>
    <t>103.MaR</t>
  </si>
  <si>
    <t>Software (integrace GSM modem) - I/O</t>
  </si>
  <si>
    <t>-1046477811</t>
  </si>
  <si>
    <t>3604150.R</t>
  </si>
  <si>
    <t>Prostorový snímač teploty a vlhkosti, komunikativní, komunikace Modbus / RS485 galv. oddělená, bez displeje a otočného ovladače - UI071</t>
  </si>
  <si>
    <t>-885327488</t>
  </si>
  <si>
    <t>3604250.R</t>
  </si>
  <si>
    <t>Merbon PLC, LCD 3x16 znaků, 6 tlačítek, Ethernet, 2x RS232, 2x RS485 - mark320</t>
  </si>
  <si>
    <t>-329280484</t>
  </si>
  <si>
    <t>3604251.R</t>
  </si>
  <si>
    <t>Modul 8 analogových vstupů, s volitelným rozsahem, protokol Modbus - R560</t>
  </si>
  <si>
    <t>402596650</t>
  </si>
  <si>
    <t>3604252.R</t>
  </si>
  <si>
    <t>Modul 16 digitálních vstupů, max. 30V AC nebo 50V DC, společná zem, protokol Modbus - M420</t>
  </si>
  <si>
    <t>-1893346942</t>
  </si>
  <si>
    <t>3604253.R</t>
  </si>
  <si>
    <t>Modul 32 digitálních vstupů, max. 30V AC nebo 50V DC, společná zem, protokol Modbus - R430</t>
  </si>
  <si>
    <t>-207131835</t>
  </si>
  <si>
    <t>3604255.R</t>
  </si>
  <si>
    <t>Modul 8 analogových výstupů, 0-10V DC, protokol Modbus - R610</t>
  </si>
  <si>
    <t>1731175269</t>
  </si>
  <si>
    <t>3604256.R</t>
  </si>
  <si>
    <t>Modul 16 digitálních výstupů typu otevřený kolektor, protokol Modbus - M320</t>
  </si>
  <si>
    <t>-632067959</t>
  </si>
  <si>
    <t>3604287.R</t>
  </si>
  <si>
    <t>GSM modem RS232, SIM, USB, 1xOut, 1xIN, GPRS, Watchdog, napájecí zdroj, bateriový modul, anténa - (GSM-BGS5-232)</t>
  </si>
  <si>
    <t>23675534</t>
  </si>
  <si>
    <t>3604299.R</t>
  </si>
  <si>
    <t>Průmyslový switch 6xGLAN, montáž do rozvaděče, napájecí zdroj</t>
  </si>
  <si>
    <t>-289642810</t>
  </si>
  <si>
    <t>3604350.R</t>
  </si>
  <si>
    <t>Dotykový ovládací grafický terminál 7“, 800x480, ARM, 256MB RAM, Ethernet, mikroSD, Linux, 9-36Vss - HT200</t>
  </si>
  <si>
    <t>-1908169910</t>
  </si>
  <si>
    <t>1.2 Přístroje</t>
  </si>
  <si>
    <t>-</t>
  </si>
  <si>
    <t>Trojcestný ventil se servopohonem 24V, ovl. 0-10V - součást dodávky ÚT</t>
  </si>
  <si>
    <t>1638268555</t>
  </si>
  <si>
    <t>-607825295</t>
  </si>
  <si>
    <t>-.1</t>
  </si>
  <si>
    <t>Uzavírací ventil se servopohonem 24Vac, ovládání 2(3)bod. - součást dodávky ZTI</t>
  </si>
  <si>
    <t>595860714</t>
  </si>
  <si>
    <t>3602335.R</t>
  </si>
  <si>
    <t>Klapkový servopohon, 24Vac, ovládání 0-10V - LM24A-SR</t>
  </si>
  <si>
    <t>292718954</t>
  </si>
  <si>
    <t>3602336.R</t>
  </si>
  <si>
    <t>Klapkový servopohon, 24Vac, ovládání 0-10V - NM24A-SR</t>
  </si>
  <si>
    <t>-108230003</t>
  </si>
  <si>
    <t>3602338.R</t>
  </si>
  <si>
    <t>Klapkový servopohon, 24Vac, ovládání 3.bod. pom. kontakty - NM24A-S2</t>
  </si>
  <si>
    <t>-334712555</t>
  </si>
  <si>
    <t>3602342.R</t>
  </si>
  <si>
    <t>Klapkový servopohon, 24Vac, ovl. 2bod. hav.funkce, pom.kontakty - NFA-S2</t>
  </si>
  <si>
    <t>-45441533</t>
  </si>
  <si>
    <t>3603336.R</t>
  </si>
  <si>
    <t>Havarijní STOP tlačítko v plast. skříňce s aretací stiskn. polohy - 1R</t>
  </si>
  <si>
    <t>1657635612</t>
  </si>
  <si>
    <t>3604111.R</t>
  </si>
  <si>
    <t>Čidlo teploty venkovní Pt1000 - UT051</t>
  </si>
  <si>
    <t>-726491862</t>
  </si>
  <si>
    <t>3604112.R</t>
  </si>
  <si>
    <t>čidlo teploty vody příložné Pt1000 - ALTF02</t>
  </si>
  <si>
    <t>422744218</t>
  </si>
  <si>
    <t>-516221957</t>
  </si>
  <si>
    <t>1407645880</t>
  </si>
  <si>
    <t>-1890098634</t>
  </si>
  <si>
    <t>-1717514292</t>
  </si>
  <si>
    <t>3604113.R</t>
  </si>
  <si>
    <t>Čidlo teploty prostorové Pt1000 - UT001</t>
  </si>
  <si>
    <t>449104869</t>
  </si>
  <si>
    <t>3604115.R</t>
  </si>
  <si>
    <t>Čidlo teploty kanálové Pt1000 - TF-43</t>
  </si>
  <si>
    <t>2043057043</t>
  </si>
  <si>
    <t>244168413</t>
  </si>
  <si>
    <t>1084983663</t>
  </si>
  <si>
    <t>1191587424</t>
  </si>
  <si>
    <t>3604116.R</t>
  </si>
  <si>
    <t>Stonkové čidlo s jímkou Pt1000 - TF-43</t>
  </si>
  <si>
    <t>-2091382396</t>
  </si>
  <si>
    <t>588059915</t>
  </si>
  <si>
    <t>3604138.R</t>
  </si>
  <si>
    <t>Mrazový termostat, 6m, IP54 - FST-1D</t>
  </si>
  <si>
    <t>588724408</t>
  </si>
  <si>
    <t>3604141.R</t>
  </si>
  <si>
    <t>Diferenční tlakový spínač 20-300Pa - (DS-205F)</t>
  </si>
  <si>
    <t>-1813461598</t>
  </si>
  <si>
    <t>-1786413229</t>
  </si>
  <si>
    <t>1558935173</t>
  </si>
  <si>
    <t>3604142.R</t>
  </si>
  <si>
    <t>Diferenční tlakový spínač 50-500Pa - (DS-205B)</t>
  </si>
  <si>
    <t>1378817295</t>
  </si>
  <si>
    <t>975568012</t>
  </si>
  <si>
    <t>3604152.R</t>
  </si>
  <si>
    <t>Ústředna detektoru kouře ABV-S-300/D + čidlo SDD</t>
  </si>
  <si>
    <t>1795117762</t>
  </si>
  <si>
    <t>3604154.R</t>
  </si>
  <si>
    <t>Kompaktní detektor plynů DHP4 (metan)</t>
  </si>
  <si>
    <t>582937111</t>
  </si>
  <si>
    <t>3604156.R</t>
  </si>
  <si>
    <t>Kompaktní detektor plynů DHP4 (CO)</t>
  </si>
  <si>
    <t>111884978</t>
  </si>
  <si>
    <t>3604332.R</t>
  </si>
  <si>
    <t>Manostat havarijní 40-400kPa 1P - vč. připojovacího materiálu</t>
  </si>
  <si>
    <t>-1591765483</t>
  </si>
  <si>
    <t>3604336.R</t>
  </si>
  <si>
    <t>Termostat příložný +15…+95°C</t>
  </si>
  <si>
    <t>-1108229111</t>
  </si>
  <si>
    <t>3604338.R</t>
  </si>
  <si>
    <t>Regulátor hladiny v provedení na lištu DZ1 včetně elektrody zaplavení</t>
  </si>
  <si>
    <t>-1020557056</t>
  </si>
  <si>
    <t>3605336.R</t>
  </si>
  <si>
    <t>Termostatický pohon pro radiátorové ventily 24Vac 2-bod. ovládání - STA73</t>
  </si>
  <si>
    <t>2098870885</t>
  </si>
  <si>
    <t>1.3 Rozvaděč</t>
  </si>
  <si>
    <t>104.MaR</t>
  </si>
  <si>
    <t>Rozvaděčová skříň 800/1600/300, napěťová soustava 3NPE 230/400V 50Hz TN-S, Ochrana před nebezpečným dotykem automatickým odpojením od zdroje, Krytí IP54/20 včetně příslušenství , včetně náplně (hlavní vypínač, svorkovnice, ochrany, pojistky, jističe, relé, trafo, napájecí zdroj, zásuvka, kontrolky, ovladače......), osvětlení, větrání.</t>
  </si>
  <si>
    <t>-1230116004</t>
  </si>
  <si>
    <t>107.MaR</t>
  </si>
  <si>
    <t>Montážní, instalační a nosný materiál, ukončení kabelů, ochranné trubky, ochranné pospojení, požární ucpávky, nátěry, drobné zednické práce, průrazy a průchody zdivem a stropy, měření kabeláže........</t>
  </si>
  <si>
    <t>2068210811</t>
  </si>
  <si>
    <t>D11</t>
  </si>
  <si>
    <t>4.  Ostatní</t>
  </si>
  <si>
    <t>108.MaR</t>
  </si>
  <si>
    <t>PC v konfiguraci pro DDC systém, LCD monitor, klávesnice, myš, tiskárna, OS</t>
  </si>
  <si>
    <t>-1455347317</t>
  </si>
  <si>
    <t>109.MaR</t>
  </si>
  <si>
    <t>Vizualizační program Merbon SCADA pro 5 000 datových bodů</t>
  </si>
  <si>
    <t>604064401</t>
  </si>
  <si>
    <t>110.MaR</t>
  </si>
  <si>
    <t>Úprava vizualizačního programu pro možnost volby provozu v jednotlivých požadovaných zónách</t>
  </si>
  <si>
    <t>731689551</t>
  </si>
  <si>
    <t>111.MaR</t>
  </si>
  <si>
    <t>Konfigurace vizualizačního programu, přístup na WEB</t>
  </si>
  <si>
    <t>-1492524783</t>
  </si>
  <si>
    <t>112.MaR</t>
  </si>
  <si>
    <t>Spolupráce s provozovatelem (dodavatel IT) při zapojení přenosu dat do centrálního monitorovacího PC a na Web</t>
  </si>
  <si>
    <t>-1727334613</t>
  </si>
  <si>
    <t>113.MaR</t>
  </si>
  <si>
    <t>Nepředpokládatelné náklady při integraci řídícího systému osvětlení tělocvičen (modbus, DALI…)</t>
  </si>
  <si>
    <t>1761950719</t>
  </si>
  <si>
    <t>114.MaR</t>
  </si>
  <si>
    <t>Nastavení zařízení, zaregulování a uvedení do provozu</t>
  </si>
  <si>
    <t>-1503031275</t>
  </si>
  <si>
    <t>115.MaR</t>
  </si>
  <si>
    <t>Revize</t>
  </si>
  <si>
    <t>-395859179</t>
  </si>
  <si>
    <t>116.MaR</t>
  </si>
  <si>
    <t>Zaškolení obsluhy</t>
  </si>
  <si>
    <t>-2066596175</t>
  </si>
  <si>
    <t>117.MaR</t>
  </si>
  <si>
    <t>Dokumentace skutečného provedení</t>
  </si>
  <si>
    <t>729882592</t>
  </si>
  <si>
    <t>2.  Rozvaděč MR-2</t>
  </si>
  <si>
    <t>2.1  Řídící systém</t>
  </si>
  <si>
    <t>-555071868</t>
  </si>
  <si>
    <t>1943381321</t>
  </si>
  <si>
    <t>105.MaR</t>
  </si>
  <si>
    <t>Software (integrace řídící jednotky osvětlení - Modbus (převodníku DALI)) - I/O (cca)</t>
  </si>
  <si>
    <t>-561197955</t>
  </si>
  <si>
    <t>1173837596</t>
  </si>
  <si>
    <t>-896921235</t>
  </si>
  <si>
    <t>-938657879</t>
  </si>
  <si>
    <t>2138051945</t>
  </si>
  <si>
    <t>3604253.R.1</t>
  </si>
  <si>
    <t>-176294282</t>
  </si>
  <si>
    <t>-1040155833</t>
  </si>
  <si>
    <t>622028544</t>
  </si>
  <si>
    <t>3604259.R</t>
  </si>
  <si>
    <t>Převodník RS232 – RS485/422, galv. oddělení, napájení 24 V st./10...35 V ss, montáž na DIN lištu - R012</t>
  </si>
  <si>
    <t>-1700221916</t>
  </si>
  <si>
    <t>618948865</t>
  </si>
  <si>
    <t>-427386194</t>
  </si>
  <si>
    <t>2.2 Přístroje</t>
  </si>
  <si>
    <t>1735576186</t>
  </si>
  <si>
    <t>1710244305</t>
  </si>
  <si>
    <t>1789967113</t>
  </si>
  <si>
    <t>3602335.R.1</t>
  </si>
  <si>
    <t>-207373976</t>
  </si>
  <si>
    <t>673127565</t>
  </si>
  <si>
    <t>2139988599</t>
  </si>
  <si>
    <t>-1317771661</t>
  </si>
  <si>
    <t>-1851158641</t>
  </si>
  <si>
    <t>3602348.R</t>
  </si>
  <si>
    <t>Klapkový servopohon, 24Vac, ovl. 0-10V. hav.funkce, NF24A-SR</t>
  </si>
  <si>
    <t>1121304570</t>
  </si>
  <si>
    <t>-888205278</t>
  </si>
  <si>
    <t>1171018662</t>
  </si>
  <si>
    <t>-36580272</t>
  </si>
  <si>
    <t>641956887</t>
  </si>
  <si>
    <t>-271646467</t>
  </si>
  <si>
    <t>-695478586</t>
  </si>
  <si>
    <t>357462666</t>
  </si>
  <si>
    <t>-1543841539</t>
  </si>
  <si>
    <t>994488072</t>
  </si>
  <si>
    <t>1673980856</t>
  </si>
  <si>
    <t>11601650</t>
  </si>
  <si>
    <t>-1734329952</t>
  </si>
  <si>
    <t>-1990424967</t>
  </si>
  <si>
    <t>1598042959</t>
  </si>
  <si>
    <t>1697357110</t>
  </si>
  <si>
    <t>-1752943310</t>
  </si>
  <si>
    <t>-597144037</t>
  </si>
  <si>
    <t>1407327841</t>
  </si>
  <si>
    <t>704288306</t>
  </si>
  <si>
    <t>1518407820</t>
  </si>
  <si>
    <t>-1979440489</t>
  </si>
  <si>
    <t>176491008</t>
  </si>
  <si>
    <t>-1269087818</t>
  </si>
  <si>
    <t>1263022091</t>
  </si>
  <si>
    <t>464591874</t>
  </si>
  <si>
    <t>-93901210</t>
  </si>
  <si>
    <t>2061739418</t>
  </si>
  <si>
    <t>-642317435</t>
  </si>
  <si>
    <t>3604155.R</t>
  </si>
  <si>
    <t>Kompaktní detektor plynů DHP4 (metan) + přídavný snímač</t>
  </si>
  <si>
    <t>-324879293</t>
  </si>
  <si>
    <t>-969125753</t>
  </si>
  <si>
    <t>-917081095</t>
  </si>
  <si>
    <t>336532599</t>
  </si>
  <si>
    <t>-588758619</t>
  </si>
  <si>
    <t>2.3 Rozvaděč</t>
  </si>
  <si>
    <t>106.MaR</t>
  </si>
  <si>
    <t>Skříňový rozvaděč cca 1000/1800/400 s podstavcem 100mm, napěťová soustava 3NPE 230/400V 50Hz TN-S, Ochrana před nebezpečným dotykem automatickým odpojením od zdroje, Krytí IP54/20 včetně příslušenství , včetně náplně (hlavní vypínač, svorkovnice, ochrany, pojistky, jističe, relé, trafo, napájecí zdroj, zásuvka, kontrolky, ovladače......), osvětlení, větrání.</t>
  </si>
  <si>
    <t>-1917366263</t>
  </si>
  <si>
    <t>3.  Kabely, montážní materiál</t>
  </si>
  <si>
    <t>210860201R</t>
  </si>
  <si>
    <t>544794046</t>
  </si>
  <si>
    <t>210860203R</t>
  </si>
  <si>
    <t>Kabel JYTY 4x1</t>
  </si>
  <si>
    <t>484785750</t>
  </si>
  <si>
    <t>210860204R</t>
  </si>
  <si>
    <t>Kabel JYTY 7x1</t>
  </si>
  <si>
    <t>1621569976</t>
  </si>
  <si>
    <t>210860206R</t>
  </si>
  <si>
    <t>Kabel JYTY 14x1</t>
  </si>
  <si>
    <t>-685314167</t>
  </si>
  <si>
    <t>210860212R</t>
  </si>
  <si>
    <t>Kabel CYKY-J 3x1,5</t>
  </si>
  <si>
    <t>179425690</t>
  </si>
  <si>
    <t>210860214R</t>
  </si>
  <si>
    <t>Kabel CYKY-J 4x1,5</t>
  </si>
  <si>
    <t>1360532623</t>
  </si>
  <si>
    <t>210860261R</t>
  </si>
  <si>
    <t>Kabel komunikační 2*2*0,8</t>
  </si>
  <si>
    <t>1773432373</t>
  </si>
  <si>
    <t>210860271R</t>
  </si>
  <si>
    <t>Kabel JXFE-R 2x2x1</t>
  </si>
  <si>
    <t>-709622266</t>
  </si>
  <si>
    <t>210860305R</t>
  </si>
  <si>
    <t>Vodič CYY 6mm2</t>
  </si>
  <si>
    <t>750880085</t>
  </si>
  <si>
    <t>210860306R</t>
  </si>
  <si>
    <t>Vodič CYY 10mm2</t>
  </si>
  <si>
    <t>-977018380</t>
  </si>
  <si>
    <t>220260728R</t>
  </si>
  <si>
    <t>Kabelová trasa - žlab - cca</t>
  </si>
  <si>
    <t>1826129926</t>
  </si>
  <si>
    <t>22030101R</t>
  </si>
  <si>
    <t>Kabelová trasa - lišty, příchytky… - cca</t>
  </si>
  <si>
    <t>-869287542</t>
  </si>
  <si>
    <t>o - Ostatní vybavení</t>
  </si>
  <si>
    <t xml:space="preserve">    751 - Vzduchotechnika</t>
  </si>
  <si>
    <t>OST - Ostatní - sportovní vybavení</t>
  </si>
  <si>
    <t>953943211</t>
  </si>
  <si>
    <t>Osazování drobných kovových předmětů kotvených do stěny hasicího přístroje</t>
  </si>
  <si>
    <t>868535220</t>
  </si>
  <si>
    <t>https://podminky.urs.cz/item/CS_URS_2022_02/953943211</t>
  </si>
  <si>
    <t>44932114</t>
  </si>
  <si>
    <t>přístroj hasicí ruční práškový PG 6 LE</t>
  </si>
  <si>
    <t>667080967</t>
  </si>
  <si>
    <t>44932112</t>
  </si>
  <si>
    <t>přístroj hasicí ruční práškový PG 4 LE</t>
  </si>
  <si>
    <t>1766172985</t>
  </si>
  <si>
    <t>953993311</t>
  </si>
  <si>
    <t>Osazení bezpečnostní, orientační nebo informační tabulky samolepicí</t>
  </si>
  <si>
    <t>-1479922266</t>
  </si>
  <si>
    <t>https://podminky.urs.cz/item/CS_URS_2022_02/953993311</t>
  </si>
  <si>
    <t>V27</t>
  </si>
  <si>
    <t>73534561</t>
  </si>
  <si>
    <t>tabulka bezpečnostní fotoluminiscenční 148x148mm samolepící</t>
  </si>
  <si>
    <t>-345601493</t>
  </si>
  <si>
    <t>751</t>
  </si>
  <si>
    <t>Vzduchotechnika</t>
  </si>
  <si>
    <t>751398021</t>
  </si>
  <si>
    <t>Montáž ostatních zařízení větrací mřížky stěnové, průřezu do 0,040 m2</t>
  </si>
  <si>
    <t>1050314896</t>
  </si>
  <si>
    <t>https://podminky.urs.cz/item/CS_URS_2022_02/751398021</t>
  </si>
  <si>
    <t>V9</t>
  </si>
  <si>
    <t>56245605</t>
  </si>
  <si>
    <t>mřížka větrací hranatá plast se žaluzií 200x200mm</t>
  </si>
  <si>
    <t>1096513713</t>
  </si>
  <si>
    <t>751.1R</t>
  </si>
  <si>
    <t>D+M protipožární větrací mřížky 200x200 ozn.V8,V9</t>
  </si>
  <si>
    <t>-1380592052</t>
  </si>
  <si>
    <t>751398031</t>
  </si>
  <si>
    <t>Montáž ostatních zařízení ventilační mřížky do dveří nebo desek, průřezu do 0,040 m2</t>
  </si>
  <si>
    <t>86125953</t>
  </si>
  <si>
    <t>https://podminky.urs.cz/item/CS_URS_2022_02/751398031</t>
  </si>
  <si>
    <t>V33</t>
  </si>
  <si>
    <t>56245611R</t>
  </si>
  <si>
    <t>mřížka větrací hranatá plast se síťovinou 100x100mm</t>
  </si>
  <si>
    <t>198739692</t>
  </si>
  <si>
    <t>763172352</t>
  </si>
  <si>
    <t>Montáž dvířek pro konstrukce ze sádrokartonových desek revizních jednoplášťových pro podhledy velikost (šxv) 300 x 300 mm</t>
  </si>
  <si>
    <t>1043848036</t>
  </si>
  <si>
    <t>https://podminky.urs.cz/item/CS_URS_2022_02/763172352</t>
  </si>
  <si>
    <t>V3</t>
  </si>
  <si>
    <t>59030711</t>
  </si>
  <si>
    <t>dvířka revizní jednokřídlá s automatickým zámkem 300x300mm</t>
  </si>
  <si>
    <t>649499841</t>
  </si>
  <si>
    <t>763172412R</t>
  </si>
  <si>
    <t>Montáž dvířek pro konstrukcez děné protipožárních pro příčky velikost (šxv) 300 x 300 mm</t>
  </si>
  <si>
    <t>-649315121</t>
  </si>
  <si>
    <t>V1</t>
  </si>
  <si>
    <t>59030760</t>
  </si>
  <si>
    <t>dvířka revizní protipožární pro stěny a podhledy EI 60 300x300 mm</t>
  </si>
  <si>
    <t>-149102775</t>
  </si>
  <si>
    <t>763172452</t>
  </si>
  <si>
    <t>Montáž dvířek pro konstrukce ze sádrokartonových desek revizních protipožárních pro podhledy velikost (šxv) 300 x 300 mm</t>
  </si>
  <si>
    <t>-599754432</t>
  </si>
  <si>
    <t>https://podminky.urs.cz/item/CS_URS_2022_02/763172452</t>
  </si>
  <si>
    <t>V2</t>
  </si>
  <si>
    <t>-1625722315</t>
  </si>
  <si>
    <t>D+M šatní skříňka ozn.V29</t>
  </si>
  <si>
    <t>-1888544856</t>
  </si>
  <si>
    <t>14+14</t>
  </si>
  <si>
    <t>766.4R</t>
  </si>
  <si>
    <t>D+M šatní lavice s háčky ozn.V31</t>
  </si>
  <si>
    <t>-2141826131</t>
  </si>
  <si>
    <t>3,9+3,6</t>
  </si>
  <si>
    <t>767.5R</t>
  </si>
  <si>
    <t>D+M lanový osobní výtah ozn.V11</t>
  </si>
  <si>
    <t>-1918869167</t>
  </si>
  <si>
    <t>781491012</t>
  </si>
  <si>
    <t>Montáž zrcadel lepených silikonovým tmelem na podkladní omítku, plochy přes 1 m2</t>
  </si>
  <si>
    <t>173148177</t>
  </si>
  <si>
    <t>https://podminky.urs.cz/item/CS_URS_2022_02/781491012</t>
  </si>
  <si>
    <t>V34</t>
  </si>
  <si>
    <t>2*1,2*2</t>
  </si>
  <si>
    <t>63465126</t>
  </si>
  <si>
    <t>zrcadlo nemontované čiré tl 5mm max rozměr 3210x2250mm</t>
  </si>
  <si>
    <t>2111732537</t>
  </si>
  <si>
    <t>4,8*1,1 'Přepočtené koeficientem množství</t>
  </si>
  <si>
    <t>Ostatní - sportovní vybavení</t>
  </si>
  <si>
    <t>ost5</t>
  </si>
  <si>
    <t>D+M tyče šplh ozn.V24</t>
  </si>
  <si>
    <t>-293182541</t>
  </si>
  <si>
    <t>ost6</t>
  </si>
  <si>
    <t>kryt na reproduktory ozn.V25</t>
  </si>
  <si>
    <t>-395613737</t>
  </si>
  <si>
    <t>x - VRN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</si>
  <si>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</si>
  <si>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</si>
  <si>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</si>
  <si>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>938908411</t>
  </si>
  <si>
    <t>Čištění vozovek splachováním vodou povrchu podkladu nebo krytu živičného, betonového nebo dlážděného</t>
  </si>
  <si>
    <t>-2097860622</t>
  </si>
  <si>
    <t>https://podminky.urs.cz/item/CS_URS_2021_02/938908411</t>
  </si>
  <si>
    <t>VRN1</t>
  </si>
  <si>
    <t>Průzkumné, geodetické a projektové práce</t>
  </si>
  <si>
    <t>012103000</t>
  </si>
  <si>
    <t>Geodetické práce před výstavbou</t>
  </si>
  <si>
    <t>727132026</t>
  </si>
  <si>
    <t>https://podminky.urs.cz/item/CS_URS_2021_02/012103000</t>
  </si>
  <si>
    <t>012203000</t>
  </si>
  <si>
    <t>Geodetické práce při provádění stavby</t>
  </si>
  <si>
    <t>151559107</t>
  </si>
  <si>
    <t>https://podminky.urs.cz/item/CS_URS_2021_02/012203000</t>
  </si>
  <si>
    <t>012303000</t>
  </si>
  <si>
    <t>Geodetické práce po výstavbě</t>
  </si>
  <si>
    <t>1292244819</t>
  </si>
  <si>
    <t>https://podminky.urs.cz/item/CS_URS_2021_02/012303000</t>
  </si>
  <si>
    <t>013244000</t>
  </si>
  <si>
    <t>Dokumentace pro provádění stavby</t>
  </si>
  <si>
    <t>1074669796</t>
  </si>
  <si>
    <t>https://podminky.urs.cz/item/CS_URS_2021_02/013244000</t>
  </si>
  <si>
    <t>013254000</t>
  </si>
  <si>
    <t>Dokumentace skutečného provedení stavby</t>
  </si>
  <si>
    <t>-566916348</t>
  </si>
  <si>
    <t>https://podminky.urs.cz/item/CS_URS_2021_02/013254000</t>
  </si>
  <si>
    <t>VRN2</t>
  </si>
  <si>
    <t>Příprava staveniště</t>
  </si>
  <si>
    <t>021103000</t>
  </si>
  <si>
    <t>Zabezpečení přírodních hodnot na místě</t>
  </si>
  <si>
    <t>1024</t>
  </si>
  <si>
    <t>1071982464</t>
  </si>
  <si>
    <t>https://podminky.urs.cz/item/CS_URS_2021_02/021103000</t>
  </si>
  <si>
    <t>VRN3</t>
  </si>
  <si>
    <t>Zařízení staveniště</t>
  </si>
  <si>
    <t>030001000</t>
  </si>
  <si>
    <t>-186408907</t>
  </si>
  <si>
    <t>https://podminky.urs.cz/item/CS_URS_2021_02/030001000</t>
  </si>
  <si>
    <t>034103000</t>
  </si>
  <si>
    <t>Oplocení staveniště</t>
  </si>
  <si>
    <t>1821084556</t>
  </si>
  <si>
    <t>https://podminky.urs.cz/item/CS_URS_2021_02/034103000</t>
  </si>
  <si>
    <t>034303000</t>
  </si>
  <si>
    <t>Dopravní značení na staveništi DIO</t>
  </si>
  <si>
    <t>1980458351</t>
  </si>
  <si>
    <t>https://podminky.urs.cz/item/CS_URS_2021_02/034303000</t>
  </si>
  <si>
    <t>034503000</t>
  </si>
  <si>
    <t>Informační tabule na staveništi</t>
  </si>
  <si>
    <t>-1732451553</t>
  </si>
  <si>
    <t>https://podminky.urs.cz/item/CS_URS_2021_02/034503000</t>
  </si>
  <si>
    <t>041002000</t>
  </si>
  <si>
    <t>Dozory</t>
  </si>
  <si>
    <t>939993895</t>
  </si>
  <si>
    <t>https://podminky.urs.cz/item/CS_URS_2021_02/041002000</t>
  </si>
  <si>
    <t>043154000</t>
  </si>
  <si>
    <t>Zkoušky hutnicí</t>
  </si>
  <si>
    <t>-688943998</t>
  </si>
  <si>
    <t>https://podminky.urs.cz/item/CS_URS_2021_02/043154000</t>
  </si>
  <si>
    <t>Rozbory - zemina</t>
  </si>
  <si>
    <t>-2130007551</t>
  </si>
  <si>
    <t>https://podminky.urs.cz/item/CS_URS_2021_02/043203003</t>
  </si>
  <si>
    <t>044002000</t>
  </si>
  <si>
    <t>385276916</t>
  </si>
  <si>
    <t>https://podminky.urs.cz/item/CS_URS_2021_02/044002000</t>
  </si>
  <si>
    <t>045203000</t>
  </si>
  <si>
    <t>Kompletační činnost</t>
  </si>
  <si>
    <t>1464510487</t>
  </si>
  <si>
    <t>https://podminky.urs.cz/item/CS_URS_2021_02/045203000</t>
  </si>
  <si>
    <t>045303000</t>
  </si>
  <si>
    <t>Koordinační činnost</t>
  </si>
  <si>
    <t>-1025974112</t>
  </si>
  <si>
    <t>https://podminky.urs.cz/item/CS_URS_2021_02/045303000</t>
  </si>
  <si>
    <t>01.2 - OPŽP</t>
  </si>
  <si>
    <t>c1.2 - Východní přístavba zázemí</t>
  </si>
  <si>
    <t>943805921</t>
  </si>
  <si>
    <t>((19,715+2)*(13,135+2))+((9,985+2)*(13,135*2))*0,8</t>
  </si>
  <si>
    <t>2045555400</t>
  </si>
  <si>
    <t>580,533*0,054 'Přepočtené koeficientem množství</t>
  </si>
  <si>
    <t>362713833</t>
  </si>
  <si>
    <t>1279542972</t>
  </si>
  <si>
    <t>-737778640</t>
  </si>
  <si>
    <t>-2041411564</t>
  </si>
  <si>
    <t>1349491079</t>
  </si>
  <si>
    <t>1631059011</t>
  </si>
  <si>
    <t>1916974688</t>
  </si>
  <si>
    <t>30*15</t>
  </si>
  <si>
    <t>353061386</t>
  </si>
  <si>
    <t>(1*19,715/2)*((19,715+2)*(13,135+2))</t>
  </si>
  <si>
    <t>(1*9,985/2)*((9,985+2)*(9,32+2))</t>
  </si>
  <si>
    <t>132151102</t>
  </si>
  <si>
    <t>Hloubení nezapažených rýh šířky do 800 mm strojně s urovnáním dna do předepsaného profilu a spádu v hornině třídy těžitelnosti I skupiny 1 a 2 přes 20 do 50 m3</t>
  </si>
  <si>
    <t>529986950</t>
  </si>
  <si>
    <t>https://podminky.urs.cz/item/CS_URS_2022_02/132151102</t>
  </si>
  <si>
    <t>zákl.pasy</t>
  </si>
  <si>
    <t>(0,5*0,6)*(20,015*4+1,34+10,335*3+2,1+8+21,855+13,135)+15</t>
  </si>
  <si>
    <t>-670045502</t>
  </si>
  <si>
    <t>(13,63+7,56+9,638)*3*2,5</t>
  </si>
  <si>
    <t>3,983*4*2,5</t>
  </si>
  <si>
    <t>(10,495+4,514+9)*3,5*2,5</t>
  </si>
  <si>
    <t>203672947</t>
  </si>
  <si>
    <t>(13,63+7,56+9,638)*3</t>
  </si>
  <si>
    <t>3,983*4</t>
  </si>
  <si>
    <t>(10,495+4,514+9)*3,5</t>
  </si>
  <si>
    <t>-1896518796</t>
  </si>
  <si>
    <t>-1544606502</t>
  </si>
  <si>
    <t>3917,065+62,249+481,119</t>
  </si>
  <si>
    <t>-1154434051</t>
  </si>
  <si>
    <t>4460,433*5</t>
  </si>
  <si>
    <t>-53792027</t>
  </si>
  <si>
    <t>4460,433*1,8</t>
  </si>
  <si>
    <t>-1978444904</t>
  </si>
  <si>
    <t>-1987952823</t>
  </si>
  <si>
    <t>vnější základy</t>
  </si>
  <si>
    <t>(9,56+20,015)*(0,6*0,7)</t>
  </si>
  <si>
    <t>podezdění základ</t>
  </si>
  <si>
    <t>(13,63+7,56+9,638)*1,5*2,5</t>
  </si>
  <si>
    <t>3,983*2*2,5</t>
  </si>
  <si>
    <t>(10,495+4,514+9)*2*2,5</t>
  </si>
  <si>
    <t>309154862</t>
  </si>
  <si>
    <t>267,987*1,8</t>
  </si>
  <si>
    <t>1951176508</t>
  </si>
  <si>
    <t>(13,63+9,638)*0,68*1,3+7,68*0,5*1,3</t>
  </si>
  <si>
    <t>3,983*0,5*2,3</t>
  </si>
  <si>
    <t>(10,495+4,514+9)*0,5*1,8</t>
  </si>
  <si>
    <t>1257543078</t>
  </si>
  <si>
    <t>51,749*385 'Přepočtené koeficientem množství</t>
  </si>
  <si>
    <t>889375559</t>
  </si>
  <si>
    <t>((18,875*12,895)+(8,72*9,985))*0,15</t>
  </si>
  <si>
    <t>650230698</t>
  </si>
  <si>
    <t>((18,875*12,895)+(8,72*9,985))*0,1</t>
  </si>
  <si>
    <t>1515507767</t>
  </si>
  <si>
    <t>deska</t>
  </si>
  <si>
    <t>((18,875*12,895)+(8,72*9,985))*0,2</t>
  </si>
  <si>
    <t>-2129956340</t>
  </si>
  <si>
    <t>((18,875*2+12,895*2)+(8,72*2+9,985*2))*0,2</t>
  </si>
  <si>
    <t>((18,875*2+12,895*2)+(8,72*2+9,985*2))*0,1</t>
  </si>
  <si>
    <t>-62624044</t>
  </si>
  <si>
    <t>-130176875</t>
  </si>
  <si>
    <t>160kg/m3</t>
  </si>
  <si>
    <t>66,092*0,16</t>
  </si>
  <si>
    <t>10,575*1,05 'Přepočtené koeficientem množství</t>
  </si>
  <si>
    <t>1818765144</t>
  </si>
  <si>
    <t>279113114</t>
  </si>
  <si>
    <t>Základové zdi z tvárnic ztraceného bednění včetně výplně z betonu bez zvláštních nároků na vliv prostředí třídy C 8/10, tloušťky zdiva přes 250 do 300 mm</t>
  </si>
  <si>
    <t>1788939464</t>
  </si>
  <si>
    <t>https://podminky.urs.cz/item/CS_URS_2022_02/279113114</t>
  </si>
  <si>
    <t>(20,015+0,5+1*4+21,555+9,285)*0,5</t>
  </si>
  <si>
    <t>279113115</t>
  </si>
  <si>
    <t>Základové zdi z tvárnic ztraceného bednění včetně výplně z betonu bez zvláštních nároků na vliv prostředí třídy C 8/10, tloušťky zdiva přes 300 do 400 mm</t>
  </si>
  <si>
    <t>255715713</t>
  </si>
  <si>
    <t>https://podminky.urs.cz/item/CS_URS_2022_02/279113115</t>
  </si>
  <si>
    <t>(0,5+3,3+2,1)*0,5</t>
  </si>
  <si>
    <t>-1574523318</t>
  </si>
  <si>
    <t>(20,015+0,5+1*4+21,555+9,285+0,5+3,3+2,1)*0,058</t>
  </si>
  <si>
    <t>311113152</t>
  </si>
  <si>
    <t>Nadzákladové zdi z tvárnic ztraceného bednění betonových hladkých, včetně výplně z betonu třídy C 25/30, tloušťky zdiva přes 150 do 200 mm</t>
  </si>
  <si>
    <t>907350907</t>
  </si>
  <si>
    <t>https://podminky.urs.cz/item/CS_URS_2022_02/311113152</t>
  </si>
  <si>
    <t>(3,745+9,98+5,905)*2,6</t>
  </si>
  <si>
    <t>-1823352472</t>
  </si>
  <si>
    <t>((6,5+0,25+1,7+0,25)+(6,5+0,25+1,7+0,25+4,05+0,25+1,45+0,25+2,015+0,115+1,005+0,14+2,18))*2,6</t>
  </si>
  <si>
    <t>2.pp</t>
  </si>
  <si>
    <t>(2,2+15,35+12,485)*2,6</t>
  </si>
  <si>
    <t>311235131</t>
  </si>
  <si>
    <t>Zdivo jednovrstvé z cihel děrovaných broušených na celoplošnou tenkovrstvou maltu, pevnost cihel do P10, tl. zdiva 240 mm</t>
  </si>
  <si>
    <t>662672170</t>
  </si>
  <si>
    <t>https://podminky.urs.cz/item/CS_URS_2022_02/311235131</t>
  </si>
  <si>
    <t>(19,665+6,5+19,665+9,98+4,476+3,475+4,95+4,475+2,805+2,9+1,27+19,665)*2,6</t>
  </si>
  <si>
    <t>podezdění schodiště</t>
  </si>
  <si>
    <t>2,5*1,53</t>
  </si>
  <si>
    <t>(9,485+1,45+3,63+2,5+5,45+7+3,985+10,07*2+19,565+6,6)*2,6</t>
  </si>
  <si>
    <t>1700706374</t>
  </si>
  <si>
    <t>atika</t>
  </si>
  <si>
    <t>(16,665+1,456)*0,75+8,886*0,75+8,886*0,75+8,886*0,25</t>
  </si>
  <si>
    <t>311361821</t>
  </si>
  <si>
    <t>Výztuž nadzákladových zdí nosných svislých nebo odkloněných od svislice, rovných nebo oblých z betonářské oceli 10 505 (R) nebo BSt 500</t>
  </si>
  <si>
    <t>-1969695907</t>
  </si>
  <si>
    <t>https://podminky.urs.cz/item/CS_URS_2022_02/311361821</t>
  </si>
  <si>
    <t>51,038*0,028</t>
  </si>
  <si>
    <t>317168011</t>
  </si>
  <si>
    <t>Překlady keramické ploché osazené do maltového lože, výšky překladu 71 mm šířky 115 mm, délky 1000 mm</t>
  </si>
  <si>
    <t>-210005939</t>
  </si>
  <si>
    <t>https://podminky.urs.cz/item/CS_URS_2022_02/317168011</t>
  </si>
  <si>
    <t>317168012</t>
  </si>
  <si>
    <t>Překlady keramické ploché osazené do maltového lože, výšky překladu 71 mm šířky 115 mm, délky 1250 mm</t>
  </si>
  <si>
    <t>2036381118</t>
  </si>
  <si>
    <t>https://podminky.urs.cz/item/CS_URS_2022_02/317168012</t>
  </si>
  <si>
    <t>317168014</t>
  </si>
  <si>
    <t>Překlady keramické ploché osazené do maltového lože, výšky překladu 71 mm šířky 115 mm, délky 1750 mm</t>
  </si>
  <si>
    <t>2019145939</t>
  </si>
  <si>
    <t>https://podminky.urs.cz/item/CS_URS_2022_02/317168014</t>
  </si>
  <si>
    <t>445677338</t>
  </si>
  <si>
    <t>3+3+2+3+3+3</t>
  </si>
  <si>
    <t>3+3+3+3+3</t>
  </si>
  <si>
    <t>317168055</t>
  </si>
  <si>
    <t>Překlady keramické vysoké osazené do maltového lože, šířky překladu 70 mm výšky 238 mm, délky 2000 mm</t>
  </si>
  <si>
    <t>-2074873615</t>
  </si>
  <si>
    <t>https://podminky.urs.cz/item/CS_URS_2022_02/317168055</t>
  </si>
  <si>
    <t>317168056</t>
  </si>
  <si>
    <t>Překlady keramické vysoké osazené do maltového lože, šířky překladu 70 mm výšky 238 mm, délky 2250 mm</t>
  </si>
  <si>
    <t>-987897477</t>
  </si>
  <si>
    <t>https://podminky.urs.cz/item/CS_URS_2022_02/317168056</t>
  </si>
  <si>
    <t>317168058</t>
  </si>
  <si>
    <t>Překlady keramické vysoké osazené do maltového lože, šířky překladu 70 mm výšky 238 mm, délky 2750 mm</t>
  </si>
  <si>
    <t>1499653341</t>
  </si>
  <si>
    <t>https://podminky.urs.cz/item/CS_URS_2022_02/317168058</t>
  </si>
  <si>
    <t>1676829387</t>
  </si>
  <si>
    <t>1361637301</t>
  </si>
  <si>
    <t>((2*3)*2+(2*2,7)+(2*2,5))*0,023</t>
  </si>
  <si>
    <t>((8*3)+(4*2,7))*0,023</t>
  </si>
  <si>
    <t>1,315*1,05 'Přepočtené koeficientem množství</t>
  </si>
  <si>
    <t>13010754</t>
  </si>
  <si>
    <t>ocel profilová jakost S235JR (11 375) průřez IPE 220</t>
  </si>
  <si>
    <t>665675400</t>
  </si>
  <si>
    <t>(2*3,715)*0,0269</t>
  </si>
  <si>
    <t>0,2*1,05 'Přepočtené koeficientem množství</t>
  </si>
  <si>
    <t>550897142</t>
  </si>
  <si>
    <t>2,9*0,062</t>
  </si>
  <si>
    <t>5,75*0,062</t>
  </si>
  <si>
    <t>0,537*1,05 'Přepočtené koeficientem množství</t>
  </si>
  <si>
    <t>13010976</t>
  </si>
  <si>
    <t>ocel profilová jakost S235JR (11 375) průřez HEB 160</t>
  </si>
  <si>
    <t>-1816329997</t>
  </si>
  <si>
    <t>4,5*0,0437</t>
  </si>
  <si>
    <t>0,197*1,05 'Přepočtené koeficientem množství</t>
  </si>
  <si>
    <t>342244101</t>
  </si>
  <si>
    <t>Příčky jednoduché z cihel děrovaných klasických spojených na pero a drážku na maltu M5, pevnost cihel do P15, tl. příčky 80 mm</t>
  </si>
  <si>
    <t>1001105948</t>
  </si>
  <si>
    <t>https://podminky.urs.cz/item/CS_URS_2022_02/342244101</t>
  </si>
  <si>
    <t>přízdívka BD</t>
  </si>
  <si>
    <t>59,625</t>
  </si>
  <si>
    <t>342244211</t>
  </si>
  <si>
    <t>Příčky jednoduché z cihel děrovaných broušených, na tenkovrstvou maltu, pevnost cihel do P15, tl. příčky 115 mm</t>
  </si>
  <si>
    <t>1658565376</t>
  </si>
  <si>
    <t>https://podminky.urs.cz/item/CS_URS_2022_02/342244211</t>
  </si>
  <si>
    <t>((1,62*3+2,18+3,135+2,715+1,005+5,705)+(2,515+2,2+4,95)+(3,745*2+2,65)+(6,5*2+3,3*2+0,95))*2,6</t>
  </si>
  <si>
    <t>(5,05+2,17+6,5*4+3,3*4)*2,6</t>
  </si>
  <si>
    <t>342244221</t>
  </si>
  <si>
    <t>Příčky jednoduché z cihel děrovaných broušených, na tenkovrstvou maltu, pevnost cihel do P15, tl. příčky 140 mm</t>
  </si>
  <si>
    <t>1025768976</t>
  </si>
  <si>
    <t>https://podminky.urs.cz/item/CS_URS_2022_02/342244221</t>
  </si>
  <si>
    <t>(1,62+0,115+2,715+0,115+2,295)*2,6</t>
  </si>
  <si>
    <t>346244382</t>
  </si>
  <si>
    <t>Plentování ocelových válcovaných nosníků jednostranné cihlami na maltu, výška stojiny přes 200 do 300 mm</t>
  </si>
  <si>
    <t>-1785258133</t>
  </si>
  <si>
    <t>https://podminky.urs.cz/item/CS_URS_2022_02/346244382</t>
  </si>
  <si>
    <t>346272256</t>
  </si>
  <si>
    <t>Přizdívky z pórobetonových tvárnic objemová hmotnost do 500 kg/m3, na tenké maltové lože, tloušťka přizdívky 150 mm</t>
  </si>
  <si>
    <t>-1889355495</t>
  </si>
  <si>
    <t>https://podminky.urs.cz/item/CS_URS_2022_02/346272256</t>
  </si>
  <si>
    <t>1,005*1,3*5+2,4*1,3+0,95*1,3</t>
  </si>
  <si>
    <t>346272266</t>
  </si>
  <si>
    <t>Přizdívky z pórobetonových tvárnic objemová hmotnost do 500 kg/m3, na tenké maltové lože, tloušťka přizdívky 200 mm</t>
  </si>
  <si>
    <t>374443713</t>
  </si>
  <si>
    <t>https://podminky.urs.cz/item/CS_URS_2022_02/346272266</t>
  </si>
  <si>
    <t>0,95*1,3</t>
  </si>
  <si>
    <t>1696275463</t>
  </si>
  <si>
    <t>0,2*0,8+0,2*1,45</t>
  </si>
  <si>
    <t>-1108820975</t>
  </si>
  <si>
    <t>-202043815</t>
  </si>
  <si>
    <t>-1998251849</t>
  </si>
  <si>
    <t>-195448097</t>
  </si>
  <si>
    <t>13431008</t>
  </si>
  <si>
    <t>úhelník ocelový rovnostranný jakost S355J2 (11 503) 160x160x14mm</t>
  </si>
  <si>
    <t>1591236099</t>
  </si>
  <si>
    <t>8*3*0,03387</t>
  </si>
  <si>
    <t>(4*2,6+2*2+2*2,85+2,1)*0,03387</t>
  </si>
  <si>
    <t>1,565*1,05 'Přepočtené koeficientem množství</t>
  </si>
  <si>
    <t>13011029</t>
  </si>
  <si>
    <t>ocel profilová jakost S235JR (11 375) průřez UPE 300</t>
  </si>
  <si>
    <t>-1937022969</t>
  </si>
  <si>
    <t>1,75*0,0444</t>
  </si>
  <si>
    <t>0,078*1,05 'Přepočtené koeficientem množství</t>
  </si>
  <si>
    <t>527687129</t>
  </si>
  <si>
    <t>(3,8*2+2,5*2)*(0,2*0,25)</t>
  </si>
  <si>
    <t>(9,895+6,2+3,65+4,95+9,75+12,895+19,875+6,5+21,555)*(0,2*0,25)</t>
  </si>
  <si>
    <t>(19,5*2+3,48*2)*(0,25*0,25)</t>
  </si>
  <si>
    <t>(7,7+21,555+19,875+6,5+12,985+10,27+9+7,15+1,7)*(0,2*0,25)</t>
  </si>
  <si>
    <t>(10,175+6,865+19,765+2)*(0,25*0,25)</t>
  </si>
  <si>
    <t>1806228772</t>
  </si>
  <si>
    <t>(3,8*2+2,5*2)*2*0,2</t>
  </si>
  <si>
    <t>((9,895+6,2+3,65+4,95+9,75+12,895+19,875+6,5+21,555))*2*0,2</t>
  </si>
  <si>
    <t>(19,5*2+3,48*2)*2*0,25</t>
  </si>
  <si>
    <t>(7,7+21,555+19,875+6,5+12,985+10,27+9+7,15+1,7)*2*0,2</t>
  </si>
  <si>
    <t>(10,175+6,865+19,765+2)*2*0,25</t>
  </si>
  <si>
    <t>466887254</t>
  </si>
  <si>
    <t>-1867737943</t>
  </si>
  <si>
    <t>15,529*0,185</t>
  </si>
  <si>
    <t>107677008</t>
  </si>
  <si>
    <t>1760893954</t>
  </si>
  <si>
    <t>276,575*2+21,661*2+10,888+1,232+51,038+153,114*2+470,866*2</t>
  </si>
  <si>
    <t>1351955303</t>
  </si>
  <si>
    <t>-1398173922</t>
  </si>
  <si>
    <t>1907,509*2</t>
  </si>
  <si>
    <t>-1433572122</t>
  </si>
  <si>
    <t>((2,5*2+0,75*2)+(2,2*2+05*2)+(2,5*2+0,75*2)+(3,215*2+1*2)+(5,25*2+1,25*2)+((2,5*2+0,75*2)*2)+(2,2*2+0,5*2)+((2,5*2+0,75*2)*2)+(2,2*2+0,5*2))*0,2</t>
  </si>
  <si>
    <t>((1,8*2+2,34*2)+(2*2+2,26*2)+(4*2+1,25*2))*0,2</t>
  </si>
  <si>
    <t>622326259</t>
  </si>
  <si>
    <t>Oprava vápenocementové omítky s celoplošným přeštukováním vnějších ploch stupně členitosti 1, v rozsahu opravované plochy přes 80 do 100%</t>
  </si>
  <si>
    <t>208918798</t>
  </si>
  <si>
    <t>https://podminky.urs.cz/item/CS_URS_2022_02/622326259</t>
  </si>
  <si>
    <t>opěrná zeď u stávajícího hřiště</t>
  </si>
  <si>
    <t>(7+6,8)*2</t>
  </si>
  <si>
    <t>1392686112</t>
  </si>
  <si>
    <t>330,462*0,04</t>
  </si>
  <si>
    <t>637121115</t>
  </si>
  <si>
    <t>Okapový chodník z kameniva s udusáním a urovnáním povrchu z kačírku tl. 300 mm</t>
  </si>
  <si>
    <t>5238429</t>
  </si>
  <si>
    <t>https://podminky.urs.cz/item/CS_URS_2022_02/637121115</t>
  </si>
  <si>
    <t>35,000*0,5</t>
  </si>
  <si>
    <t>894215112</t>
  </si>
  <si>
    <t>Šachtice domovní kanalizační (revizní) se stěnami z betonu se základovou deskou (dnem) z betonu, s vyspravením s nerovností, obetonováním potrubí ve stěnách a nade dnem, s cementovým potěrem ve spádu k čisticí vložce, s dodáním a osazením poklopu vel. 500x500 mm obestavěného prostoru přes 1,30 do 5 m3 - vstupní</t>
  </si>
  <si>
    <t>2138029599</t>
  </si>
  <si>
    <t>https://podminky.urs.cz/item/CS_URS_2022_02/894215112</t>
  </si>
  <si>
    <t>1,2*1,3*1,5+1,5*1,7*1,85*2</t>
  </si>
  <si>
    <t>916331112</t>
  </si>
  <si>
    <t>Osazení zahradního obrubníku betonového s ložem tl. od 50 do 100 mm z betonu prostého tř. C 12/15 s boční opěrou z betonu prostého tř. C 12/15</t>
  </si>
  <si>
    <t>358429141</t>
  </si>
  <si>
    <t>https://podminky.urs.cz/item/CS_URS_2022_02/916331112</t>
  </si>
  <si>
    <t>14+12+9</t>
  </si>
  <si>
    <t>59217001</t>
  </si>
  <si>
    <t>obrubník betonový zahradní 1000x50x250mm</t>
  </si>
  <si>
    <t>1748934321</t>
  </si>
  <si>
    <t>190122128</t>
  </si>
  <si>
    <t>862075992</t>
  </si>
  <si>
    <t>953312125</t>
  </si>
  <si>
    <t>Vložky svislé do dilatačních spár z polystyrenových desek extrudovaných včetně dodání a osazení, v jakémkoliv zdivu přes 40 do 50 mm</t>
  </si>
  <si>
    <t>-1966945951</t>
  </si>
  <si>
    <t>https://podminky.urs.cz/item/CS_URS_2022_02/953312125</t>
  </si>
  <si>
    <t>(3,945+9,98+5,95)*3</t>
  </si>
  <si>
    <t>(8,95)*0,9</t>
  </si>
  <si>
    <t>BDxZP</t>
  </si>
  <si>
    <t>(21,555)*0,62</t>
  </si>
  <si>
    <t>D+M zastřešení vstupu</t>
  </si>
  <si>
    <t>-499879355</t>
  </si>
  <si>
    <t>9,685*4,3</t>
  </si>
  <si>
    <t>-1792784227</t>
  </si>
  <si>
    <t>-681740972</t>
  </si>
  <si>
    <t>-1549687384</t>
  </si>
  <si>
    <t>((18,875*12,895)+(8,72*9,985))</t>
  </si>
  <si>
    <t>1758904491</t>
  </si>
  <si>
    <t>330,462*0,00033 'Přepočtené koeficientem množství</t>
  </si>
  <si>
    <t>-1348917710</t>
  </si>
  <si>
    <t>přízdívka BD   S5</t>
  </si>
  <si>
    <t>základy</t>
  </si>
  <si>
    <t>(20,065+10,085)*0,65</t>
  </si>
  <si>
    <t>-1799002707</t>
  </si>
  <si>
    <t>79,223*0,00034 'Přepočtené koeficientem množství</t>
  </si>
  <si>
    <t>1174808188</t>
  </si>
  <si>
    <t>1549780800</t>
  </si>
  <si>
    <t>330,462*1,1655 'Přepočtené koeficientem množství</t>
  </si>
  <si>
    <t>229236180</t>
  </si>
  <si>
    <t>stěna BD      S5</t>
  </si>
  <si>
    <t>310396382</t>
  </si>
  <si>
    <t>79,223*1,221 'Přepočtené koeficientem množství</t>
  </si>
  <si>
    <t>-443831035</t>
  </si>
  <si>
    <t>54,27</t>
  </si>
  <si>
    <t>560379986</t>
  </si>
  <si>
    <t>54,27*1,221 'Přepočtené koeficientem množství</t>
  </si>
  <si>
    <t>-64413972</t>
  </si>
  <si>
    <t>1864198960</t>
  </si>
  <si>
    <t>(20,065+10,085)*1,8</t>
  </si>
  <si>
    <t>-1475353903</t>
  </si>
  <si>
    <t>54,27*1,05 'Přepočtené koeficientem množství</t>
  </si>
  <si>
    <t>-737522651</t>
  </si>
  <si>
    <t>763164546</t>
  </si>
  <si>
    <t>Obklad konstrukcí sádrokartonovými deskami včetně ochranných úhelníků ve tvaru L rozvinuté šíře přes 0,4 do 0,8 m, opláštěný deskou protipožární impregnovanou DFH2, tl. 15 mm</t>
  </si>
  <si>
    <t>-703948914</t>
  </si>
  <si>
    <t>https://podminky.urs.cz/item/CS_URS_2022_02/763164546</t>
  </si>
  <si>
    <t>(2+1+2)*2,6</t>
  </si>
  <si>
    <t>763164646</t>
  </si>
  <si>
    <t>Obklad konstrukcí sádrokartonovými deskami včetně ochranných úhelníků ve tvaru U rozvinuté šíře přes 0,6 do 1,2 m, opláštěný deskou protipožární impregnovanou DFH2, tl. 15 mm</t>
  </si>
  <si>
    <t>1208038534</t>
  </si>
  <si>
    <t>https://podminky.urs.cz/item/CS_URS_2022_02/763164646</t>
  </si>
  <si>
    <t>1*2,8</t>
  </si>
  <si>
    <t>2143491058</t>
  </si>
  <si>
    <t>-1543446861</t>
  </si>
  <si>
    <t>1804614834</t>
  </si>
  <si>
    <t>-507670979</t>
  </si>
  <si>
    <t>c1.3 - Nová sportovní hala</t>
  </si>
  <si>
    <t>-1330205753</t>
  </si>
  <si>
    <t>((45,88+2)*(28,6+2))*0,8</t>
  </si>
  <si>
    <t>829139345</t>
  </si>
  <si>
    <t>1172,102*0,054 'Přepočtené koeficientem množství</t>
  </si>
  <si>
    <t>420077926</t>
  </si>
  <si>
    <t>((45,88+2)*(28,6+2))</t>
  </si>
  <si>
    <t>986261498</t>
  </si>
  <si>
    <t>((45,88+2)*(28,6+2))*0,2</t>
  </si>
  <si>
    <t>1918133771</t>
  </si>
  <si>
    <t>1053693984</t>
  </si>
  <si>
    <t>293,026*5</t>
  </si>
  <si>
    <t>-727586554</t>
  </si>
  <si>
    <t>293,026*1,8</t>
  </si>
  <si>
    <t>-611170513</t>
  </si>
  <si>
    <t>266002419</t>
  </si>
  <si>
    <t>(28,6+45,88*2)*0,8*0,5</t>
  </si>
  <si>
    <t>786378017</t>
  </si>
  <si>
    <t>226113111</t>
  </si>
  <si>
    <t>Velkoprofilové vrty náběrovým vrtáním svislé nezapažené průměru přes 850 do 1050 mm, v hl od 0 do 5 m v hornině tř. I</t>
  </si>
  <si>
    <t>-1432000248</t>
  </si>
  <si>
    <t>https://podminky.urs.cz/item/CS_URS_2022_02/226113111</t>
  </si>
  <si>
    <t>pilota prum.920mm</t>
  </si>
  <si>
    <t>226114111</t>
  </si>
  <si>
    <t>Velkoprofilové vrty náběrovým vrtáním svislé nezapažené průměru přes 1250 do 1500 mm, v hl od 0 do 5 m v hornině tř. I</t>
  </si>
  <si>
    <t>1335092120</t>
  </si>
  <si>
    <t>https://podminky.urs.cz/item/CS_URS_2022_02/226114111</t>
  </si>
  <si>
    <t>hlavice pr.1420mm</t>
  </si>
  <si>
    <t>30,6</t>
  </si>
  <si>
    <t>pr.1320</t>
  </si>
  <si>
    <t>13,6</t>
  </si>
  <si>
    <t>231212213</t>
  </si>
  <si>
    <t>Zřízení výplně pilot zapažených s vytažením pažnic z vrtu svislých z betonu železového, v hl od 0 do 20 m, při průměru piloty přes 650 do 1250 mm</t>
  </si>
  <si>
    <t>-244547606</t>
  </si>
  <si>
    <t>https://podminky.urs.cz/item/CS_URS_2022_02/231212213</t>
  </si>
  <si>
    <t>58932931R</t>
  </si>
  <si>
    <t xml:space="preserve">beton C 25/30 XC2 </t>
  </si>
  <si>
    <t>591692904</t>
  </si>
  <si>
    <t>231611117</t>
  </si>
  <si>
    <t>Výztuž pilot betonovaných do země z oceli 11 375 (EZ)</t>
  </si>
  <si>
    <t>798740024</t>
  </si>
  <si>
    <t>https://podminky.urs.cz/item/CS_URS_2022_02/231611117</t>
  </si>
  <si>
    <t>-1769970249</t>
  </si>
  <si>
    <t>(45,88*28,6)*0,15</t>
  </si>
  <si>
    <t>-689746921</t>
  </si>
  <si>
    <t>(45,88*28,6)*0,1</t>
  </si>
  <si>
    <t>283135921</t>
  </si>
  <si>
    <t>(45,88*2+28,6*2)*0,1</t>
  </si>
  <si>
    <t>-146835958</t>
  </si>
  <si>
    <t>-583856306</t>
  </si>
  <si>
    <t>131,217*0,00303 'Přepočtené koeficientem množství</t>
  </si>
  <si>
    <t>274352221</t>
  </si>
  <si>
    <t>Bednění základů pasů kruhové nebo obloukové poloměru přes 1 do 2,5 m zřízení</t>
  </si>
  <si>
    <t>388735459</t>
  </si>
  <si>
    <t>https://podminky.urs.cz/item/CS_URS_2022_02/274352221</t>
  </si>
  <si>
    <t>základové hlavice</t>
  </si>
  <si>
    <t>8*(3,14*1,32*1,55)</t>
  </si>
  <si>
    <t>18*(3,14*1,42*1,55)</t>
  </si>
  <si>
    <t>274352222</t>
  </si>
  <si>
    <t>Bednění základů pasů kruhové nebo obloukové poloměru přes 1 do 2,5 m odstranění</t>
  </si>
  <si>
    <t>-31733840</t>
  </si>
  <si>
    <t>https://podminky.urs.cz/item/CS_URS_2022_02/274352222</t>
  </si>
  <si>
    <t>275351121</t>
  </si>
  <si>
    <t>Bednění základů patek zřízení</t>
  </si>
  <si>
    <t>2051325198</t>
  </si>
  <si>
    <t>https://podminky.urs.cz/item/CS_URS_2022_02/275351121</t>
  </si>
  <si>
    <t>bednění kalichů</t>
  </si>
  <si>
    <t>8*(0,6*1,55*2+0,5*1,55*2)</t>
  </si>
  <si>
    <t>18*(0,5*1,55*2+0,7*1,55*2)</t>
  </si>
  <si>
    <t>275351122</t>
  </si>
  <si>
    <t>Bednění základů patek odstranění</t>
  </si>
  <si>
    <t>-1383747352</t>
  </si>
  <si>
    <t>https://podminky.urs.cz/item/CS_URS_2022_02/275351122</t>
  </si>
  <si>
    <t>345744897</t>
  </si>
  <si>
    <t>podezdívka tribuny</t>
  </si>
  <si>
    <t>((1,63+1,24)*0,6*1,2)*5</t>
  </si>
  <si>
    <t>-1746468680</t>
  </si>
  <si>
    <t>((5,19*8*2)+(5,905+5,3)+((5,3+5,25+5,24+5,25+5,8)*2))*(2,5+3,5+2,25+1,25)</t>
  </si>
  <si>
    <t>(8,24+2,18+1,23+0,6+1,38)*2,25</t>
  </si>
  <si>
    <t>(9,68+2,61)*2,25</t>
  </si>
  <si>
    <t>-461283881</t>
  </si>
  <si>
    <t>2,61*2*2,6</t>
  </si>
  <si>
    <t>2070565785</t>
  </si>
  <si>
    <t xml:space="preserve">podezdívka schodiště </t>
  </si>
  <si>
    <t>(0,98*1,2+(1,63+1,24)*0,6*1,2)*2</t>
  </si>
  <si>
    <t>847471688</t>
  </si>
  <si>
    <t>((5,25+5,24+5,25+5,8)*2+(5,59*8)*2)*(0,25*0,3)</t>
  </si>
  <si>
    <t>((5,25+5,24+5,25+5,8)*2+(5,59*8))*(0,25*0,3)</t>
  </si>
  <si>
    <t>((5,8+5,25+5,24+5,25+5,8)*2+(5,59*8))*(0,25*0,3)</t>
  </si>
  <si>
    <t>((5,8+5,25+5,24+5,25+5,8)*2+(5,59*8)*2)*(0,25*0,3)</t>
  </si>
  <si>
    <t>(2,45+9,15+1,47+0,95+1,63)*(0,2*0,25)</t>
  </si>
  <si>
    <t>(2,86+9,69+2,18)*(0,2*0,25)</t>
  </si>
  <si>
    <t>-1719605914</t>
  </si>
  <si>
    <t>((5,25+5,24+5,25+5,8)*2*2+(5,59*8)*2*2)*0,3</t>
  </si>
  <si>
    <t>((5,25+5,24+5,25+5,8)*2*2+(5,59*8)*2)*0,3</t>
  </si>
  <si>
    <t>((5,8+5,25+5,24+5,25+5,8)*2*2+(5,59*8)*2)*0,3</t>
  </si>
  <si>
    <t>((5,8+5,25+5,24+5,25+5,8)*2*2+(5,59*8)*2*2)*0,3</t>
  </si>
  <si>
    <t>(2,45+9,15+1,47+0,95+1,63)*2*0,25</t>
  </si>
  <si>
    <t>(2,86+9,69+2,18)*2*0,25</t>
  </si>
  <si>
    <t>1239082725</t>
  </si>
  <si>
    <t>2048815937</t>
  </si>
  <si>
    <t>36,308*0,185</t>
  </si>
  <si>
    <t>582317294</t>
  </si>
  <si>
    <t>441171134</t>
  </si>
  <si>
    <t>Montáž ocelové konstrukce zastřešení (vazníky, krovy) hmotnosti jednotlivých prvků přes 50 do 80 kg/m, délky přes 24 do 30 m</t>
  </si>
  <si>
    <t>-796533649</t>
  </si>
  <si>
    <t>https://podminky.urs.cz/item/CS_URS_2022_02/441171134</t>
  </si>
  <si>
    <t>dle sdělení projektanta 49 000kg</t>
  </si>
  <si>
    <t>ocelové kce zastřešení - vazníky RAL 7016</t>
  </si>
  <si>
    <t>817897480</t>
  </si>
  <si>
    <t>2103473753</t>
  </si>
  <si>
    <t>1405,288*0,75+30,668*2+27,653*2+13,572*2</t>
  </si>
  <si>
    <t>-1925628387</t>
  </si>
  <si>
    <t>1197,752</t>
  </si>
  <si>
    <t>582556288</t>
  </si>
  <si>
    <t>1197,752*2</t>
  </si>
  <si>
    <t>1998426985</t>
  </si>
  <si>
    <t>((5,3*2+8,27*2)+(5,3*2+8,27*2)+((3,095*2+2*2)*2)+((5,59*2+2*2)*2)+((2,09*2+2*2)*2)+((3,095*2+2*2)*2))*0,2</t>
  </si>
  <si>
    <t>((1,1*2+2,2*2))*0,2</t>
  </si>
  <si>
    <t>631311235</t>
  </si>
  <si>
    <t>Mazanina z betonu prostého se zvýšenými nároky na prostředí tl. přes 120 do 240 mm tř. C 30/37</t>
  </si>
  <si>
    <t>-1227719108</t>
  </si>
  <si>
    <t>https://podminky.urs.cz/item/CS_URS_2022_02/631311235</t>
  </si>
  <si>
    <t>(45,88*28,6)*0,2</t>
  </si>
  <si>
    <t>631319013</t>
  </si>
  <si>
    <t>Příplatek k cenám mazanin za úpravu povrchu mazaniny přehlazením, mazanina tl. přes 120 do 240 mm</t>
  </si>
  <si>
    <t>1721457211</t>
  </si>
  <si>
    <t>https://podminky.urs.cz/item/CS_URS_2022_02/631319013</t>
  </si>
  <si>
    <t>631319206</t>
  </si>
  <si>
    <t>Příplatek k cenám betonových mazanin za vyztužení ocelovými vlákny (drátkobeton) objemové vyztužení 40 kg/m3</t>
  </si>
  <si>
    <t>-1682648197</t>
  </si>
  <si>
    <t>https://podminky.urs.cz/item/CS_URS_2022_02/631319206</t>
  </si>
  <si>
    <t>631351101</t>
  </si>
  <si>
    <t>Bednění v podlahách rýh a hran zřízení</t>
  </si>
  <si>
    <t>-1653070998</t>
  </si>
  <si>
    <t>https://podminky.urs.cz/item/CS_URS_2022_02/631351101</t>
  </si>
  <si>
    <t>(45,88*2+28,6*2)*0,2</t>
  </si>
  <si>
    <t>631351102</t>
  </si>
  <si>
    <t>Bednění v podlahách rýh a hran odstranění</t>
  </si>
  <si>
    <t>131062241</t>
  </si>
  <si>
    <t>https://podminky.urs.cz/item/CS_URS_2022_02/631351102</t>
  </si>
  <si>
    <t>633991111</t>
  </si>
  <si>
    <t>Nástřik proti odpařování vody betonových povrchů</t>
  </si>
  <si>
    <t>-714775978</t>
  </si>
  <si>
    <t>https://podminky.urs.cz/item/CS_URS_2022_02/633991111</t>
  </si>
  <si>
    <t>45,88*28,6</t>
  </si>
  <si>
    <t>634663111</t>
  </si>
  <si>
    <t>Výplň dilatačních spar mazanin polyuretanovou samonivelační hmotou, šířka spáry do 10 mm</t>
  </si>
  <si>
    <t>-549355742</t>
  </si>
  <si>
    <t>https://podminky.urs.cz/item/CS_URS_2022_02/634663111</t>
  </si>
  <si>
    <t>634911124</t>
  </si>
  <si>
    <t>Řezání dilatačních nebo smršťovacích spár v čerstvé betonové mazanině nebo potěru šířky přes 5 do 10 mm, hloubky přes 50 do 80 mm</t>
  </si>
  <si>
    <t>1015326693</t>
  </si>
  <si>
    <t>https://podminky.urs.cz/item/CS_URS_2022_02/634911124</t>
  </si>
  <si>
    <t>(45,88/6)*28,8</t>
  </si>
  <si>
    <t>(28,8/6)*45,88</t>
  </si>
  <si>
    <t>1040371356</t>
  </si>
  <si>
    <t>124,360*0,5</t>
  </si>
  <si>
    <t>1794174373</t>
  </si>
  <si>
    <t>47,88*2+28,6</t>
  </si>
  <si>
    <t>20867655</t>
  </si>
  <si>
    <t>-1348878987</t>
  </si>
  <si>
    <t>952901114</t>
  </si>
  <si>
    <t>Vyčištění budov nebo objektů před předáním do užívání budov bytové nebo občanské výstavby, světlé výšky podlaží přes 4 m</t>
  </si>
  <si>
    <t>532280984</t>
  </si>
  <si>
    <t>https://podminky.urs.cz/item/CS_URS_2022_02/952901114</t>
  </si>
  <si>
    <t>10978487</t>
  </si>
  <si>
    <t>658076081</t>
  </si>
  <si>
    <t>-1608575950</t>
  </si>
  <si>
    <t>(45,88*28,6)</t>
  </si>
  <si>
    <t>-715427002</t>
  </si>
  <si>
    <t>1312,168*0,00033 'Přepočtené koeficientem množství</t>
  </si>
  <si>
    <t>799792803</t>
  </si>
  <si>
    <t>(46,088*2+28,75+5,905+5,59+1,3*2+0,955*2)*0,6</t>
  </si>
  <si>
    <t>972327626</t>
  </si>
  <si>
    <t>82,159*0,00034 'Přepočtené koeficientem množství</t>
  </si>
  <si>
    <t>7402208</t>
  </si>
  <si>
    <t>943735507</t>
  </si>
  <si>
    <t>1312,168*1,1655 'Přepočtené koeficientem množství</t>
  </si>
  <si>
    <t>1759467895</t>
  </si>
  <si>
    <t>82,159</t>
  </si>
  <si>
    <t>1159673861</t>
  </si>
  <si>
    <t>82,159*1,221 'Přepočtené koeficientem množství</t>
  </si>
  <si>
    <t>-1198493569</t>
  </si>
  <si>
    <t>(46,088*2+28,75+5,905+5,59+1,3*2+0,955*2)*1,3</t>
  </si>
  <si>
    <t>-1947703685</t>
  </si>
  <si>
    <t>178,01*1,221 'Přepočtené koeficientem množství</t>
  </si>
  <si>
    <t>-1203986895</t>
  </si>
  <si>
    <t>-251580384</t>
  </si>
  <si>
    <t>28372316</t>
  </si>
  <si>
    <t>deska EPS 100 pro konstrukce s běžným zatížením λ=0,037 tl 140mm</t>
  </si>
  <si>
    <t>-1549850066</t>
  </si>
  <si>
    <t>1312,168*1,02 'Přepočtené koeficientem množství</t>
  </si>
  <si>
    <t>379814785</t>
  </si>
  <si>
    <t>(46,088*2+28,75+5,905+5,59+1,3*2+0,955*2)*1,5</t>
  </si>
  <si>
    <t>924333757</t>
  </si>
  <si>
    <t>205,397*1,05 'Přepočtené koeficientem množství</t>
  </si>
  <si>
    <t>-378744070</t>
  </si>
  <si>
    <t>767391113</t>
  </si>
  <si>
    <t>Montáž krytiny z tvarovaných plechů trapézových nebo vlnitých, uchycených přistřelením</t>
  </si>
  <si>
    <t>-2110088779</t>
  </si>
  <si>
    <t>https://podminky.urs.cz/item/CS_URS_2022_02/767391113</t>
  </si>
  <si>
    <t>bednění střecha</t>
  </si>
  <si>
    <t>45,68*28,5</t>
  </si>
  <si>
    <t>15484353</t>
  </si>
  <si>
    <t>plech trapézový 150/280 PES 25µm tl 0,75mm</t>
  </si>
  <si>
    <t>345878712</t>
  </si>
  <si>
    <t>příplatek za sílu plechu 1,5mm</t>
  </si>
  <si>
    <t>-1137242947</t>
  </si>
  <si>
    <t>692994867</t>
  </si>
  <si>
    <t>498705690</t>
  </si>
  <si>
    <t>1835890015</t>
  </si>
  <si>
    <t>m s1.15,1.16,1.18-1.21,1.25,1.28-1.37,1.43,1.44</t>
  </si>
  <si>
    <t>(5,2+20,2+5,8+1,5+1,5+11,8+5,3+7,1+5,5+1,5+1,5+2,5+1,6+4,9+5,8+1,6+1,6+5,6+3,9)*0,065</t>
  </si>
  <si>
    <t>s1.26</t>
  </si>
  <si>
    <t>10,3*0,064</t>
  </si>
  <si>
    <t>s1.14,1.17,1.22-1.24,1.27</t>
  </si>
  <si>
    <t>(37+19,7+19,7+62,4+14,5+36,9)*0,074</t>
  </si>
  <si>
    <t>1.20,1.22,1.23,1.28,1.29,1.34</t>
  </si>
  <si>
    <t>(35,1+27+20,3+19,7+19,8+19,7)*0,064</t>
  </si>
  <si>
    <t xml:space="preserve"> 1.21,1.24-1.27,1.30-1.33,1.35,1.36</t>
  </si>
  <si>
    <t>(37,5+5,8+1,5+1,5+11,8+5,8+1,5+1,5+11,8+5,3+5,3)*0,055</t>
  </si>
  <si>
    <t>5,2+20,2+5,8+1,5+1,5+11,8+5,3+7,1+5,5+1,5+1,5+2,5+1,6+4,9+5,8+1,6+1,6+5,6+3,9</t>
  </si>
  <si>
    <t>10,3</t>
  </si>
  <si>
    <t>37+19,7+19,7+62,4+14,5+36,9</t>
  </si>
  <si>
    <t>35,1+27+20,3+19,7+19,8+19,7</t>
  </si>
  <si>
    <t>37,5+5,8+1,5+1,5+11,8+5,8+1,5+1,5+11,8+5,3+5,3</t>
  </si>
  <si>
    <t>525,8*0,0079 'Přepočtené koeficientem množství</t>
  </si>
  <si>
    <t>284,6*1,02 'Přepočtené koeficientem množství</t>
  </si>
  <si>
    <t>1.21,1.24-1.27,1.30-1.33,1.35,1.36</t>
  </si>
  <si>
    <t>241,2*1,02 'Přepočtené koeficientem množství</t>
  </si>
  <si>
    <t>1784801935</t>
  </si>
  <si>
    <t>28372303</t>
  </si>
  <si>
    <t>deska EPS 100 pro konstrukce s běžným zatížením λ=0,037 tl 40mm</t>
  </si>
  <si>
    <t>-1070283693</t>
  </si>
  <si>
    <t>D+M sportovní PU podlaha</t>
  </si>
  <si>
    <t>-1530112929</t>
  </si>
  <si>
    <t>S1.38 - S1.42</t>
  </si>
  <si>
    <t>15,6+8,6+9,4+15,1+1094,1</t>
  </si>
  <si>
    <t>s1.15,1.16,1.18-1.21,1.25,1.28-1.37,1.43,1.44</t>
  </si>
  <si>
    <t>s1.16,1.43,1.44</t>
  </si>
  <si>
    <t>(20,2+5,6+3,9)*1,5</t>
  </si>
  <si>
    <t>m1.21</t>
  </si>
  <si>
    <t>(37,5)*1,5</t>
  </si>
  <si>
    <t>100,8*2,475 'Přepočtené koeficientem množství</t>
  </si>
  <si>
    <t>183,7*1,15 'Přepočtené koeficientem množství</t>
  </si>
  <si>
    <t>s1.01,1.05,1.06</t>
  </si>
  <si>
    <t>1.01,1.08,1.20,1.22,1.23,1.28,1.29,1.34</t>
  </si>
  <si>
    <t>5,8+57,1+35,1+27+20,3+19,7+19,8+19,7</t>
  </si>
  <si>
    <t>10,3*2</t>
  </si>
  <si>
    <t>(26,2+20,2+4,4)*2</t>
  </si>
  <si>
    <t>(37+19,7+19,7+62,4+14,5+36,9)*2</t>
  </si>
  <si>
    <t>1.01,1.08,1.12,1.22,1.23,1.28,1.29,1.34</t>
  </si>
  <si>
    <t>(5,8+57,1+35,1+27+20,3+19,7+19,8+19,7)*2</t>
  </si>
  <si>
    <t>611131121</t>
  </si>
  <si>
    <t>Podkladní a spojovací vrstva vnitřních omítaných ploch penetrace disperzní nanášená ručně stropů</t>
  </si>
  <si>
    <t>-855336586</t>
  </si>
  <si>
    <t>https://podminky.urs.cz/item/CS_URS_2022_02/611131121</t>
  </si>
  <si>
    <t>s1.14-1.17,1.22,1.23,1.25-1.27,1.38-1.41,1.43,1.44</t>
  </si>
  <si>
    <t>37+5,2+20,2+19,7+19,7+62,4+5,3+10,3+36,9+15,6+8,6+9,4+15,1+5,6+3,9</t>
  </si>
  <si>
    <t>1.20,1.21,1.22</t>
  </si>
  <si>
    <t>35,1+37,5+27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</si>
  <si>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</si>
  <si>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</si>
  <si>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-1166708727</t>
  </si>
  <si>
    <t>https://podminky.urs.cz/item/CS_URS_2022_02/611321141</t>
  </si>
  <si>
    <t>611321191</t>
  </si>
  <si>
    <t>Omítka vápenocementová vnitřních ploch nanášená ručně Příplatek k cenám za každých dalších i započatých 5 mm tloušťky omítky přes 10 mm stropů</t>
  </si>
  <si>
    <t>272067348</t>
  </si>
  <si>
    <t>https://podminky.urs.cz/item/CS_URS_2022_02/611321191</t>
  </si>
  <si>
    <t>374,5*2</t>
  </si>
  <si>
    <t>714122001R</t>
  </si>
  <si>
    <t>Montáž akustických minerálních panelů volně zavěšených velikosti 1000x600 mm</t>
  </si>
  <si>
    <t>-1645897961</t>
  </si>
  <si>
    <t>s1.42</t>
  </si>
  <si>
    <t>32*6+23*2+76*8</t>
  </si>
  <si>
    <t>714.3R</t>
  </si>
  <si>
    <t>akusticky pohltivý panel závěsný vč.příslušenství</t>
  </si>
  <si>
    <t>1234383483</t>
  </si>
  <si>
    <t>s1.10,1.18-1.21,1.24,1.28-1.37</t>
  </si>
  <si>
    <t>56,5+5,8+1,5+1,5+11,8+14,5+7,1+5,5+1,5+1,5+2,5+1,6+4,9+5,8+1,6+1,6</t>
  </si>
  <si>
    <t>1.17-1.19,1.23-1.36</t>
  </si>
  <si>
    <t>3,6+20,3+5,8+1,5+1,5+11,8+19,7+19,8+5,8+1,5+1,5+11,8+19,7+5,3+5,3</t>
  </si>
  <si>
    <t>763131761</t>
  </si>
  <si>
    <t>Podhled ze sádrokartonových desek Příplatek k cenám za plochu do 3 m2 jednotlivě</t>
  </si>
  <si>
    <t>-911559604</t>
  </si>
  <si>
    <t>https://podminky.urs.cz/item/CS_URS_2022_02/763131761</t>
  </si>
  <si>
    <t>1,5+1,5+1,5+1,5+2,5+1,6+1,6+1,6</t>
  </si>
  <si>
    <t>m1.23-1.36</t>
  </si>
  <si>
    <t>1,5+1,5+1,5+1,5</t>
  </si>
  <si>
    <t>1.41,1.43,1.44</t>
  </si>
  <si>
    <t>20,2+4,4+21,5+226,6+56,5+4,5+3,6+5,4+37+5,2+20,2+19,7+5,8+1,5+1,5+11,8+19,7+62,4+14,5+5,3+10,3+36,9+7,1+5,5+1,5+1,5+2,5+1,6+4,9+5,8+1,6+1,6</t>
  </si>
  <si>
    <t>15,6+8,6+9,4+15,1+5,6+3,9</t>
  </si>
  <si>
    <t>5,8+57,1+1,5+1+1,8</t>
  </si>
  <si>
    <t>4,5+3,6+5,4+20,3+5,8+1,5+1,5+11,8+19,7+19,8+5,8+1,5+1,5+11,8+19,7+5,3+5,3</t>
  </si>
  <si>
    <t>713131143</t>
  </si>
  <si>
    <t>Montáž tepelné izolace stěn rohožemi, pásy, deskami, dílci, bloky (izolační materiál ve specifikaci) lepením celoplošně s mechanickým kotvením</t>
  </si>
  <si>
    <t>-1483138293</t>
  </si>
  <si>
    <t>https://podminky.urs.cz/item/CS_URS_2022_02/713131143</t>
  </si>
  <si>
    <t>nová tělocvična S1,S2 interier</t>
  </si>
  <si>
    <t>((5,19*4)+(5,25*4)+(0,775+5,25*4))*2,5</t>
  </si>
  <si>
    <t>63150930</t>
  </si>
  <si>
    <t>deska speciální akustická ze skleněných vláken jednostranně kašírovaná černou netkanou textílií tl 50mm</t>
  </si>
  <si>
    <t>-273724122</t>
  </si>
  <si>
    <t>158,838*1,05 'Přepočtené koeficientem množství</t>
  </si>
  <si>
    <t>-429724478</t>
  </si>
  <si>
    <t>762431230</t>
  </si>
  <si>
    <t>Obložení stěn montáž deskami z dřevovláknitých hmot včetně tvarování a úpravy pro olištování spár cementotřískovými nebo cementovými na sraz</t>
  </si>
  <si>
    <t>-1866101872</t>
  </si>
  <si>
    <t>https://podminky.urs.cz/item/CS_URS_2022_02/762431230</t>
  </si>
  <si>
    <t>s1.14</t>
  </si>
  <si>
    <t>(4,475+5,585)*2,59</t>
  </si>
  <si>
    <t>4,65*3,2</t>
  </si>
  <si>
    <t>s1.27</t>
  </si>
  <si>
    <t>5,59*2,59</t>
  </si>
  <si>
    <t>(9,42+1,23+0,69+1,63)*2,52</t>
  </si>
  <si>
    <t>(9,68+2,86)*2,52</t>
  </si>
  <si>
    <t>59590769</t>
  </si>
  <si>
    <t>deska cementotřísková fasádní hladká finální vrstva lazura tl 16mm</t>
  </si>
  <si>
    <t>-109391706</t>
  </si>
  <si>
    <t>119,698*1,04 'Přepočtené koeficientem množství</t>
  </si>
  <si>
    <t>762439001</t>
  </si>
  <si>
    <t>Obložení stěn montáž roštu podkladového</t>
  </si>
  <si>
    <t>613801961</t>
  </si>
  <si>
    <t>https://podminky.urs.cz/item/CS_URS_2022_02/762439001</t>
  </si>
  <si>
    <t>((4,475+5,585)/0,6)*2,59</t>
  </si>
  <si>
    <t>((4,65)/0,6)*3,2</t>
  </si>
  <si>
    <t>((5,59)/0,6)*2,59</t>
  </si>
  <si>
    <t>((9,42+1,23+0,69+1,63)/0,6)*2,52</t>
  </si>
  <si>
    <t>((9,68+2,86)/0,6)*2,52</t>
  </si>
  <si>
    <t>199,498*1,15 'Přepočtené koeficientem množství</t>
  </si>
  <si>
    <t>612320465</t>
  </si>
  <si>
    <t>-19899406</t>
  </si>
  <si>
    <t>766416211</t>
  </si>
  <si>
    <t>Montáž obložení stěn panely obkladovými plochy přes 5 m2 z měkkého dřeva, plochy do 0,60 m2</t>
  </si>
  <si>
    <t>769825035</t>
  </si>
  <si>
    <t>https://podminky.urs.cz/item/CS_URS_2022_02/766416211</t>
  </si>
  <si>
    <t>obkladové prkno Thermowood 26x140mm</t>
  </si>
  <si>
    <t>895900457</t>
  </si>
  <si>
    <t>158,838</t>
  </si>
  <si>
    <t>158,838*1,1 'Přepočtené koeficientem množství</t>
  </si>
  <si>
    <t>766417211</t>
  </si>
  <si>
    <t>Montáž obložení stěn rošt podkladový</t>
  </si>
  <si>
    <t>443773168</t>
  </si>
  <si>
    <t>https://podminky.urs.cz/item/CS_URS_2022_02/766417211</t>
  </si>
  <si>
    <t>(((5,19*4)+(5,25*4)+(0,775+5,25*4))/0,6)*2,5</t>
  </si>
  <si>
    <t>(((5,19*4)+(5,25*4)+(0,775+5,25*4)))*(2,5/0,6)</t>
  </si>
  <si>
    <t>60512125</t>
  </si>
  <si>
    <t>hranol stavební řezivo průřezu do 120cm2 do dl 6m</t>
  </si>
  <si>
    <t>759211186</t>
  </si>
  <si>
    <t>529,458*(0,08*0,06)</t>
  </si>
  <si>
    <t>762495000</t>
  </si>
  <si>
    <t>Spojovací prostředky olištování spár, obložení stropů, střešních podhledů a stěn hřebíky, vruty</t>
  </si>
  <si>
    <t>1868500540</t>
  </si>
  <si>
    <t>https://podminky.urs.cz/item/CS_URS_2022_02/762495000</t>
  </si>
  <si>
    <t>1530950682</t>
  </si>
  <si>
    <t>781121011</t>
  </si>
  <si>
    <t>Příprava podkladu před provedením obkladu nátěr penetrační na stěnu</t>
  </si>
  <si>
    <t>1322248013</t>
  </si>
  <si>
    <t>https://podminky.urs.cz/item/CS_URS_2022_02/781121011</t>
  </si>
  <si>
    <t>s1.15,1.18-1.21,1.24-1.25,1.28-1.37</t>
  </si>
  <si>
    <t>((3,745*2+1,38)*1,6)+(((1,75*2+3,3*2)+(1,585*2+0,95*2)+(1,6*2+0,95*2)+(3,57*2+3,3*2))*2,1)+((4,95+1,795+2,4+2,2+2,435+4,11)*1,6)+((2,2*2+2,4*2)*2,1)</t>
  </si>
  <si>
    <t>(((2,295*2+3,135*2)+(2,715*2+2,015*2)+(1,62*2+0,95*2)+(1,62*2+0,95*2)+(2,635*2+1,005*2)+(1,7*2+1,005*2)+(2,18*2+2,295*2)+(2,18*2+2,715*2))*2,1)</t>
  </si>
  <si>
    <t>(((1,62*2+1,030*2)+(1,62*2+1,030*2))*2,1)</t>
  </si>
  <si>
    <t>1.11,1.24-1.27,1.30-1.33,1.35,1.36</t>
  </si>
  <si>
    <t>((2,2*2+0,78*2)*1,6)+((1,75*2+3,3*2)+(1,585*2+0,95*2)+(1,6*2+0,95*2)+(3,57*2+3,3*2)*2,1)</t>
  </si>
  <si>
    <t>((3,3*2+1,75*2)+(1,585*2+0,95*2)+(1,6*2+0,95*2)+(3,57*2+3,3*2)+(2,4*2+2,17*2)*2*2,1)</t>
  </si>
  <si>
    <t>781131112</t>
  </si>
  <si>
    <t>Izolace stěny pod obklad izolace nátěrem nebo stěrkou ve dvou vrstvách</t>
  </si>
  <si>
    <t>547366491</t>
  </si>
  <si>
    <t>https://podminky.urs.cz/item/CS_URS_2022_02/781131112</t>
  </si>
  <si>
    <t>781474112</t>
  </si>
  <si>
    <t>Montáž obkladů vnitřních stěn z dlaždic keramických lepených flexibilním lepidlem maloformátových hladkých přes 9 do 12 ks/m2</t>
  </si>
  <si>
    <t>1281805475</t>
  </si>
  <si>
    <t>https://podminky.urs.cz/item/CS_URS_2022_02/781474112</t>
  </si>
  <si>
    <t>59761026</t>
  </si>
  <si>
    <t>obklad keramický hladký do 12ks/m2</t>
  </si>
  <si>
    <t>-467961482</t>
  </si>
  <si>
    <t>417,138*1,1 'Přepočtené koeficientem množství</t>
  </si>
  <si>
    <t>781494111</t>
  </si>
  <si>
    <t>Obklad - dokončující práce profily ukončovací lepené flexibilním lepidlem rohové</t>
  </si>
  <si>
    <t>-1255400905</t>
  </si>
  <si>
    <t>https://podminky.urs.cz/item/CS_URS_2022_02/781494111</t>
  </si>
  <si>
    <t>781495115</t>
  </si>
  <si>
    <t>Obklad - dokončující práce ostatní práce spárování silikonem</t>
  </si>
  <si>
    <t>-1148995266</t>
  </si>
  <si>
    <t>https://podminky.urs.cz/item/CS_URS_2022_02/781495115</t>
  </si>
  <si>
    <t>781495141</t>
  </si>
  <si>
    <t>Obklad - dokončující práce průnik obkladem kruhový, bez izolace do DN 30</t>
  </si>
  <si>
    <t>1100713432</t>
  </si>
  <si>
    <t>https://podminky.urs.cz/item/CS_URS_2022_02/781495141</t>
  </si>
  <si>
    <t>998781102</t>
  </si>
  <si>
    <t>Přesun hmot pro obklady keramické stanovený z hmotnosti přesunovaného materiálu vodorovná dopravní vzdálenost do 50 m v objektech výšky přes 6 do 12 m</t>
  </si>
  <si>
    <t>-1942447344</t>
  </si>
  <si>
    <t>https://podminky.urs.cz/item/CS_URS_2022_02/998781102</t>
  </si>
  <si>
    <t>784661601</t>
  </si>
  <si>
    <t>Dekorační techniky-imitace betonu v místnostech výšky do 3,80 m</t>
  </si>
  <si>
    <t>-8971042</t>
  </si>
  <si>
    <t>https://podminky.urs.cz/item/CS_URS_2022_02/784661601</t>
  </si>
  <si>
    <t>(9,98+5,28)*2,59</t>
  </si>
  <si>
    <t>7*3,2</t>
  </si>
  <si>
    <t>5,705*2,59</t>
  </si>
  <si>
    <t>D+M prefa konstrukcí</t>
  </si>
  <si>
    <t>56+75+21*(3,14*0,1)</t>
  </si>
  <si>
    <t>137,594*1,1845 'Přepočtené koeficientem množství</t>
  </si>
  <si>
    <t>(56+75+21)*0,6*0,5</t>
  </si>
  <si>
    <t>56+75+21</t>
  </si>
  <si>
    <t>f001</t>
  </si>
  <si>
    <t xml:space="preserve">fasáda S1 </t>
  </si>
  <si>
    <t>f002</t>
  </si>
  <si>
    <t>fasáda S2</t>
  </si>
  <si>
    <t>f003</t>
  </si>
  <si>
    <t>fasáda S3</t>
  </si>
  <si>
    <t>232</t>
  </si>
  <si>
    <t>530</t>
  </si>
  <si>
    <t>f009</t>
  </si>
  <si>
    <t>fasáda S9</t>
  </si>
  <si>
    <t>f010</t>
  </si>
  <si>
    <t>fasáda S10</t>
  </si>
  <si>
    <t>f013</t>
  </si>
  <si>
    <t>fasáda S13</t>
  </si>
  <si>
    <t>f014</t>
  </si>
  <si>
    <t>fasáda S14</t>
  </si>
  <si>
    <t>f015</t>
  </si>
  <si>
    <t>fasáda S15</t>
  </si>
  <si>
    <t>496</t>
  </si>
  <si>
    <t>530*1,05 'Přepočtené koeficientem množství</t>
  </si>
  <si>
    <t>621531022</t>
  </si>
  <si>
    <t>Omítka tenkovrstvá silikonová vnějších ploch probarvená bez penetrace zatíraná (škrábaná), zrnitost 2,0 mm podhledů</t>
  </si>
  <si>
    <t>-1371064817</t>
  </si>
  <si>
    <t>https://podminky.urs.cz/item/CS_URS_2022_02/621531022</t>
  </si>
  <si>
    <t>92,86</t>
  </si>
  <si>
    <t>f010*2+f001+f004+f009+f014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</si>
  <si>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</si>
  <si>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</si>
  <si>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-1574795028</t>
  </si>
  <si>
    <t>https://podminky.urs.cz/item/CS_URS_2022_02/622211041</t>
  </si>
  <si>
    <t>f001+f009+f010</t>
  </si>
  <si>
    <t>28375954</t>
  </si>
  <si>
    <t>deska EPS 70 fasádní λ=0,039 tl 200mm</t>
  </si>
  <si>
    <t>-814064404</t>
  </si>
  <si>
    <t>219*1,05 'Přepočtené koeficientem množství</t>
  </si>
  <si>
    <t>622211061</t>
  </si>
  <si>
    <t>Montáž kontaktního zateplení lepením a mechanickým kotvením z polystyrenových desek na vnější stěny, na podklad betonový nebo z lehčeného betonu, z tvárnic keramických nebo vápenopískových, tloušťky desek přes 240 mm</t>
  </si>
  <si>
    <t>-100238275</t>
  </si>
  <si>
    <t>https://podminky.urs.cz/item/CS_URS_2022_02/622211061</t>
  </si>
  <si>
    <t>f010+f014</t>
  </si>
  <si>
    <t>28375806</t>
  </si>
  <si>
    <t>deska EPS 70 fasádní λ=0,039 tl 300mm</t>
  </si>
  <si>
    <t>743327912</t>
  </si>
  <si>
    <t>193*1,05 'Přepočtené koeficientem množství</t>
  </si>
  <si>
    <t>28375938</t>
  </si>
  <si>
    <t>deska EPS 70 fasádní λ=0,039 tl 100mm</t>
  </si>
  <si>
    <t>571177867</t>
  </si>
  <si>
    <t>151*1,05 'Přepočtené koeficientem množství</t>
  </si>
  <si>
    <t>východní přístavba</t>
  </si>
  <si>
    <t>(2,5*2+0,75*2)+(2,2*2+05*2)+(2,5*2+0,75*2)+(3,215*2+1*2)+(5,25*2+1,25*2)+((2,5*2+0,75*2)*2)+(2,2*2+0,5*2)+((2,5*2+0,75*2)*2)+(2,2*2+0,5*2)</t>
  </si>
  <si>
    <t>(1,8*2+2,34*2)+(2*2+2,26*2)+(4*2+1,25*2)</t>
  </si>
  <si>
    <t>nová hala</t>
  </si>
  <si>
    <t>(5,3*2+8,27*2)+(5,3*2+8,27*2)+((3,095*2+2*2)*2)+((5,59*2+2*2)*2)+((2,09*2+2*2)*2)+((3,095*2+2*2)*2)</t>
  </si>
  <si>
    <t>(1,1*2+2,2*2)</t>
  </si>
  <si>
    <t>622273281</t>
  </si>
  <si>
    <t>Montáž zavěšené odvětrávané fasády na hliníkové nosné konstrukci z fasádních desek na dvousměrné nosné konstrukci opláštění připevněné mechanickým skrytým spojem, (zadní uchycení ) opláštění stěn s vložením tepelné izolace, tloušťky 200 mm</t>
  </si>
  <si>
    <t>-1509693162</t>
  </si>
  <si>
    <t>https://podminky.urs.cz/item/CS_URS_2022_02/622273281</t>
  </si>
  <si>
    <t>f003+f002+f009+f013*2</t>
  </si>
  <si>
    <t>6.1R</t>
  </si>
  <si>
    <t>Fasádní hoblované prkno thermowood borovice 26x140</t>
  </si>
  <si>
    <t>918137595</t>
  </si>
  <si>
    <t>363*1,1 'Přepočtené koeficientem množství</t>
  </si>
  <si>
    <t>-750013497</t>
  </si>
  <si>
    <t>f001+f004+f009+f010*2+f014</t>
  </si>
  <si>
    <t>942+530+219+193</t>
  </si>
  <si>
    <t>1884*300</t>
  </si>
  <si>
    <t>-1211725445</t>
  </si>
  <si>
    <t>-2030980509</t>
  </si>
  <si>
    <t>711491571</t>
  </si>
  <si>
    <t>Provedení pojistné izolace proti vodě fólií položenou volně s přelepením spojů na ploše svislé S</t>
  </si>
  <si>
    <t>-1445699941</t>
  </si>
  <si>
    <t>https://podminky.urs.cz/item/CS_URS_2022_02/711491571</t>
  </si>
  <si>
    <t>f002+f003+f009+f013*2</t>
  </si>
  <si>
    <t>28329040</t>
  </si>
  <si>
    <t>fólie kontaktní difuzně propustná pro doplňkovou hydroizolační vrstvu skládaných větraných fasád s otevřenými spárami (spára max 50 mm, max.40% plochy)</t>
  </si>
  <si>
    <t>-1372161868</t>
  </si>
  <si>
    <t>363*1,0605 'Přepočtené koeficientem množství</t>
  </si>
  <si>
    <t>2072531422</t>
  </si>
  <si>
    <t>762395000</t>
  </si>
  <si>
    <t>Spojovací prostředky krovů, bednění a laťování, nadstřešních konstrukcí svory, prkna, hřebíky, pásová ocel, vruty</t>
  </si>
  <si>
    <t>-397870785</t>
  </si>
  <si>
    <t>https://podminky.urs.cz/item/CS_URS_2022_02/762395000</t>
  </si>
  <si>
    <t>762421014</t>
  </si>
  <si>
    <t>Obložení stropů nebo střešních podhledů z dřevoštěpkových desek OSB šroubovaných na sraz, tloušťky desky 18 mm</t>
  </si>
  <si>
    <t>-1574597243</t>
  </si>
  <si>
    <t>https://podminky.urs.cz/item/CS_URS_2022_02/762421014</t>
  </si>
  <si>
    <t>f013*2</t>
  </si>
  <si>
    <t>762421017</t>
  </si>
  <si>
    <t>Obložení stropů nebo střešních podhledů z dřevoštěpkových desek OSB šroubovaných na sraz, tloušťky desky 25 mm</t>
  </si>
  <si>
    <t>-2143590019</t>
  </si>
  <si>
    <t>https://podminky.urs.cz/item/CS_URS_2022_02/762421017</t>
  </si>
  <si>
    <t>f009*2+f010*2</t>
  </si>
  <si>
    <t>762429001</t>
  </si>
  <si>
    <t>Obložení stropů nebo střešních podhledů montáž roštu podkladového</t>
  </si>
  <si>
    <t>-51770659</t>
  </si>
  <si>
    <t>https://podminky.urs.cz/item/CS_URS_2022_02/762429001</t>
  </si>
  <si>
    <t>f009*2*2+f010*2*2</t>
  </si>
  <si>
    <t>60512126</t>
  </si>
  <si>
    <t>hranol stavební řezivo průřezu do 120cm2 dl 6-8m</t>
  </si>
  <si>
    <t>-30006327</t>
  </si>
  <si>
    <t>S9,S10</t>
  </si>
  <si>
    <t>(0,04*0,18*168)*2</t>
  </si>
  <si>
    <t>D+M kastlík přesahu vazníků nové tělocvičny vč.zateplení, finálního povrch</t>
  </si>
  <si>
    <t>834407958</t>
  </si>
  <si>
    <t>1709300876</t>
  </si>
  <si>
    <t>A3</t>
  </si>
  <si>
    <t>skladba A3</t>
  </si>
  <si>
    <t>1418</t>
  </si>
  <si>
    <t>A4</t>
  </si>
  <si>
    <t>skladba A4</t>
  </si>
  <si>
    <t>319</t>
  </si>
  <si>
    <t>A8</t>
  </si>
  <si>
    <t>skladba A8</t>
  </si>
  <si>
    <t>A9</t>
  </si>
  <si>
    <t>skladba A9</t>
  </si>
  <si>
    <t xml:space="preserve">    721 - Zdravotechnika - vnitřní kanalizace</t>
  </si>
  <si>
    <t>A3*0,7+A4+A8*2+A9</t>
  </si>
  <si>
    <t>1379,6*0,00033 'Přepočtené koeficientem množství</t>
  </si>
  <si>
    <t>711131111</t>
  </si>
  <si>
    <t>Provedení izolace proti zemní vlhkosti pásy na sucho samolepícího asfaltového pásu na ploše vodovné V</t>
  </si>
  <si>
    <t>1726187471</t>
  </si>
  <si>
    <t>https://podminky.urs.cz/item/CS_URS_2022_02/711131111</t>
  </si>
  <si>
    <t>A8+A9+A3</t>
  </si>
  <si>
    <t>62866281</t>
  </si>
  <si>
    <t>pás asfaltový samolepicí modifikovaný SBS tl 3,0mm s vložkou ze skleněné tkaniny se spalitelnou fólií nebo jemnozrnným minerálním posypem nebo textilií na horním povrchu</t>
  </si>
  <si>
    <t>-1737205980</t>
  </si>
  <si>
    <t>1461*1,1655 'Přepočtené koeficientem množství</t>
  </si>
  <si>
    <t>A4+A8</t>
  </si>
  <si>
    <t>344*1,1655 'Přepočtené koeficientem množství</t>
  </si>
  <si>
    <t>712361701</t>
  </si>
  <si>
    <t>Provedení povlakové krytiny střech plochých do 10° fólií položenou volně s přilepením spojů</t>
  </si>
  <si>
    <t>-610194677</t>
  </si>
  <si>
    <t>https://podminky.urs.cz/item/CS_URS_2022_02/712361701</t>
  </si>
  <si>
    <t>A4+A3</t>
  </si>
  <si>
    <t>28343012</t>
  </si>
  <si>
    <t>fólie hydroizolační střešní mPVC určená ke stabilizaci přitížením a do vegetačních střech tl 1,5mm</t>
  </si>
  <si>
    <t>433098235</t>
  </si>
  <si>
    <t>1737*1,1655 'Přepočtené koeficientem množství</t>
  </si>
  <si>
    <t>712361703</t>
  </si>
  <si>
    <t>Provedení povlakové krytiny střech plochých do 10° fólií přilepenou lepidlem v plné ploše</t>
  </si>
  <si>
    <t>-1513265096</t>
  </si>
  <si>
    <t>https://podminky.urs.cz/item/CS_URS_2022_02/712361703</t>
  </si>
  <si>
    <t>A8+A9</t>
  </si>
  <si>
    <t>28322067</t>
  </si>
  <si>
    <t>fólie hydroizolační střešní mPVC mechanicky kotvená tl 1,5mm se zvýšenou odolností</t>
  </si>
  <si>
    <t>1759881432</t>
  </si>
  <si>
    <t>43*1,1655 'Přepočtené koeficientem množství</t>
  </si>
  <si>
    <t>712363352</t>
  </si>
  <si>
    <t>Povlakové krytiny střech plochých do 10° z tvarovaných poplastovaných lišt pro mPVC vnitřní koutová lišta rš 100 mm</t>
  </si>
  <si>
    <t>-1489114687</t>
  </si>
  <si>
    <t>https://podminky.urs.cz/item/CS_URS_2022_02/712363352</t>
  </si>
  <si>
    <t>9,685+16,25+3+10,2+13,039+19,665</t>
  </si>
  <si>
    <t>6,693*2+2,6*2</t>
  </si>
  <si>
    <t>45,68*2+28,5*2</t>
  </si>
  <si>
    <t>712363353</t>
  </si>
  <si>
    <t>Povlakové krytiny střech plochých do 10° z tvarovaných poplastovaných lišt pro mPVC vnější koutová lišta rš 100 mm</t>
  </si>
  <si>
    <t>1578468182</t>
  </si>
  <si>
    <t>https://podminky.urs.cz/item/CS_URS_2022_02/712363353</t>
  </si>
  <si>
    <t>712391172</t>
  </si>
  <si>
    <t>Provedení povlakové krytiny střech plochých do 10° -ostatní práce provedení vrstvy textilní ochranné</t>
  </si>
  <si>
    <t>-1957428556</t>
  </si>
  <si>
    <t>https://podminky.urs.cz/item/CS_URS_2022_02/712391172</t>
  </si>
  <si>
    <t>A4*2+A8+A9+A3*3</t>
  </si>
  <si>
    <t>69311068</t>
  </si>
  <si>
    <t>geotextilie netkaná separační, ochranná, filtrační, drenážní PP 300g/m2</t>
  </si>
  <si>
    <t>-2134150988</t>
  </si>
  <si>
    <t>4935*1,155 'Přepočtené koeficientem množství</t>
  </si>
  <si>
    <t>712393001</t>
  </si>
  <si>
    <t>Provedení dvojitého hydroizolačního systému plochých střech ostatní opracování prostupu do 200 mm</t>
  </si>
  <si>
    <t>285228602</t>
  </si>
  <si>
    <t>https://podminky.urs.cz/item/CS_URS_2022_02/712393001</t>
  </si>
  <si>
    <t>3+6</t>
  </si>
  <si>
    <t>28322025</t>
  </si>
  <si>
    <t>fólie hydroizolační střešní mPVC nevyztužená určená na detaily tl 2,0mm</t>
  </si>
  <si>
    <t>1842223744</t>
  </si>
  <si>
    <t>712771221</t>
  </si>
  <si>
    <t>Provedení drenážní vrstvy vegetační střechy z plastových nopových fólií, výšky nopů do 25 mm, sklon střechy do 5°</t>
  </si>
  <si>
    <t>-1590090047</t>
  </si>
  <si>
    <t>https://podminky.urs.cz/item/CS_URS_2022_02/712771221</t>
  </si>
  <si>
    <t>A3/2</t>
  </si>
  <si>
    <t>69334152</t>
  </si>
  <si>
    <t>fólie profilovaná (nopová) perforovaná HDPE s hydroakumulační a drenážní funkcí do vegetačních střech s výškou nopů 20mm</t>
  </si>
  <si>
    <t>16517568</t>
  </si>
  <si>
    <t>709*1,1025 'Přepočtené koeficientem množství</t>
  </si>
  <si>
    <t>712771301</t>
  </si>
  <si>
    <t>Provedení hydroakumulační vrstvy vegetační střechy z lehčeného kameniva, tloušťky do 100 mm, sklon střechy do 5°</t>
  </si>
  <si>
    <t>1371933717</t>
  </si>
  <si>
    <t>https://podminky.urs.cz/item/CS_URS_2022_02/712771301</t>
  </si>
  <si>
    <t>A4+A3/2</t>
  </si>
  <si>
    <t>58337403</t>
  </si>
  <si>
    <t>kamenivo dekorační (kačírek) frakce 16/32</t>
  </si>
  <si>
    <t>1593614969</t>
  </si>
  <si>
    <t>(A4+A3/2)*0,08*2,2</t>
  </si>
  <si>
    <t>180,928*1,1655 'Přepočtené koeficientem množství</t>
  </si>
  <si>
    <t>712771401</t>
  </si>
  <si>
    <t>Provedení vegetační vrstvy vegetační střechy ze substrátu, tloušťky do 100 mm, sklon střechy do 5°</t>
  </si>
  <si>
    <t>-505018352</t>
  </si>
  <si>
    <t>https://podminky.urs.cz/item/CS_URS_2022_02/712771401</t>
  </si>
  <si>
    <t>10321225</t>
  </si>
  <si>
    <t>substrát vegetačních střech extenzivní s nízkým obsahem organické složky</t>
  </si>
  <si>
    <t>416308974</t>
  </si>
  <si>
    <t>A3/2*0,1</t>
  </si>
  <si>
    <t>712771521</t>
  </si>
  <si>
    <t>Založení vegetace vegetační střechy položením vegetační nebo trávníkové rohože, sklon střechy do 5°</t>
  </si>
  <si>
    <t>-527738678</t>
  </si>
  <si>
    <t>https://podminky.urs.cz/item/CS_URS_2022_02/712771521</t>
  </si>
  <si>
    <t>69334504</t>
  </si>
  <si>
    <t>koberec rozchodníkový vegetačních střech</t>
  </si>
  <si>
    <t>-1027352845</t>
  </si>
  <si>
    <t>712771531</t>
  </si>
  <si>
    <t>Založení vegetace vegetační střechy výsadbou předpěstovaných rostlin do 15 kus/m2, sklon střechy do 5°</t>
  </si>
  <si>
    <t>1093249485</t>
  </si>
  <si>
    <t>https://podminky.urs.cz/item/CS_URS_2022_02/712771531</t>
  </si>
  <si>
    <t>00572610</t>
  </si>
  <si>
    <t>sazenice trvalek pro vegetační střechy</t>
  </si>
  <si>
    <t>1636458503</t>
  </si>
  <si>
    <t>1418,000/2*15</t>
  </si>
  <si>
    <t>712771613</t>
  </si>
  <si>
    <t>Provedení ochranných pásů vegetační střechy osazení ochranné kačírkové lišty navařením na hydroizolaci</t>
  </si>
  <si>
    <t>150519383</t>
  </si>
  <si>
    <t>https://podminky.urs.cz/item/CS_URS_2022_02/712771613</t>
  </si>
  <si>
    <t>69334181</t>
  </si>
  <si>
    <t>lišta kačírková Al dl 2,5m v 80/100mm oboustranně použitelná</t>
  </si>
  <si>
    <t>1071928262</t>
  </si>
  <si>
    <t>82,2045454545454*1,1 'Přepočtené koeficientem množství</t>
  </si>
  <si>
    <t>712811101</t>
  </si>
  <si>
    <t>Provedení povlakové krytiny střech samostatným vytažením izolačního povlaku za studena na konstrukce převyšující úroveň střechy, nátěrem penetračním</t>
  </si>
  <si>
    <t>1899168925</t>
  </si>
  <si>
    <t>https://podminky.urs.cz/item/CS_URS_2022_02/712811101</t>
  </si>
  <si>
    <t>atiky</t>
  </si>
  <si>
    <t>199*(0,75+0,4)</t>
  </si>
  <si>
    <t>-998520857</t>
  </si>
  <si>
    <t>228,85*0,00035 'Přepočtené koeficientem množství</t>
  </si>
  <si>
    <t>712831101</t>
  </si>
  <si>
    <t>Provedení povlakové krytiny střech samostatným vytažením izolačního povlaku pásy na sucho na konstrukce převyšující úroveň střechy, AIP, NAIP nebo tkaninou</t>
  </si>
  <si>
    <t>-1187123677</t>
  </si>
  <si>
    <t>https://podminky.urs.cz/item/CS_URS_2022_02/712831101</t>
  </si>
  <si>
    <t>-1641492636</t>
  </si>
  <si>
    <t>228,85*1,2 'Přepočtené koeficientem množství</t>
  </si>
  <si>
    <t>712861703</t>
  </si>
  <si>
    <t>Provedení povlakové krytiny střech samostatným vytažením izolačního povlaku fólií na konstrukce převyšující úroveň střechy, přilepenou lepidlem v plné ploše</t>
  </si>
  <si>
    <t>-475633026</t>
  </si>
  <si>
    <t>https://podminky.urs.cz/item/CS_URS_2022_02/712861703</t>
  </si>
  <si>
    <t>197666660</t>
  </si>
  <si>
    <t>712862701</t>
  </si>
  <si>
    <t>Provedení povlakové krytiny střech samostatným vytažením izolačního povlaku fólií na konstrukce převyšující úroveň střechy, zesílením spojů páskem se zalitím okrajů spoje</t>
  </si>
  <si>
    <t>409436277</t>
  </si>
  <si>
    <t>https://podminky.urs.cz/item/CS_URS_2022_02/712862701</t>
  </si>
  <si>
    <t>199*0,6</t>
  </si>
  <si>
    <t>-1044065595</t>
  </si>
  <si>
    <t>119,4*0,18 'Přepočtené koeficientem množství</t>
  </si>
  <si>
    <t>712998001</t>
  </si>
  <si>
    <t>Provedení povlakové krytiny střech - ostatní práce montáž odvodňovacího prvku atikového chrliče z PVC na dešťovou vodu do DN 50</t>
  </si>
  <si>
    <t>239945897</t>
  </si>
  <si>
    <t>https://podminky.urs.cz/item/CS_URS_2022_02/712998001</t>
  </si>
  <si>
    <t>28342473</t>
  </si>
  <si>
    <t>chrlič atikový DN 50 s manžetou pro hydroizolaci z PVC-P</t>
  </si>
  <si>
    <t>-127387395</t>
  </si>
  <si>
    <t>712998106</t>
  </si>
  <si>
    <t>Provedení povlakové krytiny střech - ostatní práce montáž odvodňovacího prvku doplňků ochranného koše chrliče</t>
  </si>
  <si>
    <t>429367369</t>
  </si>
  <si>
    <t>https://podminky.urs.cz/item/CS_URS_2022_02/712998106</t>
  </si>
  <si>
    <t>28349100</t>
  </si>
  <si>
    <t>koš perforovaný ochranný pro odvodnění ploché střechy s kačírkem 100mm</t>
  </si>
  <si>
    <t>1756039779</t>
  </si>
  <si>
    <t>712.1R</t>
  </si>
  <si>
    <t>D+M krytiny atik vč.podkladní kce</t>
  </si>
  <si>
    <t>1773909849</t>
  </si>
  <si>
    <t>-2084062718</t>
  </si>
  <si>
    <t>712.2R</t>
  </si>
  <si>
    <t>Provizorní zakrytí střechy po dobu stavebních prací</t>
  </si>
  <si>
    <t>-359555912</t>
  </si>
  <si>
    <t>1804+279+19-67</t>
  </si>
  <si>
    <t>713141152</t>
  </si>
  <si>
    <t>Montáž tepelné izolace střech plochých rohožemi, pásy, deskami, dílci, bloky (izolační materiál ve specifikaci) kladenými volně dvouvrstvá</t>
  </si>
  <si>
    <t>-1805359845</t>
  </si>
  <si>
    <t>https://podminky.urs.cz/item/CS_URS_2022_02/713141152</t>
  </si>
  <si>
    <t>A4+A8+A9+A3</t>
  </si>
  <si>
    <t>28372321</t>
  </si>
  <si>
    <t>deska EPS 100 pro konstrukce s běžným zatížením λ=0,037 tl 200mm</t>
  </si>
  <si>
    <t>-473934301</t>
  </si>
  <si>
    <t>3560*2,04 'Přepočtené koeficientem množství</t>
  </si>
  <si>
    <t>514391067</t>
  </si>
  <si>
    <t>28376141</t>
  </si>
  <si>
    <t>klín izolační EPS 100 spád do 5%</t>
  </si>
  <si>
    <t>-471985606</t>
  </si>
  <si>
    <t>721</t>
  </si>
  <si>
    <t>Zdravotechnika - vnitřní kanalizace</t>
  </si>
  <si>
    <t>721239114</t>
  </si>
  <si>
    <t>Střešní vtoky (vpusti) montáž střešních vtoků ostatních typů se svislým odtokem do DN 160</t>
  </si>
  <si>
    <t>-1778313725</t>
  </si>
  <si>
    <t>https://podminky.urs.cz/item/CS_URS_2022_02/721239114</t>
  </si>
  <si>
    <t>56231112</t>
  </si>
  <si>
    <t>vtok střešní svislý pro PVC-P hydroizolaci plochých střech s vyhříváním DN 75, DN 110, DN 125, DN 160</t>
  </si>
  <si>
    <t>-1827904863</t>
  </si>
  <si>
    <t>998721102</t>
  </si>
  <si>
    <t>Přesun hmot pro vnitřní kanalizace stanovený z hmotnosti přesunovaného materiálu vodorovná dopravní vzdálenost do 50 m v objektech výšky přes 6 do 12 m</t>
  </si>
  <si>
    <t>323220532</t>
  </si>
  <si>
    <t>https://podminky.urs.cz/item/CS_URS_2022_02/998721102</t>
  </si>
  <si>
    <t>762341017</t>
  </si>
  <si>
    <t>Bednění střech střech rovných sklonu do 60° s vyřezáním otvorů z dřevoštěpkových desek OSB šroubovaných na krokve na sraz, tloušťky desky 25 mm</t>
  </si>
  <si>
    <t>1288780651</t>
  </si>
  <si>
    <t>https://podminky.urs.cz/item/CS_URS_2022_02/762341017</t>
  </si>
  <si>
    <t xml:space="preserve">    786 - Dokončovací práce - čalounické úpravy</t>
  </si>
  <si>
    <t>642942111</t>
  </si>
  <si>
    <t>Osazování zárubní nebo rámů kovových dveřních lisovaných nebo z úhelníků bez dveřních křídel na cementovou maltu, plochy otvoru do 2,5 m2</t>
  </si>
  <si>
    <t>-2019093076</t>
  </si>
  <si>
    <t>https://podminky.urs.cz/item/CS_URS_2022_02/642942111</t>
  </si>
  <si>
    <t>55331487</t>
  </si>
  <si>
    <t>zárubeň jednokřídlá ocelová pro zdění tl stěny 110-150mm rozměru 800/1970, 2100mm</t>
  </si>
  <si>
    <t>750199455</t>
  </si>
  <si>
    <t>55331488</t>
  </si>
  <si>
    <t>zárubeň jednokřídlá ocelová pro zdění tl stěny 110-150mm rozměru 900/1970, 2100mm</t>
  </si>
  <si>
    <t>-385265784</t>
  </si>
  <si>
    <t>3+3</t>
  </si>
  <si>
    <t>55331486</t>
  </si>
  <si>
    <t>zárubeň jednokřídlá ocelová pro zdění tl stěny 110-150mm rozměru 700/1970, 2100mm</t>
  </si>
  <si>
    <t>767190264</t>
  </si>
  <si>
    <t>642942221</t>
  </si>
  <si>
    <t>Osazování zárubní nebo rámů kovových dveřních lisovaných nebo z úhelníků bez dveřních křídel na cementovou maltu, plochy otvoru přes 2,5 do 4,5 m2</t>
  </si>
  <si>
    <t>-1393374347</t>
  </si>
  <si>
    <t>https://podminky.urs.cz/item/CS_URS_2022_02/642942221</t>
  </si>
  <si>
    <t>D20</t>
  </si>
  <si>
    <t>55331748R</t>
  </si>
  <si>
    <t>zárubeň dvoukřídlá ocelová pro zdění tl stěny 110-150mm rozměru 1800/1970, 2100mm</t>
  </si>
  <si>
    <t>1443390362</t>
  </si>
  <si>
    <t>55331746</t>
  </si>
  <si>
    <t>zárubeň dvoukřídlá ocelová pro zdění tl stěny 110-150mm rozměru 1250/1970, 2100mm</t>
  </si>
  <si>
    <t>777481389</t>
  </si>
  <si>
    <t>D13</t>
  </si>
  <si>
    <t>D16</t>
  </si>
  <si>
    <t>D21</t>
  </si>
  <si>
    <t>D22</t>
  </si>
  <si>
    <t>D24</t>
  </si>
  <si>
    <t>1+1+1</t>
  </si>
  <si>
    <t>8+1+2+1+1</t>
  </si>
  <si>
    <t>4+1</t>
  </si>
  <si>
    <t>55331561</t>
  </si>
  <si>
    <t>zárubeň jednokřídlá ocelová pro zdění s protipožární úpravou tl stěny 110-150mm rozměru 700/1970, 2100mm</t>
  </si>
  <si>
    <t>-883585811</t>
  </si>
  <si>
    <t>642945112</t>
  </si>
  <si>
    <t>Osazování ocelových zárubní protipožárních nebo protiplynových dveří do vynechaného otvoru, s obetonováním, dveří dvoukřídlových přes 2,5 do 6,5 m2</t>
  </si>
  <si>
    <t>269845985</t>
  </si>
  <si>
    <t>https://podminky.urs.cz/item/CS_URS_2022_02/642945112</t>
  </si>
  <si>
    <t>D14</t>
  </si>
  <si>
    <t>D15</t>
  </si>
  <si>
    <t>D19</t>
  </si>
  <si>
    <t>55331763R</t>
  </si>
  <si>
    <t>zárubeň dvoukřídlá ocelová pro zdění s protipožární úpravou tl stěny 110-150mm rozměru 1800/1970, 2100mm</t>
  </si>
  <si>
    <t>-431163246</t>
  </si>
  <si>
    <t>1+4</t>
  </si>
  <si>
    <t>55331761</t>
  </si>
  <si>
    <t>zárubeň dvoukřídlá ocelová pro zdění s protipožární úpravou tl stěny 110-150mm rozměru 1250/1970, 2100mm</t>
  </si>
  <si>
    <t>-66498938</t>
  </si>
  <si>
    <t>55331762</t>
  </si>
  <si>
    <t>zárubeň dvoukřídlá ocelová pro zdění s protipožární úpravou tl stěny 110-150mm rozměru 1450/1970, 2100mm</t>
  </si>
  <si>
    <t>1258977481</t>
  </si>
  <si>
    <t>1+2</t>
  </si>
  <si>
    <t>712363356</t>
  </si>
  <si>
    <t>Povlakové krytiny střech plochých do 10° z tvarovaných poplastovaných lišt pro mPVC okapnice rš 200 mm</t>
  </si>
  <si>
    <t>2020902006</t>
  </si>
  <si>
    <t>https://podminky.urs.cz/item/CS_URS_2022_02/712363356</t>
  </si>
  <si>
    <t>K29</t>
  </si>
  <si>
    <t>2*215</t>
  </si>
  <si>
    <t>712363357</t>
  </si>
  <si>
    <t>Povlakové krytiny střech plochých do 10° z tvarovaných poplastovaných lišt pro mPVC okapnice rš 250 mm</t>
  </si>
  <si>
    <t>1234034337</t>
  </si>
  <si>
    <t>https://podminky.urs.cz/item/CS_URS_2022_02/712363357</t>
  </si>
  <si>
    <t>712363367</t>
  </si>
  <si>
    <t>Povlakové krytiny střech plochých do 10° z tvarovaných poplastovaných lišt pro mPVC dilatační lišta rš 300 mm</t>
  </si>
  <si>
    <t>-921394144</t>
  </si>
  <si>
    <t>https://podminky.urs.cz/item/CS_URS_2022_02/712363367</t>
  </si>
  <si>
    <t>K30,K31</t>
  </si>
  <si>
    <t>7+80</t>
  </si>
  <si>
    <t>712363384</t>
  </si>
  <si>
    <t>Povlakové krytiny střech plochých do 10° z tvarovaných poplastovaných lišt ostatní atypická výroba profilů o větší rš</t>
  </si>
  <si>
    <t>475610727</t>
  </si>
  <si>
    <t>https://podminky.urs.cz/item/CS_URS_2022_02/712363384</t>
  </si>
  <si>
    <t>215*0,05</t>
  </si>
  <si>
    <t>712363385</t>
  </si>
  <si>
    <t>Povlakové krytiny střech plochých do 10° z tvarovaných poplastovaných lišt Příplatek k ceně -3384 za zvýšenou pracnost při vytvoření ohybu atypické výroby profilu</t>
  </si>
  <si>
    <t>-530173661</t>
  </si>
  <si>
    <t>https://podminky.urs.cz/item/CS_URS_2022_02/712363385</t>
  </si>
  <si>
    <t>2026177153</t>
  </si>
  <si>
    <t>764214606</t>
  </si>
  <si>
    <t>Oplechování horních ploch zdí a nadezdívek (atik) z pozinkovaného plechu s povrchovou úpravou mechanicky kotvené rš 500 mm</t>
  </si>
  <si>
    <t>-1858898086</t>
  </si>
  <si>
    <t>https://podminky.urs.cz/item/CS_URS_2022_02/764214606</t>
  </si>
  <si>
    <t>K1</t>
  </si>
  <si>
    <t>5,3</t>
  </si>
  <si>
    <t>K2</t>
  </si>
  <si>
    <t>2*3,095</t>
  </si>
  <si>
    <t>K3</t>
  </si>
  <si>
    <t>3*5,59</t>
  </si>
  <si>
    <t>K4</t>
  </si>
  <si>
    <t>2*5,09</t>
  </si>
  <si>
    <t>K5</t>
  </si>
  <si>
    <t>K17</t>
  </si>
  <si>
    <t>6*2,5</t>
  </si>
  <si>
    <t>K18</t>
  </si>
  <si>
    <t>K19</t>
  </si>
  <si>
    <t>1*5,25</t>
  </si>
  <si>
    <t>764216646</t>
  </si>
  <si>
    <t>Oplechování parapetů z pozinkovaného plechu s povrchovou úpravou rovných celoplošně lepené, bez rohů rš 500 mm</t>
  </si>
  <si>
    <t>-108409441</t>
  </si>
  <si>
    <t>https://podminky.urs.cz/item/CS_URS_2022_02/764216646</t>
  </si>
  <si>
    <t>K6</t>
  </si>
  <si>
    <t>K7.1</t>
  </si>
  <si>
    <t>5,2</t>
  </si>
  <si>
    <t>K7.2</t>
  </si>
  <si>
    <t>5,25</t>
  </si>
  <si>
    <t>K8</t>
  </si>
  <si>
    <t>5,24</t>
  </si>
  <si>
    <t>K9</t>
  </si>
  <si>
    <t>6,43</t>
  </si>
  <si>
    <t>K10</t>
  </si>
  <si>
    <t>6,12</t>
  </si>
  <si>
    <t>K11</t>
  </si>
  <si>
    <t>5,59</t>
  </si>
  <si>
    <t>K12</t>
  </si>
  <si>
    <t>5,62</t>
  </si>
  <si>
    <t>5,485</t>
  </si>
  <si>
    <t>764216665</t>
  </si>
  <si>
    <t>Oplechování parapetů z pozinkovaného plechu s povrchovou úpravou rovných celoplošně lepené, bez rohů Příplatek k cenám za zvýšenou pracnost při provedení rohu nebo koutu do rš 400 mm</t>
  </si>
  <si>
    <t>1923203850</t>
  </si>
  <si>
    <t>https://podminky.urs.cz/item/CS_URS_2022_02/764216665</t>
  </si>
  <si>
    <t>766660001</t>
  </si>
  <si>
    <t>Montáž dveřních křídel dřevěných nebo plastových otevíravých do ocelové zárubně povrchově upravených jednokřídlových, šířky do 800 mm</t>
  </si>
  <si>
    <t>1501187512</t>
  </si>
  <si>
    <t>https://podminky.urs.cz/item/CS_URS_2022_02/766660001</t>
  </si>
  <si>
    <t>61162086</t>
  </si>
  <si>
    <t>dveře jednokřídlé dřevotřískové povrch laminátový plné 800x1970-2100mm</t>
  </si>
  <si>
    <t>-1568856702</t>
  </si>
  <si>
    <t>61162092</t>
  </si>
  <si>
    <t>dveře jednokřídlé dřevotřískové povrch laminátový částečně prosklené 800x1970-2100mm</t>
  </si>
  <si>
    <t>645739239</t>
  </si>
  <si>
    <t>61162085</t>
  </si>
  <si>
    <t>dveře jednokřídlé dřevotřískové povrch laminátový plné 700x1970-2100mm</t>
  </si>
  <si>
    <t>-451154312</t>
  </si>
  <si>
    <t>766660002</t>
  </si>
  <si>
    <t>Montáž dveřních křídel dřevěných nebo plastových otevíravých do ocelové zárubně povrchově upravených jednokřídlových, šířky přes 800 mm</t>
  </si>
  <si>
    <t>-1788170520</t>
  </si>
  <si>
    <t>https://podminky.urs.cz/item/CS_URS_2022_02/766660002</t>
  </si>
  <si>
    <t>D12</t>
  </si>
  <si>
    <t>61162087</t>
  </si>
  <si>
    <t>dveře jednokřídlé dřevotřískové povrch laminátový plné 900x1970-2100mm</t>
  </si>
  <si>
    <t>-550646082</t>
  </si>
  <si>
    <t>766660011</t>
  </si>
  <si>
    <t>Montáž dveřních křídel dřevěných nebo plastových otevíravých do ocelové zárubně povrchově upravených dvoukřídlových, šířky do 1450 mm</t>
  </si>
  <si>
    <t>1465597172</t>
  </si>
  <si>
    <t>https://podminky.urs.cz/item/CS_URS_2022_02/766660011</t>
  </si>
  <si>
    <t>61162114</t>
  </si>
  <si>
    <t>dveře dvoukřídlé dřevotřískové povrch laminátový plné 1250x1970-2100mm</t>
  </si>
  <si>
    <t>1498966987</t>
  </si>
  <si>
    <t>766660012</t>
  </si>
  <si>
    <t>Montáž dveřních křídel dřevěných nebo plastových otevíravých do ocelové zárubně povrchově upravených dvoukřídlových, šířky přes 1450 mm</t>
  </si>
  <si>
    <t>1184057504</t>
  </si>
  <si>
    <t>https://podminky.urs.cz/item/CS_URS_2022_02/766660012</t>
  </si>
  <si>
    <t>61162124</t>
  </si>
  <si>
    <t>dveře dvoukřídlé dřevotřískové povrch laminátový částečně prosklené 1800x1970-2100mm</t>
  </si>
  <si>
    <t>35540461</t>
  </si>
  <si>
    <t>1+3</t>
  </si>
  <si>
    <t>1+3+1+1+1</t>
  </si>
  <si>
    <t>61165314R</t>
  </si>
  <si>
    <t>dveře jednokřídlé dřevotřískové protipožární EI (EW) 30 D3 povrch laminátový částečně prosklené 900x1970-2100mm</t>
  </si>
  <si>
    <t>179772467</t>
  </si>
  <si>
    <t>766660031</t>
  </si>
  <si>
    <t>Montáž dveřních křídel dřevěných nebo plastových otevíravých do ocelové zárubně protipožárních dvoukřídlových jakékoliv šířky</t>
  </si>
  <si>
    <t>-1956872270</t>
  </si>
  <si>
    <t>https://podminky.urs.cz/item/CS_URS_2022_02/766660031</t>
  </si>
  <si>
    <t>61162130</t>
  </si>
  <si>
    <t>dveře dvoukřídlé dřevotřískové protipožární EI (EW) 30 D3 povrch laminátový plné 1800x1970-2100mm</t>
  </si>
  <si>
    <t>2118906960</t>
  </si>
  <si>
    <t>61162126</t>
  </si>
  <si>
    <t>dveře dvoukřídlé dřevotřískové protipožární EI (EW) 30 D3 povrch laminátový plné 1250x1970-2100mm</t>
  </si>
  <si>
    <t>-385048147</t>
  </si>
  <si>
    <t>61165322</t>
  </si>
  <si>
    <t>dveře dvoukřídlé dřevotřískové protipožární EI (EW) 30 D3 povrch laminátový plné 1450x1970-2100mm</t>
  </si>
  <si>
    <t>-1018344252</t>
  </si>
  <si>
    <t>61165322R</t>
  </si>
  <si>
    <t>1021281322</t>
  </si>
  <si>
    <t>766694111</t>
  </si>
  <si>
    <t>Montáž ostatních truhlářských konstrukcí parapetních desek dřevěných nebo plastových šířky do 300 mm, délky do 1000 mm</t>
  </si>
  <si>
    <t>-1073475535</t>
  </si>
  <si>
    <t>https://podminky.urs.cz/item/CS_URS_2022_02/766694111</t>
  </si>
  <si>
    <t>T8</t>
  </si>
  <si>
    <t>-1833974788</t>
  </si>
  <si>
    <t>T9</t>
  </si>
  <si>
    <t>7*2,5</t>
  </si>
  <si>
    <t>766694114</t>
  </si>
  <si>
    <t>Montáž ostatních truhlářských konstrukcí parapetních desek dřevěných nebo plastových šířky do 300 mm, délky přes 2600 do 3600 mm</t>
  </si>
  <si>
    <t>1325616008</t>
  </si>
  <si>
    <t>https://podminky.urs.cz/item/CS_URS_2022_02/766694114</t>
  </si>
  <si>
    <t>T1</t>
  </si>
  <si>
    <t>T11</t>
  </si>
  <si>
    <t>-2084121759</t>
  </si>
  <si>
    <t>4*2,645+2,75</t>
  </si>
  <si>
    <t>766694115</t>
  </si>
  <si>
    <t>Montáž ostatních truhlářských konstrukcí parapetních desek dřevěných nebo plastových šířky do 300 mm, délky přes 3600 mm</t>
  </si>
  <si>
    <t>687383072</t>
  </si>
  <si>
    <t>https://podminky.urs.cz/item/CS_URS_2022_02/766694115</t>
  </si>
  <si>
    <t>T2</t>
  </si>
  <si>
    <t>T3</t>
  </si>
  <si>
    <t>T4</t>
  </si>
  <si>
    <t>T5</t>
  </si>
  <si>
    <t>T6</t>
  </si>
  <si>
    <t>T7</t>
  </si>
  <si>
    <t>T16</t>
  </si>
  <si>
    <t>T17</t>
  </si>
  <si>
    <t>1060331423</t>
  </si>
  <si>
    <t>4*5,19+4*4,85+2*4,84+5,3+8*5,19+4,805+4</t>
  </si>
  <si>
    <t>766694125</t>
  </si>
  <si>
    <t>Montáž ostatních truhlářských konstrukcí parapetních desek dřevěných nebo plastových šířky přes 300 mm, délky přes 3600 mm</t>
  </si>
  <si>
    <t>-533800525</t>
  </si>
  <si>
    <t>https://podminky.urs.cz/item/CS_URS_2022_02/766694125</t>
  </si>
  <si>
    <t>61144403</t>
  </si>
  <si>
    <t>parapet plastový vnitřní komůrkový tl 20mm š 350mm</t>
  </si>
  <si>
    <t>-570760825</t>
  </si>
  <si>
    <t>767.3R</t>
  </si>
  <si>
    <t>pomocné konstrukce pro komponenty ozn.Z9</t>
  </si>
  <si>
    <t>1987145228</t>
  </si>
  <si>
    <t>767161123</t>
  </si>
  <si>
    <t>Montáž zábradlí rovného z trubek nebo tenkostěnných profilů na ocelovou konstrukci, hmotnosti 1 m zábradlí do 20 kg</t>
  </si>
  <si>
    <t>939806752</t>
  </si>
  <si>
    <t>https://podminky.urs.cz/item/CS_URS_2022_02/767161123</t>
  </si>
  <si>
    <t>767.2R</t>
  </si>
  <si>
    <t>zábradlí revizní lávka ozn.Z8 vč.nátěru</t>
  </si>
  <si>
    <t>829735629</t>
  </si>
  <si>
    <t>Z1</t>
  </si>
  <si>
    <t>(1,023+0,291)*2</t>
  </si>
  <si>
    <t>Z2</t>
  </si>
  <si>
    <t>3,04*2</t>
  </si>
  <si>
    <t>Z3</t>
  </si>
  <si>
    <t>(1,449+1,036)*2</t>
  </si>
  <si>
    <t>Z4</t>
  </si>
  <si>
    <t>0,39*2</t>
  </si>
  <si>
    <t>Z5+vrátka</t>
  </si>
  <si>
    <t>26+2</t>
  </si>
  <si>
    <t>Z12</t>
  </si>
  <si>
    <t>3,39+0,241</t>
  </si>
  <si>
    <t>Z13</t>
  </si>
  <si>
    <t>2,387+0,996</t>
  </si>
  <si>
    <t>Z19</t>
  </si>
  <si>
    <t>1,05</t>
  </si>
  <si>
    <t>767590110</t>
  </si>
  <si>
    <t>Montáž podlahových konstrukcí podlahových roštů, podlah připevněných svařováním</t>
  </si>
  <si>
    <t>94287347</t>
  </si>
  <si>
    <t>https://podminky.urs.cz/item/CS_URS_2022_02/767590110</t>
  </si>
  <si>
    <t>55347011</t>
  </si>
  <si>
    <t>rošt podlahový lisovaný žárově zinkovaný velikost 30/3mm 500x1000mm</t>
  </si>
  <si>
    <t>2141809932</t>
  </si>
  <si>
    <t>Z7</t>
  </si>
  <si>
    <t>31*2</t>
  </si>
  <si>
    <t>O29</t>
  </si>
  <si>
    <t>767832102</t>
  </si>
  <si>
    <t>Montáž venkovních požárních žebříků do zdiva bez suchovodu</t>
  </si>
  <si>
    <t>1279827872</t>
  </si>
  <si>
    <t>https://podminky.urs.cz/item/CS_URS_2022_02/767832102</t>
  </si>
  <si>
    <t>Z22</t>
  </si>
  <si>
    <t>44983046</t>
  </si>
  <si>
    <t>žebřík venkovní s přímým výstupem a ochranným košem bez suchovodu z pozinkované oceli celkem do dl 6m</t>
  </si>
  <si>
    <t>-667558495</t>
  </si>
  <si>
    <t>Z11</t>
  </si>
  <si>
    <t>Z20</t>
  </si>
  <si>
    <t>0,219047619047619*1,05 'Přepočtené koeficientem množství</t>
  </si>
  <si>
    <t>767995115</t>
  </si>
  <si>
    <t>Montáž ostatních atypických zámečnických konstrukcí hmotnosti přes 50 do 100 kg</t>
  </si>
  <si>
    <t>685751724</t>
  </si>
  <si>
    <t>https://podminky.urs.cz/item/CS_URS_2022_02/767995115</t>
  </si>
  <si>
    <t>13011027</t>
  </si>
  <si>
    <t>ocel profilová jakost S235JR (11 375) průřez UPE 100</t>
  </si>
  <si>
    <t>778290744</t>
  </si>
  <si>
    <t>Z25</t>
  </si>
  <si>
    <t>(5,55*0,00982)*43</t>
  </si>
  <si>
    <t>2,344*1,05 'Přepočtené koeficientem množství</t>
  </si>
  <si>
    <t>-1522592041</t>
  </si>
  <si>
    <t>13010938</t>
  </si>
  <si>
    <t>ocel profilová jakost S235JR (11 375) průřez UPE 200</t>
  </si>
  <si>
    <t>-921232812</t>
  </si>
  <si>
    <t>Z6</t>
  </si>
  <si>
    <t>2,142</t>
  </si>
  <si>
    <t>218178584</t>
  </si>
  <si>
    <t>767.15R</t>
  </si>
  <si>
    <t>D+M ochranná síť infrazářičů ozn.Z26</t>
  </si>
  <si>
    <t>1339648228</t>
  </si>
  <si>
    <t>767.16R</t>
  </si>
  <si>
    <t>D+M pomocný plech ozn.Z27</t>
  </si>
  <si>
    <t>983542075</t>
  </si>
  <si>
    <t>767a.1R</t>
  </si>
  <si>
    <t>D+M fasádní stěna 2300x8270 ozn.O1</t>
  </si>
  <si>
    <t>82756972</t>
  </si>
  <si>
    <t>767a.2R</t>
  </si>
  <si>
    <t>D+M fasádní stěna 3095x2000 ozn.O2</t>
  </si>
  <si>
    <t>-1287182141</t>
  </si>
  <si>
    <t>767a.3R</t>
  </si>
  <si>
    <t>D+M fasádní stěna 5590x2000 ozn.O3</t>
  </si>
  <si>
    <t>-1469045113</t>
  </si>
  <si>
    <t>767a.4R</t>
  </si>
  <si>
    <t>D+M fasádní stěna 5090x2000 ozn.O4</t>
  </si>
  <si>
    <t>-2043416246</t>
  </si>
  <si>
    <t>767a.5R</t>
  </si>
  <si>
    <t>D+M fasádní stěna 3095x2000 ozn.O5</t>
  </si>
  <si>
    <t>1321786426</t>
  </si>
  <si>
    <t>767a.6R</t>
  </si>
  <si>
    <t>D+M fasádní stěna 5300x82700 ozn.O6</t>
  </si>
  <si>
    <t>408596875</t>
  </si>
  <si>
    <t>767a.7.1R</t>
  </si>
  <si>
    <t>D+M fasádní stěna 5200x2250 ozn.O7.1</t>
  </si>
  <si>
    <t>-1578755373</t>
  </si>
  <si>
    <t>767a.7.2R</t>
  </si>
  <si>
    <t>D+M fasádní stěna 5250x2250 ozn.O7.2</t>
  </si>
  <si>
    <t>589796689</t>
  </si>
  <si>
    <t>767a.8R</t>
  </si>
  <si>
    <t>D+M fasádní stěna 5240x2250 ozn.O8</t>
  </si>
  <si>
    <t>1051245790</t>
  </si>
  <si>
    <t>767a.9R</t>
  </si>
  <si>
    <t>D+M fasádní stěna 6430x2250 ozn.O9</t>
  </si>
  <si>
    <t>-1982143855</t>
  </si>
  <si>
    <t>767a.10R</t>
  </si>
  <si>
    <t>D+M fasádní stěna 6120x2250 ozn.O10</t>
  </si>
  <si>
    <t>2104311670</t>
  </si>
  <si>
    <t>767a.11R</t>
  </si>
  <si>
    <t>D+M fasádní stěna 5590x2000 ozn.O11</t>
  </si>
  <si>
    <t>-429425389</t>
  </si>
  <si>
    <t>767a.12R</t>
  </si>
  <si>
    <t>D+M fasádní stěna 5620x2250 ozn.O12</t>
  </si>
  <si>
    <t>ka</t>
  </si>
  <si>
    <t>-428848123</t>
  </si>
  <si>
    <t>767a.13R</t>
  </si>
  <si>
    <t>D+M fasádní stěna 6430x2250/1400 ozn.O13</t>
  </si>
  <si>
    <t>-276483546</t>
  </si>
  <si>
    <t>767a.14.2R</t>
  </si>
  <si>
    <t>D+M fasádní stěna 5250x1400 ozn.O14.2</t>
  </si>
  <si>
    <t>-1600627760</t>
  </si>
  <si>
    <t>767a.15R</t>
  </si>
  <si>
    <t>D+M fasádní stěna 5420x1400 ozn.O15</t>
  </si>
  <si>
    <t>-1603293271</t>
  </si>
  <si>
    <t>767a.14.1</t>
  </si>
  <si>
    <t>D+M fasádní stěna 5200x1400 ozn.O14.1</t>
  </si>
  <si>
    <t>1575079820</t>
  </si>
  <si>
    <t>767a.16R</t>
  </si>
  <si>
    <t>2křídlé okno 3215x1000 ozn.O16</t>
  </si>
  <si>
    <t>2083733336</t>
  </si>
  <si>
    <t>767a.17R</t>
  </si>
  <si>
    <t xml:space="preserve">fixní sestava EI30 2500x750 ozn.O17 </t>
  </si>
  <si>
    <t>305617436</t>
  </si>
  <si>
    <t>767a.18R</t>
  </si>
  <si>
    <t>2křídlé okno 2200x500 ozn.O18</t>
  </si>
  <si>
    <t>581883343</t>
  </si>
  <si>
    <t>767a.19R</t>
  </si>
  <si>
    <t>2křídlé okno 2500x750 ozn.O19</t>
  </si>
  <si>
    <t>-1504008206</t>
  </si>
  <si>
    <t>767a.20R</t>
  </si>
  <si>
    <t>okenní sestava 5250x1250 ozn.O20</t>
  </si>
  <si>
    <t>-617832433</t>
  </si>
  <si>
    <t>767a.21R</t>
  </si>
  <si>
    <t>fixní sestava EI30 2500x750 ozn.21</t>
  </si>
  <si>
    <t>-1876311951</t>
  </si>
  <si>
    <t>767a.22R</t>
  </si>
  <si>
    <t>2křídlé okno 2200x500 ozn.O22</t>
  </si>
  <si>
    <t>1021198624</t>
  </si>
  <si>
    <t>767a.23R</t>
  </si>
  <si>
    <t>2křídlé okno 2500x750 ozn.O23</t>
  </si>
  <si>
    <t>1741231149</t>
  </si>
  <si>
    <t>767a.24R</t>
  </si>
  <si>
    <t>fixní sestava EI30 2200x500 ozn.O24</t>
  </si>
  <si>
    <t>-567228053</t>
  </si>
  <si>
    <t>767a.32R</t>
  </si>
  <si>
    <t>fixní okno 400x1250 ozn.32</t>
  </si>
  <si>
    <t>-1003404686</t>
  </si>
  <si>
    <t>767a.D01R</t>
  </si>
  <si>
    <t>2křídle vchodové dveře 2000x2260 ozn.D01</t>
  </si>
  <si>
    <t>-589241744</t>
  </si>
  <si>
    <t>767a.D02R</t>
  </si>
  <si>
    <t>1křídlé vchodové dveře 1100x2100 ozn.D02</t>
  </si>
  <si>
    <t>1213525622</t>
  </si>
  <si>
    <t>767a.D03R</t>
  </si>
  <si>
    <t>2křídlé vchodové dveře EI30 1800x2340</t>
  </si>
  <si>
    <t>-1391746445</t>
  </si>
  <si>
    <t>767627306</t>
  </si>
  <si>
    <t>Montáž oken zdvojených Příplatek k cenám za připojovací spáru mezi ostěním a rámem vnitřní parotěsnou páskou</t>
  </si>
  <si>
    <t>-1948399096</t>
  </si>
  <si>
    <t>https://podminky.urs.cz/item/CS_URS_2022_02/767627306</t>
  </si>
  <si>
    <t>(5,3+8,27+3,092*2+2*2+5,59*2+2*2+5,09*2+2*2+3,095*2+2*2+5,3+8,27+5,2+2,25+5,24+2,25+5,25+2,25+6,43+2,25+5,59*6+2*6+5,62+2,25+6,43+3,65+5,25+1,4)*2</t>
  </si>
  <si>
    <t>(5,24+1,1+5,2+1,4+3,215+1+2,5+0,75+2,2+0,5+2,5+0,75+5,25+1,25+2,5*2+0,75*2+2,2+0,5+2,5*2+0,75*2+2,2+0,5+1,2+1,5+0,4+1,25+2+2,26+1,1+2,1+1,8+2,34)*2</t>
  </si>
  <si>
    <t>0,88*2+1,16*2</t>
  </si>
  <si>
    <t>767627307</t>
  </si>
  <si>
    <t>Montáž oken zdvojených Příplatek k cenám za připojovací spáru mezi ostěním a rámem venkovní paropropustnou páskou</t>
  </si>
  <si>
    <t>1783413381</t>
  </si>
  <si>
    <t>https://podminky.urs.cz/item/CS_URS_2022_02/767627307</t>
  </si>
  <si>
    <t>((5,7*8+5,59*12+1,85*4+5,55*4)*(0,2*2+0,08*4))*1,05</t>
  </si>
  <si>
    <t>((0,67*22)*(0,1*2+0,055*4))*1,05</t>
  </si>
  <si>
    <t>((0,04*4)*180)*1,05</t>
  </si>
  <si>
    <t>((0,04*4)*4)*1,05</t>
  </si>
  <si>
    <t>145,396*2</t>
  </si>
  <si>
    <t>786</t>
  </si>
  <si>
    <t>Dokončovací práce - čalounické úpravy</t>
  </si>
  <si>
    <t>786623025</t>
  </si>
  <si>
    <t>Montáž fasádních žaluzií upevněných před okenní nebo dveřní otvor na fasádu, ovládaných motorem, včetně krycího plechu a vodících profilů, plochy přes 6 do 8 m2</t>
  </si>
  <si>
    <t>-1325435820</t>
  </si>
  <si>
    <t>https://podminky.urs.cz/item/CS_URS_2022_02/786623025</t>
  </si>
  <si>
    <t>O2</t>
  </si>
  <si>
    <t>O5</t>
  </si>
  <si>
    <t>O14.2</t>
  </si>
  <si>
    <t>O15</t>
  </si>
  <si>
    <t>O14.1</t>
  </si>
  <si>
    <t>55342551</t>
  </si>
  <si>
    <t>žaluzie Z-90 fasádní ovládaná základním motorem příslušenství plochy do 7,0m2</t>
  </si>
  <si>
    <t>131027022</t>
  </si>
  <si>
    <t>3,095*2*2</t>
  </si>
  <si>
    <t>5,25*1,4</t>
  </si>
  <si>
    <t>5,24*1,4</t>
  </si>
  <si>
    <t>786623027</t>
  </si>
  <si>
    <t>Montáž fasádních žaluzií upevněných před okenní nebo dveřní otvor na fasádu, ovládaných motorem, včetně krycího plechu a vodících profilů, plochy přes 8 m2</t>
  </si>
  <si>
    <t>466442642</t>
  </si>
  <si>
    <t>https://podminky.urs.cz/item/CS_URS_2022_02/786623027</t>
  </si>
  <si>
    <t>O1</t>
  </si>
  <si>
    <t>O3</t>
  </si>
  <si>
    <t>O4</t>
  </si>
  <si>
    <t>O6</t>
  </si>
  <si>
    <t>O7.1</t>
  </si>
  <si>
    <t>O8</t>
  </si>
  <si>
    <t>O7.2</t>
  </si>
  <si>
    <t>O9</t>
  </si>
  <si>
    <t>O13</t>
  </si>
  <si>
    <t>55342553</t>
  </si>
  <si>
    <t>žaluzie Z-90 fasádní ovládaná základním motorem příslušenství plochy do 12,0m2</t>
  </si>
  <si>
    <t>1257057702</t>
  </si>
  <si>
    <t>5,3*8,27</t>
  </si>
  <si>
    <t>5,59*2*2</t>
  </si>
  <si>
    <t>5,09*2*2</t>
  </si>
  <si>
    <t>5,2*2,25</t>
  </si>
  <si>
    <t>5,24*2,25</t>
  </si>
  <si>
    <t>5,25*2,25</t>
  </si>
  <si>
    <t>6,43*2,25</t>
  </si>
  <si>
    <t>6,43*3,65</t>
  </si>
  <si>
    <t>786623031</t>
  </si>
  <si>
    <t>Montáž venkovních žaluzií krycího plechu jakékoli délky</t>
  </si>
  <si>
    <t>-2135692146</t>
  </si>
  <si>
    <t>https://podminky.urs.cz/item/CS_URS_2022_02/786623031</t>
  </si>
  <si>
    <t>55342610</t>
  </si>
  <si>
    <t>plech krycí Al pro žaluzie Z-90 tl 1,5mm lakovaný včetně bočnic a držáků plochy do 25,0m2 šířky přes 4,0m</t>
  </si>
  <si>
    <t>-297534717</t>
  </si>
  <si>
    <t>786623045</t>
  </si>
  <si>
    <t>Montáž venkovních žaluzií žaluziové schránky, délky přes 4000 mm</t>
  </si>
  <si>
    <t>1473120617</t>
  </si>
  <si>
    <t>https://podminky.urs.cz/item/CS_URS_2022_02/786623045</t>
  </si>
  <si>
    <t>28376744.1R</t>
  </si>
  <si>
    <t>kryt podomítkový PUR s izolací XPS 30 mm včetně kotvení pro žaluzii plochy přes 20,0 m2</t>
  </si>
  <si>
    <t>-821677988</t>
  </si>
  <si>
    <t>28376737</t>
  </si>
  <si>
    <t>kryt podomítkový PUR s izolací XPS 30 mm včetně kotvení pro žaluzii plochy do 8,0m2 š do 4,0m</t>
  </si>
  <si>
    <t>-258731575</t>
  </si>
  <si>
    <t>28376741</t>
  </si>
  <si>
    <t>kryt podomítkový PUR s izolací XPS 30 mm včetně kotvení pro žaluzii plochy do 12,0m2 š přes 4,0m</t>
  </si>
  <si>
    <t>-116278968</t>
  </si>
  <si>
    <t>28376743</t>
  </si>
  <si>
    <t>kryt podomítkový PUR s izolací XPS 30 mm včetně kotvení pro žaluzii plochy do 16,0m2 š přes 4,0m</t>
  </si>
  <si>
    <t>1919317713</t>
  </si>
  <si>
    <t>786626121</t>
  </si>
  <si>
    <t>Montáž zastiňujících žaluzií lamelových vnitřních nebo do oken dvojitých kovových</t>
  </si>
  <si>
    <t>-1971507530</t>
  </si>
  <si>
    <t>https://podminky.urs.cz/item/CS_URS_2022_02/786626121</t>
  </si>
  <si>
    <t>O17</t>
  </si>
  <si>
    <t>2,5*0,75</t>
  </si>
  <si>
    <t>O18</t>
  </si>
  <si>
    <t>2,2*0,5</t>
  </si>
  <si>
    <t>O19</t>
  </si>
  <si>
    <t>O20</t>
  </si>
  <si>
    <t>5,25*1,25</t>
  </si>
  <si>
    <t>O21</t>
  </si>
  <si>
    <t>2,5*0,75*2</t>
  </si>
  <si>
    <t>O22</t>
  </si>
  <si>
    <t>O23</t>
  </si>
  <si>
    <t>O24</t>
  </si>
  <si>
    <t>55346200</t>
  </si>
  <si>
    <t>žaluzie horizontální interiérové</t>
  </si>
  <si>
    <t>-887428720</t>
  </si>
  <si>
    <t>998786102</t>
  </si>
  <si>
    <t>Přesun hmot pro stínění a čalounické úpravy stanovený z hmotnosti přesunovaného materiálu vodorovná dopravní vzdálenost do 50 m v objektech výšky (hloubky) přes 6 do 12 m</t>
  </si>
  <si>
    <t>-1370857437</t>
  </si>
  <si>
    <t>https://podminky.urs.cz/item/CS_URS_2022_02/998786102</t>
  </si>
  <si>
    <t>Hrubá výplň rýh maltou jakékoli šířky rýhy ve stěnách</t>
  </si>
  <si>
    <t>63270530</t>
  </si>
  <si>
    <t>https://podminky.urs.cz/item/CS_URS_2022_02/612135101</t>
  </si>
  <si>
    <t>Vysekání rýh ve zdivu cihelném na maltu vápennou nebo vápenocementovou do hl. 30 mm a šířky do 30 mm</t>
  </si>
  <si>
    <t>1642297468</t>
  </si>
  <si>
    <t>https://podminky.urs.cz/item/CS_URS_2022_02/974031121</t>
  </si>
  <si>
    <t>Vysekání rýh ve zdivu cihelném na maltu vápennou nebo vápenocementovou do hl. 50 mm a šířky do 70 mm</t>
  </si>
  <si>
    <t>1961801136</t>
  </si>
  <si>
    <t>https://podminky.urs.cz/item/CS_URS_2022_02/974031132</t>
  </si>
  <si>
    <t>Vysekání rýh ve zdivu cihelném na maltu vápennou nebo vápenocementovou do hl. 70 mm a šířky do 70 mm</t>
  </si>
  <si>
    <t>1855499108</t>
  </si>
  <si>
    <t>https://podminky.urs.cz/item/CS_URS_2022_02/974031142</t>
  </si>
  <si>
    <t>Vysekání rýh ve zdivu cihelném na maltu vápennou nebo vápenocementovou do hl. 70 mm a šířky do 100 mm</t>
  </si>
  <si>
    <t>742661967</t>
  </si>
  <si>
    <t>https://podminky.urs.cz/item/CS_URS_2022_02/974031143</t>
  </si>
  <si>
    <t>Vysekání rýh ve zdivu cihelném na maltu vápennou nebo vápenocementovou do hl. 100 mm a šířky do 100 mm</t>
  </si>
  <si>
    <t>1326723827</t>
  </si>
  <si>
    <t>https://podminky.urs.cz/item/CS_URS_2022_02/974031153</t>
  </si>
  <si>
    <t>1774128103</t>
  </si>
  <si>
    <t>-463730323</t>
  </si>
  <si>
    <t>994281667</t>
  </si>
  <si>
    <t>Přesun hmot pro budovy občanské výstavby, bydlení, výrobu a služby s nosnou svislou konstrukcí zděnou z cihel, tvárnic nebo kamene vodorovná dopravní vzdálenost do 100 m pro budovy výšky do 6 m</t>
  </si>
  <si>
    <t>-1333346446</t>
  </si>
  <si>
    <t>https://podminky.urs.cz/item/CS_URS_2022_02/998011001</t>
  </si>
  <si>
    <t>1576631144</t>
  </si>
  <si>
    <t>-1803551734</t>
  </si>
  <si>
    <t>1991011387</t>
  </si>
  <si>
    <t>-977783545</t>
  </si>
  <si>
    <t>803097438</t>
  </si>
  <si>
    <t>-363912588</t>
  </si>
  <si>
    <t>-199085413</t>
  </si>
  <si>
    <t>1542843849</t>
  </si>
  <si>
    <t>-891223655</t>
  </si>
  <si>
    <t>522457593</t>
  </si>
  <si>
    <t>815280938</t>
  </si>
  <si>
    <t>-96601077</t>
  </si>
  <si>
    <t>Montáž jističů se zapojením vodičů jednopólových nn do 25 A ve skříni</t>
  </si>
  <si>
    <t>1522743175</t>
  </si>
  <si>
    <t>https://podminky.urs.cz/item/CS_URS_2022_02/741320105</t>
  </si>
  <si>
    <t>-1235207151</t>
  </si>
  <si>
    <t>1649138876</t>
  </si>
  <si>
    <t>1560315676</t>
  </si>
  <si>
    <t>2135130880</t>
  </si>
  <si>
    <t>Montáž jističů se zapojením vodičů třípólových nn do 25 A ve skříni</t>
  </si>
  <si>
    <t>1082186204</t>
  </si>
  <si>
    <t>https://podminky.urs.cz/item/CS_URS_2022_02/741320165</t>
  </si>
  <si>
    <t>-2050463935</t>
  </si>
  <si>
    <t>1228053153</t>
  </si>
  <si>
    <t>-847094922</t>
  </si>
  <si>
    <t>2005908589</t>
  </si>
  <si>
    <t>Montáž jističů se zapojením vodičů třípólových nn do 63 A ve skříni</t>
  </si>
  <si>
    <t>1981722922</t>
  </si>
  <si>
    <t>https://podminky.urs.cz/item/CS_URS_2022_02/741320175</t>
  </si>
  <si>
    <t>-64737732</t>
  </si>
  <si>
    <t>-1926880955</t>
  </si>
  <si>
    <t>-258062354</t>
  </si>
  <si>
    <t>1349864447</t>
  </si>
  <si>
    <t>1857565648</t>
  </si>
  <si>
    <t>Montáž jističů se zapojením vodičů třípólových nn do 125 A ve skříni</t>
  </si>
  <si>
    <t>-308320352</t>
  </si>
  <si>
    <t>https://podminky.urs.cz/item/CS_URS_2022_02/741320185</t>
  </si>
  <si>
    <t>-326109807</t>
  </si>
  <si>
    <t>1700150767</t>
  </si>
  <si>
    <t>Montáž jističů se zapojením vodičů třípólových nn do 160 A ve skříni</t>
  </si>
  <si>
    <t>1842547163</t>
  </si>
  <si>
    <t>https://podminky.urs.cz/item/CS_URS_2022_02/741320195</t>
  </si>
  <si>
    <t>-524925059</t>
  </si>
  <si>
    <t>433495685</t>
  </si>
  <si>
    <t>Montáž jističů se zapojením vodičů čtyřpólových nn deionových vestavných do 300 A</t>
  </si>
  <si>
    <t>502509153</t>
  </si>
  <si>
    <t>https://podminky.urs.cz/item/CS_URS_2022_02/741320202</t>
  </si>
  <si>
    <t>681047290</t>
  </si>
  <si>
    <t>331244240</t>
  </si>
  <si>
    <t>Montáž jističů se zapojením vodičů čtyřpólových nn deionových vestavných s elektrickou spouští do 300 A</t>
  </si>
  <si>
    <t>-459625279</t>
  </si>
  <si>
    <t>https://podminky.urs.cz/item/CS_URS_2022_02/741320302</t>
  </si>
  <si>
    <t>jistič 3-pólový do 630 A vypínací schopnost 36 kA spínací blok pevného provedení bez nadproudových spouští</t>
  </si>
  <si>
    <t>-1896496982</t>
  </si>
  <si>
    <t>Montáž proudových chráničů se zapojením vodičů dvoupólových nn do 25 A ve skříni</t>
  </si>
  <si>
    <t>1162207024</t>
  </si>
  <si>
    <t>https://podminky.urs.cz/item/CS_URS_2022_02/741321003</t>
  </si>
  <si>
    <t>757685604</t>
  </si>
  <si>
    <t>Montáž proudových chráničů se zapojením vodičů čtyřpólových nn do 63 A ve skříni</t>
  </si>
  <si>
    <t>744943384</t>
  </si>
  <si>
    <t>https://podminky.urs.cz/item/CS_URS_2022_02/741321043</t>
  </si>
  <si>
    <t>272516725</t>
  </si>
  <si>
    <t>-495456486</t>
  </si>
  <si>
    <t>-1685140492</t>
  </si>
  <si>
    <t>-1940988116</t>
  </si>
  <si>
    <t>-564541677</t>
  </si>
  <si>
    <t>-1326340951</t>
  </si>
  <si>
    <t>1348062404</t>
  </si>
  <si>
    <t>-1777059786</t>
  </si>
  <si>
    <t>1709893022</t>
  </si>
  <si>
    <t>-1031001879</t>
  </si>
  <si>
    <t>-126273629</t>
  </si>
  <si>
    <t>Ukončení vodičů izolovaných s označením a zapojením na svorkovnici s otevřením a uzavřením krytu průřezu žíly do 2,5 mm2</t>
  </si>
  <si>
    <t>662352624</t>
  </si>
  <si>
    <t>https://podminky.urs.cz/item/CS_URS_2022_02/210100096</t>
  </si>
  <si>
    <t>-281134338</t>
  </si>
  <si>
    <t>Konvektory montáž konvektorů s osazením na hmoždinky, stavební délky do 1600 mm</t>
  </si>
  <si>
    <t>-32422113</t>
  </si>
  <si>
    <t>https://podminky.urs.cz/item/CS_URS_2022_02/735419115</t>
  </si>
  <si>
    <t>1811907570</t>
  </si>
  <si>
    <t>Montáž trubek elektroinstalačních s nasunutím nebo našroubováním do krabic plastových ohebných, uložených volně, vnější Ø přes 11 do 23 mm</t>
  </si>
  <si>
    <t>718546319</t>
  </si>
  <si>
    <t>https://podminky.urs.cz/item/CS_URS_2022_02/741110051</t>
  </si>
  <si>
    <t>-1295099013</t>
  </si>
  <si>
    <t>Montáž lišt a kanálků elektroinstalačních se spojkami, ohyby a rohy a s nasunutím do krabic vkládacích s víčkem, šířky do 60 mm</t>
  </si>
  <si>
    <t>1387061844</t>
  </si>
  <si>
    <t>https://podminky.urs.cz/item/CS_URS_2022_02/741110511</t>
  </si>
  <si>
    <t>-894323258</t>
  </si>
  <si>
    <t>Montáž lišt a kanálků elektroinstalačních se spojkami, ohyby a rohy a s nasunutím do krabic vkládacích s víčkem, šířky do přes 60 do 120 mm</t>
  </si>
  <si>
    <t>971388827</t>
  </si>
  <si>
    <t>https://podminky.urs.cz/item/CS_URS_2022_02/741110512</t>
  </si>
  <si>
    <t>2131973722</t>
  </si>
  <si>
    <t>Montáž krabic elektroinstalačních bez napojení na trubky a lišty, demontáže a montáže víčka a přístroje protahovacích nebo odbočných zapuštěných plastových kruhových</t>
  </si>
  <si>
    <t>-657681287</t>
  </si>
  <si>
    <t>https://podminky.urs.cz/item/CS_URS_2022_02/741112001</t>
  </si>
  <si>
    <t>584432081</t>
  </si>
  <si>
    <t>Montáž žlabů bez stojiny a výložníků kovových s podpěrkami a příslušenstvím bez víka, šířky do 50 mm</t>
  </si>
  <si>
    <t>-88199280</t>
  </si>
  <si>
    <t>https://podminky.urs.cz/item/CS_URS_2022_02/741910411</t>
  </si>
  <si>
    <t>-922682901</t>
  </si>
  <si>
    <t>Montáž žlabů bez stojiny a výložníků kovových s podpěrkami a příslušenstvím bez víka, šířky do 100 mm</t>
  </si>
  <si>
    <t>-956516479</t>
  </si>
  <si>
    <t>https://podminky.urs.cz/item/CS_URS_2022_02/741910412</t>
  </si>
  <si>
    <t>-286153928</t>
  </si>
  <si>
    <t>Montáž žlabů bez stojiny a výložníků kovových s podpěrkami a příslušenstvím bez víka, šířky do 250 mm</t>
  </si>
  <si>
    <t>1022214434</t>
  </si>
  <si>
    <t>https://podminky.urs.cz/item/CS_URS_2022_02/741910414</t>
  </si>
  <si>
    <t>-2003245292</t>
  </si>
  <si>
    <t>1777338892</t>
  </si>
  <si>
    <t>1759651895</t>
  </si>
  <si>
    <t>Přesun hmot pro silnoproud stanovený z hmotnosti přesunovaného materiálu vodorovná dopravní vzdálenost do 50 m v objektech výšky do 6 m</t>
  </si>
  <si>
    <t>387907200</t>
  </si>
  <si>
    <t>https://podminky.urs.cz/item/CS_URS_2022_02/998741101</t>
  </si>
  <si>
    <t>Montáž vodičů izolovaných měděných bez ukončení uložených v trubkách nebo lištách zatažených plných a laněných s PVC pláštěm, bezhalogenových, ohniodolných (např. CY, CHAH-V) průřezu žíly 0,15 až 16 mm2</t>
  </si>
  <si>
    <t>-331722497</t>
  </si>
  <si>
    <t>https://podminky.urs.cz/item/CS_URS_2022_02/741120101</t>
  </si>
  <si>
    <t>-263262994</t>
  </si>
  <si>
    <t>Montáž vodičů izolovaných měděných bez ukončení uložených v trubkách nebo lištách zatažených plných a laněných s PVC pláštěm, bezhalogenových, ohniodolných (např. CY, CHAH-V) průřezu žíly 25 až 35 mm2</t>
  </si>
  <si>
    <t>1373901038</t>
  </si>
  <si>
    <t>https://podminky.urs.cz/item/CS_URS_2022_02/741120103</t>
  </si>
  <si>
    <t>-1344725857</t>
  </si>
  <si>
    <t>-452113282</t>
  </si>
  <si>
    <t>Montáž vodičů izolovaných měděných bez ukončení uložených volně plných a laněných s PVC pláštěm, bezhalogenových, ohniodolných (např. CY, CHAH-V) průřezu žíly 1,5 až 16 mm2</t>
  </si>
  <si>
    <t>309667805</t>
  </si>
  <si>
    <t>https://podminky.urs.cz/item/CS_URS_2022_02/741120201</t>
  </si>
  <si>
    <t>-2043783634</t>
  </si>
  <si>
    <t>130695543</t>
  </si>
  <si>
    <t>-2078690708</t>
  </si>
  <si>
    <t>1524515073</t>
  </si>
  <si>
    <t>Montáž vodičů izolovaných měděných bez ukončení uložených volně plných a laněných s PVC pláštěm, bezhalogenových, ohniodolných (např. CY, CHAH-V) průřezu žíly 25 až 35 mm2</t>
  </si>
  <si>
    <t>-1864140021</t>
  </si>
  <si>
    <t>https://podminky.urs.cz/item/CS_URS_2022_02/741120203</t>
  </si>
  <si>
    <t>-2041159701</t>
  </si>
  <si>
    <t>Montáž vodičů izolovaných měděných bez ukončení uložených volně plných a laněných s PVC pláštěm, bezhalogenových, ohniodolných (např. CY, CHAH-V) průřezu žíly 50 až 70 mm2</t>
  </si>
  <si>
    <t>-1430740526</t>
  </si>
  <si>
    <t>https://podminky.urs.cz/item/CS_URS_2022_02/741120205</t>
  </si>
  <si>
    <t>-1060751963</t>
  </si>
  <si>
    <t>Montáž šňůr měděných bez ukončení uložených volně lehkých a středních (např. CGSG), počtu žil do 7</t>
  </si>
  <si>
    <t>-1386611908</t>
  </si>
  <si>
    <t>https://podminky.urs.cz/item/CS_URS_2022_02/741120501</t>
  </si>
  <si>
    <t>-193008401</t>
  </si>
  <si>
    <t>Montáž kabelů měděných bez ukončení uložených pod omítku plných kulatých (např. CYKY), počtu a průřezu žil 2x1,5 až 2,5 mm2</t>
  </si>
  <si>
    <t>-1690248952</t>
  </si>
  <si>
    <t>https://podminky.urs.cz/item/CS_URS_2022_02/741122011</t>
  </si>
  <si>
    <t>-1615115741</t>
  </si>
  <si>
    <t>Montáž kabelů měděných bez ukončení uložených pod omítku plných kulatých (např. CYKY), počtu a průřezu žil 3x1,5 mm2</t>
  </si>
  <si>
    <t>1832238809</t>
  </si>
  <si>
    <t>https://podminky.urs.cz/item/CS_URS_2022_02/741122015</t>
  </si>
  <si>
    <t>-1292998726</t>
  </si>
  <si>
    <t>Montáž kabelů měděných bez ukončení uložených pod omítku plných kulatých (např. CYKY), počtu a průřezu žil 3x2,5 až 6 mm2</t>
  </si>
  <si>
    <t>-968726608</t>
  </si>
  <si>
    <t>https://podminky.urs.cz/item/CS_URS_2022_02/741122016</t>
  </si>
  <si>
    <t>1904575022</t>
  </si>
  <si>
    <t>Montáž kabelů měděných bez ukončení uložených v trubkách zatažených plných kulatých nebo bezhalogenových (např. CYKY) počtu a průřezu žil 3x1,5 až 6 mm2</t>
  </si>
  <si>
    <t>-610772923</t>
  </si>
  <si>
    <t>https://podminky.urs.cz/item/CS_URS_2022_02/741122122</t>
  </si>
  <si>
    <t>CYKY-J 3x2,5</t>
  </si>
  <si>
    <t>1854137374</t>
  </si>
  <si>
    <t>Montáž kabelů měděných bez ukončení uložených v trubkách zatažených plných kulatých nebo bezhalogenových (např. CYKY) počtu a průřezu žil 3x25 až 35 mm2</t>
  </si>
  <si>
    <t>409402774</t>
  </si>
  <si>
    <t>https://podminky.urs.cz/item/CS_URS_2022_02/741122125</t>
  </si>
  <si>
    <t>1707499253</t>
  </si>
  <si>
    <t>Montáž kabelů měděných bez ukončení uložených v trubkách zatažených plných kulatých nebo bezhalogenových (např. CYKY) počtu a průřezu žil 3x50 až 70 mm2</t>
  </si>
  <si>
    <t>1281378635</t>
  </si>
  <si>
    <t>https://podminky.urs.cz/item/CS_URS_2022_02/741122126</t>
  </si>
  <si>
    <t>-160728633</t>
  </si>
  <si>
    <t>Montáž kabelů měděných bez ukončení uložených v trubkách zatažených plných kulatých nebo bezhalogenových (např. CYKY) počtu a průřezu žil 5x1,5 až 2,5 mm2</t>
  </si>
  <si>
    <t>1370206563</t>
  </si>
  <si>
    <t>https://podminky.urs.cz/item/CS_URS_2022_02/741122142</t>
  </si>
  <si>
    <t>968026157</t>
  </si>
  <si>
    <t>60537012</t>
  </si>
  <si>
    <t>432392841</t>
  </si>
  <si>
    <t>Montáž kabelů měděných bez ukončení uložených v trubkách zatažených plných kulatých nebo bezhalogenových (např. CYKY) počtu a průřezu žil 5x4 až 6 mm2</t>
  </si>
  <si>
    <t>632166990</t>
  </si>
  <si>
    <t>https://podminky.urs.cz/item/CS_URS_2022_02/741122143</t>
  </si>
  <si>
    <t>-153531918</t>
  </si>
  <si>
    <t>1322786225</t>
  </si>
  <si>
    <t>-222758251</t>
  </si>
  <si>
    <t>484947260</t>
  </si>
  <si>
    <t>789816575</t>
  </si>
  <si>
    <t>Montáž kabelů měděných bez ukončení uložených volně nebo v liště plných kulatých (např. CYKY) počtu a průřezu žil 3x35+25 mm2, 4x35 mm2</t>
  </si>
  <si>
    <t>-281752879</t>
  </si>
  <si>
    <t>https://podminky.urs.cz/item/CS_URS_2022_02/741122225</t>
  </si>
  <si>
    <t>-296230965</t>
  </si>
  <si>
    <t>Montáž kabelů měděných bez ukončení uložených volně nebo v liště plných kulatých (např. CYKY) počtu a průřezu žil 3x50+35 až 95+50 mm2</t>
  </si>
  <si>
    <t>-837166893</t>
  </si>
  <si>
    <t>https://podminky.urs.cz/item/CS_URS_2022_02/741122226</t>
  </si>
  <si>
    <t>-17839606</t>
  </si>
  <si>
    <t>Montáž kabelů měděných bez ukončení uložených volně nebo v liště plných kulatých (např. CYKY) počtu a průřezu žil 5x10 mm2</t>
  </si>
  <si>
    <t>-1661076674</t>
  </si>
  <si>
    <t>https://podminky.urs.cz/item/CS_URS_2022_02/741122233</t>
  </si>
  <si>
    <t>-172905468</t>
  </si>
  <si>
    <t>Montáž kabelů měděných bez ukončení uložených volně nebo v liště plných kulatých (např. CYKY) počtu a průřezu žil 5x16 mm2</t>
  </si>
  <si>
    <t>357800780</t>
  </si>
  <si>
    <t>https://podminky.urs.cz/item/CS_URS_2022_02/741122234</t>
  </si>
  <si>
    <t>686866822</t>
  </si>
  <si>
    <t>Montáž kabelů hliníkových bez ukončení uložených volně plných nebo laněných kulatých (např. AYKY) počtu a průřezu žil 3x120 až 150 mm2</t>
  </si>
  <si>
    <t>1564366653</t>
  </si>
  <si>
    <t>https://podminky.urs.cz/item/CS_URS_2022_02/741123217</t>
  </si>
  <si>
    <t>1371241106</t>
  </si>
  <si>
    <t>2054951373</t>
  </si>
  <si>
    <t>-389539608</t>
  </si>
  <si>
    <t>Montáž kabelů měděných ovládacích bez ukončení uložených volně stíněných ovládacích s plným jádrem (např. JYTY) počtu a průměru žil 2 až 19x1 mm2</t>
  </si>
  <si>
    <t>2007843747</t>
  </si>
  <si>
    <t>https://podminky.urs.cz/item/CS_URS_2022_02/741124703</t>
  </si>
  <si>
    <t>kabel ovládací průmyslový stíněný laminovanou Al fólií s příložným Cu drátem jádro Cu plné izolace PVC plášť PVC 250V (JYTY) 14x1,00mm2</t>
  </si>
  <si>
    <t>-2040048367</t>
  </si>
  <si>
    <t>Montáž kabelů sdělovacích pro vnitřní rozvody počtu žil do 15</t>
  </si>
  <si>
    <t>-2087599215</t>
  </si>
  <si>
    <t>https://podminky.urs.cz/item/CS_URS_2022_02/742121001</t>
  </si>
  <si>
    <t>kabel sdělovací jádro Cu plné izolace PVC plášť PVC 100V (SYKY) 5x2x0,5mm2</t>
  </si>
  <si>
    <t>1675021640</t>
  </si>
  <si>
    <t>Protipožární ucpávky kabelových chrániček prostup stěnou tloušťky 100 mm tmelem požární odolnost EI 90, průměru chráničky do 10 mm</t>
  </si>
  <si>
    <t>-302730957</t>
  </si>
  <si>
    <t>https://podminky.urs.cz/item/CS_URS_2022_02/741920111</t>
  </si>
  <si>
    <t>Protipožární ucpávky kabelových chrániček prostup stropem tloušťky 150 mm tmelem požární odolnost EI 90, průměru chráničky do 10 mm</t>
  </si>
  <si>
    <t>-117138598</t>
  </si>
  <si>
    <t>https://podminky.urs.cz/item/CS_URS_2022_02/741920201</t>
  </si>
  <si>
    <t>Protipožární ucpávky samostatných kabelů prostup stěnou, tloušťky do 100 mm tmelem požární odolnost EI 90, průměr kabelu do 21 mm</t>
  </si>
  <si>
    <t>1251614411</t>
  </si>
  <si>
    <t>https://podminky.urs.cz/item/CS_URS_2022_02/741920245</t>
  </si>
  <si>
    <t>Montáž spínačů jedno nebo dvoupólových nástěnných se zapojením vodičů, pro prostředí normální spínačů, řazení 1-jednopólových</t>
  </si>
  <si>
    <t>792104472</t>
  </si>
  <si>
    <t>https://podminky.urs.cz/item/CS_URS_2022_02/741310001</t>
  </si>
  <si>
    <t>637012074</t>
  </si>
  <si>
    <t>Montáž spínačů jedno nebo dvoupólových nástěnných se zapojením vodičů, pro prostředí normální ovladačů, řazení 1/0-tlačítkových zapínacích</t>
  </si>
  <si>
    <t>1974533100</t>
  </si>
  <si>
    <t>https://podminky.urs.cz/item/CS_URS_2022_02/741310011</t>
  </si>
  <si>
    <t>-1365844713</t>
  </si>
  <si>
    <t>1073774807</t>
  </si>
  <si>
    <t>96043801</t>
  </si>
  <si>
    <t>-981073924</t>
  </si>
  <si>
    <t>-108033529</t>
  </si>
  <si>
    <t>614236449</t>
  </si>
  <si>
    <t>563139729</t>
  </si>
  <si>
    <t>-2120853387</t>
  </si>
  <si>
    <t>Montáž spínačů jedno nebo dvoupólových nástěnných se zapojením vodičů, pro prostředí normální přepínačů, řazení 5-sériových</t>
  </si>
  <si>
    <t>1449987345</t>
  </si>
  <si>
    <t>https://podminky.urs.cz/item/CS_URS_2022_02/741310021</t>
  </si>
  <si>
    <t>-608633563</t>
  </si>
  <si>
    <t>Montáž spínačů jedno nebo dvoupólových nástěnných se zapojením vodičů, pro prostředí normální přepínačů, řazení 6-střídavých</t>
  </si>
  <si>
    <t>1901733500</t>
  </si>
  <si>
    <t>https://podminky.urs.cz/item/CS_URS_2022_02/741310022</t>
  </si>
  <si>
    <t>-1068849644</t>
  </si>
  <si>
    <t>Montáž spínačů jedno nebo dvoupólových nástěnných se zapojením vodičů, pro prostředí normální přepínačů, řazení 7-křížových</t>
  </si>
  <si>
    <t>669723715</t>
  </si>
  <si>
    <t>https://podminky.urs.cz/item/CS_URS_2022_02/741310025</t>
  </si>
  <si>
    <t>-1471761938</t>
  </si>
  <si>
    <t>Montáž spínačů speciálních se zapojením vodičů čidla pohybu vestavného</t>
  </si>
  <si>
    <t>1557749246</t>
  </si>
  <si>
    <t>https://podminky.urs.cz/item/CS_URS_2022_02/741311003</t>
  </si>
  <si>
    <t>-2132429053</t>
  </si>
  <si>
    <t>Montáž spínačů speciálních se zapojením vodičů čidla pohybu nástěnného</t>
  </si>
  <si>
    <t>-7056849</t>
  </si>
  <si>
    <t>https://podminky.urs.cz/item/CS_URS_2022_02/741311004</t>
  </si>
  <si>
    <t>409628721</t>
  </si>
  <si>
    <t>Montáž zásuvek domovních se zapojením vodičů šroubové připojení polozapuštěných nebo zapuštěných 10/16 A, provedení 2P + PE dvojí zapojení pro průběžnou montáž</t>
  </si>
  <si>
    <t>-690716331</t>
  </si>
  <si>
    <t>https://podminky.urs.cz/item/CS_URS_2022_02/741313042</t>
  </si>
  <si>
    <t>28163854</t>
  </si>
  <si>
    <t>Montáž zásuvek domovních se zapojením vodičů šroubové připojení polozapuštěných nebo zapuštěných 10/16 A, provedení 2x (2P + PE) dvojnásobná šikmá</t>
  </si>
  <si>
    <t>-250544881</t>
  </si>
  <si>
    <t>https://podminky.urs.cz/item/CS_URS_2022_02/741313044</t>
  </si>
  <si>
    <t>194735491</t>
  </si>
  <si>
    <t>Montáž zásuvek průmyslových se zapojením vodičů spojovacích, provedení IP 44 3P+N+PE 32 A</t>
  </si>
  <si>
    <t>-180773797</t>
  </si>
  <si>
    <t>https://podminky.urs.cz/item/CS_URS_2022_02/741313152</t>
  </si>
  <si>
    <t>-1676273071</t>
  </si>
  <si>
    <t>619602762</t>
  </si>
  <si>
    <t>26176863</t>
  </si>
  <si>
    <t>-1518215842</t>
  </si>
  <si>
    <t>-1635866473</t>
  </si>
  <si>
    <t>Montáž svítidel s integrovaným zdrojem LED se zapojením vodičů interiérových přisazených stropních hranatých nebo kruhových, plochy přes 0,09 do 0,36 m2</t>
  </si>
  <si>
    <t>686244392</t>
  </si>
  <si>
    <t>https://podminky.urs.cz/item/CS_URS_2022_02/741372062</t>
  </si>
  <si>
    <t>1251833412</t>
  </si>
  <si>
    <t>290894938</t>
  </si>
  <si>
    <t>2140291661</t>
  </si>
  <si>
    <t>915244833</t>
  </si>
  <si>
    <t>-641658928</t>
  </si>
  <si>
    <t>-99517829</t>
  </si>
  <si>
    <t>1093642998</t>
  </si>
  <si>
    <t>181182370</t>
  </si>
  <si>
    <t>1778222234</t>
  </si>
  <si>
    <t>-1855846632</t>
  </si>
  <si>
    <t>-408466426</t>
  </si>
  <si>
    <t>2032624700</t>
  </si>
  <si>
    <t>-1983708804</t>
  </si>
  <si>
    <t>-2031793298</t>
  </si>
  <si>
    <t>-522666059</t>
  </si>
  <si>
    <t>Měření zemních odporů zemnicí sítě délky pásku přes 100 do 200 m</t>
  </si>
  <si>
    <t>766176409</t>
  </si>
  <si>
    <t>https://podminky.urs.cz/item/CS_URS_2022_02/741820012</t>
  </si>
  <si>
    <t>1490111022</t>
  </si>
  <si>
    <t>-1728205073</t>
  </si>
  <si>
    <t>346752413</t>
  </si>
  <si>
    <t>Montáž hromosvodného vedení svorek na potrubí se zhotovením pásku</t>
  </si>
  <si>
    <t>-390109963</t>
  </si>
  <si>
    <t>https://podminky.urs.cz/item/CS_URS_2022_02/210220321</t>
  </si>
  <si>
    <t>72495645</t>
  </si>
  <si>
    <t>Montáž uzemňovacího vedení s upevněním, propojením a připojením pomocí svorek v zemi s izolací spojů pásku průřezu do 120 mm2 v městské zástavbě</t>
  </si>
  <si>
    <t>42224333</t>
  </si>
  <si>
    <t>https://podminky.urs.cz/item/CS_URS_2022_02/741410021</t>
  </si>
  <si>
    <t>-2005444901</t>
  </si>
  <si>
    <t>Montáž uzemňovacího vedení s upevněním, propojením a připojením pomocí svorek v zemi s izolací spojů drátu nebo lana Ø do 10 mm v městské zástavbě</t>
  </si>
  <si>
    <t>1599916480</t>
  </si>
  <si>
    <t>https://podminky.urs.cz/item/CS_URS_2022_02/741410041</t>
  </si>
  <si>
    <t>-1049664202</t>
  </si>
  <si>
    <t>Montáž hromosvodného vedení svodových drátů nebo lan s podpěrami, Ø do 10 mm</t>
  </si>
  <si>
    <t>-520471323</t>
  </si>
  <si>
    <t>https://podminky.urs.cz/item/CS_URS_2022_02/741420001</t>
  </si>
  <si>
    <t>1379393089</t>
  </si>
  <si>
    <t>1531361195</t>
  </si>
  <si>
    <t>-1379118347</t>
  </si>
  <si>
    <t>-293513847</t>
  </si>
  <si>
    <t>podpěra vedení hromosvodu na plechovou krytinu, nerez</t>
  </si>
  <si>
    <t>-1824548316</t>
  </si>
  <si>
    <t>Montáž hromosvodného vedení svorek se 2 šrouby</t>
  </si>
  <si>
    <t>-94160761</t>
  </si>
  <si>
    <t>https://podminky.urs.cz/item/CS_URS_2022_02/741420021</t>
  </si>
  <si>
    <t>-1134285590</t>
  </si>
  <si>
    <t>-926607430</t>
  </si>
  <si>
    <t>Montáž hromosvodného vedení svorek se 3 a více šrouby</t>
  </si>
  <si>
    <t>-512945655</t>
  </si>
  <si>
    <t>https://podminky.urs.cz/item/CS_URS_2022_02/741420022</t>
  </si>
  <si>
    <t>-375985918</t>
  </si>
  <si>
    <t>-1783184125</t>
  </si>
  <si>
    <t>-665373409</t>
  </si>
  <si>
    <t>1560226630</t>
  </si>
  <si>
    <t>1085607242</t>
  </si>
  <si>
    <t>Montáž hromosvodného vedení ochranných prvků úhelníků nebo trubek s držáky do zdiva</t>
  </si>
  <si>
    <t>1957700319</t>
  </si>
  <si>
    <t>https://podminky.urs.cz/item/CS_URS_2022_02/741420051</t>
  </si>
  <si>
    <t>14491128</t>
  </si>
  <si>
    <t>-1162538348</t>
  </si>
  <si>
    <t>Montáž hromosvodného vedení doplňků štítků k označení svodů</t>
  </si>
  <si>
    <t>-1624018219</t>
  </si>
  <si>
    <t>https://podminky.urs.cz/item/CS_URS_2022_02/741420083</t>
  </si>
  <si>
    <t>-1102004445</t>
  </si>
  <si>
    <t>Montáž jímacích tyčí délky do 3 m, na stojan</t>
  </si>
  <si>
    <t>-1934138365</t>
  </si>
  <si>
    <t>https://podminky.urs.cz/item/CS_URS_2022_02/741430005</t>
  </si>
  <si>
    <t>-1560121308</t>
  </si>
  <si>
    <t>Zkoušky a prohlídky elektrických rozvodů a zařízení celková prohlídka a vyhotovení revizní zprávy pro objem montážních prací přes 500 do 1000 tis. Kč</t>
  </si>
  <si>
    <t>1316734233</t>
  </si>
  <si>
    <t>https://podminky.urs.cz/item/CS_URS_2022_02/741810003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</si>
  <si>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</si>
  <si>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-436858378</t>
  </si>
  <si>
    <t>https://podminky.urs.cz/item/CS_URS_2022_02/741810011</t>
  </si>
  <si>
    <t>-1030426334</t>
  </si>
  <si>
    <t>https://podminky.urs.cz/item/CS_URS_2022_02/741820001</t>
  </si>
  <si>
    <t>-1743595585</t>
  </si>
  <si>
    <t>f - ZTI</t>
  </si>
  <si>
    <t>f1 - ZTI vnitřní rozvody</t>
  </si>
  <si>
    <t xml:space="preserve">    722 - Zdravotechnika - vnitřní vodovod</t>
  </si>
  <si>
    <t xml:space="preserve">    726 - Zdravotechnika - předstěnové instalace</t>
  </si>
  <si>
    <t>721171905</t>
  </si>
  <si>
    <t>Opravy odpadního potrubí plastového vsazení odbočky do potrubí DN 110</t>
  </si>
  <si>
    <t>870356328</t>
  </si>
  <si>
    <t>https://podminky.urs.cz/item/CS_URS_2022_02/721171905</t>
  </si>
  <si>
    <t>721171913</t>
  </si>
  <si>
    <t>Opravy odpadního potrubí plastového propojení dosavadního potrubí DN 50</t>
  </si>
  <si>
    <t>2091934666</t>
  </si>
  <si>
    <t>https://podminky.urs.cz/item/CS_URS_2022_02/721171913</t>
  </si>
  <si>
    <t>721171915</t>
  </si>
  <si>
    <t>Opravy odpadního potrubí plastového propojení dosavadního potrubí DN 110</t>
  </si>
  <si>
    <t>-252468836</t>
  </si>
  <si>
    <t>https://podminky.urs.cz/item/CS_URS_2022_02/721171915</t>
  </si>
  <si>
    <t>721173316</t>
  </si>
  <si>
    <t>Potrubí z trub PVC SN4 dešťové DN 125</t>
  </si>
  <si>
    <t>57499998</t>
  </si>
  <si>
    <t>https://podminky.urs.cz/item/CS_URS_2022_02/721173316</t>
  </si>
  <si>
    <t>721173317</t>
  </si>
  <si>
    <t>Potrubí z trub PVC SN4 dešťové DN 160</t>
  </si>
  <si>
    <t>-371363319</t>
  </si>
  <si>
    <t>https://podminky.urs.cz/item/CS_URS_2022_02/721173317</t>
  </si>
  <si>
    <t>721173401</t>
  </si>
  <si>
    <t>Potrubí z trub PVC SN4 svodné (ležaté) DN 110</t>
  </si>
  <si>
    <t>-384622424</t>
  </si>
  <si>
    <t>https://podminky.urs.cz/item/CS_URS_2022_02/721173401</t>
  </si>
  <si>
    <t>721173402</t>
  </si>
  <si>
    <t>Potrubí z trub PVC SN4 svodné (ležaté) DN 125</t>
  </si>
  <si>
    <t>-1321576872</t>
  </si>
  <si>
    <t>https://podminky.urs.cz/item/CS_URS_2022_02/721173402</t>
  </si>
  <si>
    <t>721173403</t>
  </si>
  <si>
    <t>Potrubí z trub PVC SN4 svodné (ležaté) DN 160</t>
  </si>
  <si>
    <t>-1351665934</t>
  </si>
  <si>
    <t>https://podminky.urs.cz/item/CS_URS_2022_02/721173403</t>
  </si>
  <si>
    <t>721174005</t>
  </si>
  <si>
    <t>Potrubí z trub polypropylenových svodné (ležaté) DN 110</t>
  </si>
  <si>
    <t>-1775996255</t>
  </si>
  <si>
    <t>https://podminky.urs.cz/item/CS_URS_2022_02/721174005</t>
  </si>
  <si>
    <t>721174006</t>
  </si>
  <si>
    <t>Potrubí z trub polypropylenových svodné (ležaté) DN 125</t>
  </si>
  <si>
    <t>2128535883</t>
  </si>
  <si>
    <t>https://podminky.urs.cz/item/CS_URS_2022_02/721174006</t>
  </si>
  <si>
    <t>721174042</t>
  </si>
  <si>
    <t>Potrubí z trub polypropylenových připojovací DN 40</t>
  </si>
  <si>
    <t>-1642994504</t>
  </si>
  <si>
    <t>https://podminky.urs.cz/item/CS_URS_2022_02/721174042</t>
  </si>
  <si>
    <t>721174043</t>
  </si>
  <si>
    <t>Potrubí z trub polypropylenových připojovací DN 50</t>
  </si>
  <si>
    <t>-1311549085</t>
  </si>
  <si>
    <t>https://podminky.urs.cz/item/CS_URS_2022_02/721174043</t>
  </si>
  <si>
    <t>721174044</t>
  </si>
  <si>
    <t>Potrubí z trub polypropylenových připojovací DN 75</t>
  </si>
  <si>
    <t>-1724070094</t>
  </si>
  <si>
    <t>https://podminky.urs.cz/item/CS_URS_2022_02/721174044</t>
  </si>
  <si>
    <t>721174045</t>
  </si>
  <si>
    <t>Potrubí z trub polypropylenových připojovací DN 110</t>
  </si>
  <si>
    <t>1565065316</t>
  </si>
  <si>
    <t>https://podminky.urs.cz/item/CS_URS_2022_02/721174045</t>
  </si>
  <si>
    <t>721174055</t>
  </si>
  <si>
    <t>Potrubí z trub polypropylenových dešťové DN 110</t>
  </si>
  <si>
    <t>-2111369039</t>
  </si>
  <si>
    <t>https://podminky.urs.cz/item/CS_URS_2022_02/721174055</t>
  </si>
  <si>
    <t>721174056</t>
  </si>
  <si>
    <t>Potrubí z trub polypropylenových dešťové DN 125</t>
  </si>
  <si>
    <t>2106538083</t>
  </si>
  <si>
    <t>https://podminky.urs.cz/item/CS_URS_2022_02/721174056</t>
  </si>
  <si>
    <t>721174062</t>
  </si>
  <si>
    <t>Potrubí z trub polypropylenových větrací DN 75</t>
  </si>
  <si>
    <t>-1058578134</t>
  </si>
  <si>
    <t>https://podminky.urs.cz/item/CS_URS_2022_02/721174062</t>
  </si>
  <si>
    <t>721174063</t>
  </si>
  <si>
    <t>Potrubí z trub polypropylenových větrací DN 110</t>
  </si>
  <si>
    <t>2120159345</t>
  </si>
  <si>
    <t>https://podminky.urs.cz/item/CS_URS_2022_02/721174063</t>
  </si>
  <si>
    <t>721211402</t>
  </si>
  <si>
    <t>Podlahové vpusti s vodorovným odtokem DN 40/50 s automatickým vztlakovým uzávěrem, mřížka nerez 115x115</t>
  </si>
  <si>
    <t>1522064120</t>
  </si>
  <si>
    <t>https://podminky.urs.cz/item/CS_URS_2022_02/721211402</t>
  </si>
  <si>
    <t>721212127</t>
  </si>
  <si>
    <t>Odtokové sprchové žlaby se zápachovou uzávěrkou a krycím roštem délky 1000 mm</t>
  </si>
  <si>
    <t>-788766681</t>
  </si>
  <si>
    <t>https://podminky.urs.cz/item/CS_URS_2022_02/721212127</t>
  </si>
  <si>
    <t>721226512</t>
  </si>
  <si>
    <t>Zápachové uzávěrky podomítkové (Pe) s krycí deskou pro pračku a myčku DN 50</t>
  </si>
  <si>
    <t>1841580312</t>
  </si>
  <si>
    <t>https://podminky.urs.cz/item/CS_URS_2022_02/721226512</t>
  </si>
  <si>
    <t>721226521</t>
  </si>
  <si>
    <t>Zápachové uzávěrky nástěnné (PP) pro pračku a myčku DN 40</t>
  </si>
  <si>
    <t>69415990</t>
  </si>
  <si>
    <t>1741150518</t>
  </si>
  <si>
    <t>-1165568347</t>
  </si>
  <si>
    <t>28342063</t>
  </si>
  <si>
    <t>prostup parozábranou s integrovanou manžetou z PVC DN 100</t>
  </si>
  <si>
    <t>1068352580</t>
  </si>
  <si>
    <t>721242115</t>
  </si>
  <si>
    <t>Lapače střešních splavenin polypropylenové (PP) s kulovým kloubem na odtoku DN 110</t>
  </si>
  <si>
    <t>-1104480424</t>
  </si>
  <si>
    <t>https://podminky.urs.cz/item/CS_URS_2022_02/721242115</t>
  </si>
  <si>
    <t>721273152</t>
  </si>
  <si>
    <t>Ventilační hlavice z polypropylenu (PP) DN 75</t>
  </si>
  <si>
    <t>-1379918702</t>
  </si>
  <si>
    <t>https://podminky.urs.cz/item/CS_URS_2022_02/721273152</t>
  </si>
  <si>
    <t>721273153</t>
  </si>
  <si>
    <t>Ventilační hlavice z polypropylenu (PP) DN 110</t>
  </si>
  <si>
    <t>870338215</t>
  </si>
  <si>
    <t>https://podminky.urs.cz/item/CS_URS_2022_02/721273153</t>
  </si>
  <si>
    <t>721274122</t>
  </si>
  <si>
    <t>Ventily přivzdušňovací odpadních potrubí vnitřní DN 70</t>
  </si>
  <si>
    <t>1094433783</t>
  </si>
  <si>
    <t>https://podminky.urs.cz/item/CS_URS_2022_02/721274122</t>
  </si>
  <si>
    <t>721290111</t>
  </si>
  <si>
    <t>Zkouška těsnosti kanalizace v objektech vodou do DN 125</t>
  </si>
  <si>
    <t>-1257318593</t>
  </si>
  <si>
    <t>https://podminky.urs.cz/item/CS_URS_2022_02/721290111</t>
  </si>
  <si>
    <t>721290112</t>
  </si>
  <si>
    <t>Zkouška těsnosti kanalizace v objektech vodou DN 150 nebo DN 200</t>
  </si>
  <si>
    <t>1914138720</t>
  </si>
  <si>
    <t>https://podminky.urs.cz/item/CS_URS_2022_02/721290112</t>
  </si>
  <si>
    <t>-763302993</t>
  </si>
  <si>
    <t>722</t>
  </si>
  <si>
    <t>Zdravotechnika - vnitřní vodovod</t>
  </si>
  <si>
    <t>722130104</t>
  </si>
  <si>
    <t>Potrubí z ocelových trubek pozinkovaných hladkých pro zavodněný systém spojovaných lisováním PN 16 do 110°C Ø 28/1,5</t>
  </si>
  <si>
    <t>-1920943495</t>
  </si>
  <si>
    <t>https://podminky.urs.cz/item/CS_URS_2022_02/722130104</t>
  </si>
  <si>
    <t>722130105</t>
  </si>
  <si>
    <t>Potrubí z ocelových trubek pozinkovaných hladkých pro zavodněný systém spojovaných lisováním PN 16 do 110°C Ø 35/1,5</t>
  </si>
  <si>
    <t>-1267329280</t>
  </si>
  <si>
    <t>https://podminky.urs.cz/item/CS_URS_2022_02/722130105</t>
  </si>
  <si>
    <t>722130916</t>
  </si>
  <si>
    <t>Opravy vodovodního potrubí z ocelových trubek pozinkovaných závitových přeřezání ocelové trubky přes 25 do DN 50</t>
  </si>
  <si>
    <t>-1109182990</t>
  </si>
  <si>
    <t>https://podminky.urs.cz/item/CS_URS_2022_02/722130916</t>
  </si>
  <si>
    <t>722130996</t>
  </si>
  <si>
    <t>Opravy vodovodního potrubí z ocelových trubek pozinkovaných závitových vsazení odbočky do potrubí oboustrannými svěrnými spojkami DN potrubí / G odbočky DN 65 / G 2</t>
  </si>
  <si>
    <t>-1235341363</t>
  </si>
  <si>
    <t>https://podminky.urs.cz/item/CS_URS_2022_02/722130996</t>
  </si>
  <si>
    <t>722131942</t>
  </si>
  <si>
    <t>Opravy vodovodního potrubí z ocelových trubek pozinkovaných závitových propojení dosavadního potrubí svěrnými spojkami PN 16 DN potrubí / G odbočky DN 20 / G 1/2</t>
  </si>
  <si>
    <t>779445623</t>
  </si>
  <si>
    <t>https://podminky.urs.cz/item/CS_URS_2022_02/722131942</t>
  </si>
  <si>
    <t>722174062</t>
  </si>
  <si>
    <t>Potrubí z plastových trubek z polypropylenu PPR svařovaných polyfúzně křížení potrubí (PPR) PN 20 (SDR 6) D 20 x 3,4</t>
  </si>
  <si>
    <t>1355059620</t>
  </si>
  <si>
    <t>https://podminky.urs.cz/item/CS_URS_2022_02/722174062</t>
  </si>
  <si>
    <t>722175002</t>
  </si>
  <si>
    <t>Potrubí z plastových trubek z polypropylenu PP-RCT svařovaných polyfúzně D 20 x 2,8</t>
  </si>
  <si>
    <t>-2043672955</t>
  </si>
  <si>
    <t>https://podminky.urs.cz/item/CS_URS_2022_02/722175002</t>
  </si>
  <si>
    <t>722175003</t>
  </si>
  <si>
    <t>Potrubí z plastových trubek z polypropylenu PP-RCT svařovaných polyfúzně D 25 x 3,5</t>
  </si>
  <si>
    <t>-226363145</t>
  </si>
  <si>
    <t>https://podminky.urs.cz/item/CS_URS_2022_02/722175003</t>
  </si>
  <si>
    <t>722175004</t>
  </si>
  <si>
    <t>Potrubí z plastových trubek z polypropylenu PP-RCT svařovaných polyfúzně D 32 x 4,4</t>
  </si>
  <si>
    <t>255429433</t>
  </si>
  <si>
    <t>https://podminky.urs.cz/item/CS_URS_2022_02/722175004</t>
  </si>
  <si>
    <t>722175005</t>
  </si>
  <si>
    <t>Potrubí z plastových trubek z polypropylenu PP-RCT svařovaných polyfúzně D 40 x 5,5</t>
  </si>
  <si>
    <t>1099009307</t>
  </si>
  <si>
    <t>https://podminky.urs.cz/item/CS_URS_2022_02/722175005</t>
  </si>
  <si>
    <t>722175006</t>
  </si>
  <si>
    <t>Potrubí z plastových trubek z polypropylenu PP-RCT svařovaných polyfúzně D 50 x 6,9</t>
  </si>
  <si>
    <t>15562970</t>
  </si>
  <si>
    <t>https://podminky.urs.cz/item/CS_URS_2022_02/722175006</t>
  </si>
  <si>
    <t>722175007</t>
  </si>
  <si>
    <t>Potrubí z plastových trubek z polypropylenu PP-RCT svařovaných polyfúzně D 63 x 8,6</t>
  </si>
  <si>
    <t>-861009915</t>
  </si>
  <si>
    <t>https://podminky.urs.cz/item/CS_URS_2022_02/722175007</t>
  </si>
  <si>
    <t>722181231</t>
  </si>
  <si>
    <t>Ochrana potrubí termoizolačními trubicemi z pěnového polyetylenu PE přilepenými v příčných a podélných spojích, tloušťky izolace přes 9 do 13 mm, vnitřního průměru izolace DN do 22 mm</t>
  </si>
  <si>
    <t>337799637</t>
  </si>
  <si>
    <t>https://podminky.urs.cz/item/CS_URS_2022_02/722181231</t>
  </si>
  <si>
    <t>722181232</t>
  </si>
  <si>
    <t>Ochrana potrubí termoizolačními trubicemi z pěnového polyetylenu PE přilepenými v příčných a podélných spojích, tloušťky izolace přes 9 do 13 mm, vnitřního průměru izolace DN přes 22 do 45 mm</t>
  </si>
  <si>
    <t>29884806</t>
  </si>
  <si>
    <t>https://podminky.urs.cz/item/CS_URS_2022_02/722181232</t>
  </si>
  <si>
    <t>722181233</t>
  </si>
  <si>
    <t>Ochrana potrubí termoizolačními trubicemi z pěnového polyetylenu PE přilepenými v příčných a podélných spojích, tloušťky izolace přes 9 do 13 mm, vnitřního průměru izolace DN přes 45 do 63 mm</t>
  </si>
  <si>
    <t>722615882</t>
  </si>
  <si>
    <t>https://podminky.urs.cz/item/CS_URS_2022_02/722181233</t>
  </si>
  <si>
    <t>722181251</t>
  </si>
  <si>
    <t>Ochrana potrubí termoizolačními trubicemi z pěnového polyetylenu PE přilepenými v příčných a podélných spojích, tloušťky izolace přes 20 do 25 mm, vnitřního průměru izolace DN do 22 mm</t>
  </si>
  <si>
    <t>-2040330182</t>
  </si>
  <si>
    <t>https://podminky.urs.cz/item/CS_URS_2022_02/722181251</t>
  </si>
  <si>
    <t>722181252</t>
  </si>
  <si>
    <t>Ochrana potrubí termoizolačními trubicemi z pěnového polyetylenu PE přilepenými v příčných a podélných spojích, tloušťky izolace přes 20 do 25 mm, vnitřního průměru izolace DN přes 22 do 45 mm</t>
  </si>
  <si>
    <t>213148232</t>
  </si>
  <si>
    <t>https://podminky.urs.cz/item/CS_URS_2022_02/722181252</t>
  </si>
  <si>
    <t>722181253</t>
  </si>
  <si>
    <t>Ochrana potrubí termoizolačními trubicemi z pěnového polyetylenu PE přilepenými v příčných a podélných spojích, tloušťky izolace přes 20 do 25 mm, vnitřního průměru izolace DN přes 45 do 63 mm</t>
  </si>
  <si>
    <t>-153317827</t>
  </si>
  <si>
    <t>https://podminky.urs.cz/item/CS_URS_2022_02/722181253</t>
  </si>
  <si>
    <t>722190401</t>
  </si>
  <si>
    <t>Zřízení přípojek na potrubí vyvedení a upevnění výpustek do DN 25</t>
  </si>
  <si>
    <t>113323692</t>
  </si>
  <si>
    <t>https://podminky.urs.cz/item/CS_URS_2022_02/722190401</t>
  </si>
  <si>
    <t>722190402</t>
  </si>
  <si>
    <t>Zřízení přípojek na potrubí vyvedení a upevnění výpustek přes 25 do DN 50</t>
  </si>
  <si>
    <t>267462865</t>
  </si>
  <si>
    <t>https://podminky.urs.cz/item/CS_URS_2022_02/722190402</t>
  </si>
  <si>
    <t>722190901</t>
  </si>
  <si>
    <t>Opravy ostatní uzavření nebo otevření vodovodního potrubí při opravách včetně vypuštění a napuštění</t>
  </si>
  <si>
    <t>2026700076</t>
  </si>
  <si>
    <t>https://podminky.urs.cz/item/CS_URS_2022_02/722190901</t>
  </si>
  <si>
    <t>722220152</t>
  </si>
  <si>
    <t>Armatury s jedním závitem plastové (PPR) PN 20 (SDR 6) DN 20 x G 1/2"</t>
  </si>
  <si>
    <t>-1742728721</t>
  </si>
  <si>
    <t>https://podminky.urs.cz/item/CS_URS_2022_02/722220152</t>
  </si>
  <si>
    <t>722220161</t>
  </si>
  <si>
    <t>Armatury s jedním závitem plastové (PPR) PN 20 (SDR 6) DN 20 x G 1/2" (nástěnný komplet)</t>
  </si>
  <si>
    <t>-1173921315</t>
  </si>
  <si>
    <t>https://podminky.urs.cz/item/CS_URS_2022_02/722220161</t>
  </si>
  <si>
    <t>722220231</t>
  </si>
  <si>
    <t>Armatury s jedním závitem přechodové tvarovky PPR, PN 20 (SDR 6) s kovovým závitem vnitřním přechodky dGK D 20 x G 1/2"</t>
  </si>
  <si>
    <t>780700286</t>
  </si>
  <si>
    <t>https://podminky.urs.cz/item/CS_URS_2022_02/722220231</t>
  </si>
  <si>
    <t>722220232</t>
  </si>
  <si>
    <t>Armatury s jedním závitem přechodové tvarovky PPR, PN 20 (SDR 6) s kovovým závitem vnitřním přechodky dGK D 25 x G 3/4"</t>
  </si>
  <si>
    <t>1798028530</t>
  </si>
  <si>
    <t>https://podminky.urs.cz/item/CS_URS_2022_02/722220232</t>
  </si>
  <si>
    <t>722220233</t>
  </si>
  <si>
    <t>Armatury s jedním závitem přechodové tvarovky PPR, PN 20 (SDR 6) s kovovým závitem vnitřním přechodky dGK D 32 x G 1"</t>
  </si>
  <si>
    <t>1476450721</t>
  </si>
  <si>
    <t>https://podminky.urs.cz/item/CS_URS_2022_02/722220233</t>
  </si>
  <si>
    <t>722220234</t>
  </si>
  <si>
    <t>Armatury s jedním závitem přechodové tvarovky PPR, PN 20 (SDR 6) s kovovým závitem vnitřním přechodky dGK D 40 x G 5/4"</t>
  </si>
  <si>
    <t>840919226</t>
  </si>
  <si>
    <t>https://podminky.urs.cz/item/CS_URS_2022_02/722220234</t>
  </si>
  <si>
    <t>722220236</t>
  </si>
  <si>
    <t>Armatury s jedním závitem přechodové tvarovky PPR, PN 20 (SDR 6) s kovovým závitem vnitřním přechodky dGK D 63 x G 2"</t>
  </si>
  <si>
    <t>-1976060264</t>
  </si>
  <si>
    <t>https://podminky.urs.cz/item/CS_URS_2022_02/722220236</t>
  </si>
  <si>
    <t>722220243</t>
  </si>
  <si>
    <t>Armatury s jedním závitem přechodové tvarovky PPR, PN 20 (SDR 6) s kovovým závitem vnitřním přechodky s převlečnou maticí D 32 x G 5/4"</t>
  </si>
  <si>
    <t>-936140683</t>
  </si>
  <si>
    <t>https://podminky.urs.cz/item/CS_URS_2022_02/722220243</t>
  </si>
  <si>
    <t>722224115</t>
  </si>
  <si>
    <t>Armatury s jedním závitem kohouty plnicí a vypouštěcí PN 10 G 1/2"</t>
  </si>
  <si>
    <t>-1340211074</t>
  </si>
  <si>
    <t>https://podminky.urs.cz/item/CS_URS_2022_02/722224115</t>
  </si>
  <si>
    <t>722231077</t>
  </si>
  <si>
    <t>Armatury se dvěma závity ventily zpětné mosazné PN 10 do 110°C G 2"</t>
  </si>
  <si>
    <t>-708430932</t>
  </si>
  <si>
    <t>https://podminky.urs.cz/item/CS_URS_2022_02/722231077</t>
  </si>
  <si>
    <t>72223114R</t>
  </si>
  <si>
    <t>Armatury se dvěma závity ventily pojistné rohové G 2"</t>
  </si>
  <si>
    <t>1948633858</t>
  </si>
  <si>
    <t>722232043</t>
  </si>
  <si>
    <t>Armatury se dvěma závity kulové kohouty PN 42 do 185 °C přímé vnitřní závit G 1/2"</t>
  </si>
  <si>
    <t>1532448063</t>
  </si>
  <si>
    <t>https://podminky.urs.cz/item/CS_URS_2022_02/722232043</t>
  </si>
  <si>
    <t>722232044</t>
  </si>
  <si>
    <t>Armatury se dvěma závity kulové kohouty PN 42 do 185 °C přímé vnitřní závit G 3/4"</t>
  </si>
  <si>
    <t>1697602965</t>
  </si>
  <si>
    <t>https://podminky.urs.cz/item/CS_URS_2022_02/722232044</t>
  </si>
  <si>
    <t>722232045</t>
  </si>
  <si>
    <t>Armatury se dvěma závity kulové kohouty PN 42 do 185 °C přímé vnitřní závit G 1"</t>
  </si>
  <si>
    <t>-11513230</t>
  </si>
  <si>
    <t>https://podminky.urs.cz/item/CS_URS_2022_02/722232045</t>
  </si>
  <si>
    <t>722232046</t>
  </si>
  <si>
    <t>Armatury se dvěma závity kulové kohouty PN 42 do 185 °C přímé vnitřní závit G 5/4"</t>
  </si>
  <si>
    <t>-993318574</t>
  </si>
  <si>
    <t>https://podminky.urs.cz/item/CS_URS_2022_02/722232046</t>
  </si>
  <si>
    <t>722232048</t>
  </si>
  <si>
    <t>Armatury se dvěma závity kulové kohouty PN 42 do 185 °C přímé vnitřní závit G 2"</t>
  </si>
  <si>
    <t>767484721</t>
  </si>
  <si>
    <t>https://podminky.urs.cz/item/CS_URS_2022_02/722232048</t>
  </si>
  <si>
    <t>R.502140</t>
  </si>
  <si>
    <t>Automatický odvzdušňovací ventil - se zpětným ventilem - 1/2"</t>
  </si>
  <si>
    <t>-184213693</t>
  </si>
  <si>
    <t>722239106</t>
  </si>
  <si>
    <t>Armatury se dvěma závity montáž vodovodních armatur se dvěma závity ostatních typů G 2"</t>
  </si>
  <si>
    <t>-1641237335</t>
  </si>
  <si>
    <t>https://podminky.urs.cz/item/CS_URS_2022_02/722239106</t>
  </si>
  <si>
    <t>42610589R</t>
  </si>
  <si>
    <t xml:space="preserve">čerpadlo oběhové teplovodní závitové DN 25 cirkulační pro TV </t>
  </si>
  <si>
    <t>628923465</t>
  </si>
  <si>
    <t>722250133</t>
  </si>
  <si>
    <t>Požární příslušenství a armatury hydrantový systém s tvarově stálou hadicí celoplechový D 25 x 30 m</t>
  </si>
  <si>
    <t>881292034</t>
  </si>
  <si>
    <t>https://podminky.urs.cz/item/CS_URS_2022_02/722250133</t>
  </si>
  <si>
    <t>722262301</t>
  </si>
  <si>
    <t>Vodoměry pro vodu do 40°C závitové vertikální vícevtokové mokroběžné G 1"x 105 mm Qn 2,5</t>
  </si>
  <si>
    <t>502759970</t>
  </si>
  <si>
    <t>https://podminky.urs.cz/item/CS_URS_2022_02/722262301</t>
  </si>
  <si>
    <t>722290226</t>
  </si>
  <si>
    <t>Zkoušky, proplach a desinfekce vodovodního potrubí zkoušky těsnosti vodovodního potrubí závitového do DN 50</t>
  </si>
  <si>
    <t>1110770352</t>
  </si>
  <si>
    <t>https://podminky.urs.cz/item/CS_URS_2022_02/722290226</t>
  </si>
  <si>
    <t>722290234</t>
  </si>
  <si>
    <t>Zkoušky, proplach a desinfekce vodovodního potrubí proplach a desinfekce vodovodního potrubí do DN 80</t>
  </si>
  <si>
    <t>-1091017880</t>
  </si>
  <si>
    <t>https://podminky.urs.cz/item/CS_URS_2022_02/722290234</t>
  </si>
  <si>
    <t>724231127</t>
  </si>
  <si>
    <t>Příslušenství domovních vodáren měřicí manometr s membránou</t>
  </si>
  <si>
    <t>-1378457270</t>
  </si>
  <si>
    <t>https://podminky.urs.cz/item/CS_URS_2022_02/724231127</t>
  </si>
  <si>
    <t>55128818</t>
  </si>
  <si>
    <t>ventil závitový třícestný směšovací KV 44 2"</t>
  </si>
  <si>
    <t>-2132118688</t>
  </si>
  <si>
    <t>724234107</t>
  </si>
  <si>
    <t>Nádoby expanzní tlakové pro rozvody užitkové vody vertikální s membránou bez pojistného ventilu PN 1,0 o objemu 18 l</t>
  </si>
  <si>
    <t>-768684142</t>
  </si>
  <si>
    <t>https://podminky.urs.cz/item/CS_URS_2022_02/724234107</t>
  </si>
  <si>
    <t>724234110</t>
  </si>
  <si>
    <t>Nádoby expanzní tlakové pro rozvody užitkové vody vertikální s vyměnitelným vakem bez pojistného ventilu PN 1,0 o objemu 50 l</t>
  </si>
  <si>
    <t>1004884484</t>
  </si>
  <si>
    <t>https://podminky.urs.cz/item/CS_URS_2022_02/724234110</t>
  </si>
  <si>
    <t>871161141</t>
  </si>
  <si>
    <t>Montáž vodovodního potrubí z plastů v otevřeném výkopu z polyetylenu PE 100 svařovaných na tupo SDR 11/PN16 D 32 x 3,0 mm</t>
  </si>
  <si>
    <t>-1174861634</t>
  </si>
  <si>
    <t>https://podminky.urs.cz/item/CS_URS_2022_02/871161141</t>
  </si>
  <si>
    <t>28613170</t>
  </si>
  <si>
    <t>trubka vodovodní PE100 SDR11 se signalizační vrstvou 32x3,0mm</t>
  </si>
  <si>
    <t>463670675</t>
  </si>
  <si>
    <t>871251151</t>
  </si>
  <si>
    <t>Montáž vodovodního potrubí z plastů v otevřeném výkopu z polyetylenu PE 100 svařovaných na tupo SDR 17/PN10 D 110 x 6,6 mm</t>
  </si>
  <si>
    <t>210089308</t>
  </si>
  <si>
    <t>https://podminky.urs.cz/item/CS_URS_2022_02/871251151</t>
  </si>
  <si>
    <t>28613576</t>
  </si>
  <si>
    <t>potrubí dvouvrstvé PE100 RC SDR17 110x6,6 dl 12m</t>
  </si>
  <si>
    <t>-1036899926</t>
  </si>
  <si>
    <t>998722102</t>
  </si>
  <si>
    <t>Přesun hmot pro vnitřní vodovod stanovený z hmotnosti přesunovaného materiálu vodorovná dopravní vzdálenost do 50 m v objektech výšky přes 6 do 12 m</t>
  </si>
  <si>
    <t>1032696979</t>
  </si>
  <si>
    <t>https://podminky.urs.cz/item/CS_URS_2022_02/998722102</t>
  </si>
  <si>
    <t>R72223123</t>
  </si>
  <si>
    <t>Elektrické ovládání kohoutů G 3/4" PN 12 do 80°C se dvěma závity včetně servopohonů 24Vac, ovládání 2. nebo 3.bodové</t>
  </si>
  <si>
    <t>2037007879</t>
  </si>
  <si>
    <t>56241689R</t>
  </si>
  <si>
    <t>Řídící a čerpací jednotka pro využití dešťové vody</t>
  </si>
  <si>
    <t>-655464424</t>
  </si>
  <si>
    <t>725112022</t>
  </si>
  <si>
    <t>Zařízení záchodů klozety keramické závěsné na nosné stěny s hlubokým splachováním odpad vodorovný</t>
  </si>
  <si>
    <t>-1531455440</t>
  </si>
  <si>
    <t>https://podminky.urs.cz/item/CS_URS_2022_02/725112022</t>
  </si>
  <si>
    <t>725119125</t>
  </si>
  <si>
    <t>Zařízení záchodů montáž klozetových mís závěsných na nosné stěny</t>
  </si>
  <si>
    <t>-1790867100</t>
  </si>
  <si>
    <t>https://podminky.urs.cz/item/CS_URS_2022_02/725119125</t>
  </si>
  <si>
    <t>ALP.WCALCAMEDIC</t>
  </si>
  <si>
    <t>WC závěsné pro osoby se sníženou hybností</t>
  </si>
  <si>
    <t>1376529684</t>
  </si>
  <si>
    <t>725121521</t>
  </si>
  <si>
    <t>Pisoárové záchodky keramické automatické s infračerveným senzorem</t>
  </si>
  <si>
    <t>-2125211399</t>
  </si>
  <si>
    <t>https://podminky.urs.cz/item/CS_URS_2022_02/725121521</t>
  </si>
  <si>
    <t>55172110</t>
  </si>
  <si>
    <t>zdroj napájecí 230V AC/24V DC max. 4 ventily 170x130x85mm</t>
  </si>
  <si>
    <t>-1503685297</t>
  </si>
  <si>
    <t>725211602</t>
  </si>
  <si>
    <t>Umyvadla keramická bílá bez výtokových armatur připevněná na stěnu šrouby bez sloupu nebo krytu na sifon, šířka umyvadla 550 mm</t>
  </si>
  <si>
    <t>416707421</t>
  </si>
  <si>
    <t>https://podminky.urs.cz/item/CS_URS_2022_02/725211602</t>
  </si>
  <si>
    <t>725211681</t>
  </si>
  <si>
    <t>Umyvadla keramická bílá bez výtokových armatur připevněná na stěnu šrouby zdravotní, šířka umyvadla 640 mm</t>
  </si>
  <si>
    <t>1600846227</t>
  </si>
  <si>
    <t>https://podminky.urs.cz/item/CS_URS_2022_02/725211681</t>
  </si>
  <si>
    <t>725291706</t>
  </si>
  <si>
    <t>Doplňky zařízení koupelen a záchodů smaltované madla rovná, délky 800 mm</t>
  </si>
  <si>
    <t>-679150571</t>
  </si>
  <si>
    <t>https://podminky.urs.cz/item/CS_URS_2022_02/725291706</t>
  </si>
  <si>
    <t>725291711</t>
  </si>
  <si>
    <t>Doplňky zařízení koupelen a záchodů smaltované madla krakorcová, délky 550 mm</t>
  </si>
  <si>
    <t>-244908946</t>
  </si>
  <si>
    <t>https://podminky.urs.cz/item/CS_URS_2022_02/725291711</t>
  </si>
  <si>
    <t>725291712</t>
  </si>
  <si>
    <t>Doplňky zařízení koupelen a záchodů smaltované madla krakorcová, délky 834 mm</t>
  </si>
  <si>
    <t>905866551</t>
  </si>
  <si>
    <t>https://podminky.urs.cz/item/CS_URS_2022_02/725291712</t>
  </si>
  <si>
    <t>725291721</t>
  </si>
  <si>
    <t>Doplňky zařízení koupelen a záchodů smaltované madla krakorcová sklopná, délky 550 mm</t>
  </si>
  <si>
    <t>1034282877</t>
  </si>
  <si>
    <t>https://podminky.urs.cz/item/CS_URS_2022_02/725291721</t>
  </si>
  <si>
    <t>725291722</t>
  </si>
  <si>
    <t>Doplňky zařízení koupelen a záchodů smaltované madla krakorcová sklopná, délky 834 mm</t>
  </si>
  <si>
    <t>-1447414710</t>
  </si>
  <si>
    <t>https://podminky.urs.cz/item/CS_URS_2022_02/725291722</t>
  </si>
  <si>
    <t>SNL.SLZM06</t>
  </si>
  <si>
    <t>Nerezové sklopné sedátko do sprchy</t>
  </si>
  <si>
    <t>612456874</t>
  </si>
  <si>
    <t>725311121</t>
  </si>
  <si>
    <t>Dřezy bez výtokových armatur jednoduché se zápachovou uzávěrkou nerezové s odkapávací plochou 560x480 mm a miskou</t>
  </si>
  <si>
    <t>1245141234</t>
  </si>
  <si>
    <t>https://podminky.urs.cz/item/CS_URS_2022_02/725311121</t>
  </si>
  <si>
    <t>725331111</t>
  </si>
  <si>
    <t>Výlevky bez výtokových armatur a splachovací nádrže keramické se sklopnou plastovou mřížkou 425 mm</t>
  </si>
  <si>
    <t>234770659</t>
  </si>
  <si>
    <t>https://podminky.urs.cz/item/CS_URS_2022_02/725331111</t>
  </si>
  <si>
    <t>725813111</t>
  </si>
  <si>
    <t>Ventily rohové bez připojovací trubičky nebo flexi hadičky G 1/2"</t>
  </si>
  <si>
    <t>1012326</t>
  </si>
  <si>
    <t>https://podminky.urs.cz/item/CS_URS_2022_02/725813111</t>
  </si>
  <si>
    <t>725813112</t>
  </si>
  <si>
    <t>Ventily rohové bez připojovací trubičky nebo flexi hadičky pračkové G 3/4"</t>
  </si>
  <si>
    <t>-1200290164</t>
  </si>
  <si>
    <t>https://podminky.urs.cz/item/CS_URS_2022_02/725813112</t>
  </si>
  <si>
    <t>725821325</t>
  </si>
  <si>
    <t>Baterie dřezové stojánkové pákové s otáčivým ústím a délkou ramínka 220 mm</t>
  </si>
  <si>
    <t>-824345379</t>
  </si>
  <si>
    <t>https://podminky.urs.cz/item/CS_URS_2022_02/725821325</t>
  </si>
  <si>
    <t>725822613</t>
  </si>
  <si>
    <t>Baterie umyvadlové stojánkové pákové s výpustí</t>
  </si>
  <si>
    <t>-369522818</t>
  </si>
  <si>
    <t>https://podminky.urs.cz/item/CS_URS_2022_02/725822613</t>
  </si>
  <si>
    <t>725829131</t>
  </si>
  <si>
    <t>Baterie umyvadlové montáž ostatních typů stojánkových G 1/2"</t>
  </si>
  <si>
    <t>-2084270176</t>
  </si>
  <si>
    <t>https://podminky.urs.cz/item/CS_URS_2022_02/725829131</t>
  </si>
  <si>
    <t>55145692</t>
  </si>
  <si>
    <t>baterie umyvadlová stojánková páková s prodlouženou pákou (lékařská)</t>
  </si>
  <si>
    <t>-119183170</t>
  </si>
  <si>
    <t>725849411</t>
  </si>
  <si>
    <t>Baterie sprchové montáž nástěnných baterií s nastavitelnou výškou sprchy</t>
  </si>
  <si>
    <t>-356129577</t>
  </si>
  <si>
    <t>https://podminky.urs.cz/item/CS_URS_2022_02/725849411</t>
  </si>
  <si>
    <t>55145590</t>
  </si>
  <si>
    <t>baterie sprchová páková včetně sprchové soupravy 150mm chrom</t>
  </si>
  <si>
    <t>-1325520770</t>
  </si>
  <si>
    <t>55145539</t>
  </si>
  <si>
    <t>baterie sprchová zapuštěná s přepínačem</t>
  </si>
  <si>
    <t>-296574953</t>
  </si>
  <si>
    <t>SNL.SLA28R</t>
  </si>
  <si>
    <t>Sprchová růžice</t>
  </si>
  <si>
    <t>-1528834152</t>
  </si>
  <si>
    <t>55145403</t>
  </si>
  <si>
    <t>baterie sprchová s ruční sprchou 1/2"x150mm</t>
  </si>
  <si>
    <t>909327826</t>
  </si>
  <si>
    <t>725861102</t>
  </si>
  <si>
    <t>Zápachové uzávěrky zařizovacích předmětů pro umyvadla DN 40</t>
  </si>
  <si>
    <t>1325914052</t>
  </si>
  <si>
    <t>https://podminky.urs.cz/item/CS_URS_2022_02/725861102</t>
  </si>
  <si>
    <t>725861312</t>
  </si>
  <si>
    <t>Zápachové uzávěrky zařizovacích předmětů pro umyvadla podomítkové DN 40/50</t>
  </si>
  <si>
    <t>-807103701</t>
  </si>
  <si>
    <t>https://podminky.urs.cz/item/CS_URS_2022_02/725861312</t>
  </si>
  <si>
    <t>725862103</t>
  </si>
  <si>
    <t>Zápachové uzávěrky zařizovacích předmětů pro dřezy DN 40/50</t>
  </si>
  <si>
    <t>833055768</t>
  </si>
  <si>
    <t>https://podminky.urs.cz/item/CS_URS_2022_02/725862103</t>
  </si>
  <si>
    <t>725865411</t>
  </si>
  <si>
    <t>Zápachové uzávěrky zařizovacích předmětů pro pisoáry DN 32/40</t>
  </si>
  <si>
    <t>-1344135603</t>
  </si>
  <si>
    <t>https://podminky.urs.cz/item/CS_URS_2022_02/725865411</t>
  </si>
  <si>
    <t>725980122</t>
  </si>
  <si>
    <t>Dvířka 15/20</t>
  </si>
  <si>
    <t>990502743</t>
  </si>
  <si>
    <t>https://podminky.urs.cz/item/CS_URS_2022_02/725980122</t>
  </si>
  <si>
    <t>998725102</t>
  </si>
  <si>
    <t>Přesun hmot pro zařizovací předměty stanovený z hmotnosti přesunovaného materiálu vodorovná dopravní vzdálenost do 50 m v objektech výšky přes 6 do 12 m</t>
  </si>
  <si>
    <t>-2089077718</t>
  </si>
  <si>
    <t>https://podminky.urs.cz/item/CS_URS_2022_02/998725102</t>
  </si>
  <si>
    <t>726</t>
  </si>
  <si>
    <t>Zdravotechnika - předstěnové instalace</t>
  </si>
  <si>
    <t>726111021</t>
  </si>
  <si>
    <t>Předstěnové instalační systémy pro zazdění do masivních zděných konstrukcí pro pisoáry, s nastavitelnou hloubkou 80 až 120 mm</t>
  </si>
  <si>
    <t>-962675298</t>
  </si>
  <si>
    <t>https://podminky.urs.cz/item/CS_URS_2022_02/726111021</t>
  </si>
  <si>
    <t>726111031</t>
  </si>
  <si>
    <t>Předstěnové instalační systémy pro zazdění do masivních zděných konstrukcí pro závěsné klozety ovládání zepředu, stavební výška 1080 mm</t>
  </si>
  <si>
    <t>-1925307957</t>
  </si>
  <si>
    <t>https://podminky.urs.cz/item/CS_URS_2022_02/726111031</t>
  </si>
  <si>
    <t>726191001</t>
  </si>
  <si>
    <t>Ostatní příslušenství instalačních systémů zvukoizolační souprava pro WC a bidet</t>
  </si>
  <si>
    <t>1491929886</t>
  </si>
  <si>
    <t>https://podminky.urs.cz/item/CS_URS_2022_02/726191001</t>
  </si>
  <si>
    <t>998726112</t>
  </si>
  <si>
    <t>Přesun hmot pro instalační prefabrikáty stanovený z hmotnosti přesunovaného materiálu vodorovná dopravní vzdálenost do 50 m v objektech výšky přes 6 m do 12 m</t>
  </si>
  <si>
    <t>-1708838365</t>
  </si>
  <si>
    <t>https://podminky.urs.cz/item/CS_URS_2022_02/998726112</t>
  </si>
  <si>
    <t>HZS2211</t>
  </si>
  <si>
    <t>Hodinové zúčtovací sazby profesí PSV provádění stavebních instalací instalatér</t>
  </si>
  <si>
    <t>-600146099</t>
  </si>
  <si>
    <t>https://podminky.urs.cz/item/CS_URS_2022_02/HZS2211</t>
  </si>
  <si>
    <t>f2 - ZTI vnější rozvody</t>
  </si>
  <si>
    <t xml:space="preserve">    5 - Komunikace pozemní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</si>
  <si>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</si>
  <si>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</si>
  <si>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709248824</t>
  </si>
  <si>
    <t>https://podminky.urs.cz/item/CS_URS_2022_02/113107323</t>
  </si>
  <si>
    <t>"splašková kanalizace"8*1,2</t>
  </si>
  <si>
    <t>"dešťová kanalizace"28*1,2+"rozšíření pro šachty"1,5*0,3*2</t>
  </si>
  <si>
    <t>113107341</t>
  </si>
  <si>
    <t>Odstranění podkladů nebo krytů strojně plochy jednotlivě do 50 m2 s přemístěním hmot na skládku na vzdálenost do 3 m nebo s naložením na dopravní prostředek živičných, o tl. vrstvy do 50 mm</t>
  </si>
  <si>
    <t>1562026697</t>
  </si>
  <si>
    <t>https://podminky.urs.cz/item/CS_URS_2022_02/113107341</t>
  </si>
  <si>
    <t>"splašková kanalizace"8*2,8</t>
  </si>
  <si>
    <t>"dešťová kanalizace"28*2,8</t>
  </si>
  <si>
    <t>113107344</t>
  </si>
  <si>
    <t>Odstranění podkladů nebo krytů strojně plochy jednotlivě do 50 m2 s přemístěním hmot na skládku na vzdálenost do 3 m nebo s naložením na dopravní prostředek živičných, o tl. vrstvy přes 150 do 200 mm</t>
  </si>
  <si>
    <t>1908537696</t>
  </si>
  <si>
    <t>https://podminky.urs.cz/item/CS_URS_2022_02/113107344</t>
  </si>
  <si>
    <t>"splašková kanalizace"8*2,2</t>
  </si>
  <si>
    <t>"dešťová kanalizace"28*2,2</t>
  </si>
  <si>
    <t>113201112</t>
  </si>
  <si>
    <t>Vytrhání obrub s vybouráním lože, s přemístěním hmot na skládku na vzdálenost do 3 m nebo s naložením na dopravní prostředek silničních ležatých</t>
  </si>
  <si>
    <t>976261313</t>
  </si>
  <si>
    <t>https://podminky.urs.cz/item/CS_URS_2022_02/113201112</t>
  </si>
  <si>
    <t>"splašková kanalizace"1,5</t>
  </si>
  <si>
    <t>115101201</t>
  </si>
  <si>
    <t>Čerpání vody na dopravní výšku do 10 m s uvažovaným průměrným přítokem do 500 l/min</t>
  </si>
  <si>
    <t>-1952216970</t>
  </si>
  <si>
    <t>https://podminky.urs.cz/item/CS_URS_2022_02/115101201</t>
  </si>
  <si>
    <t>"splašková kanalizace"4*8</t>
  </si>
  <si>
    <t>"dešťová kanalizace"16*8</t>
  </si>
  <si>
    <t>115101301</t>
  </si>
  <si>
    <t>Pohotovost záložní čerpací soupravy pro dopravní výšku do 10 m s uvažovaným průměrným přítokem do 500 l/min</t>
  </si>
  <si>
    <t>869543765</t>
  </si>
  <si>
    <t>https://podminky.urs.cz/item/CS_URS_2022_02/115101301</t>
  </si>
  <si>
    <t>"splašková kanalizace"4</t>
  </si>
  <si>
    <t>"dešťová kanalizace"16</t>
  </si>
  <si>
    <t>119001406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</si>
  <si>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přes 200 do 500 mm</t>
  </si>
  <si>
    <t>411150843</t>
  </si>
  <si>
    <t>https://podminky.urs.cz/item/CS_URS_2022_02/119001406</t>
  </si>
  <si>
    <t>"dešťová kanalizace"1,5</t>
  </si>
  <si>
    <t>119003131</t>
  </si>
  <si>
    <t>Pomocné konstrukce při zabezpečení výkopu svislé výstražná páska zřízení</t>
  </si>
  <si>
    <t>-1385330056</t>
  </si>
  <si>
    <t>https://podminky.urs.cz/item/CS_URS_2022_02/119003131</t>
  </si>
  <si>
    <t>"RN"(5+3,5)*2</t>
  </si>
  <si>
    <t>"splašková kanalizace"(3,2+17,75+8,68+31,15+9,45)*2</t>
  </si>
  <si>
    <t>"dešťová kanalizace"(22,38+21,66+11,24+6+2+54+6,5+3+3+25+4,5+7+13,5+4+20+3,86+5,7+2,3+1+3,93+16,32+2,87)*2</t>
  </si>
  <si>
    <t>119003132</t>
  </si>
  <si>
    <t>Pomocné konstrukce při zabezpečení výkopu svislé výstražná páska odstranění</t>
  </si>
  <si>
    <t>2098182527</t>
  </si>
  <si>
    <t>https://podminky.urs.cz/item/CS_URS_2022_02/119003132</t>
  </si>
  <si>
    <t>119003215</t>
  </si>
  <si>
    <t>Pomocné konstrukce při zabezpečení výkopu svislé ocelové mobilní oplocení, výšky do 1,5 m panely ze svařovaných trubek zřízení</t>
  </si>
  <si>
    <t>309983283</t>
  </si>
  <si>
    <t>https://podminky.urs.cz/item/CS_URS_2022_02/119003215</t>
  </si>
  <si>
    <t>119003216</t>
  </si>
  <si>
    <t>Pomocné konstrukce při zabezpečení výkopu svislé ocelové mobilní oplocení, výšky do 1,5 m panely ze svařovaných trubek odstranění</t>
  </si>
  <si>
    <t>29635923</t>
  </si>
  <si>
    <t>https://podminky.urs.cz/item/CS_URS_2022_02/119003216</t>
  </si>
  <si>
    <t>121151113</t>
  </si>
  <si>
    <t>Sejmutí ornice strojně při souvislé ploše přes 100 do 500 m2, tl. vrstvy do 200 mm</t>
  </si>
  <si>
    <t>-1850129528</t>
  </si>
  <si>
    <t>https://podminky.urs.cz/item/CS_URS_2022_02/121151113</t>
  </si>
  <si>
    <t>"RN"5*3,5</t>
  </si>
  <si>
    <t>"splašková kanalizace"(3,2+17,75+8,68+31,15+1,45)*1,2+"rozšíření pro šachty"1,5*0,3*4</t>
  </si>
  <si>
    <t>"dešťová kanalizace"(22,38+21,66+11,24+6+2+54+6,5+3+3+25+4,5+13,5+4+3,86+5,7+2,3+1+3,93+16,32+2,87)*1,2+"rozšíření pro šachty"1,5*0,3*13</t>
  </si>
  <si>
    <t>"odvodňovací žlaby"(2+9,5+25,5+32,5+30)*0,5</t>
  </si>
  <si>
    <t>131251203</t>
  </si>
  <si>
    <t>Hloubení zapažených jam a zářezů strojně s urovnáním dna do předepsaného profilu a spádu v hornině třídy těžitelnosti I skupiny 3 přes 50 do 100 m3</t>
  </si>
  <si>
    <t>675120842</t>
  </si>
  <si>
    <t>https://podminky.urs.cz/item/CS_URS_2022_02/131251203</t>
  </si>
  <si>
    <t>"RN"5*3,5*3,7</t>
  </si>
  <si>
    <t>132254206</t>
  </si>
  <si>
    <t>Hloubení zapažených rýh šířky přes 800 do 2 000 mm strojně s urovnáním dna do předepsaného profilu a spádu v hornině třídy těžitelnosti I skupiny 3 přes 1 000 do 5 000 m3</t>
  </si>
  <si>
    <t>-340781964</t>
  </si>
  <si>
    <t>https://podminky.urs.cz/item/CS_URS_2022_02/132254206</t>
  </si>
  <si>
    <t>"splašková kanalizace"((3,2+17,75+8,68+31,15+1,45)*3,1+8*2,3)*1,2+"rozšíření pro šachty"1,5*0,3*(3*2+3,2+2,3)</t>
  </si>
  <si>
    <t>"dešťová kanalizace"(22,38*1,35+(21,66+11,24+6+2+54+6,5+3+3+25+4,5+13,5+4)*2,65+(3,86+27)*2,35+(5,7+2,3+1+3,93+16,32+2,87)*3,6)*1,2</t>
  </si>
  <si>
    <t>"rozšíření pro šachty"1,5*0,3*(3,75*4+3,45*2+2,35*3+1,85+1,55+1,2+2,5+2,65+2,9)</t>
  </si>
  <si>
    <t>139001101</t>
  </si>
  <si>
    <t>Příplatek k cenám hloubených vykopávek za ztížení vykopávky v blízkosti podzemního vedení nebo výbušnin pro jakoukoliv třídu horniny</t>
  </si>
  <si>
    <t>-980030231</t>
  </si>
  <si>
    <t>https://podminky.urs.cz/item/CS_URS_2022_02/139001101</t>
  </si>
  <si>
    <t>"splašková kanalizace"1*1,9*1,2</t>
  </si>
  <si>
    <t>"dešťová kanalizace"1*3,75*1,5</t>
  </si>
  <si>
    <t>7,905*0,25 "Přepočtené koeficientem množství</t>
  </si>
  <si>
    <t>151101101</t>
  </si>
  <si>
    <t>Zřízení pažení a rozepření stěn rýh pro podzemní vedení příložné pro jakoukoliv mezerovitost, hloubky do 2 m</t>
  </si>
  <si>
    <t>-2113059024</t>
  </si>
  <si>
    <t>https://podminky.urs.cz/item/CS_URS_2022_02/151101101</t>
  </si>
  <si>
    <t>"dešťová kanalizace"22,38*1,55*2</t>
  </si>
  <si>
    <t>151101102</t>
  </si>
  <si>
    <t>Zřízení pažení a rozepření stěn rýh pro podzemní vedení příložné pro jakoukoliv mezerovitost, hloubky přes 2 do 4 m</t>
  </si>
  <si>
    <t>-1895412888</t>
  </si>
  <si>
    <t>https://podminky.urs.cz/item/CS_URS_2022_02/151101102</t>
  </si>
  <si>
    <t>"splašková kanalizace"((3,2+17,75+8,68+31,15+1,45)*3,3+8*2,8)*2</t>
  </si>
  <si>
    <t>"dešťová kanalizace"((21,66+11,24+6+2+54+6,5+3+3+25+4,5+7+13,5+4+20)*2,85+3,86*2,55+(5,7+2,3+1+3,93+16,32+2,87)*3,8)*2</t>
  </si>
  <si>
    <t>151101111</t>
  </si>
  <si>
    <t>Odstranění pažení a rozepření stěn rýh pro podzemní vedení s uložením materiálu na vzdálenost do 3 m od kraje výkopu příložné, hloubky do 2 m</t>
  </si>
  <si>
    <t>1959442280</t>
  </si>
  <si>
    <t>https://podminky.urs.cz/item/CS_URS_2022_02/151101111</t>
  </si>
  <si>
    <t>151101112</t>
  </si>
  <si>
    <t>Odstranění pažení a rozepření stěn rýh pro podzemní vedení s uložením materiálu na vzdálenost do 3 m od kraje výkopu příložné, hloubky přes 2 do 4 m</t>
  </si>
  <si>
    <t>-918921865</t>
  </si>
  <si>
    <t>https://podminky.urs.cz/item/CS_URS_2022_02/151101112</t>
  </si>
  <si>
    <t>553764402</t>
  </si>
  <si>
    <t>"splašková kanalizace obsyp, lože"((3,2+17,75+8,68)*0,6+(31,15+9,45)*0,65)*1+"rozšíření pod šachty"1,5*0,5*4*0,15</t>
  </si>
  <si>
    <t>"dešťová kanalizace obsyp, lože"(22,38+21,66+11,24+5,7+2,3+1+3,93+3,86+16,32+2,87+6+2+54+6,5+3+3+25+4,5+7+13,5+4+20)*1*0,65</t>
  </si>
  <si>
    <t>"rozšíření pod šachty"1,5*0,5*15*0,15</t>
  </si>
  <si>
    <t>"násyp pod RN"4,5*3,1*0,12+"podkladní deska pod RN"4,3*2,9*0,15+"objem RN"4*2,6*3,6</t>
  </si>
  <si>
    <t>"podkladní desky pod RŠ"19*1,5*1,5*0,1+"objem RŠ"0,65*0,65*3,14*(3*2+3,2+2,3+3,75*4+3,45*2+2,35+1,85+1,55+1,2+2,5+2,65*3+2,9)</t>
  </si>
  <si>
    <t>-1697657156</t>
  </si>
  <si>
    <t>318,651*4 "Přepočtené koeficientem množství</t>
  </si>
  <si>
    <t>-1248525009</t>
  </si>
  <si>
    <t>318,651*1,8 "Přepočtené koeficientem množství</t>
  </si>
  <si>
    <t>-1616580134</t>
  </si>
  <si>
    <t>-468870985</t>
  </si>
  <si>
    <t>-("splašková kanalizace obsyp, lože"((3,2+17,75+8,68)*0,6+(31,15+9,45)*0,65)*1+"rozšíření pod šachty"1,5*0,5*4*0,15)</t>
  </si>
  <si>
    <t>-("dešťová kanalizace obsyp, lože"(22,38+21,66+11,24+5,7+2,3+1+3,93+3,86+16,32+2,87+6+2+54+6,5+3+3+25+4,5+7+13,5+4+20)*1*0,65)</t>
  </si>
  <si>
    <t>-("rozšíření pod šachty"1,5*0,5*15*0,15)</t>
  </si>
  <si>
    <t>-("násyp pod RN"4,5*3,1*0,12+"podkladní deska pod RN"4,3*2,9*0,15+"objem RN"4*2,6*3,6)</t>
  </si>
  <si>
    <t>-("podkladní desky pod RŠ"19*1,5*1,5*0,1+"objem RŠ"0,65*0,65*3,14*(3*2+3,2+2,3+3,75*4+3,45*2+2,35+1,85+1,55+1,2+2,5+2,65*3+2,9))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</si>
  <si>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</si>
  <si>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</si>
  <si>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-1857985833</t>
  </si>
  <si>
    <t>https://podminky.urs.cz/item/CS_URS_2022_02/175151101</t>
  </si>
  <si>
    <t>"splašková kanalizace"((3,2+17,75+8,68)*0,45+(31,15+9,45)*0,5)*1</t>
  </si>
  <si>
    <t>"dešťová kanalizace"(22,38+21,66+11,24+5,7+2,3+1+3,93+3,86+16,32+2,87+6+2+54+6,5+3+3+25+4,5+7+13,5+4+20)*1*0,5</t>
  </si>
  <si>
    <t>58337310</t>
  </si>
  <si>
    <t>štěrkopísek frakce 0/4</t>
  </si>
  <si>
    <t>-1295578596</t>
  </si>
  <si>
    <t>153,514*1,67 "Přepočtené koeficientem množství</t>
  </si>
  <si>
    <t>181351103</t>
  </si>
  <si>
    <t>Rozprostření a urovnání ornice v rovině nebo ve svahu sklonu do 1:5 strojně při souvislé ploše přes 100 do 500 m2, tl. vrstvy do 200 mm</t>
  </si>
  <si>
    <t>60236198</t>
  </si>
  <si>
    <t>https://podminky.urs.cz/item/CS_URS_2022_02/181351103</t>
  </si>
  <si>
    <t>181411131</t>
  </si>
  <si>
    <t>Založení trávníku na půdě předem připravené plochy do 1000 m2 výsevem včetně utažení parkového v rovině nebo na svahu do 1:5</t>
  </si>
  <si>
    <t>1998848763</t>
  </si>
  <si>
    <t>https://podminky.urs.cz/item/CS_URS_2022_02/181411131</t>
  </si>
  <si>
    <t>00572410</t>
  </si>
  <si>
    <t>osivo směs travní parková</t>
  </si>
  <si>
    <t>264305761</t>
  </si>
  <si>
    <t>404,888*0,02 "Přepočtené koeficientem množství</t>
  </si>
  <si>
    <t>181951111</t>
  </si>
  <si>
    <t>Úprava pláně vyrovnáním výškových rozdílů strojně v hornině třídy těžitelnosti I, skupiny 1 až 3 bez zhutnění</t>
  </si>
  <si>
    <t>1246228894</t>
  </si>
  <si>
    <t>https://podminky.urs.cz/item/CS_URS_2022_02/181951111</t>
  </si>
  <si>
    <t>181951112</t>
  </si>
  <si>
    <t>Úprava pláně vyrovnáním výškových rozdílů strojně v hornině třídy těžitelnosti I, skupiny 1 až 3 se zhutněním</t>
  </si>
  <si>
    <t>-435614240</t>
  </si>
  <si>
    <t>https://podminky.urs.cz/item/CS_URS_2022_02/181951112</t>
  </si>
  <si>
    <t>185803111</t>
  </si>
  <si>
    <t>Ošetření trávníku jednorázové v rovině nebo na svahu do 1:5</t>
  </si>
  <si>
    <t>-1586992489</t>
  </si>
  <si>
    <t>https://podminky.urs.cz/item/CS_URS_2022_02/185803111</t>
  </si>
  <si>
    <t>185804312</t>
  </si>
  <si>
    <t>Zalití rostlin vodou plochy záhonů jednotlivě přes 20 m2</t>
  </si>
  <si>
    <t>-655587250</t>
  </si>
  <si>
    <t>https://podminky.urs.cz/item/CS_URS_2022_02/185804312</t>
  </si>
  <si>
    <t>404,888*0,125 "Přepočtené koeficientem množství</t>
  </si>
  <si>
    <t>38031100R</t>
  </si>
  <si>
    <t>Retenční nádrž 4000 x 2600 x 3600mm</t>
  </si>
  <si>
    <t>-3819795</t>
  </si>
  <si>
    <t>451541111</t>
  </si>
  <si>
    <t>Lože pod potrubí, stoky a drobné objekty v otevřeném výkopu ze štěrkodrtě 0-63 mm</t>
  </si>
  <si>
    <t>-404613088</t>
  </si>
  <si>
    <t>https://podminky.urs.cz/item/CS_URS_2022_02/451541111</t>
  </si>
  <si>
    <t>"násyp pod RN"4,5*3,1*0,12</t>
  </si>
  <si>
    <t>451573111</t>
  </si>
  <si>
    <t>Lože pod potrubí, stoky a drobné objekty v otevřeném výkopu z písku a štěrkopísku do 63 mm</t>
  </si>
  <si>
    <t>1685548673</t>
  </si>
  <si>
    <t>https://podminky.urs.cz/item/CS_URS_2022_02/451573111</t>
  </si>
  <si>
    <t>"splašková kanalizace"((3,2+17,75+8,68+31,15+9,45)*1+"rozšíření pod šachty"1,5*0,5*4)*0,15</t>
  </si>
  <si>
    <t>"dešťová kanalizace"((22,38+21,66+11,24+5,7+2,3+1+3,93+3,86+16,32+2,87+6+2+54+6,5+3+3+25+4,5+7+13,5+4+20)*1+"rozšíření pod šachty"1,5*0,5*15)*0,15</t>
  </si>
  <si>
    <t>452112112</t>
  </si>
  <si>
    <t>Osazení betonových dílců prstenců nebo rámů pod poklopy a mříže, výšky do 100 mm</t>
  </si>
  <si>
    <t>-1900131526</t>
  </si>
  <si>
    <t>https://podminky.urs.cz/item/CS_URS_2022_02/452112112</t>
  </si>
  <si>
    <t>"splašková kanalizace"6</t>
  </si>
  <si>
    <t>"dešťová kanalizace"1+5+12+3</t>
  </si>
  <si>
    <t>59223864</t>
  </si>
  <si>
    <t>prstenec pro uliční vpusť vyrovnávací betonový 390x60x130mm</t>
  </si>
  <si>
    <t>-95227823</t>
  </si>
  <si>
    <t>"dešťová kanalizace"3</t>
  </si>
  <si>
    <t>59224185</t>
  </si>
  <si>
    <t>prstenec šachtový vyrovnávací betonový 625x120x60mm</t>
  </si>
  <si>
    <t>750161472</t>
  </si>
  <si>
    <t>"dešťová kanalizace"1</t>
  </si>
  <si>
    <t>59224176</t>
  </si>
  <si>
    <t>prstenec šachtový vyrovnávací betonový 625x120x80mm</t>
  </si>
  <si>
    <t>-2031269659</t>
  </si>
  <si>
    <t>"dešťová kanalizace"5</t>
  </si>
  <si>
    <t>59224187</t>
  </si>
  <si>
    <t>prstenec šachtový vyrovnávací betonový 625x120x100mm</t>
  </si>
  <si>
    <t>370793891</t>
  </si>
  <si>
    <t>"dešťová kanalizace"12</t>
  </si>
  <si>
    <t>452112122</t>
  </si>
  <si>
    <t>Osazení betonových dílců prstenců nebo rámů pod poklopy a mříže, výšky přes 100 do 200 mm</t>
  </si>
  <si>
    <t>2124248682</t>
  </si>
  <si>
    <t>https://podminky.urs.cz/item/CS_URS_2022_02/452112122</t>
  </si>
  <si>
    <t>"dešťová kanalizace"6</t>
  </si>
  <si>
    <t>59224188</t>
  </si>
  <si>
    <t>prstenec šachtový vyrovnávací betonový 625x120x120mm</t>
  </si>
  <si>
    <t>583548057</t>
  </si>
  <si>
    <t>452311131</t>
  </si>
  <si>
    <t>Podkladní a zajišťovací konstrukce z betonu prostého v otevřeném výkopu desky pod potrubí, stoky a drobné objekty z betonu tř. C 12/15</t>
  </si>
  <si>
    <t>975429845</t>
  </si>
  <si>
    <t>https://podminky.urs.cz/item/CS_URS_2022_02/452311131</t>
  </si>
  <si>
    <t>"RŠ"19*1,5*1,5*0,1</t>
  </si>
  <si>
    <t>452311141</t>
  </si>
  <si>
    <t>Podkladní a zajišťovací konstrukce z betonu prostého v otevřeném výkopu desky pod potrubí, stoky a drobné objekty z betonu tř. C 16/20</t>
  </si>
  <si>
    <t>-1938089019</t>
  </si>
  <si>
    <t>https://podminky.urs.cz/item/CS_URS_2022_02/452311141</t>
  </si>
  <si>
    <t>"deska pod RN"4,3*2,9*0,15</t>
  </si>
  <si>
    <t>452351101</t>
  </si>
  <si>
    <t>Bednění podkladních a zajišťovacích konstrukcí v otevřeném výkopu desek nebo sedlových loží pod potrubí, stoky a drobné objekty</t>
  </si>
  <si>
    <t>816123922</t>
  </si>
  <si>
    <t>https://podminky.urs.cz/item/CS_URS_2022_02/452351101</t>
  </si>
  <si>
    <t>"deska pod RN"(4,3+2,9)*2*0,15</t>
  </si>
  <si>
    <t>Komunikace pozemní</t>
  </si>
  <si>
    <t>564871116</t>
  </si>
  <si>
    <t>Podklad ze štěrkodrti ŠD s rozprostřením a zhutněním plochy přes 100 m2, po zhutnění tl. 300 mm</t>
  </si>
  <si>
    <t>-280735786</t>
  </si>
  <si>
    <t>https://podminky.urs.cz/item/CS_URS_2022_02/564871116</t>
  </si>
  <si>
    <t>565175113</t>
  </si>
  <si>
    <t>Asfaltový beton vrstva podkladní ACP 16 (obalované kamenivo střednězrnné - OKS) s rozprostřením a zhutněním v pruhu šířky přes 1,5 do 3 m, po zhutnění tl. 120 mm</t>
  </si>
  <si>
    <t>1765153642</t>
  </si>
  <si>
    <t>https://podminky.urs.cz/item/CS_URS_2022_02/565175113</t>
  </si>
  <si>
    <t>573211111</t>
  </si>
  <si>
    <t>Postřik spojovací PS bez posypu kamenivem z asfaltu silničního, v množství 0,60 kg/m2</t>
  </si>
  <si>
    <t>-526757572</t>
  </si>
  <si>
    <t>https://podminky.urs.cz/item/CS_URS_2022_02/573211111</t>
  </si>
  <si>
    <t>"splašková kanalizace"8*(2,2*2+2,8)</t>
  </si>
  <si>
    <t>"dešťová kanalizace"28*(2,2*2+2,8)</t>
  </si>
  <si>
    <t>577134141</t>
  </si>
  <si>
    <t>Asfaltový beton vrstva obrusná ACO 11 (ABS) s rozprostřením a se zhutněním z modifikovaného asfaltu v pruhu šířky přes 3 m, po zhutnění tl. 40 mm</t>
  </si>
  <si>
    <t>1999230408</t>
  </si>
  <si>
    <t>https://podminky.urs.cz/item/CS_URS_2022_02/577134141</t>
  </si>
  <si>
    <t>577166131</t>
  </si>
  <si>
    <t>Asfaltový beton vrstva ložní ACL 22 (ABVH) s rozprostřením a zhutněním z modifikovaného asfaltu v pruhu šířky přes 1,5 do 3 m, po zhutnění tl. 70 mm</t>
  </si>
  <si>
    <t>1225268357</t>
  </si>
  <si>
    <t>https://podminky.urs.cz/item/CS_URS_2022_02/577166131</t>
  </si>
  <si>
    <t>871313121</t>
  </si>
  <si>
    <t>Montáž kanalizačního potrubí z plastů z tvrdého PVC těsněných gumovým kroužkem v otevřeném výkopu ve sklonu do 20 % DN 160</t>
  </si>
  <si>
    <t>677157266</t>
  </si>
  <si>
    <t>https://podminky.urs.cz/item/CS_URS_2022_02/871313121</t>
  </si>
  <si>
    <t>"splašková kanalizace"3,2+17,75+8,68</t>
  </si>
  <si>
    <t>28612005</t>
  </si>
  <si>
    <t>trubka kanalizační PVC plnostěnná třívrstvá DN 160x6000mm SN12</t>
  </si>
  <si>
    <t>-1767086604</t>
  </si>
  <si>
    <t>871353121</t>
  </si>
  <si>
    <t>Montáž kanalizačního potrubí z plastů z tvrdého PVC těsněných gumovým kroužkem v otevřeném výkopu ve sklonu do 20 % DN 200</t>
  </si>
  <si>
    <t>1617618512</t>
  </si>
  <si>
    <t>https://podminky.urs.cz/item/CS_URS_2022_02/871353121</t>
  </si>
  <si>
    <t>"splašková kanalizace"31,15+9,45</t>
  </si>
  <si>
    <t>"dešťová kanalizace"22,38+21,66+11,24+5,7+2,3+1+3,93+3,86+16,32+2,87+6+2+54+6,5+3+3+25+4,5+7+13,5+4+20</t>
  </si>
  <si>
    <t>28612009</t>
  </si>
  <si>
    <t>trubka kanalizační PVC plnostěnná třívrstvá DN 200x6000mm SN12</t>
  </si>
  <si>
    <t>-1689824233</t>
  </si>
  <si>
    <t>280,36*1,03 "Přepočtené koeficientem množství</t>
  </si>
  <si>
    <t>877265271</t>
  </si>
  <si>
    <t>Montáž tvarovek na kanalizačním potrubí z trub z plastu z tvrdého PVC nebo z polypropylenu v otevřeném výkopu lapačů střešních splavenin DN 100</t>
  </si>
  <si>
    <t>1410447516</t>
  </si>
  <si>
    <t>https://podminky.urs.cz/item/CS_URS_2022_02/877265271</t>
  </si>
  <si>
    <t>"dešťová kanalizace"10</t>
  </si>
  <si>
    <t>56231163</t>
  </si>
  <si>
    <t>lapač střešních splavenin se zápachovou klapkou a lapacím košem DN 125/110</t>
  </si>
  <si>
    <t>12941186</t>
  </si>
  <si>
    <t>877315211</t>
  </si>
  <si>
    <t>Montáž tvarovek na kanalizačním potrubí z trub z plastu z tvrdého PVC nebo z polypropylenu v otevřeném výkopu jednoosých DN 160</t>
  </si>
  <si>
    <t>-827369896</t>
  </si>
  <si>
    <t>https://podminky.urs.cz/item/CS_URS_2022_02/877315211</t>
  </si>
  <si>
    <t>"splašková kanalizace"5</t>
  </si>
  <si>
    <t>28612250</t>
  </si>
  <si>
    <t>vložka šachtová kanalizační DN 160</t>
  </si>
  <si>
    <t>-491867443</t>
  </si>
  <si>
    <t>877355211</t>
  </si>
  <si>
    <t>Montáž tvarovek na kanalizačním potrubí z trub z plastu z tvrdého PVC nebo z polypropylenu v otevřeném výkopu jednoosých DN 200</t>
  </si>
  <si>
    <t>-1931974461</t>
  </si>
  <si>
    <t>https://podminky.urs.cz/item/CS_URS_2022_02/877355211</t>
  </si>
  <si>
    <t>"splašková kanalizace"3</t>
  </si>
  <si>
    <t>"dešťová kanalizace"18+34</t>
  </si>
  <si>
    <t>28611366</t>
  </si>
  <si>
    <t>koleno kanalizace PVC KG 200x45°</t>
  </si>
  <si>
    <t>1178540324</t>
  </si>
  <si>
    <t>"dešťová kanalizace"18</t>
  </si>
  <si>
    <t>28612251</t>
  </si>
  <si>
    <t>vložka šachtová kanalizační DN 200</t>
  </si>
  <si>
    <t>-1984816140</t>
  </si>
  <si>
    <t>"dešťová kanalizace"34</t>
  </si>
  <si>
    <t>877355221</t>
  </si>
  <si>
    <t>Montáž tvarovek na kanalizačním potrubí z trub z plastu z tvrdého PVC nebo z polypropylenu v otevřeném výkopu dvouosých DN 200</t>
  </si>
  <si>
    <t>1315106824</t>
  </si>
  <si>
    <t>https://podminky.urs.cz/item/CS_URS_2022_02/877355221</t>
  </si>
  <si>
    <t>28611396</t>
  </si>
  <si>
    <t>odbočka kanalizační PVC s hrdlem 200/200/45°</t>
  </si>
  <si>
    <t>-2126510483</t>
  </si>
  <si>
    <t>877375121</t>
  </si>
  <si>
    <t>Výřez a montáž odbočné tvarovky na potrubí z trub z tvrdého PVC DN 300</t>
  </si>
  <si>
    <t>-815445697</t>
  </si>
  <si>
    <t>https://podminky.urs.cz/item/CS_URS_2022_02/877375121</t>
  </si>
  <si>
    <t>"splašková kanalizace"1</t>
  </si>
  <si>
    <t>2865109R</t>
  </si>
  <si>
    <t>odbočka navrtávací PVC s kloubem DN 300/200/90°</t>
  </si>
  <si>
    <t>1991378585</t>
  </si>
  <si>
    <t>892351111</t>
  </si>
  <si>
    <t>Tlakové zkoušky vodou na potrubí DN 150 nebo 200</t>
  </si>
  <si>
    <t>1376231737</t>
  </si>
  <si>
    <t>https://podminky.urs.cz/item/CS_URS_2022_02/892351111</t>
  </si>
  <si>
    <t>"splašková kanalizace"3,2+17,75+8,68+31,15+9,45</t>
  </si>
  <si>
    <t>892372111</t>
  </si>
  <si>
    <t>Tlakové zkoušky vodou zabezpečení konců potrubí při tlakových zkouškách DN do 300</t>
  </si>
  <si>
    <t>409419638</t>
  </si>
  <si>
    <t>https://podminky.urs.cz/item/CS_URS_2022_02/892372111</t>
  </si>
  <si>
    <t>894138001</t>
  </si>
  <si>
    <t>Šachty kanalizační zděné Příplatek k cenám šachet na stokách kruhových a vejčitých za každých dalších 0,60 m výšky</t>
  </si>
  <si>
    <t>1053334148</t>
  </si>
  <si>
    <t>https://podminky.urs.cz/item/CS_URS_2022_02/894138001</t>
  </si>
  <si>
    <t>894411311</t>
  </si>
  <si>
    <t>Osazení betonových nebo železobetonových dílců pro šachty skruží rovných</t>
  </si>
  <si>
    <t>-503500189</t>
  </si>
  <si>
    <t>https://podminky.urs.cz/item/CS_URS_2022_02/894411311</t>
  </si>
  <si>
    <t>"splašková kanalizace"2+3+3</t>
  </si>
  <si>
    <t>"dešťová kanalizace"8+8+18</t>
  </si>
  <si>
    <t>59224050</t>
  </si>
  <si>
    <t>skruž pro kanalizační šachty se zabudovanými stupadly 100x25x12cm</t>
  </si>
  <si>
    <t>-2066092927</t>
  </si>
  <si>
    <t>"splašková kanalizace"2</t>
  </si>
  <si>
    <t>"dešťová kanalizace"8</t>
  </si>
  <si>
    <t>59224051</t>
  </si>
  <si>
    <t>skruž pro kanalizační šachty se zabudovanými stupadly 100x50x12cm</t>
  </si>
  <si>
    <t>-379353924</t>
  </si>
  <si>
    <t>59224052</t>
  </si>
  <si>
    <t>skruž pro kanalizační šachty se zabudovanými stupadly 100x100x12cm</t>
  </si>
  <si>
    <t>-1624930591</t>
  </si>
  <si>
    <t>894412411</t>
  </si>
  <si>
    <t>Osazení betonových nebo železobetonových dílců pro šachty skruží přechodových</t>
  </si>
  <si>
    <t>163334693</t>
  </si>
  <si>
    <t>https://podminky.urs.cz/item/CS_URS_2022_02/894412411</t>
  </si>
  <si>
    <t>"dešťová kanalizace"15</t>
  </si>
  <si>
    <t>"RN"1</t>
  </si>
  <si>
    <t>59224167</t>
  </si>
  <si>
    <t>skruž betonová přechodová 62,5/100x60x12cm, stupadla poplastovaná</t>
  </si>
  <si>
    <t>-1942987270</t>
  </si>
  <si>
    <t>894414111</t>
  </si>
  <si>
    <t>Osazení betonových nebo železobetonových dílců pro šachty skruží základových (dno)</t>
  </si>
  <si>
    <t>678487408</t>
  </si>
  <si>
    <t>https://podminky.urs.cz/item/CS_URS_2022_02/894414111</t>
  </si>
  <si>
    <t>59224337</t>
  </si>
  <si>
    <t>dno betonové šachty kanalizační přímé 100x60x40cm</t>
  </si>
  <si>
    <t>127134622</t>
  </si>
  <si>
    <t>59224348</t>
  </si>
  <si>
    <t>těsnění elastomerové pro spojení šachetních dílů DN 1000</t>
  </si>
  <si>
    <t>-2056202682</t>
  </si>
  <si>
    <t>"splašková kanalizace"2+3+3+3</t>
  </si>
  <si>
    <t>"dešťová kanalizace"8+8+18+15</t>
  </si>
  <si>
    <t>895941311</t>
  </si>
  <si>
    <t>Zřízení vpusti kanalizační uliční z betonových dílců typ UVB-50</t>
  </si>
  <si>
    <t>1532224718</t>
  </si>
  <si>
    <t>59223852</t>
  </si>
  <si>
    <t>dno pro uliční vpusť s kalovou prohlubní betonové 450x300x50mm</t>
  </si>
  <si>
    <t>1468725171</t>
  </si>
  <si>
    <t>59223854</t>
  </si>
  <si>
    <t>skruž pro uliční vpusť s výtokovým otvorem PVC betonová 450x350x50mm</t>
  </si>
  <si>
    <t>-1908221219</t>
  </si>
  <si>
    <t>59223866</t>
  </si>
  <si>
    <t>skruž pro uliční vpusť přechodová betonová 450-270x295x50m</t>
  </si>
  <si>
    <t>-177529055</t>
  </si>
  <si>
    <t>896211212</t>
  </si>
  <si>
    <t>Spadiště kanalizační z prostého betonu kruhové výšky vstupu do 0,90 m a základní výšky spadiště 0,60 m jednoduché se dnem obloženým čedičem s horním potrubím DN 250 nebo 300</t>
  </si>
  <si>
    <t>2103445227</t>
  </si>
  <si>
    <t>https://podminky.urs.cz/item/CS_URS_2022_02/896211212</t>
  </si>
  <si>
    <t>896290113</t>
  </si>
  <si>
    <t>Spadiště kanalizační z prostého betonu kruhové výšky vstupu do 0,90 m a základní výšky spadiště 0,60 m Příplatek k cenám za každých dalších i započatých 0,30 m výšky spadiště jednoduchého nebo bočního</t>
  </si>
  <si>
    <t>-1476602803</t>
  </si>
  <si>
    <t>https://podminky.urs.cz/item/CS_URS_2022_02/896290113</t>
  </si>
  <si>
    <t>899104112</t>
  </si>
  <si>
    <t>Osazení poklopů litinových a ocelových včetně rámů pro třídu zatížení D400, E600</t>
  </si>
  <si>
    <t>467863830</t>
  </si>
  <si>
    <t>https://podminky.urs.cz/item/CS_URS_2022_02/899104112</t>
  </si>
  <si>
    <t>55241017</t>
  </si>
  <si>
    <t>poklop šachtový litinový kruhový DN 600 bez ventilace tř D400 pro běžný provoz</t>
  </si>
  <si>
    <t>-1545788906</t>
  </si>
  <si>
    <t>899204112</t>
  </si>
  <si>
    <t>Osazení mříží litinových včetně rámů a košů na bahno pro třídu zatížení D400, E600</t>
  </si>
  <si>
    <t>-2131468112</t>
  </si>
  <si>
    <t>https://podminky.urs.cz/item/CS_URS_2022_02/899204112</t>
  </si>
  <si>
    <t>55242320</t>
  </si>
  <si>
    <t>mříž vtoková litinová plochá 500x500mm</t>
  </si>
  <si>
    <t>-997101330</t>
  </si>
  <si>
    <t>59223871</t>
  </si>
  <si>
    <t>koš vysoký pro uliční vpusti žárově Pz plech pro rám 500/500mm</t>
  </si>
  <si>
    <t>460399079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</si>
  <si>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</si>
  <si>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</si>
  <si>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1033403072</t>
  </si>
  <si>
    <t>https://podminky.urs.cz/item/CS_URS_2022_02/916131213</t>
  </si>
  <si>
    <t>59217031</t>
  </si>
  <si>
    <t>obrubník betonový silniční 1000x150x250mm</t>
  </si>
  <si>
    <t>403595702</t>
  </si>
  <si>
    <t>919732211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</si>
  <si>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</si>
  <si>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-696072192</t>
  </si>
  <si>
    <t>https://podminky.urs.cz/item/CS_URS_2022_02/919732211</t>
  </si>
  <si>
    <t>"splašková kanalizace"8*2+2,8</t>
  </si>
  <si>
    <t>"dešťová kanalizace"28*2</t>
  </si>
  <si>
    <t>919735112</t>
  </si>
  <si>
    <t>Řezání stávajícího živičného krytu nebo podkladu hloubky přes 50 do 100 mm</t>
  </si>
  <si>
    <t>1277668237</t>
  </si>
  <si>
    <t>https://podminky.urs.cz/item/CS_URS_2022_02/919735112</t>
  </si>
  <si>
    <t>"splašková kanalizace"8*2+2,2</t>
  </si>
  <si>
    <t>935113111</t>
  </si>
  <si>
    <t>Osazení odvodňovacího žlabu s krycím roštem polymerbetonového šířky do 200 mm</t>
  </si>
  <si>
    <t>-1081692277</t>
  </si>
  <si>
    <t>https://podminky.urs.cz/item/CS_URS_2022_02/935113111</t>
  </si>
  <si>
    <t>"dešťová kanalizace"2+9,5+25,5+32,5+30</t>
  </si>
  <si>
    <t>5624140R</t>
  </si>
  <si>
    <t>vpusť s kalovým košem bez roštu zátěž A15-D 400kN pro žlaby š 130mm</t>
  </si>
  <si>
    <t>335456880</t>
  </si>
  <si>
    <t>59227006</t>
  </si>
  <si>
    <t>žlab odvodňovací z polymerbetonu se spádem dna 0,5% 130x155/160mm</t>
  </si>
  <si>
    <t>70830733</t>
  </si>
  <si>
    <t>59227027</t>
  </si>
  <si>
    <t>čelo plné na začátek a konec odvodňovacího žlabu polymerbeton š 100mm</t>
  </si>
  <si>
    <t>-802793427</t>
  </si>
  <si>
    <t>"dešťová kanalizace"5*2</t>
  </si>
  <si>
    <t>59227014</t>
  </si>
  <si>
    <t>rošt můstkový C250 litina průřez vtoku 493cm2/m</t>
  </si>
  <si>
    <t>1775393485</t>
  </si>
  <si>
    <t>997221551</t>
  </si>
  <si>
    <t>Vodorovná doprava suti bez naložení, ale se složením a s hrubým urovnáním ze sypkých materiálů, na vzdálenost do 1 km</t>
  </si>
  <si>
    <t>481643302</t>
  </si>
  <si>
    <t>https://podminky.urs.cz/item/CS_URS_2022_02/997221551</t>
  </si>
  <si>
    <t>997221559</t>
  </si>
  <si>
    <t>Vodorovná doprava suti bez naložení, ale se složením a s hrubým urovnáním Příplatek k ceně za každý další i započatý 1 km přes 1 km</t>
  </si>
  <si>
    <t>2054204066</t>
  </si>
  <si>
    <t>https://podminky.urs.cz/item/CS_URS_2022_02/997221559</t>
  </si>
  <si>
    <t>65,357*13 "Přepočtené koeficientem množství</t>
  </si>
  <si>
    <t>997221611</t>
  </si>
  <si>
    <t>Nakládání na dopravní prostředky pro vodorovnou dopravu suti</t>
  </si>
  <si>
    <t>-198625425</t>
  </si>
  <si>
    <t>https://podminky.urs.cz/item/CS_URS_2022_02/997221611</t>
  </si>
  <si>
    <t>997221861</t>
  </si>
  <si>
    <t>Poplatek za uložení stavebního odpadu na recyklační skládce (skládkovné) z prostého betonu zatříděného do Katalogu odpadů pod kódem 17 01 01</t>
  </si>
  <si>
    <t>-1171809325</t>
  </si>
  <si>
    <t>https://podminky.urs.cz/item/CS_URS_2022_02/997221861</t>
  </si>
  <si>
    <t>"splašková kanalizace"1,5*0,29</t>
  </si>
  <si>
    <t>997221873</t>
  </si>
  <si>
    <t>-1931599973</t>
  </si>
  <si>
    <t>https://podminky.urs.cz/item/CS_URS_2022_02/997221873</t>
  </si>
  <si>
    <t>"splašková kanalizace"8*1,2*0,44</t>
  </si>
  <si>
    <t>("dešťová kanalizace"28*1,2+"rozšíření pro šachty"1,5*0,3*2)*0,44</t>
  </si>
  <si>
    <t>997221875</t>
  </si>
  <si>
    <t>Poplatek za uložení stavebního odpadu na recyklační skládce (skládkovné) asfaltového bez obsahu dehtu zatříděného do Katalogu odpadů pod kódem 17 03 02</t>
  </si>
  <si>
    <t>2139511159</t>
  </si>
  <si>
    <t>https://podminky.urs.cz/item/CS_URS_2022_02/997221875</t>
  </si>
  <si>
    <t>"splašková kanalizace"8*(2,2*0,45+2,8*0,098)</t>
  </si>
  <si>
    <t>"dešťová kanalizace"28*(2,2*0,45+2,8*0,098)</t>
  </si>
  <si>
    <t>998276101</t>
  </si>
  <si>
    <t>Přesun hmot pro trubní vedení hloubené z trub z plastických hmot nebo sklolaminátových pro vodovody nebo kanalizace v otevřeném výkopu dopravní vzdálenost do 15 m</t>
  </si>
  <si>
    <t>1797014948</t>
  </si>
  <si>
    <t>https://podminky.urs.cz/item/CS_URS_2022_02/998276101</t>
  </si>
  <si>
    <t xml:space="preserve">Větrací jednotka A09606 Vpř. = 6100 m3.h-1, V odv. = 6100 m3.h-1, Qel. = 9 kW vč. protihlukové podložky </t>
  </si>
  <si>
    <t xml:space="preserve">Větrací jednotka s rekuperací tepla Vpř. = 3200 m3.h-1, V odv. = 4000 m3.h-1, Qel. = 13 kW vč. protihlukové podložky </t>
  </si>
  <si>
    <t>-2073284789</t>
  </si>
  <si>
    <t>1850332966</t>
  </si>
  <si>
    <t>268109188</t>
  </si>
  <si>
    <t>-431075151</t>
  </si>
  <si>
    <t>2034508573</t>
  </si>
  <si>
    <t>1531034868</t>
  </si>
  <si>
    <t>-1215762568</t>
  </si>
  <si>
    <t>134281290</t>
  </si>
  <si>
    <t>-1606794324</t>
  </si>
  <si>
    <t>1399058363</t>
  </si>
  <si>
    <t>1510295672</t>
  </si>
  <si>
    <t>1194355423</t>
  </si>
  <si>
    <t>565901804</t>
  </si>
  <si>
    <t>-757575129</t>
  </si>
  <si>
    <t>856467506</t>
  </si>
  <si>
    <t>724954515</t>
  </si>
  <si>
    <t>-899180480</t>
  </si>
  <si>
    <t>302674878</t>
  </si>
  <si>
    <t>-693785431</t>
  </si>
  <si>
    <t>576075467</t>
  </si>
  <si>
    <t>-1986351947</t>
  </si>
  <si>
    <t>rozdělovač /sběrač  průtok 5-42l/min 2 okruhy</t>
  </si>
  <si>
    <t>-1988063629</t>
  </si>
  <si>
    <t>1755450299</t>
  </si>
  <si>
    <t>710144372</t>
  </si>
  <si>
    <t>-503582066</t>
  </si>
  <si>
    <t>547490708</t>
  </si>
  <si>
    <t>-206503704</t>
  </si>
  <si>
    <t>1030162741</t>
  </si>
  <si>
    <t>1519595430</t>
  </si>
  <si>
    <t>-652165640</t>
  </si>
  <si>
    <t>1350599913</t>
  </si>
  <si>
    <t>-1673340494</t>
  </si>
  <si>
    <t>1738548455</t>
  </si>
  <si>
    <t>1552953048</t>
  </si>
  <si>
    <t>354866174</t>
  </si>
  <si>
    <t>-1040431822</t>
  </si>
  <si>
    <t>981996691</t>
  </si>
  <si>
    <t>55874097</t>
  </si>
  <si>
    <t>-1304799456</t>
  </si>
  <si>
    <t>663004759</t>
  </si>
  <si>
    <t>-1459802413</t>
  </si>
  <si>
    <t>31881833</t>
  </si>
  <si>
    <t>257244092</t>
  </si>
  <si>
    <t>-86162300</t>
  </si>
  <si>
    <t>-1620821540</t>
  </si>
  <si>
    <t>-1709324204</t>
  </si>
  <si>
    <t>-359501608</t>
  </si>
  <si>
    <t>516986620</t>
  </si>
  <si>
    <t>2044194793</t>
  </si>
  <si>
    <t>507107226</t>
  </si>
  <si>
    <t>887141527</t>
  </si>
  <si>
    <t>1922758702</t>
  </si>
  <si>
    <t>213170036</t>
  </si>
  <si>
    <t>1038173414</t>
  </si>
  <si>
    <t>844926656</t>
  </si>
  <si>
    <t>484635305</t>
  </si>
  <si>
    <t>-1351920806</t>
  </si>
  <si>
    <t>200698291</t>
  </si>
  <si>
    <t>-847586559</t>
  </si>
  <si>
    <t>1751919921</t>
  </si>
  <si>
    <t>-269081240</t>
  </si>
  <si>
    <t>-1690784738</t>
  </si>
  <si>
    <t>83544817</t>
  </si>
  <si>
    <t>-774098552</t>
  </si>
  <si>
    <t>-1802244348</t>
  </si>
  <si>
    <t>1090265100</t>
  </si>
  <si>
    <t>-934136386</t>
  </si>
  <si>
    <t>-1559339956</t>
  </si>
  <si>
    <t>541564626</t>
  </si>
  <si>
    <t>1198367512</t>
  </si>
  <si>
    <t>-76772553</t>
  </si>
  <si>
    <t>-1748860007</t>
  </si>
  <si>
    <t>718795950</t>
  </si>
  <si>
    <t>-1693818269</t>
  </si>
  <si>
    <t>-2034565465</t>
  </si>
  <si>
    <t>604812830</t>
  </si>
  <si>
    <t>1340355129</t>
  </si>
  <si>
    <t>-1414276534</t>
  </si>
  <si>
    <t>428362708</t>
  </si>
  <si>
    <t>55456777</t>
  </si>
  <si>
    <t>1719090594</t>
  </si>
  <si>
    <t>516705020</t>
  </si>
  <si>
    <t>-215275707</t>
  </si>
  <si>
    <t>-915709567</t>
  </si>
  <si>
    <t>2030326447</t>
  </si>
  <si>
    <t>342909782</t>
  </si>
  <si>
    <t>677944800</t>
  </si>
  <si>
    <t>350781212</t>
  </si>
  <si>
    <t>139987509</t>
  </si>
  <si>
    <t>-2019655213</t>
  </si>
  <si>
    <t>1780615017</t>
  </si>
  <si>
    <t>-1881116774</t>
  </si>
  <si>
    <t>-831687978</t>
  </si>
  <si>
    <t>-975668121</t>
  </si>
  <si>
    <t>-1604521987</t>
  </si>
  <si>
    <t>1338478367</t>
  </si>
  <si>
    <t>-1917161972</t>
  </si>
  <si>
    <t>-611936628</t>
  </si>
  <si>
    <t>-774714878</t>
  </si>
  <si>
    <t>-586203132</t>
  </si>
  <si>
    <t>-1782253308</t>
  </si>
  <si>
    <t>-1704239033</t>
  </si>
  <si>
    <t>-358384796</t>
  </si>
  <si>
    <t>2029569238</t>
  </si>
  <si>
    <t>-1129839211</t>
  </si>
  <si>
    <t>-727234430</t>
  </si>
  <si>
    <t>550975146</t>
  </si>
  <si>
    <t>273700996</t>
  </si>
  <si>
    <t>ch - Komunikace a zpevněné plochy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</si>
  <si>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</si>
  <si>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</si>
  <si>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-1383365148</t>
  </si>
  <si>
    <t>https://podminky.urs.cz/item/CS_URS_2022_02/113106123</t>
  </si>
  <si>
    <t>113107152</t>
  </si>
  <si>
    <t>Odstranění podkladů nebo krytů strojně plochy jednotlivě přes 50 m2 do 200 m2 s přemístěním hmot na skládku na vzdálenost do 20 m nebo s naložením na dopravní prostředek z kameniva těženého, o tl. vrstvy přes 100 do 200 mm</t>
  </si>
  <si>
    <t>-641698544</t>
  </si>
  <si>
    <t>https://podminky.urs.cz/item/CS_URS_2022_02/113107152</t>
  </si>
  <si>
    <t>113202111</t>
  </si>
  <si>
    <t>Vytrhání obrub s vybouráním lože, s přemístěním hmot na skládku na vzdálenost do 3 m nebo s naložením na dopravní prostředek z krajníků nebo obrubníků stojatých</t>
  </si>
  <si>
    <t>1691573464</t>
  </si>
  <si>
    <t>https://podminky.urs.cz/item/CS_URS_2022_02/113202111</t>
  </si>
  <si>
    <t>113204111</t>
  </si>
  <si>
    <t>Vytrhání obrub s vybouráním lože, s přemístěním hmot na skládku na vzdálenost do 3 m nebo s naložením na dopravní prostředek záhonových</t>
  </si>
  <si>
    <t>1182533804</t>
  </si>
  <si>
    <t>https://podminky.urs.cz/item/CS_URS_2022_02/113204111</t>
  </si>
  <si>
    <t>122111101</t>
  </si>
  <si>
    <t>Odkopávky a prokopávky ručně zapažené i nezapažené v hornině třídy těžitelnosti I skupiny 1 a 2</t>
  </si>
  <si>
    <t>944205704</t>
  </si>
  <si>
    <t>https://podminky.urs.cz/item/CS_URS_2022_02/122111101</t>
  </si>
  <si>
    <t>122252205</t>
  </si>
  <si>
    <t>Odkopávky a prokopávky nezapažené pro silnice a dálnice strojně v hornině třídy těžitelnosti I přes 500 do 1 000 m3</t>
  </si>
  <si>
    <t>918481553</t>
  </si>
  <si>
    <t>https://podminky.urs.cz/item/CS_URS_2022_02/122252205</t>
  </si>
  <si>
    <t>129911123</t>
  </si>
  <si>
    <t>Bourání konstrukcí v odkopávkách a prokopávkách ručně s přemístěním suti na hromady na vzdálenost do 20 m nebo s naložením na dopravní prostředek z betonu železového nebo předpjatého</t>
  </si>
  <si>
    <t>-442433004</t>
  </si>
  <si>
    <t>https://podminky.urs.cz/item/CS_URS_2022_02/129911123</t>
  </si>
  <si>
    <t>132151101</t>
  </si>
  <si>
    <t>Hloubení nezapažených rýh šířky do 800 mm strojně s urovnáním dna do předepsaného profilu a spádu v hornině třídy těžitelnosti I skupiny 1 a 2 do 20 m3</t>
  </si>
  <si>
    <t>-741558943</t>
  </si>
  <si>
    <t>https://podminky.urs.cz/item/CS_URS_2022_02/132151101</t>
  </si>
  <si>
    <t>486237922</t>
  </si>
  <si>
    <t>-45663693</t>
  </si>
  <si>
    <t>174111101</t>
  </si>
  <si>
    <t>Zásyp sypaninou z jakékoliv horniny ručně s uložením výkopku ve vrstvách se zhutněním jam, šachet, rýh nebo kolem objektů v těchto vykopávkách</t>
  </si>
  <si>
    <t>1009376352</t>
  </si>
  <si>
    <t>https://podminky.urs.cz/item/CS_URS_2022_02/174111101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</si>
  <si>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</si>
  <si>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</si>
  <si>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888719025</t>
  </si>
  <si>
    <t>https://podminky.urs.cz/item/CS_URS_2022_02/175111101</t>
  </si>
  <si>
    <t>58337344</t>
  </si>
  <si>
    <t>štěrkopísek frakce 0/32</t>
  </si>
  <si>
    <t>1299791557</t>
  </si>
  <si>
    <t>180405111</t>
  </si>
  <si>
    <t>Založení trávníků ve vegetačních dlaždicích nebo prefabrikátech výsevem semene v rovině nebo na svahu do 1:5</t>
  </si>
  <si>
    <t>1011205148</t>
  </si>
  <si>
    <t>https://podminky.urs.cz/item/CS_URS_2022_02/180405111</t>
  </si>
  <si>
    <t>1534522927</t>
  </si>
  <si>
    <t>181152301</t>
  </si>
  <si>
    <t>Úprava pláně na stavbách silnic a dálnic strojně v zářezech mimo skalních bez zhutnění</t>
  </si>
  <si>
    <t>-452849082</t>
  </si>
  <si>
    <t>https://podminky.urs.cz/item/CS_URS_2022_02/181152301</t>
  </si>
  <si>
    <t>181152302</t>
  </si>
  <si>
    <t>Úprava pláně na stavbách silnic a dálnic strojně v zářezech mimo skalních se zhutněním</t>
  </si>
  <si>
    <t>-1689841635</t>
  </si>
  <si>
    <t>https://podminky.urs.cz/item/CS_URS_2022_02/181152302</t>
  </si>
  <si>
    <t>445968726</t>
  </si>
  <si>
    <t>10364101</t>
  </si>
  <si>
    <t>zemina pro terénní úpravy - ornice</t>
  </si>
  <si>
    <t>-940909202</t>
  </si>
  <si>
    <t>-742948576</t>
  </si>
  <si>
    <t>181411132</t>
  </si>
  <si>
    <t>Založení trávníku na půdě předem připravené plochy do 1000 m2 výsevem včetně utažení parkového na svahu přes 1:5 do 1:2</t>
  </si>
  <si>
    <t>-2134273322</t>
  </si>
  <si>
    <t>https://podminky.urs.cz/item/CS_URS_2022_02/181411132</t>
  </si>
  <si>
    <t>182151111</t>
  </si>
  <si>
    <t>Svahování trvalých svahů do projektovaných profilů strojně s potřebným přemístěním výkopku při svahování v zářezech v hornině třídy těžitelnosti I, skupiny 1 až 3</t>
  </si>
  <si>
    <t>-229168555</t>
  </si>
  <si>
    <t>https://podminky.urs.cz/item/CS_URS_2022_02/182151111</t>
  </si>
  <si>
    <t>182311123</t>
  </si>
  <si>
    <t>Rozprostření a urovnání ornice ve svahu sklonu přes 1:5 ručně při souvislé ploše, tl. vrstvy do 200 mm</t>
  </si>
  <si>
    <t>-1094634792</t>
  </si>
  <si>
    <t>https://podminky.urs.cz/item/CS_URS_2022_02/182311123</t>
  </si>
  <si>
    <t>339921112</t>
  </si>
  <si>
    <t>Osazování palisád betonových jednotlivých se zabetonováním výšky palisády přes 500 do 1000 mm</t>
  </si>
  <si>
    <t>1612697157</t>
  </si>
  <si>
    <t>https://podminky.urs.cz/item/CS_URS_2022_02/339921112</t>
  </si>
  <si>
    <t>59228410</t>
  </si>
  <si>
    <t>palisáda betonová vzhled dobové dlažební kameny přírodní 160x160x1000mm</t>
  </si>
  <si>
    <t>-305989220</t>
  </si>
  <si>
    <t>339921113</t>
  </si>
  <si>
    <t>Osazování palisád betonových jednotlivých se zabetonováním výšky palisády přes 1000 do 1500 mm</t>
  </si>
  <si>
    <t>-1266418450</t>
  </si>
  <si>
    <t>https://podminky.urs.cz/item/CS_URS_2022_02/339921113</t>
  </si>
  <si>
    <t>59228411</t>
  </si>
  <si>
    <t>palisáda betonová vzhled dobové dlažební kameny přírodní 160x160x1200mm</t>
  </si>
  <si>
    <t>-539798612</t>
  </si>
  <si>
    <t>451572111</t>
  </si>
  <si>
    <t>Lože pod potrubí, stoky a drobné objekty v otevřeném výkopu z kameniva drobného těženého 0 až 4 mm</t>
  </si>
  <si>
    <t>1462335340</t>
  </si>
  <si>
    <t>https://podminky.urs.cz/item/CS_URS_2022_02/451572111</t>
  </si>
  <si>
    <t>564211111</t>
  </si>
  <si>
    <t>Podklad nebo podsyp ze štěrkopísku ŠP s rozprostřením, vlhčením a zhutněním plochy přes 100 m2, po zhutnění tl. 50 mm</t>
  </si>
  <si>
    <t>-2111185935</t>
  </si>
  <si>
    <t>https://podminky.urs.cz/item/CS_URS_2022_02/564211111</t>
  </si>
  <si>
    <t>564752113</t>
  </si>
  <si>
    <t>Podklad nebo kryt z vibrovaného štěrku VŠ s rozprostřením, vlhčením a zhutněním, po zhutnění tl. 170 mm</t>
  </si>
  <si>
    <t>721132142</t>
  </si>
  <si>
    <t>https://podminky.urs.cz/item/CS_URS_2022_02/564752113</t>
  </si>
  <si>
    <t>564851111</t>
  </si>
  <si>
    <t>Podklad ze štěrkodrti ŠD s rozprostřením a zhutněním plochy přes 100 m2, po zhutnění tl. 150 mm</t>
  </si>
  <si>
    <t>1724522188</t>
  </si>
  <si>
    <t>https://podminky.urs.cz/item/CS_URS_2022_02/564851111</t>
  </si>
  <si>
    <t>564861111</t>
  </si>
  <si>
    <t>Podklad ze štěrkodrti ŠD s rozprostřením a zhutněním plochy přes 100 m2, po zhutnění tl. 200 mm</t>
  </si>
  <si>
    <t>48482708</t>
  </si>
  <si>
    <t>https://podminky.urs.cz/item/CS_URS_2022_02/564861111</t>
  </si>
  <si>
    <t>564952111</t>
  </si>
  <si>
    <t>Podklad z mechanicky zpevněného kameniva MZK (minerální beton) s rozprostřením a s hutněním, po zhutnění tl. 150 mm</t>
  </si>
  <si>
    <t>-1387496587</t>
  </si>
  <si>
    <t>https://podminky.urs.cz/item/CS_URS_2022_02/564952111</t>
  </si>
  <si>
    <t>565155101</t>
  </si>
  <si>
    <t>Asfaltový beton vrstva podkladní ACP 16 (obalované kamenivo střednězrnné - OKS) s rozprostřením a zhutněním v pruhu šířky do 1,5 m, po zhutnění tl. 70 mm</t>
  </si>
  <si>
    <t>-104106631</t>
  </si>
  <si>
    <t>https://podminky.urs.cz/item/CS_URS_2022_02/565155101</t>
  </si>
  <si>
    <t>577144111</t>
  </si>
  <si>
    <t>Asfaltový beton vrstva obrusná ACO 11 (ABS) s rozprostřením a se zhutněním z nemodifikovaného asfaltu v pruhu šířky do 3 m tř. I, po zhutnění tl. 50 mm</t>
  </si>
  <si>
    <t>834412947</t>
  </si>
  <si>
    <t>https://podminky.urs.cz/item/CS_URS_2022_02/577144111</t>
  </si>
  <si>
    <t>596211112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</si>
  <si>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100 do 300 m2</t>
  </si>
  <si>
    <t>-113236858</t>
  </si>
  <si>
    <t>https://podminky.urs.cz/item/CS_URS_2022_02/596211112</t>
  </si>
  <si>
    <t>59245018</t>
  </si>
  <si>
    <t>dlažba tvar obdélník betonová 200x100x60mm přírodní</t>
  </si>
  <si>
    <t>-1408916077</t>
  </si>
  <si>
    <t>59245006</t>
  </si>
  <si>
    <t>dlažba tvar obdélník betonová pro nevidomé 200x100x60mm barevná</t>
  </si>
  <si>
    <t>-1786622223</t>
  </si>
  <si>
    <t>596212211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</si>
  <si>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přes 50 do 100 m2</t>
  </si>
  <si>
    <t>-94793296</t>
  </si>
  <si>
    <t>https://podminky.urs.cz/item/CS_URS_2022_02/596212211</t>
  </si>
  <si>
    <t>59245020</t>
  </si>
  <si>
    <t>dlažba tvar obdélník betonová 200x100x80mm přírodní</t>
  </si>
  <si>
    <t>1872733773</t>
  </si>
  <si>
    <t>596412312</t>
  </si>
  <si>
    <t>Kladení dlažby z betonových vegetačních dlaždic pozemních komunikací s ložem z kameniva těženého nebo drceného tl. do 50 mm, s vyplněním spár a vegetačních otvorů, s hutněním vibrováním tl. 100 mm, bez rozlišení skupiny, pro plochy do 300 m2</t>
  </si>
  <si>
    <t>1294747652</t>
  </si>
  <si>
    <t>https://podminky.urs.cz/item/CS_URS_2022_02/596412312</t>
  </si>
  <si>
    <t>59245031</t>
  </si>
  <si>
    <t>dlažba plošná betonová vegetační 600x400x100mm</t>
  </si>
  <si>
    <t>-800811853</t>
  </si>
  <si>
    <t>871310310</t>
  </si>
  <si>
    <t>Montáž kanalizačního potrubí z plastů z polypropylenu PP hladkého plnostěnného SN 10 DN 150</t>
  </si>
  <si>
    <t>-1535593432</t>
  </si>
  <si>
    <t>https://podminky.urs.cz/item/CS_URS_2022_02/871310310</t>
  </si>
  <si>
    <t>28617003</t>
  </si>
  <si>
    <t>trubka kanalizační PP plnostěnná třívrstvá DN 150x1000mm SN10</t>
  </si>
  <si>
    <t>-1725618744</t>
  </si>
  <si>
    <t>877310310</t>
  </si>
  <si>
    <t>Montáž tvarovek na kanalizačním plastovém potrubí z polypropylenu PP hladkého plnostěnného kolen DN 150</t>
  </si>
  <si>
    <t>-147844666</t>
  </si>
  <si>
    <t>https://podminky.urs.cz/item/CS_URS_2022_02/877310310</t>
  </si>
  <si>
    <t>28617182</t>
  </si>
  <si>
    <t>koleno kanalizační PP SN16 45° DN 150</t>
  </si>
  <si>
    <t>764725282</t>
  </si>
  <si>
    <t>895941111</t>
  </si>
  <si>
    <t>Zřízení vpusti kanalizační uliční z betonových dílců typ UV-50 normální</t>
  </si>
  <si>
    <t>-1656096780</t>
  </si>
  <si>
    <t>https://podminky.urs.cz/item/CS_URS_2021_02/895941111</t>
  </si>
  <si>
    <t>190515890</t>
  </si>
  <si>
    <t>-269984367</t>
  </si>
  <si>
    <t>59223858</t>
  </si>
  <si>
    <t>skruž pro uliční vpusť horní betonová 450x570x50mm</t>
  </si>
  <si>
    <t>-1391459616</t>
  </si>
  <si>
    <t>-2063021400</t>
  </si>
  <si>
    <t>899101211</t>
  </si>
  <si>
    <t>Demontáž poklopů litinových a ocelových včetně rámů, hmotnosti jednotlivě do 50 kg</t>
  </si>
  <si>
    <t>166751146</t>
  </si>
  <si>
    <t>https://podminky.urs.cz/item/CS_URS_2022_02/899101211</t>
  </si>
  <si>
    <t>729289263</t>
  </si>
  <si>
    <t>-2124173118</t>
  </si>
  <si>
    <t>513997961</t>
  </si>
  <si>
    <t>899331111</t>
  </si>
  <si>
    <t>Výšková úprava uličního vstupu nebo vpusti do 200 mm zvýšením poklopu</t>
  </si>
  <si>
    <t>-1524369062</t>
  </si>
  <si>
    <t>https://podminky.urs.cz/item/CS_URS_2022_02/899331111</t>
  </si>
  <si>
    <t>914111111</t>
  </si>
  <si>
    <t>Montáž svislé dopravní značky základní velikosti do 1 m2 objímkami na sloupky nebo konzoly</t>
  </si>
  <si>
    <t>1830826042</t>
  </si>
  <si>
    <t>https://podminky.urs.cz/item/CS_URS_2022_02/914111111</t>
  </si>
  <si>
    <t>40445625</t>
  </si>
  <si>
    <t>informativní značky provozní IP8, IP9, IP11-IP13 500x700mm</t>
  </si>
  <si>
    <t>412121710</t>
  </si>
  <si>
    <t>40445647</t>
  </si>
  <si>
    <t>dodatkové tabulky E1, E2a,b , E6, E9, E10 E12c, E17 500x500mm</t>
  </si>
  <si>
    <t>-969442011</t>
  </si>
  <si>
    <t>914511112</t>
  </si>
  <si>
    <t>Montáž sloupku dopravních značek délky do 3,5 m do hliníkové patky pro sloupek D 60 mm</t>
  </si>
  <si>
    <t>609626484</t>
  </si>
  <si>
    <t>https://podminky.urs.cz/item/CS_URS_2022_02/914511112</t>
  </si>
  <si>
    <t>40445225</t>
  </si>
  <si>
    <t>sloupek pro dopravní značku Zn D 60mm v 3,5m</t>
  </si>
  <si>
    <t>456123473</t>
  </si>
  <si>
    <t>40445240</t>
  </si>
  <si>
    <t>patka pro sloupek Al D 60mm</t>
  </si>
  <si>
    <t>505611464</t>
  </si>
  <si>
    <t>915231112</t>
  </si>
  <si>
    <t>Vodorovné dopravní značení stříkaným plastem přechody pro chodce, šipky, symboly nápisy bílé retroreflexní</t>
  </si>
  <si>
    <t>-253913612</t>
  </si>
  <si>
    <t>https://podminky.urs.cz/item/CS_URS_2022_02/915231112</t>
  </si>
  <si>
    <t>916111123</t>
  </si>
  <si>
    <t>Osazení silniční obruby z dlažebních kostek v jedné řadě s ložem tl. přes 50 do 100 mm, s vyplněním a zatřením spár cementovou maltou z drobných kostek s boční opěrou z betonu prostého, do lože z betonu prostého téže značky</t>
  </si>
  <si>
    <t>313569582</t>
  </si>
  <si>
    <t>https://podminky.urs.cz/item/CS_URS_2022_02/916111123</t>
  </si>
  <si>
    <t>-816521407</t>
  </si>
  <si>
    <t>59217032</t>
  </si>
  <si>
    <t>obrubník betonový silniční 1000x150x150mm</t>
  </si>
  <si>
    <t>-430981530</t>
  </si>
  <si>
    <t>-645965926</t>
  </si>
  <si>
    <t>59217030</t>
  </si>
  <si>
    <t>obrubník betonový silniční přechodový 1000x150x150-250mm</t>
  </si>
  <si>
    <t>-1882586747</t>
  </si>
  <si>
    <t>59217035</t>
  </si>
  <si>
    <t>obrubník betonový obloukový vnější 780x150x250mm</t>
  </si>
  <si>
    <t>-454779326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</si>
  <si>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</si>
  <si>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</si>
  <si>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-1469964276</t>
  </si>
  <si>
    <t>https://podminky.urs.cz/item/CS_URS_2022_02/916231213</t>
  </si>
  <si>
    <t>59217037</t>
  </si>
  <si>
    <t>obrubník betonový parkový přírodní 500x50x200mm</t>
  </si>
  <si>
    <t>-356787264</t>
  </si>
  <si>
    <t>59217036</t>
  </si>
  <si>
    <t>obrubník betonový parkový přírodní 500x80x250mm</t>
  </si>
  <si>
    <t>161717310</t>
  </si>
  <si>
    <t>1612410645</t>
  </si>
  <si>
    <t>2033227225</t>
  </si>
  <si>
    <t>935932211</t>
  </si>
  <si>
    <t>Odvodňovací plastový žlab pro třídu zatížení B 125 vnitřní šířky 100 mm s krycím roštem mřížkovým z pozinkované oceli</t>
  </si>
  <si>
    <t>-149358666</t>
  </si>
  <si>
    <t>https://podminky.urs.cz/item/CS_URS_2022_02/935932211</t>
  </si>
  <si>
    <t>47676063</t>
  </si>
  <si>
    <t>966008231</t>
  </si>
  <si>
    <t>Bourání odvodňovacího žlabu s odklizením a uložením vybouraného materiálu na skládku na vzdálenost do 10 m nebo s naložením na dopravní prostředek plastového s krycím roštem šířky do 200 mm</t>
  </si>
  <si>
    <t>1635343506</t>
  </si>
  <si>
    <t>https://podminky.urs.cz/item/CS_URS_2022_02/966008231</t>
  </si>
  <si>
    <t>1580499136</t>
  </si>
  <si>
    <t>-1670711605</t>
  </si>
  <si>
    <t>997221561</t>
  </si>
  <si>
    <t>Vodorovná doprava suti bez naložení, ale se složením a s hrubým urovnáním z kusových materiálů, na vzdálenost do 1 km</t>
  </si>
  <si>
    <t>2077339310</t>
  </si>
  <si>
    <t>https://podminky.urs.cz/item/CS_URS_2022_02/997221561</t>
  </si>
  <si>
    <t>997221569</t>
  </si>
  <si>
    <t>-1549738098</t>
  </si>
  <si>
    <t>https://podminky.urs.cz/item/CS_URS_2022_02/997221569</t>
  </si>
  <si>
    <t>997221615</t>
  </si>
  <si>
    <t>Poplatek za uložení stavebního odpadu na skládce (skládkovné) z prostého betonu zatříděného do Katalogu odpadů pod kódem 17 01 01</t>
  </si>
  <si>
    <t>1569206637</t>
  </si>
  <si>
    <t>https://podminky.urs.cz/item/CS_URS_2022_02/997221615</t>
  </si>
  <si>
    <t>997221625</t>
  </si>
  <si>
    <t>Poplatek za uložení stavebního odpadu na skládce (skládkovné) z armovaného betonu zatříděného do Katalogu odpadů pod kódem 17 01 01</t>
  </si>
  <si>
    <t>-1906887779</t>
  </si>
  <si>
    <t>https://podminky.urs.cz/item/CS_URS_2022_02/997221625</t>
  </si>
  <si>
    <t>997221645</t>
  </si>
  <si>
    <t>Poplatek za uložení stavebního odpadu na skládce (skládkovné) asfaltového bez obsahu dehtu zatříděného do Katalogu odpadů pod kódem 17 03 02</t>
  </si>
  <si>
    <t>-2131593391</t>
  </si>
  <si>
    <t>https://podminky.urs.cz/item/CS_URS_2022_02/997221645</t>
  </si>
  <si>
    <t>741974035</t>
  </si>
  <si>
    <t>998223011</t>
  </si>
  <si>
    <t>Přesun hmot pro pozemní komunikace s krytem dlážděným dopravní vzdálenost do 200 m jakékoliv délky objektu</t>
  </si>
  <si>
    <t>-385580930</t>
  </si>
  <si>
    <t>https://podminky.urs.cz/item/CS_URS_2022_02/998223011</t>
  </si>
  <si>
    <t>l2 - Hala</t>
  </si>
  <si>
    <t>1 - Ozvučení, mikrofony, zpracování zvuku</t>
  </si>
  <si>
    <t>1993209347</t>
  </si>
  <si>
    <t>1589411381</t>
  </si>
  <si>
    <t>1955694387</t>
  </si>
  <si>
    <t>Audio přehrávač zpráv a zvukových souborů uložených na interní paměti a externím USB úložišti. Možnost nastavení akcí spuštění konkrétního zvukového souboru s aktivací interním časovačem nebo externím logickým kontaktem. Pro režim časového přehrávání je možnost nastavení data a času aktivace a volby režimu jednorázového nebo opakovaného přehrávání. Podporované formáty WAV, FLAC, MP3, OGG, AAC, WMA se vzorkovací frekvencí až 48kHz. Symetrický audio výstup s regulací úrovně. Přehrávání streamované hudby z internetových služeb. Streamování přímo z internetu do přehrávače s možností ovládání z PC nebo mobilního zařízení.</t>
  </si>
  <si>
    <t>-200053663</t>
  </si>
  <si>
    <t>19" stojanový rozvaděč, 22U, napájecí lišra, pach panel a příslušenství</t>
  </si>
  <si>
    <t>1340547272</t>
  </si>
  <si>
    <t>-29620948</t>
  </si>
  <si>
    <t>Stěnový ovládací panel audio systému, min. 4 tlačítka, hlasitost</t>
  </si>
  <si>
    <t>806742561</t>
  </si>
  <si>
    <t>datový přepínač s 8 porty 10/100/1000Mbit z toho 4 porty PoE, celkový napájecí výkon přes PoE je 60W, buffer pro 128tis. packetu, podporou až 4tis. MAC adres, pasivní chlazení, set pro instalaci do rack, s napájecím zdrojem</t>
  </si>
  <si>
    <t>-2001016135</t>
  </si>
  <si>
    <t>Reproduktorová kabeláž, signálová kabeláž, datová kabeláž, anténní kabeláž</t>
  </si>
  <si>
    <t>1295163975</t>
  </si>
  <si>
    <t>Kabely, konektory, spojky, police, příchytky apod.</t>
  </si>
  <si>
    <t>-879571307</t>
  </si>
  <si>
    <t>Reproduktor - minimální parametry - 8" 2p. coaxial, 120x120°, 80Hz-20kHz, 70/100V, SPL 115dB, vč. držáku</t>
  </si>
  <si>
    <t>1193164218</t>
  </si>
  <si>
    <t>Instalace techniky, oživení, nastavení, programování, předání, doprava.</t>
  </si>
  <si>
    <t>-24852969</t>
  </si>
  <si>
    <t>Reproduktor - minimální parametry: 12" 2p. coaxial, 90x90°, 80Hz-20kHz, 70/100V, SPL min. 120dB, vč. držáku</t>
  </si>
  <si>
    <t>2060515999</t>
  </si>
  <si>
    <t>Koncový zesilovač s minimálními paametry: 2x1200W/4ohm/8ohm/70V/100V, DSP, LCD, network control, GPIO/Aux, 2U</t>
  </si>
  <si>
    <t>-2007147873</t>
  </si>
  <si>
    <t>-1991336637</t>
  </si>
  <si>
    <t>-293733024</t>
  </si>
  <si>
    <t>1438988809</t>
  </si>
  <si>
    <t>UHF bezdrátový set - náhlavní mikrofon s kardioidní nebo superkardioidní charakteristikou.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</si>
  <si>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135552244</t>
  </si>
  <si>
    <t>-915488011</t>
  </si>
  <si>
    <t>-142253205</t>
  </si>
  <si>
    <t>V4</t>
  </si>
  <si>
    <t>1,94*0,8*0,06</t>
  </si>
  <si>
    <t>V26</t>
  </si>
  <si>
    <t>18+3+1</t>
  </si>
  <si>
    <t>725.1R</t>
  </si>
  <si>
    <t xml:space="preserve">D+M vybavení invalidního WC ozn.V12 </t>
  </si>
  <si>
    <t>1508927994</t>
  </si>
  <si>
    <t>725.2R</t>
  </si>
  <si>
    <t>D+M vybavení bezbarierové sprchy ozn.V13</t>
  </si>
  <si>
    <t>1345303389</t>
  </si>
  <si>
    <t>725.3R</t>
  </si>
  <si>
    <t>D+M vybavení koupelny ozn.V14</t>
  </si>
  <si>
    <t>998830762</t>
  </si>
  <si>
    <t>725.4R</t>
  </si>
  <si>
    <t>D+M sklopný přebalovací pult ozn.V15</t>
  </si>
  <si>
    <t>104309880</t>
  </si>
  <si>
    <t>763171312</t>
  </si>
  <si>
    <t>Montáž klapek pro konstrukce ze sádrokartonových desek revizních protipožárních pro příčky nebo předsazené stěny, velikost do 0,25 m2</t>
  </si>
  <si>
    <t>-225476248</t>
  </si>
  <si>
    <t>https://podminky.urs.cz/item/CS_URS_2022_02/763171312</t>
  </si>
  <si>
    <t>V35</t>
  </si>
  <si>
    <t>59030158</t>
  </si>
  <si>
    <t>klapka revizní protipožární pro stěny a podhledy tl 12,5mm 200x200mm</t>
  </si>
  <si>
    <t>966100889</t>
  </si>
  <si>
    <t>D+M kuchyňské linky ozn.V28</t>
  </si>
  <si>
    <t>-1760663939</t>
  </si>
  <si>
    <t>766.3R</t>
  </si>
  <si>
    <t>D+M šatní skříňka ZTP ozn.V30</t>
  </si>
  <si>
    <t>443447192</t>
  </si>
  <si>
    <t>767531111</t>
  </si>
  <si>
    <t>Montáž vstupních čistících zón z rohoží kovových nebo plastových</t>
  </si>
  <si>
    <t>-1957726279</t>
  </si>
  <si>
    <t>https://podminky.urs.cz/item/CS_URS_2022_02/767531111</t>
  </si>
  <si>
    <t>1,94*0,8*1</t>
  </si>
  <si>
    <t>V5</t>
  </si>
  <si>
    <t>1,41*0,8*1</t>
  </si>
  <si>
    <t>V6</t>
  </si>
  <si>
    <t>2*0,8*1</t>
  </si>
  <si>
    <t>V7</t>
  </si>
  <si>
    <t>1,47*0,8*1</t>
  </si>
  <si>
    <t>69752003</t>
  </si>
  <si>
    <t>rohož vstupní provedení hliník super 27 mm</t>
  </si>
  <si>
    <t>-1269599632</t>
  </si>
  <si>
    <t>69752110</t>
  </si>
  <si>
    <t>rohož textilní provedení PA, hustý povrch, jemné dočištění</t>
  </si>
  <si>
    <t>1155757852</t>
  </si>
  <si>
    <t>767531121</t>
  </si>
  <si>
    <t>Montáž vstupních čistících zón z rohoží osazení rámu mosazného nebo hliníkového zapuštěného z L profilů</t>
  </si>
  <si>
    <t>-2079433424</t>
  </si>
  <si>
    <t>https://podminky.urs.cz/item/CS_URS_2022_02/767531121</t>
  </si>
  <si>
    <t>1,94*2+0,8*2</t>
  </si>
  <si>
    <t>1,41*2+0,8*2</t>
  </si>
  <si>
    <t>2*2+0,8*2</t>
  </si>
  <si>
    <t>1,47*2+0,8*2</t>
  </si>
  <si>
    <t>69752160</t>
  </si>
  <si>
    <t>rám pro zapuštění profil L-30/30 25/25 20/30 15/30-Al</t>
  </si>
  <si>
    <t>-357044210</t>
  </si>
  <si>
    <t>D+M protipožární roleta 1300x1250 ozn.V16</t>
  </si>
  <si>
    <t>1517068847</t>
  </si>
  <si>
    <t>D+M sedačka tribuna ozn.V18</t>
  </si>
  <si>
    <t>1342695379</t>
  </si>
  <si>
    <t>D+M stahovací schody ocelové ozn.V23</t>
  </si>
  <si>
    <t>-213513195</t>
  </si>
  <si>
    <t>767.4R</t>
  </si>
  <si>
    <t>D+M stahovací střešní schody ozn.V32</t>
  </si>
  <si>
    <t>-1162493716</t>
  </si>
  <si>
    <t>D+M výsledkové tabule ozn.V19</t>
  </si>
  <si>
    <t>1640263737</t>
  </si>
  <si>
    <t>ost2</t>
  </si>
  <si>
    <t>D+M sportovní vybavení tělocvičny ozn.V20</t>
  </si>
  <si>
    <t>151792399</t>
  </si>
  <si>
    <t>ost3</t>
  </si>
  <si>
    <t>D+M stahovací dělící stěna ozn.V21</t>
  </si>
  <si>
    <t>-320274089</t>
  </si>
  <si>
    <t>s - FVE</t>
  </si>
  <si>
    <t>M - Práce a dodávky M</t>
  </si>
  <si>
    <t xml:space="preserve">    21-M - Elektromontáže</t>
  </si>
  <si>
    <t xml:space="preserve">    22-M - Montáže technologických zařízení pro dopravní stavby</t>
  </si>
  <si>
    <t>741120224</t>
  </si>
  <si>
    <t>Montáž fotovoltaických kabelů bez ukončení, uložených volně, průměru přes 4 do 6 mm</t>
  </si>
  <si>
    <t>208759014</t>
  </si>
  <si>
    <t>https://podminky.urs.cz/item/CS_URS_2022_02/741120224</t>
  </si>
  <si>
    <t>34111851</t>
  </si>
  <si>
    <t>kabel fotovoltaický černý nebo červený průměr 6mm</t>
  </si>
  <si>
    <t>1286987711</t>
  </si>
  <si>
    <t>1150*1,2 'Přepočtené koeficientem množství</t>
  </si>
  <si>
    <t>741122211</t>
  </si>
  <si>
    <t>Montáž kabelů měděných bez ukončení uložených volně nebo v liště plných kulatých (např. CYKY) počtu a průřezu žil 3x1,5 až 6 mm2</t>
  </si>
  <si>
    <t>1145084756</t>
  </si>
  <si>
    <t>https://podminky.urs.cz/item/CS_URS_2022_02/741122211</t>
  </si>
  <si>
    <t>1225784829</t>
  </si>
  <si>
    <t>120*1,15 'Přepočtené koeficientem množství</t>
  </si>
  <si>
    <t>1016424760</t>
  </si>
  <si>
    <t>34113148</t>
  </si>
  <si>
    <t>kabel ovládací průmyslový stíněný laminovanou Al fólií s příložným Cu drátem jádro Cu plné izolace PVC plášť PVC 250V (JYTY) 2x1,00mm2</t>
  </si>
  <si>
    <t>1867327981</t>
  </si>
  <si>
    <t>5*1,15 'Přepočtené koeficientem množství</t>
  </si>
  <si>
    <t>741130420</t>
  </si>
  <si>
    <t>Montáž fotovoltaických kabelů nalisování konektoru na fotovoltaický kabel</t>
  </si>
  <si>
    <t>1028290134</t>
  </si>
  <si>
    <t>https://podminky.urs.cz/item/CS_URS_2022_02/741130420</t>
  </si>
  <si>
    <t>34111802</t>
  </si>
  <si>
    <t>konektor slučovací MC4 pro paralelní spojení kabelů od fotovoltaických panelů</t>
  </si>
  <si>
    <t>-841687794</t>
  </si>
  <si>
    <t>741711011</t>
  </si>
  <si>
    <t>Montáž nosné konstrukce fotovoltaických panelů umístěné na ploché střeše</t>
  </si>
  <si>
    <t>1203164407</t>
  </si>
  <si>
    <t>https://podminky.urs.cz/item/CS_URS_2022_02/741711011</t>
  </si>
  <si>
    <t>42412432</t>
  </si>
  <si>
    <t>konstrukce nosná pro fotovoltaické panely pro ploché střechy, set pro 10 panelů</t>
  </si>
  <si>
    <t>1586666225</t>
  </si>
  <si>
    <t>741721011</t>
  </si>
  <si>
    <t>Montáž fotovoltaických panelů výkonu do 100 Wp, umístěných na ploché střeše krystalických</t>
  </si>
  <si>
    <t>737751344</t>
  </si>
  <si>
    <t>https://podminky.urs.cz/item/CS_URS_2022_02/741721011</t>
  </si>
  <si>
    <t>35001011R</t>
  </si>
  <si>
    <t>panel fotovoltaický monokrystalický 500W, účinnost 21,06%, rozměr 2094×1134×35mm</t>
  </si>
  <si>
    <t>-497656651</t>
  </si>
  <si>
    <t>741730021</t>
  </si>
  <si>
    <t>Montáž střídače napětí DC/AC fotovoltaických systémů včetně osazení a připojení síťového DC/AC (On - grid) třífázového, maximální výstupní výkon přes 50 000 do 75 000 W</t>
  </si>
  <si>
    <t>1067298616</t>
  </si>
  <si>
    <t>https://podminky.urs.cz/item/CS_URS_2022_02/741730021</t>
  </si>
  <si>
    <t>35674001</t>
  </si>
  <si>
    <t>měnič fotovoltaický třífázový s transformátorem maximální výstupní výkon 75000W, 1204x1914x862mm venkovní</t>
  </si>
  <si>
    <t>-36130234</t>
  </si>
  <si>
    <t>741791211</t>
  </si>
  <si>
    <t>Montáž ostatních zařízení a příslušenství fotovoltaických systémů rozvaděče pro dodávku energie v případě výpadku proudu (Back-up systému)</t>
  </si>
  <si>
    <t>1811755150</t>
  </si>
  <si>
    <t>https://podminky.urs.cz/item/CS_URS_2022_02/741791211</t>
  </si>
  <si>
    <t>35711661</t>
  </si>
  <si>
    <t>rozvaděč pro dodávku energie spotřebiče a funkční spolehlivost FV systémů v případě výpadku proudu, maximální prud 3 x 63 A</t>
  </si>
  <si>
    <t>-1052363408</t>
  </si>
  <si>
    <t>566710141</t>
  </si>
  <si>
    <t>-68621186</t>
  </si>
  <si>
    <t>1883854122</t>
  </si>
  <si>
    <t>-1649794889</t>
  </si>
  <si>
    <t>-1446209492</t>
  </si>
  <si>
    <t>34575494</t>
  </si>
  <si>
    <t>žlab kabelový pozinkovaný 2m/ks 50X250</t>
  </si>
  <si>
    <t>-279472091</t>
  </si>
  <si>
    <t>741920314</t>
  </si>
  <si>
    <t>Protipožární ucpávky svazků kabelů prostup stěnou tloušťky 100 mm tmelem, požární odolnost EI 90 při 10% zaplnění prostupu kabely průměr prostupu 160 mm</t>
  </si>
  <si>
    <t>638493391</t>
  </si>
  <si>
    <t>https://podminky.urs.cz/item/CS_URS_2022_02/741920314</t>
  </si>
  <si>
    <t>998741103</t>
  </si>
  <si>
    <t>Přesun hmot pro silnoproud stanovený z hmotnosti přesunovaného materiálu vodorovná dopravní vzdálenost do 50 m v objektech výšky přes 12 do 24 m</t>
  </si>
  <si>
    <t>-1814169099</t>
  </si>
  <si>
    <t>https://podminky.urs.cz/item/CS_URS_2022_02/998741103</t>
  </si>
  <si>
    <t>Práce a dodávky M</t>
  </si>
  <si>
    <t>21-M</t>
  </si>
  <si>
    <t>Elektromontáže</t>
  </si>
  <si>
    <t>210812051</t>
  </si>
  <si>
    <t>Montáž izolovaných kabelů měděných do 1 kV bez ukončení plných nebo laněných kulatých (např. CYKY, CHKE-R) uložených volně nebo v liště počtu a průřezu žil 3x35+25 až 50+35 mm2</t>
  </si>
  <si>
    <t>1605571530</t>
  </si>
  <si>
    <t>https://podminky.urs.cz/item/CS_URS_2022_02/210812051</t>
  </si>
  <si>
    <t>34113135</t>
  </si>
  <si>
    <t>kabel silový jádro Cu izolace PVC plášť PVC 0,6/1kV (1-CYKY) 5x35mm2</t>
  </si>
  <si>
    <t>430624027</t>
  </si>
  <si>
    <t>95*1,15 'Přepočtené koeficientem množství</t>
  </si>
  <si>
    <t>22-M</t>
  </si>
  <si>
    <t>Montáže technologických zařízení pro dopravní stavby</t>
  </si>
  <si>
    <t>220061579</t>
  </si>
  <si>
    <t>Montáž kabelu návěstního uloženého do kabelového lože včetně přípravy kabelového bubnu a postavení na místo tažení, odvinutí, řezání a uložení kabelu do kabelového lože nebo kanálu a protažení překážkami, přeměření izolačního stavu, zaletování konců a přemístění bubnu NCEY, NCYY, CYAY s jádrem 1,00 do 2,5 mm počet žil 16</t>
  </si>
  <si>
    <t>-1134122821</t>
  </si>
  <si>
    <t>https://podminky.urs.cz/item/CS_URS_2022_02/220061579</t>
  </si>
  <si>
    <t>256</t>
  </si>
  <si>
    <t>-1011968279</t>
  </si>
  <si>
    <t>220270330</t>
  </si>
  <si>
    <t>Montáž vodiče nebo lana silnoproudého měděného uloženého v trubkovodu nebo v lištách včetně zatažení vodiče do trubek nebo lišt, instalace, manipulace s vodičem, prozvonění a označení, pročištění trubkovodu, otevření a zavření krabic CY, CYA 50,0 mm2</t>
  </si>
  <si>
    <t>1009568945</t>
  </si>
  <si>
    <t>https://podminky.urs.cz/item/CS_URS_2022_02/220270330</t>
  </si>
  <si>
    <t>-1935606673</t>
  </si>
  <si>
    <t>-475379974</t>
  </si>
  <si>
    <t>https://podminky.urs.cz/item/CS_URS_2022_02/013254000</t>
  </si>
  <si>
    <t>Kompletační a koordinační činnost</t>
  </si>
  <si>
    <t>1994610051</t>
  </si>
  <si>
    <t>https://podminky.urs.cz/item/CS_URS_2022_02/045002000</t>
  </si>
  <si>
    <t>01.3 - Spojovací krček</t>
  </si>
  <si>
    <t>vých.část</t>
  </si>
  <si>
    <t>0,4*0,4*25</t>
  </si>
  <si>
    <t>1,1*0,4*11,5+0,85*0,5*11,5</t>
  </si>
  <si>
    <t>1,1*0,3*25+0,85*0,5*25</t>
  </si>
  <si>
    <t>28,823+4</t>
  </si>
  <si>
    <t>32,823*5</t>
  </si>
  <si>
    <t>32,823*1,8</t>
  </si>
  <si>
    <t>(20*1,2+2*1,7)*0,0106</t>
  </si>
  <si>
    <t>966043121</t>
  </si>
  <si>
    <t>Vybourání částí říms z prostého betonu vyložených do 250 mm tl. do 150 mm</t>
  </si>
  <si>
    <t>-1983184890</t>
  </si>
  <si>
    <t>https://podminky.urs.cz/item/CS_URS_2022_02/966043121</t>
  </si>
  <si>
    <t>vých. část</t>
  </si>
  <si>
    <t>(1,48*1,78)*5</t>
  </si>
  <si>
    <t>(1,48*1,82)*3</t>
  </si>
  <si>
    <t>(0,75*1,5)*3</t>
  </si>
  <si>
    <t>0,8*2*3</t>
  </si>
  <si>
    <t>(3*1,5)*8</t>
  </si>
  <si>
    <t>27,797*14</t>
  </si>
  <si>
    <t>c1.1 - Krček</t>
  </si>
  <si>
    <t>ostatní prostory</t>
  </si>
  <si>
    <t>100*2</t>
  </si>
  <si>
    <t>výkop podlahy pro vedení kanalizace+zpětné doplnění</t>
  </si>
  <si>
    <t>366095168</t>
  </si>
  <si>
    <t>100*1,05 'Přepočtené koeficientem množství</t>
  </si>
  <si>
    <t>350</t>
  </si>
  <si>
    <t>105*1,05 'Přepočtené koeficientem množství</t>
  </si>
  <si>
    <t>105*90</t>
  </si>
  <si>
    <t>A1</t>
  </si>
  <si>
    <t>skladba A1</t>
  </si>
  <si>
    <t>236</t>
  </si>
  <si>
    <t>236*0,00033 'Přepočtené koeficientem množství</t>
  </si>
  <si>
    <t>236*1,1655 'Přepočtené koeficientem množství</t>
  </si>
  <si>
    <t>236*1,155 'Přepočtené koeficientem množství</t>
  </si>
  <si>
    <t>215*(0,75+0,4)</t>
  </si>
  <si>
    <t>247,25*0,00035 'Přepočtené koeficientem množství</t>
  </si>
  <si>
    <t>247,25*1,2 'Přepočtené koeficientem množství</t>
  </si>
  <si>
    <t>472*2,04 'Přepočtené koeficientem množství</t>
  </si>
  <si>
    <t>K33</t>
  </si>
  <si>
    <t>1,48*3</t>
  </si>
  <si>
    <t>K34</t>
  </si>
  <si>
    <t>1,41*6</t>
  </si>
  <si>
    <t>1718869869</t>
  </si>
  <si>
    <t>1601991798</t>
  </si>
  <si>
    <t>-1930522264</t>
  </si>
  <si>
    <t>61162097</t>
  </si>
  <si>
    <t>dveře jednokřídlé dřevotřískové protipožární EI (EW) 30 D3 povrch laminátový plné 700x1970-2100mm</t>
  </si>
  <si>
    <t>195374293</t>
  </si>
  <si>
    <t>767995114</t>
  </si>
  <si>
    <t>Montáž ostatních atypických zámečnických konstrukcí hmotnosti přes 20 do 50 kg</t>
  </si>
  <si>
    <t>1997007786</t>
  </si>
  <si>
    <t>https://podminky.urs.cz/item/CS_URS_2022_02/767995114</t>
  </si>
  <si>
    <t>Z17</t>
  </si>
  <si>
    <t>Z18</t>
  </si>
  <si>
    <t>30*2</t>
  </si>
  <si>
    <t>okenní mříž ozn.Z17,Z18 vč.povrchové úpravy</t>
  </si>
  <si>
    <t>632494257</t>
  </si>
  <si>
    <t>1816250963</t>
  </si>
  <si>
    <t>-1461154271</t>
  </si>
  <si>
    <t>1218494008</t>
  </si>
  <si>
    <t>-1234741636</t>
  </si>
  <si>
    <t>563102136</t>
  </si>
  <si>
    <t>-127571815</t>
  </si>
  <si>
    <t>1042696316</t>
  </si>
  <si>
    <t>1730625625</t>
  </si>
  <si>
    <t>239619671</t>
  </si>
  <si>
    <t>-364423402</t>
  </si>
  <si>
    <t>-1797911285</t>
  </si>
  <si>
    <t>-521874517</t>
  </si>
  <si>
    <t>1705883923</t>
  </si>
  <si>
    <t>9448721</t>
  </si>
  <si>
    <t>295206389</t>
  </si>
  <si>
    <t>2135149630</t>
  </si>
  <si>
    <t>1569983182</t>
  </si>
  <si>
    <t>1931703942</t>
  </si>
  <si>
    <t>462790846</t>
  </si>
  <si>
    <t>804246240</t>
  </si>
  <si>
    <t>745789253</t>
  </si>
  <si>
    <t>-1504760675</t>
  </si>
  <si>
    <t>922095220</t>
  </si>
  <si>
    <t>-1514656535</t>
  </si>
  <si>
    <t>1393920662</t>
  </si>
  <si>
    <t>-1536459264</t>
  </si>
  <si>
    <t>-1361494260</t>
  </si>
  <si>
    <t>881767945</t>
  </si>
  <si>
    <t>196941434</t>
  </si>
  <si>
    <t>1285611806</t>
  </si>
  <si>
    <t>-434103855</t>
  </si>
  <si>
    <t>-1479565718</t>
  </si>
  <si>
    <t>-906583526</t>
  </si>
  <si>
    <t>-659638348</t>
  </si>
  <si>
    <t>-743359583</t>
  </si>
  <si>
    <t>2094287062</t>
  </si>
  <si>
    <t>-2091805486</t>
  </si>
  <si>
    <t>-898423066</t>
  </si>
  <si>
    <t>1553955285</t>
  </si>
  <si>
    <t>321460891</t>
  </si>
  <si>
    <t>-2061436578</t>
  </si>
  <si>
    <t>-436239995</t>
  </si>
  <si>
    <t>-1202703885</t>
  </si>
  <si>
    <t>-503768888</t>
  </si>
  <si>
    <t>548470934</t>
  </si>
  <si>
    <t>221147077</t>
  </si>
  <si>
    <t>-1568603812</t>
  </si>
  <si>
    <t>572182169</t>
  </si>
  <si>
    <t>1695599944</t>
  </si>
  <si>
    <t>-177652346</t>
  </si>
  <si>
    <t>1862234483</t>
  </si>
  <si>
    <t>-145318834</t>
  </si>
  <si>
    <t>1411550830</t>
  </si>
  <si>
    <t>670156285</t>
  </si>
  <si>
    <t>1984690220</t>
  </si>
  <si>
    <t>1386967050</t>
  </si>
  <si>
    <t>1625235249</t>
  </si>
  <si>
    <t>-528171446</t>
  </si>
  <si>
    <t>260326674</t>
  </si>
  <si>
    <t>-2016864500</t>
  </si>
  <si>
    <t>-1602884785</t>
  </si>
  <si>
    <t>-1841771614</t>
  </si>
  <si>
    <t>-2060074089</t>
  </si>
  <si>
    <t>1418910004</t>
  </si>
  <si>
    <t>-460399933</t>
  </si>
  <si>
    <t>1381757803</t>
  </si>
  <si>
    <t>-2081170266</t>
  </si>
  <si>
    <t>497531304</t>
  </si>
  <si>
    <t>1770457552</t>
  </si>
  <si>
    <t>271305042</t>
  </si>
  <si>
    <t>-1629889181</t>
  </si>
  <si>
    <t>-1455333206</t>
  </si>
  <si>
    <t>-1036617880</t>
  </si>
  <si>
    <t>-1442699685</t>
  </si>
  <si>
    <t>1306352635</t>
  </si>
  <si>
    <t>-1933765152</t>
  </si>
  <si>
    <t>-289937697</t>
  </si>
  <si>
    <t>330551328</t>
  </si>
  <si>
    <t>2119927263</t>
  </si>
  <si>
    <t>468748034</t>
  </si>
  <si>
    <t>1474936887</t>
  </si>
  <si>
    <t>1355618292</t>
  </si>
  <si>
    <t>1743129819</t>
  </si>
  <si>
    <t>-1421610037</t>
  </si>
  <si>
    <t>1809382227</t>
  </si>
  <si>
    <t>-1233263224</t>
  </si>
  <si>
    <t>-1670356139</t>
  </si>
  <si>
    <t>-175901008</t>
  </si>
  <si>
    <t>1351466607</t>
  </si>
  <si>
    <t>1792698388</t>
  </si>
  <si>
    <t>-48892891</t>
  </si>
  <si>
    <t>1887590891</t>
  </si>
  <si>
    <t>-1887126810</t>
  </si>
  <si>
    <t>1257909429</t>
  </si>
  <si>
    <t>1391690003</t>
  </si>
  <si>
    <t>2019493029</t>
  </si>
  <si>
    <t>134014057</t>
  </si>
  <si>
    <t>-291389545</t>
  </si>
  <si>
    <t>365227364</t>
  </si>
  <si>
    <t>2045616356</t>
  </si>
  <si>
    <t>734452647</t>
  </si>
  <si>
    <t>572908029</t>
  </si>
  <si>
    <t>67614675</t>
  </si>
  <si>
    <t>-1866640864</t>
  </si>
  <si>
    <t>1154666435</t>
  </si>
  <si>
    <t>-292774675</t>
  </si>
  <si>
    <t>931727503</t>
  </si>
  <si>
    <t>-1664836242</t>
  </si>
  <si>
    <t>-1542294280</t>
  </si>
  <si>
    <t>-438685767</t>
  </si>
  <si>
    <t>1934353666</t>
  </si>
  <si>
    <t>-2119487364</t>
  </si>
  <si>
    <t>-965090008</t>
  </si>
  <si>
    <t>591544094</t>
  </si>
  <si>
    <t>58067683</t>
  </si>
  <si>
    <t>649692342</t>
  </si>
  <si>
    <t>-1166086319</t>
  </si>
  <si>
    <t>1164658403</t>
  </si>
  <si>
    <t>1815226956</t>
  </si>
  <si>
    <t>-2073049747</t>
  </si>
  <si>
    <t>1213564900</t>
  </si>
  <si>
    <t>-338781466</t>
  </si>
  <si>
    <t>509498425</t>
  </si>
  <si>
    <t>469845422</t>
  </si>
  <si>
    <t>Větrací jednotka DUOVENT COMPACT DV TOP 5100 DI s rekuperací tepla Vpř. = 3200 m3.h-1, V odv. = 4000 m3.h-1, Qel. = 13 kW s rekuperací tepla Vpř. = 3200 m3.h-1, V odv. = 4000 m3.h-1, Qel. = 13 kW vč. protihlukové podložky SYLOMER</t>
  </si>
  <si>
    <t>Větrací jednotka A09606 4VBVA s rekuperací tepla Vpř. = 6100 m3.h-1, V odv. = 6100 m3.h-1, Qel. = 9 kW vč. protihlukové podložky SYLOMER</t>
  </si>
  <si>
    <t>Kondenzační jednotka UU 85W.U74 vč. podpěrné OK (stěnové konzole)</t>
  </si>
  <si>
    <t>Větrací jednotka DUOVENT COMPACT DV TOP 5100 DI s rekuperací tepla Vpř. = 3200 m3.h-1, V odv. = 4000 m3.h-1, Qel. = 13 kW vč. protihlukové podložky SYLOMER</t>
  </si>
  <si>
    <t>D2 - OVLÁDÁNÍ LOXONE</t>
  </si>
  <si>
    <t>Elektromechanický samozamykací zámek ASSA ABLOY EL560/55/20 s panikovou klikou</t>
  </si>
  <si>
    <t>OVLÁDÁNÍ LOXONE</t>
  </si>
  <si>
    <t>Loxone Miniserver</t>
  </si>
  <si>
    <t>Jednotka DI Extension</t>
  </si>
  <si>
    <t>Jednotka Relay Extension</t>
  </si>
  <si>
    <t>Jednotka RS485 Extension</t>
  </si>
  <si>
    <t>Jednotka DALI Extension</t>
  </si>
  <si>
    <t>Server Intel NUC 10i7FNHJA, šedá (Mini PC)</t>
  </si>
  <si>
    <t>612125100</t>
  </si>
  <si>
    <t>Vyplnění spár vnitřních povrchů vápennou maltou, ploch z cihel stěn</t>
  </si>
  <si>
    <t>-1062709054</t>
  </si>
  <si>
    <t>https://podminky.urs.cz/item/CS_URS_2022_02/612125100</t>
  </si>
  <si>
    <t>612821012</t>
  </si>
  <si>
    <t>Sanační omítka vnitřních ploch stěn pro vlhké a zasolené zdivo, prováděná ve dvou vrstvách, tl. jádrové omítky do 30 mm ručně štuková</t>
  </si>
  <si>
    <t>1496148548</t>
  </si>
  <si>
    <t>https://podminky.urs.cz/item/CS_URS_2021_02/612821012</t>
  </si>
  <si>
    <t>612821031</t>
  </si>
  <si>
    <t>Sanační omítka vnitřních ploch stěn vyrovnávací vrstva, prováděná v tl. do 20 mm ručně</t>
  </si>
  <si>
    <t>-64145451</t>
  </si>
  <si>
    <t>https://podminky.urs.cz/item/CS_URS_2021_02/612821031</t>
  </si>
  <si>
    <t>978013191</t>
  </si>
  <si>
    <t>Otlučení vápenných nebo vápenocementových omítek vnitřních ploch stěn s vyškrabáním spar, s očištěním zdiva, v rozsahu přes 50 do 100 %</t>
  </si>
  <si>
    <t>-1826927764</t>
  </si>
  <si>
    <t>https://podminky.urs.cz/item/CS_URS_2022_02/978013191</t>
  </si>
  <si>
    <t>985142111</t>
  </si>
  <si>
    <t>Vysekání spojovací hmoty ze spár zdiva včetně vyčištění hloubky spáry do 40 mm délky spáry na 1 m2 upravované plochy do 6 m</t>
  </si>
  <si>
    <t>-1052637099</t>
  </si>
  <si>
    <t>https://podminky.urs.cz/item/CS_URS_2022_02/985142111</t>
  </si>
  <si>
    <t>997013151</t>
  </si>
  <si>
    <t>Vnitrostaveništní doprava suti a vybouraných hmot vodorovně do 50 m svisle s omezením mechanizace pro budovy a haly výšky do 6 m</t>
  </si>
  <si>
    <t>1766994688</t>
  </si>
  <si>
    <t>https://podminky.urs.cz/item/CS_URS_2022_02/997013151</t>
  </si>
  <si>
    <t>-163068315</t>
  </si>
  <si>
    <t>-48718617</t>
  </si>
  <si>
    <t>5,095*14</t>
  </si>
  <si>
    <t>-1640998598</t>
  </si>
  <si>
    <t>01.4 - Ostatní</t>
  </si>
  <si>
    <t>c1.1 - Západní přístavba 1.NP</t>
  </si>
  <si>
    <t>-1450011554</t>
  </si>
  <si>
    <t>1.np zázemí</t>
  </si>
  <si>
    <t>(3,985*2+13,603)*2,5</t>
  </si>
  <si>
    <t>atika zázemí</t>
  </si>
  <si>
    <t>15,676*0,6</t>
  </si>
  <si>
    <t>110831110</t>
  </si>
  <si>
    <t>(3,985*2+3,15+0,963+1)*2,75-(0,8*1,97*2)-(0,7*1,97*2)</t>
  </si>
  <si>
    <t>2095982583</t>
  </si>
  <si>
    <t>0,963*1,3</t>
  </si>
  <si>
    <t>-2054962115</t>
  </si>
  <si>
    <t>68,343*0,25</t>
  </si>
  <si>
    <t>strop nad 1.np</t>
  </si>
  <si>
    <t>2,55*4,231+13,603*4,231</t>
  </si>
  <si>
    <t>-608348622</t>
  </si>
  <si>
    <t>1008141071</t>
  </si>
  <si>
    <t>-1483561336</t>
  </si>
  <si>
    <t>68,343*0,00444</t>
  </si>
  <si>
    <t>0,303*1,15 'Přepočtené koeficientem množství</t>
  </si>
  <si>
    <t>1.np ostatní</t>
  </si>
  <si>
    <t>(3*4+4,45*10)*0,0312</t>
  </si>
  <si>
    <t>1,763*1,05 'Přepočtené koeficientem množství</t>
  </si>
  <si>
    <t>13010746</t>
  </si>
  <si>
    <t>ocel profilová jakost S235JR (11 375) průřez IPE 140</t>
  </si>
  <si>
    <t>-695826832</t>
  </si>
  <si>
    <t>((2*2,7)*3)*0,0134</t>
  </si>
  <si>
    <t>(0,2*0,2)*15,675</t>
  </si>
  <si>
    <t>0,2*15,675*2</t>
  </si>
  <si>
    <t>0,627*0,185</t>
  </si>
  <si>
    <t>(53,933+30,068*2)</t>
  </si>
  <si>
    <t>114,069*2</t>
  </si>
  <si>
    <t>((2*2+0,75*2)+((2,2*2+0,75*2)*2)+(2,2*2+0,5*2))*0,2</t>
  </si>
  <si>
    <t>-919855326</t>
  </si>
  <si>
    <t>1.np zazemí</t>
  </si>
  <si>
    <t>2,8*2</t>
  </si>
  <si>
    <t>2012203379</t>
  </si>
  <si>
    <t>200*1,05 'Přepočtené koeficientem množství</t>
  </si>
  <si>
    <t>d - Opěrná zeď</t>
  </si>
  <si>
    <t>132151254</t>
  </si>
  <si>
    <t>Hloubení nezapažených rýh šířky přes 800 do 2 000 mm strojně s urovnáním dna do předepsaného profilu a spádu v hornině třídy těžitelnosti I skupiny 1 a 2 přes 100 do 500 m3</t>
  </si>
  <si>
    <t>-793003730</t>
  </si>
  <si>
    <t>https://podminky.urs.cz/item/CS_URS_2022_02/132151254</t>
  </si>
  <si>
    <t>3*1,8*29,5</t>
  </si>
  <si>
    <t>2,5*1,85*24</t>
  </si>
  <si>
    <t>2*1,8*18,7</t>
  </si>
  <si>
    <t>631010627</t>
  </si>
  <si>
    <t>337,62</t>
  </si>
  <si>
    <t>zpětný zásyp</t>
  </si>
  <si>
    <t>-116,277</t>
  </si>
  <si>
    <t>1725013767</t>
  </si>
  <si>
    <t>221,343*5</t>
  </si>
  <si>
    <t>167151111</t>
  </si>
  <si>
    <t>Nakládání, skládání a překládání neulehlého výkopku nebo sypaniny strojně nakládání, množství přes 100 m3, z hornin třídy těžitelnosti I, skupiny 1 až 3</t>
  </si>
  <si>
    <t>-759955858</t>
  </si>
  <si>
    <t>https://podminky.urs.cz/item/CS_URS_2022_02/167151111</t>
  </si>
  <si>
    <t>-716632627</t>
  </si>
  <si>
    <t>221,343*1,8</t>
  </si>
  <si>
    <t>223427270</t>
  </si>
  <si>
    <t>174151103</t>
  </si>
  <si>
    <t>Zásyp sypaninou z jakékoliv horniny strojně s uložením výkopku ve vrstvách se zhutněním zářezů se šikmými stěnami pro podzemní vedení a kolem objektů zřízených v těchto zářezech</t>
  </si>
  <si>
    <t>458368415</t>
  </si>
  <si>
    <t>https://podminky.urs.cz/item/CS_URS_2022_02/174151103</t>
  </si>
  <si>
    <t>2,7*0,7*29,5</t>
  </si>
  <si>
    <t>2,2*0,7*24</t>
  </si>
  <si>
    <t>1,8*0,7*18,7</t>
  </si>
  <si>
    <t>0,95*0,3*72,2</t>
  </si>
  <si>
    <t>58331200</t>
  </si>
  <si>
    <t>štěrkopísek netříděný</t>
  </si>
  <si>
    <t>-646399387</t>
  </si>
  <si>
    <t>20,577*2,2</t>
  </si>
  <si>
    <t>211531111</t>
  </si>
  <si>
    <t>Výplň kamenivem do rýh odvodňovacích žeber nebo trativodů bez zhutnění, s úpravou povrchu výplně kamenivem hrubým drceným frakce 16 až 63 mm</t>
  </si>
  <si>
    <t>1365310186</t>
  </si>
  <si>
    <t>https://podminky.urs.cz/item/CS_URS_2022_02/211531111</t>
  </si>
  <si>
    <t>72,200*0,25*0,25</t>
  </si>
  <si>
    <t>2140141781</t>
  </si>
  <si>
    <t>72,2*(3,14*0,16)</t>
  </si>
  <si>
    <t>-1965184878</t>
  </si>
  <si>
    <t>36,273*1,1845 'Přepočtené koeficientem množství</t>
  </si>
  <si>
    <t>212755216</t>
  </si>
  <si>
    <t>Trativody bez lože z drenážních trubek plastových flexibilních D 160 mm</t>
  </si>
  <si>
    <t>-1990832232</t>
  </si>
  <si>
    <t>https://podminky.urs.cz/item/CS_URS_2022_02/212755216</t>
  </si>
  <si>
    <t>462103181</t>
  </si>
  <si>
    <t>3*29,5</t>
  </si>
  <si>
    <t>2,5*24</t>
  </si>
  <si>
    <t>2*18,7</t>
  </si>
  <si>
    <t>-283036015</t>
  </si>
  <si>
    <t>185,9*1,1845 'Přepočtené koeficientem množství</t>
  </si>
  <si>
    <t>213311141</t>
  </si>
  <si>
    <t>Polštáře zhutněné pod základy ze štěrkopísku tříděného</t>
  </si>
  <si>
    <t>1700527827</t>
  </si>
  <si>
    <t>https://podminky.urs.cz/item/CS_URS_2022_02/213311141</t>
  </si>
  <si>
    <t>72,2*1,6*0,25</t>
  </si>
  <si>
    <t>338171123</t>
  </si>
  <si>
    <t>Montáž sloupků a vzpěr plotových ocelových trubkových nebo profilovaných výšky přes 2 do 2,6 m se zabetonováním do 0,08 m3 do připravených jamek</t>
  </si>
  <si>
    <t>687412622</t>
  </si>
  <si>
    <t>https://podminky.urs.cz/item/CS_URS_2022_02/338171123</t>
  </si>
  <si>
    <t>2*5</t>
  </si>
  <si>
    <t>55342153</t>
  </si>
  <si>
    <t>plotový sloupek pro svařované panely profilovaný oválný 50x70mm dl 2,5-3,0m povrchová úprava Pz a komaxit</t>
  </si>
  <si>
    <t>1530788093</t>
  </si>
  <si>
    <t>348171143</t>
  </si>
  <si>
    <t>Montáž oplocení z dílců kovových panelových svařovaných, na ocelové profilované sloupky, výšky přes 1,0 do 1,5 m</t>
  </si>
  <si>
    <t>-1667234401</t>
  </si>
  <si>
    <t>https://podminky.urs.cz/item/CS_URS_2022_02/348171143</t>
  </si>
  <si>
    <t>55342415</t>
  </si>
  <si>
    <t>plotový panel svařovaný v 1,0-1,5m š do 2,5m průměru drátu 5mm oka 55x200mm s dvojitým horizontálním drátem 6mm povrchová úprava PZ komaxit</t>
  </si>
  <si>
    <t>-436718229</t>
  </si>
  <si>
    <t>348171146</t>
  </si>
  <si>
    <t>Montáž oplocení z dílců kovových panelových svařovaných, na ocelové profilované sloupky, výšky přes 1,5 do 2,0 m</t>
  </si>
  <si>
    <t>-1237726328</t>
  </si>
  <si>
    <t>https://podminky.urs.cz/item/CS_URS_2022_02/348171146</t>
  </si>
  <si>
    <t>2*10</t>
  </si>
  <si>
    <t>55342412</t>
  </si>
  <si>
    <t>plotový panel svařovaný v 1,5-2,0m š do 2,5m průměru drátu 5mm oka 55x200mm s horizontálním prolisem povrchová úprava PZ komaxit</t>
  </si>
  <si>
    <t>-1551387974</t>
  </si>
  <si>
    <t>348215122</t>
  </si>
  <si>
    <t>Plot z drátokamenných košů (gabionů) z lomového kamene neupraveného výplňového na sucho ze svařovaných panelů z ocelových sítí s povrchovou úpravou galfan šířky přes 0,5 m výšky přes 1,5 m</t>
  </si>
  <si>
    <t>142073944</t>
  </si>
  <si>
    <t>https://podminky.urs.cz/item/CS_URS_2022_02/348215122</t>
  </si>
  <si>
    <t>3*1*29,5</t>
  </si>
  <si>
    <t>2,5*1*24</t>
  </si>
  <si>
    <t>2*1*18,7</t>
  </si>
  <si>
    <t>936173111</t>
  </si>
  <si>
    <t>Osazení doplňkových ocelových konstrukcí na konstrukcích zdí a valů o hmotnosti jednotlivě do 20 kg</t>
  </si>
  <si>
    <t>1874459384</t>
  </si>
  <si>
    <t>https://podminky.urs.cz/item/CS_URS_2022_02/936173111</t>
  </si>
  <si>
    <t>sloupky oploceni</t>
  </si>
  <si>
    <t>55342158</t>
  </si>
  <si>
    <t>plotový sloupek s patkou pro svařované panely profilovaný oválný 50x70mm dl 2,0-2,5m povrchová úprava Pz a komaxit</t>
  </si>
  <si>
    <t>351533071</t>
  </si>
  <si>
    <t>966071711</t>
  </si>
  <si>
    <t>Bourání plotových sloupků a vzpěr ocelových trubkových nebo profilovaných výšky do 2,50 m zabetonovaných</t>
  </si>
  <si>
    <t>1967854202</t>
  </si>
  <si>
    <t>https://podminky.urs.cz/item/CS_URS_2022_02/966071711</t>
  </si>
  <si>
    <t>966072811</t>
  </si>
  <si>
    <t>Rozebrání oplocení z dílců rámových na ocelové sloupky, výšky přes 1 do 2 m</t>
  </si>
  <si>
    <t>326453955</t>
  </si>
  <si>
    <t>https://podminky.urs.cz/item/CS_URS_2022_02/966072811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</si>
  <si>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</si>
  <si>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</si>
  <si>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1120160832</t>
  </si>
  <si>
    <t>https://podminky.urs.cz/item/CS_URS_2022_02/998232110</t>
  </si>
  <si>
    <t>998232121</t>
  </si>
  <si>
    <t>Přesun hmot pro oplocení se svislou nosnou konstrukcí zděnou z cihel, tvárnic, bloků, popř. kovovou nebo dřevěnou Příplatek k ceně za zvětšený přesun přes vymezenou největší dopravní vzdálenost do 1000 m</t>
  </si>
  <si>
    <t>-1899679428</t>
  </si>
  <si>
    <t>https://podminky.urs.cz/item/CS_URS_2022_02/998232121</t>
  </si>
  <si>
    <t>n - Sadové úpravy</t>
  </si>
  <si>
    <t>111200211</t>
  </si>
  <si>
    <t>Příprava půdy pod porostem chemicky herbicidem celoplošně v rovině nebo na svahu do 1:5</t>
  </si>
  <si>
    <t>ha</t>
  </si>
  <si>
    <t>1265751269</t>
  </si>
  <si>
    <t>https://podminky.urs.cz/item/CS_URS_2022_02/111200211</t>
  </si>
  <si>
    <t>25234001</t>
  </si>
  <si>
    <t>herbicid totální systémový neselektivní</t>
  </si>
  <si>
    <t>litr</t>
  </si>
  <si>
    <t>-2039171005</t>
  </si>
  <si>
    <t>0,489*120 'Přepočtené koeficientem množství</t>
  </si>
  <si>
    <t>1530117059</t>
  </si>
  <si>
    <t>489,1+300</t>
  </si>
  <si>
    <t>-1113866840</t>
  </si>
  <si>
    <t>00572420</t>
  </si>
  <si>
    <t>osivo směs travní parková okrasná</t>
  </si>
  <si>
    <t>1061145618</t>
  </si>
  <si>
    <t>489,1*0,03 'Přepočtené koeficientem množství</t>
  </si>
  <si>
    <t>183101221</t>
  </si>
  <si>
    <t>Hloubení jamek pro vysazování rostlin v zemině tř.1 až 4 s výměnou půdy z 50% v rovině nebo na svahu do 1:5, objemu přes 0,40 do 1,00 m3</t>
  </si>
  <si>
    <t>-2121751822</t>
  </si>
  <si>
    <t>https://podminky.urs.cz/item/CS_URS_2022_02/183101221</t>
  </si>
  <si>
    <t>10321100</t>
  </si>
  <si>
    <t>zahradní substrát pro výsadbu VL</t>
  </si>
  <si>
    <t>-403247928</t>
  </si>
  <si>
    <t>12,000*0,5</t>
  </si>
  <si>
    <t>183402121</t>
  </si>
  <si>
    <t>Rozrušení půdy na hloubku přes 50 do 150 mm souvislé plochy do 500 m2 v rovině nebo na svahu do 1:5</t>
  </si>
  <si>
    <t>-1362962538</t>
  </si>
  <si>
    <t>https://podminky.urs.cz/item/CS_URS_2022_02/183402121</t>
  </si>
  <si>
    <t>184201112</t>
  </si>
  <si>
    <t>Výsadba stromů bez balu do předem vyhloubené jamky se zalitím v rovině nebo na svahu do 1:5, při výšce kmene přes 1,8 do 2,5 m</t>
  </si>
  <si>
    <t>231678166</t>
  </si>
  <si>
    <t>https://podminky.urs.cz/item/CS_URS_2022_02/184201112</t>
  </si>
  <si>
    <t>1.1R</t>
  </si>
  <si>
    <t xml:space="preserve">javor babyka "elsrijk"  pr.16-16cm </t>
  </si>
  <si>
    <t>155335911</t>
  </si>
  <si>
    <t>184215133</t>
  </si>
  <si>
    <t>Ukotvení dřeviny kůly třemi kůly, délky přes 2 do 3 m</t>
  </si>
  <si>
    <t>-16264954</t>
  </si>
  <si>
    <t>https://podminky.urs.cz/item/CS_URS_2022_02/184215133</t>
  </si>
  <si>
    <t>60591257</t>
  </si>
  <si>
    <t>kůl vyvazovací dřevěný impregnovaný D 8cm dl 3m</t>
  </si>
  <si>
    <t>-1735107909</t>
  </si>
  <si>
    <t>12,000*3</t>
  </si>
  <si>
    <t>184501141</t>
  </si>
  <si>
    <t>Zhotovení obalu kmene z rákosové nebo kokosové rohože v rovině nebo na svahu do 1:5</t>
  </si>
  <si>
    <t>-1931853658</t>
  </si>
  <si>
    <t>https://podminky.urs.cz/item/CS_URS_2022_02/184501141</t>
  </si>
  <si>
    <t>12*2,5</t>
  </si>
  <si>
    <t>61894003</t>
  </si>
  <si>
    <t>rákos ohradový neloupaný 60x200cm</t>
  </si>
  <si>
    <t>-529614374</t>
  </si>
  <si>
    <t>184801121</t>
  </si>
  <si>
    <t>Ošetření vysazených dřevin solitérních v rovině nebo na svahu do 1:5</t>
  </si>
  <si>
    <t>-1199658291</t>
  </si>
  <si>
    <t>https://podminky.urs.cz/item/CS_URS_2022_02/184801121</t>
  </si>
  <si>
    <t>184851111</t>
  </si>
  <si>
    <t>Hnojení roztokem hnojiva v rovině nebo na svahu do 1:5</t>
  </si>
  <si>
    <t>-948193820</t>
  </si>
  <si>
    <t>https://podminky.urs.cz/item/CS_URS_2022_02/184851111</t>
  </si>
  <si>
    <t>25191155</t>
  </si>
  <si>
    <t>hnojivo průmyslové</t>
  </si>
  <si>
    <t>-39725073</t>
  </si>
  <si>
    <t>12,000*25</t>
  </si>
  <si>
    <t>184851522</t>
  </si>
  <si>
    <t>Řez stromů tvarovací hlavový s opakovaným intervalem řezu přes 2 do 5 let výšky nasazení hlavy přes 2 do 6 m</t>
  </si>
  <si>
    <t>1340076235</t>
  </si>
  <si>
    <t>https://podminky.urs.cz/item/CS_URS_2022_02/184851522</t>
  </si>
  <si>
    <t>12*2</t>
  </si>
  <si>
    <t>184911111</t>
  </si>
  <si>
    <t>Znovuuvázání dřeviny jedním úvazkem ke stávajícímu kůlu</t>
  </si>
  <si>
    <t>893080923</t>
  </si>
  <si>
    <t>https://podminky.urs.cz/item/CS_URS_2022_02/184911111</t>
  </si>
  <si>
    <t>12*3</t>
  </si>
  <si>
    <t>184911421</t>
  </si>
  <si>
    <t>Mulčování vysazených rostlin mulčovací kůrou, tl. do 100 mm v rovině nebo na svahu do 1:5</t>
  </si>
  <si>
    <t>1323697208</t>
  </si>
  <si>
    <t>https://podminky.urs.cz/item/CS_URS_2022_02/184911421</t>
  </si>
  <si>
    <t>10391100</t>
  </si>
  <si>
    <t>kůra mulčovací VL</t>
  </si>
  <si>
    <t>1702212498</t>
  </si>
  <si>
    <t>12,000*0,1</t>
  </si>
  <si>
    <t>1,2*0,103 'Přepočtené koeficientem množství</t>
  </si>
  <si>
    <t>185804311</t>
  </si>
  <si>
    <t>Zalití rostlin vodou plochy záhonů jednotlivě do 20 m2</t>
  </si>
  <si>
    <t>704780301</t>
  </si>
  <si>
    <t>https://podminky.urs.cz/item/CS_URS_2022_02/185804311</t>
  </si>
  <si>
    <t>12*0,1</t>
  </si>
  <si>
    <t>následná péče 3 roky</t>
  </si>
  <si>
    <t>12*0,1*24</t>
  </si>
  <si>
    <t>185851121</t>
  </si>
  <si>
    <t>Dovoz vody pro zálivku rostlin na vzdálenost do 1000 m</t>
  </si>
  <si>
    <t>2016068354</t>
  </si>
  <si>
    <t>https://podminky.urs.cz/item/CS_URS_2022_02/185851121</t>
  </si>
  <si>
    <t>185851129</t>
  </si>
  <si>
    <t>Dovoz vody pro zálivku rostlin Příplatek k ceně za každých dalších i započatých 1000 m</t>
  </si>
  <si>
    <t>633041415</t>
  </si>
  <si>
    <t>https://podminky.urs.cz/item/CS_URS_2022_02/185851129</t>
  </si>
  <si>
    <t>30*14</t>
  </si>
  <si>
    <t>998231311</t>
  </si>
  <si>
    <t>Přesun hmot pro sadovnické a krajinářské úpravy - strojně dopravní vzdálenost do 5000 m</t>
  </si>
  <si>
    <t>989177034</t>
  </si>
  <si>
    <t>https://podminky.urs.cz/item/CS_URS_2022_02/998231311</t>
  </si>
  <si>
    <t>p - Atletická dráha</t>
  </si>
  <si>
    <t>113102211</t>
  </si>
  <si>
    <t>Odstranění umělého trávníku ze sportovních povrchů z multisportovního hřiště výšky vlasu do 25 mm</t>
  </si>
  <si>
    <t>-1501581516</t>
  </si>
  <si>
    <t>https://podminky.urs.cz/item/CS_URS_2022_02/113102211</t>
  </si>
  <si>
    <t>113107151</t>
  </si>
  <si>
    <t>Odstranění podkladů nebo krytů strojně plochy jednotlivě přes 50 m2 do 200 m2 s přemístěním hmot na skládku na vzdálenost do 20 m nebo s naložením na dopravní prostředek z kameniva těženého, o tl. vrstvy do 100 mm</t>
  </si>
  <si>
    <t>-1308095542</t>
  </si>
  <si>
    <t>https://podminky.urs.cz/item/CS_URS_2022_02/113107151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</si>
  <si>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</si>
  <si>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</si>
  <si>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-105954900</t>
  </si>
  <si>
    <t>https://podminky.urs.cz/item/CS_URS_2022_02/113107162</t>
  </si>
  <si>
    <t>113107182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</si>
  <si>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</si>
  <si>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-1733202553</t>
  </si>
  <si>
    <t>https://podminky.urs.cz/item/CS_URS_2022_02/113107182</t>
  </si>
  <si>
    <t>203,200*0,9</t>
  </si>
  <si>
    <t>113201111</t>
  </si>
  <si>
    <t>Vytrhání obrub s vybouráním lože, s přemístěním hmot na skládku na vzdálenost do 3 m nebo s naložením na dopravní prostředek chodníkových ležatých</t>
  </si>
  <si>
    <t>478304311</t>
  </si>
  <si>
    <t>https://podminky.urs.cz/item/CS_URS_2022_02/113201111</t>
  </si>
  <si>
    <t>64*2+5*2</t>
  </si>
  <si>
    <t>181351107</t>
  </si>
  <si>
    <t>Rozprostření a urovnání ornice v rovině nebo ve svahu sklonu do 1:5 strojně při souvislé ploše přes 100 do 500 m2, tl. vrstvy přes 400 do 500 mm</t>
  </si>
  <si>
    <t>-968151118</t>
  </si>
  <si>
    <t>https://podminky.urs.cz/item/CS_URS_2022_02/181351107</t>
  </si>
  <si>
    <t>203,200*0,41</t>
  </si>
  <si>
    <t>-1209403557</t>
  </si>
  <si>
    <t>83,312*1,9</t>
  </si>
  <si>
    <t>-1304532173</t>
  </si>
  <si>
    <t>-1720835018</t>
  </si>
  <si>
    <t>203,2*0,02 'Přepočtené koeficientem množství</t>
  </si>
  <si>
    <t>565191111</t>
  </si>
  <si>
    <t>Podklad ploch pro tělovýchovu vícevrstvý s vrchní vrstvou z asfaltového koberce o celkové tloušťce od 180 do 280 mm</t>
  </si>
  <si>
    <t>-208182643</t>
  </si>
  <si>
    <t>https://podminky.urs.cz/item/CS_URS_2022_02/565191111</t>
  </si>
  <si>
    <t>170,5*1,3</t>
  </si>
  <si>
    <t>565191191</t>
  </si>
  <si>
    <t>Podklad ploch pro tělovýchovu vícevrstvý s vrchní vrstvou z asfaltového koberce drenáž pod podklad z asfaltu</t>
  </si>
  <si>
    <t>471259402</t>
  </si>
  <si>
    <t>https://podminky.urs.cz/item/CS_URS_2022_02/565191191</t>
  </si>
  <si>
    <t>593235112R</t>
  </si>
  <si>
    <t>Kryt venkovních ploch pro sportoviště EPDM vč.lajnování</t>
  </si>
  <si>
    <t>-1164456952</t>
  </si>
  <si>
    <t>170,5*1,05 'Přepočtené koeficientem množství</t>
  </si>
  <si>
    <t>916232112</t>
  </si>
  <si>
    <t>Doplňující konstrukce krytů venkovních ploch pro tělovýchovu obruba z obrubníků do betonového lože, výšky 20 mm</t>
  </si>
  <si>
    <t>-1971392467</t>
  </si>
  <si>
    <t>https://podminky.urs.cz/item/CS_URS_2022_02/916232112</t>
  </si>
  <si>
    <t>64,03*2+4,65*2</t>
  </si>
  <si>
    <t>935113112</t>
  </si>
  <si>
    <t>Osazení odvodňovacího žlabu s krycím roštem polymerbetonového šířky přes 200 mm</t>
  </si>
  <si>
    <t>214992179</t>
  </si>
  <si>
    <t>https://podminky.urs.cz/item/CS_URS_2022_02/935113112</t>
  </si>
  <si>
    <t>64,03+7,7</t>
  </si>
  <si>
    <t>59227010</t>
  </si>
  <si>
    <t>žlab odvodňovací z polymerbetonu se spádem dna 0,5% 130x175/180mm</t>
  </si>
  <si>
    <t>1704662239</t>
  </si>
  <si>
    <t>-1895267206</t>
  </si>
  <si>
    <t>997231111</t>
  </si>
  <si>
    <t>Vodorovná doprava suti a vybouraných hmot s vyložením a hrubým urovnáním na vzdálenost do 1 km</t>
  </si>
  <si>
    <t>1226851881</t>
  </si>
  <si>
    <t>https://podminky.urs.cz/item/CS_URS_2022_02/997231111</t>
  </si>
  <si>
    <t>997231119</t>
  </si>
  <si>
    <t>Vodorovná doprava suti a vybouraných hmot s vyložením a hrubým urovnáním na vzdálenost Příplatek k cenám za každý další i započatý 1 km</t>
  </si>
  <si>
    <t>1846224506</t>
  </si>
  <si>
    <t>https://podminky.urs.cz/item/CS_URS_2022_02/997231119</t>
  </si>
  <si>
    <t>173,574*14</t>
  </si>
  <si>
    <t>997013871</t>
  </si>
  <si>
    <t>Poplatek za uložení stavebního odpadu na recyklační skládce (skládkovné) směsného stavebního a demoličního zatříděného do Katalogu odpadů pod kódem 17 09 04</t>
  </si>
  <si>
    <t>278166257</t>
  </si>
  <si>
    <t>https://podminky.urs.cz/item/CS_URS_2022_02/997013871</t>
  </si>
  <si>
    <t>998222012</t>
  </si>
  <si>
    <t>Přesun hmot pro tělovýchovné plochy dopravní vzdálenost do 200 m</t>
  </si>
  <si>
    <t>1434722952</t>
  </si>
  <si>
    <t>https://podminky.urs.cz/item/CS_URS_2022_02/998222012</t>
  </si>
  <si>
    <t xml:space="preserve">q - Sportoviště pro skok daleký </t>
  </si>
  <si>
    <t>1889201486</t>
  </si>
  <si>
    <t>1042627716</t>
  </si>
  <si>
    <t>80*0,3</t>
  </si>
  <si>
    <t>-1972464447</t>
  </si>
  <si>
    <t>-1960281698</t>
  </si>
  <si>
    <t>24*5</t>
  </si>
  <si>
    <t>-1543245608</t>
  </si>
  <si>
    <t>24*1,8</t>
  </si>
  <si>
    <t>231912049</t>
  </si>
  <si>
    <t>1165722068</t>
  </si>
  <si>
    <t>23,1*0,31</t>
  </si>
  <si>
    <t>křemičitý písek ST 03/08</t>
  </si>
  <si>
    <t>866623564</t>
  </si>
  <si>
    <t>(7,161*2,2)*1000</t>
  </si>
  <si>
    <t>564231111</t>
  </si>
  <si>
    <t>Podklad nebo podsyp ze štěrkopísku ŠP s rozprostřením, vlhčením a zhutněním plochy přes 100 m2, po zhutnění tl. 100 mm</t>
  </si>
  <si>
    <t>1745458545</t>
  </si>
  <si>
    <t>https://podminky.urs.cz/item/CS_URS_2022_02/564231111</t>
  </si>
  <si>
    <t>-1209919677</t>
  </si>
  <si>
    <t>39,2*1,3</t>
  </si>
  <si>
    <t>-771637362</t>
  </si>
  <si>
    <t>-667406620</t>
  </si>
  <si>
    <t>39,2*1,05 'Přepočtené koeficientem množství</t>
  </si>
  <si>
    <t>-400754969</t>
  </si>
  <si>
    <t>26*2+1*2+8,1*2+2,85</t>
  </si>
  <si>
    <t>919726122</t>
  </si>
  <si>
    <t>Geotextilie netkaná pro ochranu, separaci nebo filtraci měrná hmotnost přes 200 do 300 g/m2</t>
  </si>
  <si>
    <t>-954431419</t>
  </si>
  <si>
    <t>https://podminky.urs.cz/item/CS_URS_2022_02/919726122</t>
  </si>
  <si>
    <t>-877478802</t>
  </si>
  <si>
    <t>-808094144</t>
  </si>
  <si>
    <t>666290181</t>
  </si>
  <si>
    <t>1994454784</t>
  </si>
  <si>
    <t>r - Oplocení</t>
  </si>
  <si>
    <t>131111321</t>
  </si>
  <si>
    <t>Vrtání jamek ručně mechanickým vrtákem průměru do 100 mm</t>
  </si>
  <si>
    <t>850116107</t>
  </si>
  <si>
    <t>https://podminky.urs.cz/item/CS_URS_2022_02/131111321</t>
  </si>
  <si>
    <t>0,8*28</t>
  </si>
  <si>
    <t>-1310913941</t>
  </si>
  <si>
    <t>55342152</t>
  </si>
  <si>
    <t>plotový sloupek pro svařované panely profilovaný oválný 50x70mm dl 2,0-2,5m povrchová úprava Pz a komaxit</t>
  </si>
  <si>
    <t>320166045</t>
  </si>
  <si>
    <t>348101210</t>
  </si>
  <si>
    <t>Osazení vrat nebo vrátek k oplocení na sloupky ocelové, plochy jednotlivě do 2 m2</t>
  </si>
  <si>
    <t>-1616235063</t>
  </si>
  <si>
    <t>https://podminky.urs.cz/item/CS_URS_2022_02/348101210</t>
  </si>
  <si>
    <t>55342330</t>
  </si>
  <si>
    <t>branka plotová jednokřídlá Pz 1000x1230mm</t>
  </si>
  <si>
    <t>723396157</t>
  </si>
  <si>
    <t>348101230</t>
  </si>
  <si>
    <t>Osazení vrat nebo vrátek k oplocení na sloupky ocelové, plochy jednotlivě přes 4 do 6 m2</t>
  </si>
  <si>
    <t>273857359</t>
  </si>
  <si>
    <t>https://podminky.urs.cz/item/CS_URS_2022_02/348101230</t>
  </si>
  <si>
    <t>55342360</t>
  </si>
  <si>
    <t>brána plotová dvoukřídlá Pz s PVC vrstvou 3500x1530mm</t>
  </si>
  <si>
    <t>-871195524</t>
  </si>
  <si>
    <t>348121221</t>
  </si>
  <si>
    <t>Osazení podhrabových desek na ocelové sloupky, délky desek přes 2 do 3 m</t>
  </si>
  <si>
    <t>-761413759</t>
  </si>
  <si>
    <t>https://podminky.urs.cz/item/CS_URS_2022_02/348121221</t>
  </si>
  <si>
    <t>59232540</t>
  </si>
  <si>
    <t>betonová podhrabová deska 2510x200x35mm se zámkem 25mm na ukotvení sloupků profilovaných oválných 70x100mm</t>
  </si>
  <si>
    <t>-366147543</t>
  </si>
  <si>
    <t>59232546</t>
  </si>
  <si>
    <t>držák podhrabové desky typ H pro sloupek D 60-70mm výšky 200mm průběžný povrchová úprava žárový zinek</t>
  </si>
  <si>
    <t>656161901</t>
  </si>
  <si>
    <t>59232551</t>
  </si>
  <si>
    <t>držák podhrabové desky typ U výšky 200mm koncový povrchová úprava žárový zinek</t>
  </si>
  <si>
    <t>1954132992</t>
  </si>
  <si>
    <t>-1434542056</t>
  </si>
  <si>
    <t>55342411</t>
  </si>
  <si>
    <t>plotový panel svařovaný v 1,0-1,5m š do 2,5m průměru drátu 5mm oka 55x200mm s horizontálním prolisem povrchová úprava PZ komaxit</t>
  </si>
  <si>
    <t>88094760</t>
  </si>
  <si>
    <t>285435618</t>
  </si>
  <si>
    <t>719974135</t>
  </si>
  <si>
    <t>A5</t>
  </si>
  <si>
    <t>skladba A5</t>
  </si>
  <si>
    <t>67*0,00033 'Přepočtené koeficientem množství</t>
  </si>
  <si>
    <t>67*1,1655 'Přepočtené koeficientem množství</t>
  </si>
  <si>
    <t>15,676*2+4,22*2</t>
  </si>
  <si>
    <t>A5*2</t>
  </si>
  <si>
    <t>134*1,155 'Přepočtené koeficientem množství</t>
  </si>
  <si>
    <t>A5*0,08*2,2</t>
  </si>
  <si>
    <t>11,792*1,1655 'Přepočtené koeficientem množství</t>
  </si>
  <si>
    <t>36,1745454545455*1,1 'Přepočtené koeficientem množství</t>
  </si>
  <si>
    <t>16*(0,75+0,4)</t>
  </si>
  <si>
    <t>18,4*0,00035 'Přepočtené koeficientem množství</t>
  </si>
  <si>
    <t>18,4*1,2 'Přepočtené koeficientem množství</t>
  </si>
  <si>
    <t>16*0,6</t>
  </si>
  <si>
    <t>9,6*0,18 'Přepočtené koeficientem množství</t>
  </si>
  <si>
    <t>134*2,04 'Přepočtené koeficientem množství</t>
  </si>
  <si>
    <t>K22</t>
  </si>
  <si>
    <t>K23</t>
  </si>
  <si>
    <t>1*2</t>
  </si>
  <si>
    <t>472837453</t>
  </si>
  <si>
    <t>2*0,75</t>
  </si>
  <si>
    <t>O27</t>
  </si>
  <si>
    <t>2,2*0,75*2</t>
  </si>
  <si>
    <t>O28</t>
  </si>
  <si>
    <t>1361620209</t>
  </si>
  <si>
    <t>T14</t>
  </si>
  <si>
    <t>T10</t>
  </si>
  <si>
    <t>2,2*3+2</t>
  </si>
  <si>
    <t>m1.12-1.16</t>
  </si>
  <si>
    <t>14,5+9+1,8+1,5+13,9</t>
  </si>
  <si>
    <t>1,8+1,5</t>
  </si>
  <si>
    <t>m1.13-1.15</t>
  </si>
  <si>
    <t>((3,15*2+2,9*2+1*2)+(1,435*2+0,963*2)+(1,6*2+0,963*2)*2,1)</t>
  </si>
  <si>
    <t>29,661*1,1 'Přepočtené koeficientem množství</t>
  </si>
  <si>
    <t>m1.12,1.16</t>
  </si>
  <si>
    <t>(14,5+13,9)*0,064</t>
  </si>
  <si>
    <t xml:space="preserve">1.13-1.15, </t>
  </si>
  <si>
    <t>m1.12,1.16,</t>
  </si>
  <si>
    <t>14,5+13,9</t>
  </si>
  <si>
    <t>1.13-1.15,</t>
  </si>
  <si>
    <t>9+1,8+1,5</t>
  </si>
  <si>
    <t>40,7*0,0079 'Přepočtené koeficientem množství</t>
  </si>
  <si>
    <t>40,7*1,02 'Přepočtené koeficientem množství</t>
  </si>
  <si>
    <t>12,3*1,15 'Přepočtené koeficientem množství</t>
  </si>
  <si>
    <t>1.12,1.16,</t>
  </si>
  <si>
    <t>t - Dieselagregát</t>
  </si>
  <si>
    <t>7412105895R</t>
  </si>
  <si>
    <t>Montáž a dodávka Dieselagregát 150 kVA / 120 kW venkovní kapotáž 65 dB/7m</t>
  </si>
  <si>
    <t>74121011289R</t>
  </si>
  <si>
    <t>M+D Rozvaděč RDA DG</t>
  </si>
  <si>
    <t>043002000</t>
  </si>
  <si>
    <t>Zkoušky a ostatní měření zaškolení</t>
  </si>
  <si>
    <t>Kpl</t>
  </si>
  <si>
    <t>090001000R</t>
  </si>
  <si>
    <t>Doprava</t>
  </si>
  <si>
    <t>SEZNAM FIGUR</t>
  </si>
  <si>
    <t>Výměra</t>
  </si>
  <si>
    <t xml:space="preserve"> 01.1/ c009</t>
  </si>
  <si>
    <t>dle sdělení projektanta</t>
  </si>
  <si>
    <t>211+21</t>
  </si>
  <si>
    <t>23+101</t>
  </si>
  <si>
    <t>Použití figury:</t>
  </si>
  <si>
    <t>Montáž kontaktního zateplení vnějších podhledů lepením a mechanickým kotvením TI z minerální vlny s podélnou orientací do betonu a zdiva tl přes 160 do 200 mm</t>
  </si>
  <si>
    <t>Potažení vnějších stěn sklovláknitým pletivem vtlačeným do tenkovrstvé hmoty</t>
  </si>
  <si>
    <t>Penetrační akrylátový nátěr vnějších pastovitých tenkovrstvých omítek stěn</t>
  </si>
  <si>
    <t>Tenkovrstvá silikonová zrnitá omítka zrnitost 2,0 mm vnějších stěn</t>
  </si>
  <si>
    <t>f007</t>
  </si>
  <si>
    <t>fasáda S7</t>
  </si>
  <si>
    <t>46+20</t>
  </si>
  <si>
    <t>f008</t>
  </si>
  <si>
    <t>fasáda S8</t>
  </si>
  <si>
    <t>20+197+52+32</t>
  </si>
  <si>
    <t>f011</t>
  </si>
  <si>
    <t>fasáda S11</t>
  </si>
  <si>
    <t>f012</t>
  </si>
  <si>
    <t>fasáda S12</t>
  </si>
  <si>
    <t>Montáž kontaktního zateplení vnějších stěn lepením a mechanickým kotvením polystyrénových desek do betonu a zdiva tl do 40 mm</t>
  </si>
  <si>
    <t xml:space="preserve"> 01.1/ c010</t>
  </si>
  <si>
    <t>Provedení izolace proti zemní vlhkosti vodorovné za studena nátěrem penetračním</t>
  </si>
  <si>
    <t>Provedení izolace proti zemní vlhkosti pásy přitavením vodorovné NAIP</t>
  </si>
  <si>
    <t>Provedení izolace proti vodě volně položenou pojistně hydroizolační fólií na vodorovné ploše</t>
  </si>
  <si>
    <t>Montáž izolace tepelné střech šikmých kladené volně mezi krokve rohoží, pásů, desek</t>
  </si>
  <si>
    <t>Montáž bednění střech rovných a šikmých sklonu do 60° z hrubých prken na sraz tl do 32 mm</t>
  </si>
  <si>
    <t>Montáž strukturované oddělovací rohože jakkékoliv rš</t>
  </si>
  <si>
    <t>Krytina střechy rovné drážkováním ze svitků z Pz plechu s povrchovou úpravou do rš 670 mm sklonu do 30°</t>
  </si>
  <si>
    <t>A7</t>
  </si>
  <si>
    <t>skladba A7</t>
  </si>
  <si>
    <t xml:space="preserve"> 01.2/ c009</t>
  </si>
  <si>
    <t>Montáž kontaktního zateplení vnějších stěn lepením a mechanickým kotvením polystyrénových desek do betonu a zdiva tl přes 160 do 200 mm</t>
  </si>
  <si>
    <t>Montáž odvětrávané fasády stěn na hliníkový obousměrný rošt izolace tl. 200 mm</t>
  </si>
  <si>
    <t>Provedení izolace proti vodě volně položenou pojistně hydroizolační fólií na svislé ploše</t>
  </si>
  <si>
    <t>393+137</t>
  </si>
  <si>
    <t>253+105</t>
  </si>
  <si>
    <t>Obložení stropu z desek OSB tl 25 mm na sraz šroubovaných</t>
  </si>
  <si>
    <t>Montáž obložení stropu podkladový rošt</t>
  </si>
  <si>
    <t>Montáž kontaktního zateplení vnějších stěn lepením a mechanickým kotvením polystyrénových desek do betonu a zdiva tl přes 240 mm</t>
  </si>
  <si>
    <t>Obložení stropu z desek OSB tl 18 mm na sraz šroubovaných</t>
  </si>
  <si>
    <t xml:space="preserve"> 01.2/ c010</t>
  </si>
  <si>
    <t>Provedení izolace proti zemní vlhkosti pásy na sucho samolepící vodovné</t>
  </si>
  <si>
    <t>Provedení povlakové krytiny střech do 10° fólií položenou volně s přilepením spojů</t>
  </si>
  <si>
    <t>Provedení povlakové krytiny střech do 10° ochranné textilní vrstvy</t>
  </si>
  <si>
    <t>Provedení drenážní vrstvy vegetační střechy z plastových nopových fólií v nopů do 25 mm do 5°</t>
  </si>
  <si>
    <t>Provedení hydroakumulační vrstvy z lehčeného kameniva do 100 mm vegetační střechy sklon do 5°</t>
  </si>
  <si>
    <t>Provedení vegetační vrstvy ze substrátu tl do 100 mm vegetační střechy sklon do 5°</t>
  </si>
  <si>
    <t>Položení vegetační nebo trávníkové rohože vegetační střechy sklon do 5°</t>
  </si>
  <si>
    <t>Výsadba předpěstovaných rostlin do 15 ks/m2 vegetační střechy sklon do 5°</t>
  </si>
  <si>
    <t>Montáž izolace tepelné střech plochých kladené volně 2 vrstvy rohoží, pásů, dílců, desek</t>
  </si>
  <si>
    <t>Montáž izolace tepelné střech plochých kladené volně, spádová vrstva</t>
  </si>
  <si>
    <t>Provedení povlakové krytiny střech do 10° fólií přilepenou v plné ploše</t>
  </si>
  <si>
    <t>Bednění střech rovných sklon do 60° z desek OSB tl 25 mm na sraz šroubovaných na krokve</t>
  </si>
  <si>
    <t xml:space="preserve"> 01.3/ c009</t>
  </si>
  <si>
    <t>393+137+23+101</t>
  </si>
  <si>
    <t xml:space="preserve"> 01.3/ c010</t>
  </si>
  <si>
    <t xml:space="preserve"> 01.4/ c010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</si>
</sst>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2" fillId="0" borderId="0" applyNumberFormat="0" applyFill="0" applyBorder="0" applyAlignment="0" applyProtection="0"/>
  </cellStyleXfs>
  <cellXfs count="255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3" xfId="0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6" xfId="0" applyFont="1" applyFill="1" applyBorder="1" applyAlignment="1">
      <alignment horizontal="left" vertical="center"/>
    </xf>
    <xf numFmtId="0" fontId="0" fillId="3" borderId="7" xfId="0" applyFill="1" applyBorder="1" applyAlignment="1">
      <alignment vertical="center"/>
    </xf>
    <xf numFmtId="0" fontId="4" fillId="3" borderId="7" xfId="0" applyFont="1" applyFill="1" applyBorder="1" applyAlignment="1">
      <alignment horizontal="center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15" xfId="0" applyBorder="1" applyAlignment="1">
      <alignment vertical="center"/>
    </xf>
    <xf numFmtId="0" fontId="0" fillId="4" borderId="7" xfId="0" applyFill="1" applyBorder="1" applyAlignment="1">
      <alignment vertical="center"/>
    </xf>
    <xf numFmtId="0" fontId="22" fillId="4" borderId="8" xfId="0" applyFont="1" applyFill="1" applyBorder="1" applyAlignment="1">
      <alignment horizontal="center" vertical="center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4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4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3" xfId="0" applyBorder="1" applyAlignment="1">
      <alignment horizontal="center" vertical="center" wrapText="1"/>
    </xf>
    <xf numFmtId="0" fontId="22" fillId="4" borderId="16" xfId="0" applyFont="1" applyFill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3" fillId="0" borderId="12" xfId="0" applyNumberFormat="1" applyFont="1" applyBorder="1"/>
    <xf numFmtId="166" fontId="33" fillId="0" borderId="13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2" xfId="0" applyFont="1" applyBorder="1" applyAlignment="1">
      <alignment horizontal="center" vertical="center"/>
    </xf>
    <xf numFmtId="49" fontId="22" fillId="0" borderId="22" xfId="0" applyNumberFormat="1" applyFont="1" applyBorder="1" applyAlignment="1">
      <alignment horizontal="left" vertical="center" wrapText="1"/>
    </xf>
    <xf numFmtId="0" fontId="22" fillId="0" borderId="22" xfId="0" applyFont="1" applyBorder="1" applyAlignment="1">
      <alignment horizontal="left" vertical="center" wrapText="1"/>
    </xf>
    <xf numFmtId="0" fontId="22" fillId="0" borderId="22" xfId="0" applyFont="1" applyBorder="1" applyAlignment="1">
      <alignment horizontal="center" vertical="center" wrapText="1"/>
    </xf>
    <xf numFmtId="167" fontId="22" fillId="0" borderId="22" xfId="0" applyNumberFormat="1" applyFont="1" applyBorder="1" applyAlignment="1">
      <alignment vertical="center"/>
    </xf>
    <xf numFmtId="4" fontId="22" fillId="2" borderId="22" xfId="0" applyNumberFormat="1" applyFont="1" applyFill="1" applyBorder="1" applyAlignment="1" applyProtection="1">
      <alignment vertical="center"/>
      <protection locked="0"/>
    </xf>
    <xf numFmtId="4" fontId="22" fillId="0" borderId="22" xfId="0" applyNumberFormat="1" applyFont="1" applyBorder="1" applyAlignment="1">
      <alignment vertical="center"/>
    </xf>
    <xf numFmtId="0" fontId="23" fillId="2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5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0" fontId="9" fillId="0" borderId="3" xfId="0" applyFont="1" applyBorder="1" applyAlignment="1">
      <alignment vertical="center"/>
    </xf>
    <xf numFmtId="0" fontId="37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38" fillId="0" borderId="22" xfId="0" applyFont="1" applyBorder="1" applyAlignment="1">
      <alignment horizontal="center" vertical="center"/>
    </xf>
    <xf numFmtId="49" fontId="38" fillId="0" borderId="22" xfId="0" applyNumberFormat="1" applyFont="1" applyBorder="1" applyAlignment="1">
      <alignment horizontal="left" vertical="center" wrapText="1"/>
    </xf>
    <xf numFmtId="0" fontId="38" fillId="0" borderId="22" xfId="0" applyFont="1" applyBorder="1" applyAlignment="1">
      <alignment horizontal="left" vertical="center" wrapText="1"/>
    </xf>
    <xf numFmtId="0" fontId="38" fillId="0" borderId="22" xfId="0" applyFont="1" applyBorder="1" applyAlignment="1">
      <alignment horizontal="center" vertical="center" wrapText="1"/>
    </xf>
    <xf numFmtId="167" fontId="38" fillId="0" borderId="22" xfId="0" applyNumberFormat="1" applyFont="1" applyBorder="1" applyAlignment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Alignment="1">
      <alignment horizontal="center"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0" fillId="0" borderId="19" xfId="0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23" fillId="2" borderId="19" xfId="0" applyFont="1" applyFill="1" applyBorder="1" applyAlignment="1" applyProtection="1">
      <alignment horizontal="left" vertical="center"/>
      <protection locked="0"/>
    </xf>
    <xf numFmtId="0" fontId="23" fillId="0" borderId="20" xfId="0" applyFont="1" applyBorder="1" applyAlignment="1">
      <alignment horizontal="center" vertical="center"/>
    </xf>
    <xf numFmtId="166" fontId="23" fillId="0" borderId="20" xfId="0" applyNumberFormat="1" applyFont="1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0" fontId="40" fillId="0" borderId="0" xfId="0" applyFont="1" applyAlignment="1">
      <alignment horizontal="left"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1" fillId="0" borderId="16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/>
    </xf>
    <xf numFmtId="167" fontId="41" fillId="0" borderId="18" xfId="0" applyNumberFormat="1" applyFont="1" applyBorder="1" applyAlignment="1">
      <alignment vertical="center"/>
    </xf>
    <xf numFmtId="0" fontId="0" fillId="0" borderId="0" xfId="0" applyAlignment="1">
      <alignment horizontal="left" vertical="center" wrapText="1"/>
    </xf>
    <xf numFmtId="167" fontId="0" fillId="0" borderId="0" xfId="0" applyNumberFormat="1" applyAlignment="1">
      <alignment vertical="center"/>
    </xf>
    <xf numFmtId="0" fontId="34" fillId="0" borderId="0" xfId="0" applyFont="1" applyAlignment="1">
      <alignment horizontal="lef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7" xfId="0" applyNumberFormat="1" applyFont="1" applyFill="1" applyBorder="1" applyAlignment="1">
      <alignment vertical="center"/>
    </xf>
    <xf numFmtId="0" fontId="0" fillId="3" borderId="7" xfId="0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7" fillId="0" borderId="0" xfId="0" applyNumberFormat="1" applyFont="1" applyAlignment="1">
      <alignment horizontal="right" vertical="center"/>
    </xf>
    <xf numFmtId="4" fontId="27" fillId="0" borderId="0" xfId="0" applyNumberFormat="1" applyFont="1" applyAlignment="1">
      <alignment horizontal="right"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4" borderId="7" xfId="0" applyFont="1" applyFill="1" applyBorder="1" applyAlignment="1">
      <alignment horizontal="center" vertical="center"/>
    </xf>
    <xf numFmtId="0" fontId="22" fillId="4" borderId="7" xfId="0" applyFont="1" applyFill="1" applyBorder="1" applyAlignment="1">
      <alignment horizontal="left" vertical="center"/>
    </xf>
    <xf numFmtId="0" fontId="22" fillId="4" borderId="6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2" fillId="4" borderId="7" xfId="0" applyFont="1" applyFill="1" applyBorder="1" applyAlignment="1">
      <alignment horizontal="right" vertical="center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14" fontId="2" fillId="2" borderId="0" xfId="0" applyNumberFormat="1" applyFont="1" applyFill="1" applyAlignment="1" applyProtection="1">
      <alignment horizontal="left"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74151101" TargetMode="External"/><Relationship Id="rId13" Type="http://schemas.openxmlformats.org/officeDocument/2006/relationships/hyperlink" Target="https://podminky.urs.cz/item/CS_URS_2022_02/890411851" TargetMode="External"/><Relationship Id="rId18" Type="http://schemas.openxmlformats.org/officeDocument/2006/relationships/hyperlink" Target="https://podminky.urs.cz/item/CS_URS_2022_02/961055111" TargetMode="External"/><Relationship Id="rId26" Type="http://schemas.openxmlformats.org/officeDocument/2006/relationships/hyperlink" Target="https://podminky.urs.cz/item/CS_URS_2022_02/968082016" TargetMode="External"/><Relationship Id="rId39" Type="http://schemas.openxmlformats.org/officeDocument/2006/relationships/hyperlink" Target="https://podminky.urs.cz/item/CS_URS_2022_02/766411821" TargetMode="External"/><Relationship Id="rId3" Type="http://schemas.openxmlformats.org/officeDocument/2006/relationships/hyperlink" Target="https://podminky.urs.cz/item/CS_URS_2022_02/132151104" TargetMode="External"/><Relationship Id="rId21" Type="http://schemas.openxmlformats.org/officeDocument/2006/relationships/hyperlink" Target="https://podminky.urs.cz/item/CS_URS_2022_02/962081141" TargetMode="External"/><Relationship Id="rId34" Type="http://schemas.openxmlformats.org/officeDocument/2006/relationships/hyperlink" Target="https://podminky.urs.cz/item/CS_URS_2022_02/725310823" TargetMode="External"/><Relationship Id="rId42" Type="http://schemas.openxmlformats.org/officeDocument/2006/relationships/hyperlink" Target="https://podminky.urs.cz/item/CS_URS_2022_02/767661811" TargetMode="External"/><Relationship Id="rId47" Type="http://schemas.openxmlformats.org/officeDocument/2006/relationships/drawing" Target="../drawings/drawing2.xml"/><Relationship Id="rId7" Type="http://schemas.openxmlformats.org/officeDocument/2006/relationships/hyperlink" Target="https://podminky.urs.cz/item/CS_URS_2022_02/171251201" TargetMode="External"/><Relationship Id="rId12" Type="http://schemas.openxmlformats.org/officeDocument/2006/relationships/hyperlink" Target="https://podminky.urs.cz/item/CS_URS_2022_02/830361811" TargetMode="External"/><Relationship Id="rId17" Type="http://schemas.openxmlformats.org/officeDocument/2006/relationships/hyperlink" Target="https://podminky.urs.cz/item/CS_URS_2022_02/949421211" TargetMode="External"/><Relationship Id="rId25" Type="http://schemas.openxmlformats.org/officeDocument/2006/relationships/hyperlink" Target="https://podminky.urs.cz/item/CS_URS_2022_02/968082015" TargetMode="External"/><Relationship Id="rId33" Type="http://schemas.openxmlformats.org/officeDocument/2006/relationships/hyperlink" Target="https://podminky.urs.cz/item/CS_URS_2022_02/998011002" TargetMode="External"/><Relationship Id="rId38" Type="http://schemas.openxmlformats.org/officeDocument/2006/relationships/hyperlink" Target="https://podminky.urs.cz/item/CS_URS_2022_02/764004861" TargetMode="External"/><Relationship Id="rId46" Type="http://schemas.openxmlformats.org/officeDocument/2006/relationships/hyperlink" Target="https://podminky.urs.cz/item/CS_URS_2022_02/781471810" TargetMode="External"/><Relationship Id="rId2" Type="http://schemas.openxmlformats.org/officeDocument/2006/relationships/hyperlink" Target="https://podminky.urs.cz/item/CS_URS_2022_02/122151101" TargetMode="External"/><Relationship Id="rId16" Type="http://schemas.openxmlformats.org/officeDocument/2006/relationships/hyperlink" Target="https://podminky.urs.cz/item/CS_URS_2022_02/949421111" TargetMode="External"/><Relationship Id="rId20" Type="http://schemas.openxmlformats.org/officeDocument/2006/relationships/hyperlink" Target="https://podminky.urs.cz/item/CS_URS_2022_02/962032432" TargetMode="External"/><Relationship Id="rId29" Type="http://schemas.openxmlformats.org/officeDocument/2006/relationships/hyperlink" Target="https://podminky.urs.cz/item/CS_URS_2022_02/997013152" TargetMode="External"/><Relationship Id="rId41" Type="http://schemas.openxmlformats.org/officeDocument/2006/relationships/hyperlink" Target="https://podminky.urs.cz/item/CS_URS_2022_02/766812840" TargetMode="External"/><Relationship Id="rId1" Type="http://schemas.openxmlformats.org/officeDocument/2006/relationships/hyperlink" Target="https://podminky.urs.cz/item/CS_URS_2022_02/113106121" TargetMode="External"/><Relationship Id="rId6" Type="http://schemas.openxmlformats.org/officeDocument/2006/relationships/hyperlink" Target="https://podminky.urs.cz/item/CS_URS_2022_02/171201231" TargetMode="External"/><Relationship Id="rId11" Type="http://schemas.openxmlformats.org/officeDocument/2006/relationships/hyperlink" Target="https://podminky.urs.cz/item/CS_URS_2022_02/317941125" TargetMode="External"/><Relationship Id="rId24" Type="http://schemas.openxmlformats.org/officeDocument/2006/relationships/hyperlink" Target="https://podminky.urs.cz/item/CS_URS_2022_02/968062456" TargetMode="External"/><Relationship Id="rId32" Type="http://schemas.openxmlformats.org/officeDocument/2006/relationships/hyperlink" Target="https://podminky.urs.cz/item/CS_URS_2022_02/997013631" TargetMode="External"/><Relationship Id="rId37" Type="http://schemas.openxmlformats.org/officeDocument/2006/relationships/hyperlink" Target="https://podminky.urs.cz/item/CS_URS_2022_02/998763302" TargetMode="External"/><Relationship Id="rId40" Type="http://schemas.openxmlformats.org/officeDocument/2006/relationships/hyperlink" Target="https://podminky.urs.cz/item/CS_URS_2022_02/766411822" TargetMode="External"/><Relationship Id="rId45" Type="http://schemas.openxmlformats.org/officeDocument/2006/relationships/hyperlink" Target="https://podminky.urs.cz/item/CS_URS_2022_02/771571810" TargetMode="External"/><Relationship Id="rId5" Type="http://schemas.openxmlformats.org/officeDocument/2006/relationships/hyperlink" Target="https://podminky.urs.cz/item/CS_URS_2022_02/162751119" TargetMode="External"/><Relationship Id="rId15" Type="http://schemas.openxmlformats.org/officeDocument/2006/relationships/hyperlink" Target="https://podminky.urs.cz/item/CS_URS_2022_02/949101111" TargetMode="External"/><Relationship Id="rId23" Type="http://schemas.openxmlformats.org/officeDocument/2006/relationships/hyperlink" Target="https://podminky.urs.cz/item/CS_URS_2022_02/968062455" TargetMode="External"/><Relationship Id="rId28" Type="http://schemas.openxmlformats.org/officeDocument/2006/relationships/hyperlink" Target="https://podminky.urs.cz/item/CS_URS_2022_02/973031151" TargetMode="External"/><Relationship Id="rId36" Type="http://schemas.openxmlformats.org/officeDocument/2006/relationships/hyperlink" Target="https://podminky.urs.cz/item/CS_URS_2022_02/763364805" TargetMode="External"/><Relationship Id="rId10" Type="http://schemas.openxmlformats.org/officeDocument/2006/relationships/hyperlink" Target="https://podminky.urs.cz/item/CS_URS_2022_02/317941123" TargetMode="External"/><Relationship Id="rId19" Type="http://schemas.openxmlformats.org/officeDocument/2006/relationships/hyperlink" Target="https://podminky.urs.cz/item/CS_URS_2022_02/962032431" TargetMode="External"/><Relationship Id="rId31" Type="http://schemas.openxmlformats.org/officeDocument/2006/relationships/hyperlink" Target="https://podminky.urs.cz/item/CS_URS_2022_02/997013509" TargetMode="External"/><Relationship Id="rId44" Type="http://schemas.openxmlformats.org/officeDocument/2006/relationships/hyperlink" Target="https://podminky.urs.cz/item/CS_URS_2022_02/767893816" TargetMode="External"/><Relationship Id="rId4" Type="http://schemas.openxmlformats.org/officeDocument/2006/relationships/hyperlink" Target="https://podminky.urs.cz/item/CS_URS_2022_02/162751117" TargetMode="External"/><Relationship Id="rId9" Type="http://schemas.openxmlformats.org/officeDocument/2006/relationships/hyperlink" Target="https://podminky.urs.cz/item/CS_URS_2022_02/317941121" TargetMode="External"/><Relationship Id="rId14" Type="http://schemas.openxmlformats.org/officeDocument/2006/relationships/hyperlink" Target="https://podminky.urs.cz/item/CS_URS_2022_02/945412111" TargetMode="External"/><Relationship Id="rId22" Type="http://schemas.openxmlformats.org/officeDocument/2006/relationships/hyperlink" Target="https://podminky.urs.cz/item/CS_URS_2022_02/966008211" TargetMode="External"/><Relationship Id="rId27" Type="http://schemas.openxmlformats.org/officeDocument/2006/relationships/hyperlink" Target="https://podminky.urs.cz/item/CS_URS_2022_02/968082017" TargetMode="External"/><Relationship Id="rId30" Type="http://schemas.openxmlformats.org/officeDocument/2006/relationships/hyperlink" Target="https://podminky.urs.cz/item/CS_URS_2022_02/997013501" TargetMode="External"/><Relationship Id="rId35" Type="http://schemas.openxmlformats.org/officeDocument/2006/relationships/hyperlink" Target="https://podminky.urs.cz/item/CS_URS_2022_02/763364625" TargetMode="External"/><Relationship Id="rId43" Type="http://schemas.openxmlformats.org/officeDocument/2006/relationships/hyperlink" Target="https://podminky.urs.cz/item/CS_URS_2022_02/767832802" TargetMode="External"/></Relationships>
</file>

<file path=xl/worksheets/_rels/sheet3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2/273362021" TargetMode="External"/><Relationship Id="rId21" Type="http://schemas.openxmlformats.org/officeDocument/2006/relationships/hyperlink" Target="https://podminky.urs.cz/item/CS_URS_2022_02/273313611" TargetMode="External"/><Relationship Id="rId34" Type="http://schemas.openxmlformats.org/officeDocument/2006/relationships/hyperlink" Target="https://podminky.urs.cz/item/CS_URS_2022_02/311235151" TargetMode="External"/><Relationship Id="rId42" Type="http://schemas.openxmlformats.org/officeDocument/2006/relationships/hyperlink" Target="https://podminky.urs.cz/item/CS_URS_2022_02/411362021" TargetMode="External"/><Relationship Id="rId47" Type="http://schemas.openxmlformats.org/officeDocument/2006/relationships/hyperlink" Target="https://podminky.urs.cz/item/CS_URS_2022_02/413352116" TargetMode="External"/><Relationship Id="rId50" Type="http://schemas.openxmlformats.org/officeDocument/2006/relationships/hyperlink" Target="https://podminky.urs.cz/item/CS_URS_2022_02/417351115" TargetMode="External"/><Relationship Id="rId55" Type="http://schemas.openxmlformats.org/officeDocument/2006/relationships/hyperlink" Target="https://podminky.urs.cz/item/CS_URS_2022_02/612321191" TargetMode="External"/><Relationship Id="rId63" Type="http://schemas.openxmlformats.org/officeDocument/2006/relationships/hyperlink" Target="https://podminky.urs.cz/item/CS_URS_2022_02/949101111" TargetMode="External"/><Relationship Id="rId68" Type="http://schemas.openxmlformats.org/officeDocument/2006/relationships/hyperlink" Target="https://podminky.urs.cz/item/CS_URS_2022_02/973042251" TargetMode="External"/><Relationship Id="rId76" Type="http://schemas.openxmlformats.org/officeDocument/2006/relationships/hyperlink" Target="https://podminky.urs.cz/item/CS_URS_2022_02/712998111" TargetMode="External"/><Relationship Id="rId84" Type="http://schemas.openxmlformats.org/officeDocument/2006/relationships/hyperlink" Target="https://podminky.urs.cz/item/CS_URS_2022_02/762083121" TargetMode="External"/><Relationship Id="rId89" Type="http://schemas.openxmlformats.org/officeDocument/2006/relationships/hyperlink" Target="https://podminky.urs.cz/item/CS_URS_2022_02/775591311" TargetMode="External"/><Relationship Id="rId97" Type="http://schemas.openxmlformats.org/officeDocument/2006/relationships/hyperlink" Target="https://podminky.urs.cz/item/CS_URS_2022_02/784171101" TargetMode="External"/><Relationship Id="rId7" Type="http://schemas.openxmlformats.org/officeDocument/2006/relationships/hyperlink" Target="https://podminky.urs.cz/item/CS_URS_2022_02/119002412" TargetMode="External"/><Relationship Id="rId71" Type="http://schemas.openxmlformats.org/officeDocument/2006/relationships/hyperlink" Target="https://podminky.urs.cz/item/CS_URS_2022_02/711112001" TargetMode="External"/><Relationship Id="rId92" Type="http://schemas.openxmlformats.org/officeDocument/2006/relationships/hyperlink" Target="https://podminky.urs.cz/item/CS_URS_2022_02/998762102" TargetMode="External"/><Relationship Id="rId2" Type="http://schemas.openxmlformats.org/officeDocument/2006/relationships/hyperlink" Target="https://podminky.urs.cz/item/CS_URS_2022_02/119002121" TargetMode="External"/><Relationship Id="rId16" Type="http://schemas.openxmlformats.org/officeDocument/2006/relationships/hyperlink" Target="https://podminky.urs.cz/item/CS_URS_2022_02/171251201" TargetMode="External"/><Relationship Id="rId29" Type="http://schemas.openxmlformats.org/officeDocument/2006/relationships/hyperlink" Target="https://podminky.urs.cz/item/CS_URS_2022_02/279113154" TargetMode="External"/><Relationship Id="rId11" Type="http://schemas.openxmlformats.org/officeDocument/2006/relationships/hyperlink" Target="https://podminky.urs.cz/item/CS_URS_2022_02/151811132" TargetMode="External"/><Relationship Id="rId24" Type="http://schemas.openxmlformats.org/officeDocument/2006/relationships/hyperlink" Target="https://podminky.urs.cz/item/CS_URS_2022_02/273351122" TargetMode="External"/><Relationship Id="rId32" Type="http://schemas.openxmlformats.org/officeDocument/2006/relationships/hyperlink" Target="https://podminky.urs.cz/item/CS_URS_2022_02/311113142" TargetMode="External"/><Relationship Id="rId37" Type="http://schemas.openxmlformats.org/officeDocument/2006/relationships/hyperlink" Target="https://podminky.urs.cz/item/CS_URS_2022_02/346244381" TargetMode="External"/><Relationship Id="rId40" Type="http://schemas.openxmlformats.org/officeDocument/2006/relationships/hyperlink" Target="https://podminky.urs.cz/item/CS_URS_2022_02/411354313" TargetMode="External"/><Relationship Id="rId45" Type="http://schemas.openxmlformats.org/officeDocument/2006/relationships/hyperlink" Target="https://podminky.urs.cz/item/CS_URS_2022_02/413351122" TargetMode="External"/><Relationship Id="rId53" Type="http://schemas.openxmlformats.org/officeDocument/2006/relationships/hyperlink" Target="https://podminky.urs.cz/item/CS_URS_2022_02/612131121" TargetMode="External"/><Relationship Id="rId58" Type="http://schemas.openxmlformats.org/officeDocument/2006/relationships/hyperlink" Target="https://podminky.urs.cz/item/CS_URS_2022_02/612325453" TargetMode="External"/><Relationship Id="rId66" Type="http://schemas.openxmlformats.org/officeDocument/2006/relationships/hyperlink" Target="https://podminky.urs.cz/item/CS_URS_2022_02/953321113" TargetMode="External"/><Relationship Id="rId74" Type="http://schemas.openxmlformats.org/officeDocument/2006/relationships/hyperlink" Target="https://podminky.urs.cz/item/CS_URS_2022_02/711161273" TargetMode="External"/><Relationship Id="rId79" Type="http://schemas.openxmlformats.org/officeDocument/2006/relationships/hyperlink" Target="https://podminky.urs.cz/item/CS_URS_2022_02/713131141" TargetMode="External"/><Relationship Id="rId87" Type="http://schemas.openxmlformats.org/officeDocument/2006/relationships/hyperlink" Target="https://podminky.urs.cz/item/CS_URS_2022_02/762810027" TargetMode="External"/><Relationship Id="rId5" Type="http://schemas.openxmlformats.org/officeDocument/2006/relationships/hyperlink" Target="https://podminky.urs.cz/item/CS_URS_2022_02/119002312" TargetMode="External"/><Relationship Id="rId61" Type="http://schemas.openxmlformats.org/officeDocument/2006/relationships/hyperlink" Target="https://podminky.urs.cz/item/CS_URS_2022_02/632481215" TargetMode="External"/><Relationship Id="rId82" Type="http://schemas.openxmlformats.org/officeDocument/2006/relationships/hyperlink" Target="https://podminky.urs.cz/item/CS_URS_2022_02/762430014" TargetMode="External"/><Relationship Id="rId90" Type="http://schemas.openxmlformats.org/officeDocument/2006/relationships/hyperlink" Target="https://podminky.urs.cz/item/CS_URS_2022_02/775591314" TargetMode="External"/><Relationship Id="rId95" Type="http://schemas.openxmlformats.org/officeDocument/2006/relationships/hyperlink" Target="https://podminky.urs.cz/item/CS_URS_2022_02/783244101" TargetMode="External"/><Relationship Id="rId19" Type="http://schemas.openxmlformats.org/officeDocument/2006/relationships/hyperlink" Target="https://podminky.urs.cz/item/CS_URS_2022_02/213141131" TargetMode="External"/><Relationship Id="rId14" Type="http://schemas.openxmlformats.org/officeDocument/2006/relationships/hyperlink" Target="https://podminky.urs.cz/item/CS_URS_2022_02/162751119" TargetMode="External"/><Relationship Id="rId22" Type="http://schemas.openxmlformats.org/officeDocument/2006/relationships/hyperlink" Target="https://podminky.urs.cz/item/CS_URS_2022_02/273323611" TargetMode="External"/><Relationship Id="rId27" Type="http://schemas.openxmlformats.org/officeDocument/2006/relationships/hyperlink" Target="https://podminky.urs.cz/item/CS_URS_2022_02/274313711" TargetMode="External"/><Relationship Id="rId30" Type="http://schemas.openxmlformats.org/officeDocument/2006/relationships/hyperlink" Target="https://podminky.urs.cz/item/CS_URS_2022_02/279113155" TargetMode="External"/><Relationship Id="rId35" Type="http://schemas.openxmlformats.org/officeDocument/2006/relationships/hyperlink" Target="https://podminky.urs.cz/item/CS_URS_2022_02/311272031" TargetMode="External"/><Relationship Id="rId43" Type="http://schemas.openxmlformats.org/officeDocument/2006/relationships/hyperlink" Target="https://podminky.urs.cz/item/CS_URS_2022_02/413232221" TargetMode="External"/><Relationship Id="rId48" Type="http://schemas.openxmlformats.org/officeDocument/2006/relationships/hyperlink" Target="https://podminky.urs.cz/item/CS_URS_2022_02/413941123" TargetMode="External"/><Relationship Id="rId56" Type="http://schemas.openxmlformats.org/officeDocument/2006/relationships/hyperlink" Target="https://podminky.urs.cz/item/CS_URS_2022_02/612325302" TargetMode="External"/><Relationship Id="rId64" Type="http://schemas.openxmlformats.org/officeDocument/2006/relationships/hyperlink" Target="https://podminky.urs.cz/item/CS_URS_2022_02/952901111" TargetMode="External"/><Relationship Id="rId69" Type="http://schemas.openxmlformats.org/officeDocument/2006/relationships/hyperlink" Target="https://podminky.urs.cz/item/CS_URS_2022_02/998011002" TargetMode="External"/><Relationship Id="rId77" Type="http://schemas.openxmlformats.org/officeDocument/2006/relationships/hyperlink" Target="https://podminky.urs.cz/item/CS_URS_2022_02/998712102" TargetMode="External"/><Relationship Id="rId100" Type="http://schemas.openxmlformats.org/officeDocument/2006/relationships/hyperlink" Target="https://podminky.urs.cz/item/CS_URS_2022_02/HZS1301" TargetMode="External"/><Relationship Id="rId8" Type="http://schemas.openxmlformats.org/officeDocument/2006/relationships/hyperlink" Target="https://podminky.urs.cz/item/CS_URS_2022_02/121151103" TargetMode="External"/><Relationship Id="rId51" Type="http://schemas.openxmlformats.org/officeDocument/2006/relationships/hyperlink" Target="https://podminky.urs.cz/item/CS_URS_2022_02/417351116" TargetMode="External"/><Relationship Id="rId72" Type="http://schemas.openxmlformats.org/officeDocument/2006/relationships/hyperlink" Target="https://podminky.urs.cz/item/CS_URS_2022_02/711141559" TargetMode="External"/><Relationship Id="rId80" Type="http://schemas.openxmlformats.org/officeDocument/2006/relationships/hyperlink" Target="https://podminky.urs.cz/item/CS_URS_2022_02/713141311" TargetMode="External"/><Relationship Id="rId85" Type="http://schemas.openxmlformats.org/officeDocument/2006/relationships/hyperlink" Target="https://podminky.urs.cz/item/CS_URS_2022_02/762295001" TargetMode="External"/><Relationship Id="rId93" Type="http://schemas.openxmlformats.org/officeDocument/2006/relationships/hyperlink" Target="https://podminky.urs.cz/item/CS_URS_2022_02/783201401" TargetMode="External"/><Relationship Id="rId98" Type="http://schemas.openxmlformats.org/officeDocument/2006/relationships/hyperlink" Target="https://podminky.urs.cz/item/CS_URS_2022_02/784181101" TargetMode="External"/><Relationship Id="rId3" Type="http://schemas.openxmlformats.org/officeDocument/2006/relationships/hyperlink" Target="https://podminky.urs.cz/item/CS_URS_2022_02/119002122" TargetMode="External"/><Relationship Id="rId12" Type="http://schemas.openxmlformats.org/officeDocument/2006/relationships/hyperlink" Target="https://podminky.urs.cz/item/CS_URS_2022_02/151811232" TargetMode="External"/><Relationship Id="rId17" Type="http://schemas.openxmlformats.org/officeDocument/2006/relationships/hyperlink" Target="https://podminky.urs.cz/item/CS_URS_2022_02/174151101" TargetMode="External"/><Relationship Id="rId25" Type="http://schemas.openxmlformats.org/officeDocument/2006/relationships/hyperlink" Target="https://podminky.urs.cz/item/CS_URS_2022_02/273361821" TargetMode="External"/><Relationship Id="rId33" Type="http://schemas.openxmlformats.org/officeDocument/2006/relationships/hyperlink" Target="https://podminky.urs.cz/item/CS_URS_2022_02/311235121" TargetMode="External"/><Relationship Id="rId38" Type="http://schemas.openxmlformats.org/officeDocument/2006/relationships/hyperlink" Target="https://podminky.urs.cz/item/CS_URS_2022_02/411321414" TargetMode="External"/><Relationship Id="rId46" Type="http://schemas.openxmlformats.org/officeDocument/2006/relationships/hyperlink" Target="https://podminky.urs.cz/item/CS_URS_2022_02/413352115" TargetMode="External"/><Relationship Id="rId59" Type="http://schemas.openxmlformats.org/officeDocument/2006/relationships/hyperlink" Target="https://podminky.urs.cz/item/CS_URS_2022_02/631311115" TargetMode="External"/><Relationship Id="rId67" Type="http://schemas.openxmlformats.org/officeDocument/2006/relationships/hyperlink" Target="https://podminky.urs.cz/item/CS_URS_2022_02/953731115" TargetMode="External"/><Relationship Id="rId20" Type="http://schemas.openxmlformats.org/officeDocument/2006/relationships/hyperlink" Target="https://podminky.urs.cz/item/CS_URS_2022_02/271572211" TargetMode="External"/><Relationship Id="rId41" Type="http://schemas.openxmlformats.org/officeDocument/2006/relationships/hyperlink" Target="https://podminky.urs.cz/item/CS_URS_2022_02/411354314" TargetMode="External"/><Relationship Id="rId54" Type="http://schemas.openxmlformats.org/officeDocument/2006/relationships/hyperlink" Target="https://podminky.urs.cz/item/CS_URS_2022_02/612321141" TargetMode="External"/><Relationship Id="rId62" Type="http://schemas.openxmlformats.org/officeDocument/2006/relationships/hyperlink" Target="https://podminky.urs.cz/item/CS_URS_2022_02/636311112" TargetMode="External"/><Relationship Id="rId70" Type="http://schemas.openxmlformats.org/officeDocument/2006/relationships/hyperlink" Target="https://podminky.urs.cz/item/CS_URS_2022_02/711111001" TargetMode="External"/><Relationship Id="rId75" Type="http://schemas.openxmlformats.org/officeDocument/2006/relationships/hyperlink" Target="https://podminky.urs.cz/item/CS_URS_2022_02/998711102" TargetMode="External"/><Relationship Id="rId83" Type="http://schemas.openxmlformats.org/officeDocument/2006/relationships/hyperlink" Target="https://podminky.urs.cz/item/CS_URS_2022_02/763732211" TargetMode="External"/><Relationship Id="rId88" Type="http://schemas.openxmlformats.org/officeDocument/2006/relationships/hyperlink" Target="https://podminky.urs.cz/item/CS_URS_2022_02/762812370" TargetMode="External"/><Relationship Id="rId91" Type="http://schemas.openxmlformats.org/officeDocument/2006/relationships/hyperlink" Target="https://podminky.urs.cz/item/CS_URS_2022_02/775591316" TargetMode="External"/><Relationship Id="rId96" Type="http://schemas.openxmlformats.org/officeDocument/2006/relationships/hyperlink" Target="https://podminky.urs.cz/item/CS_URS_2022_02/783247101" TargetMode="External"/><Relationship Id="rId1" Type="http://schemas.openxmlformats.org/officeDocument/2006/relationships/hyperlink" Target="https://podminky.urs.cz/item/CS_URS_2022_02/116951201" TargetMode="External"/><Relationship Id="rId6" Type="http://schemas.openxmlformats.org/officeDocument/2006/relationships/hyperlink" Target="https://podminky.urs.cz/item/CS_URS_2022_02/119002411" TargetMode="External"/><Relationship Id="rId15" Type="http://schemas.openxmlformats.org/officeDocument/2006/relationships/hyperlink" Target="https://podminky.urs.cz/item/CS_URS_2022_02/171201231" TargetMode="External"/><Relationship Id="rId23" Type="http://schemas.openxmlformats.org/officeDocument/2006/relationships/hyperlink" Target="https://podminky.urs.cz/item/CS_URS_2022_02/273351121" TargetMode="External"/><Relationship Id="rId28" Type="http://schemas.openxmlformats.org/officeDocument/2006/relationships/hyperlink" Target="https://podminky.urs.cz/item/CS_URS_2022_02/279113152" TargetMode="External"/><Relationship Id="rId36" Type="http://schemas.openxmlformats.org/officeDocument/2006/relationships/hyperlink" Target="https://podminky.urs.cz/item/CS_URS_2022_02/317168053" TargetMode="External"/><Relationship Id="rId49" Type="http://schemas.openxmlformats.org/officeDocument/2006/relationships/hyperlink" Target="https://podminky.urs.cz/item/CS_URS_2022_02/417321515" TargetMode="External"/><Relationship Id="rId57" Type="http://schemas.openxmlformats.org/officeDocument/2006/relationships/hyperlink" Target="https://podminky.urs.cz/item/CS_URS_2022_02/612325423" TargetMode="External"/><Relationship Id="rId10" Type="http://schemas.openxmlformats.org/officeDocument/2006/relationships/hyperlink" Target="https://podminky.urs.cz/item/CS_URS_2022_02/132154204" TargetMode="External"/><Relationship Id="rId31" Type="http://schemas.openxmlformats.org/officeDocument/2006/relationships/hyperlink" Target="https://podminky.urs.cz/item/CS_URS_2022_02/279361821" TargetMode="External"/><Relationship Id="rId44" Type="http://schemas.openxmlformats.org/officeDocument/2006/relationships/hyperlink" Target="https://podminky.urs.cz/item/CS_URS_2022_02/413351121" TargetMode="External"/><Relationship Id="rId52" Type="http://schemas.openxmlformats.org/officeDocument/2006/relationships/hyperlink" Target="https://podminky.urs.cz/item/CS_URS_2022_02/417361821" TargetMode="External"/><Relationship Id="rId60" Type="http://schemas.openxmlformats.org/officeDocument/2006/relationships/hyperlink" Target="https://podminky.urs.cz/item/CS_URS_2022_02/631311135" TargetMode="External"/><Relationship Id="rId65" Type="http://schemas.openxmlformats.org/officeDocument/2006/relationships/hyperlink" Target="https://podminky.urs.cz/item/CS_URS_2022_02/953321111" TargetMode="External"/><Relationship Id="rId73" Type="http://schemas.openxmlformats.org/officeDocument/2006/relationships/hyperlink" Target="https://podminky.urs.cz/item/CS_URS_2022_02/711142559" TargetMode="External"/><Relationship Id="rId78" Type="http://schemas.openxmlformats.org/officeDocument/2006/relationships/hyperlink" Target="https://podminky.urs.cz/item/CS_URS_2022_02/713121111" TargetMode="External"/><Relationship Id="rId81" Type="http://schemas.openxmlformats.org/officeDocument/2006/relationships/hyperlink" Target="https://podminky.urs.cz/item/CS_URS_2022_02/998713102" TargetMode="External"/><Relationship Id="rId86" Type="http://schemas.openxmlformats.org/officeDocument/2006/relationships/hyperlink" Target="https://podminky.urs.cz/item/CS_URS_2022_02/762595001" TargetMode="External"/><Relationship Id="rId94" Type="http://schemas.openxmlformats.org/officeDocument/2006/relationships/hyperlink" Target="https://podminky.urs.cz/item/CS_URS_2022_02/783232101" TargetMode="External"/><Relationship Id="rId99" Type="http://schemas.openxmlformats.org/officeDocument/2006/relationships/hyperlink" Target="https://podminky.urs.cz/item/CS_URS_2022_02/784211101" TargetMode="External"/><Relationship Id="rId101" Type="http://schemas.openxmlformats.org/officeDocument/2006/relationships/drawing" Target="../drawings/drawing3.xml"/><Relationship Id="rId4" Type="http://schemas.openxmlformats.org/officeDocument/2006/relationships/hyperlink" Target="https://podminky.urs.cz/item/CS_URS_2022_02/119002311" TargetMode="External"/><Relationship Id="rId9" Type="http://schemas.openxmlformats.org/officeDocument/2006/relationships/hyperlink" Target="https://podminky.urs.cz/item/CS_URS_2022_02/122151104" TargetMode="External"/><Relationship Id="rId13" Type="http://schemas.openxmlformats.org/officeDocument/2006/relationships/hyperlink" Target="https://podminky.urs.cz/item/CS_URS_2022_02/162751117" TargetMode="External"/><Relationship Id="rId18" Type="http://schemas.openxmlformats.org/officeDocument/2006/relationships/hyperlink" Target="https://podminky.urs.cz/item/CS_URS_2022_02/985221101" TargetMode="External"/><Relationship Id="rId39" Type="http://schemas.openxmlformats.org/officeDocument/2006/relationships/hyperlink" Target="https://podminky.urs.cz/item/CS_URS_2022_02/411354209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21111" TargetMode="External"/><Relationship Id="rId13" Type="http://schemas.openxmlformats.org/officeDocument/2006/relationships/hyperlink" Target="https://podminky.urs.cz/item/CS_URS_2022_02/771474112" TargetMode="External"/><Relationship Id="rId18" Type="http://schemas.openxmlformats.org/officeDocument/2006/relationships/hyperlink" Target="https://podminky.urs.cz/item/CS_URS_2022_02/775591920" TargetMode="External"/><Relationship Id="rId26" Type="http://schemas.openxmlformats.org/officeDocument/2006/relationships/hyperlink" Target="https://podminky.urs.cz/item/CS_URS_2022_02/777612105" TargetMode="External"/><Relationship Id="rId3" Type="http://schemas.openxmlformats.org/officeDocument/2006/relationships/hyperlink" Target="https://podminky.urs.cz/item/CS_URS_2022_02/631319171" TargetMode="External"/><Relationship Id="rId21" Type="http://schemas.openxmlformats.org/officeDocument/2006/relationships/hyperlink" Target="https://podminky.urs.cz/item/CS_URS_2022_02/775591926" TargetMode="External"/><Relationship Id="rId7" Type="http://schemas.openxmlformats.org/officeDocument/2006/relationships/hyperlink" Target="https://podminky.urs.cz/item/CS_URS_2022_02/713121111" TargetMode="External"/><Relationship Id="rId12" Type="http://schemas.openxmlformats.org/officeDocument/2006/relationships/hyperlink" Target="https://podminky.urs.cz/item/CS_URS_2022_02/771121011" TargetMode="External"/><Relationship Id="rId17" Type="http://schemas.openxmlformats.org/officeDocument/2006/relationships/hyperlink" Target="https://podminky.urs.cz/item/CS_URS_2022_02/775591919" TargetMode="External"/><Relationship Id="rId25" Type="http://schemas.openxmlformats.org/officeDocument/2006/relationships/hyperlink" Target="https://podminky.urs.cz/item/CS_URS_2022_02/777521105" TargetMode="External"/><Relationship Id="rId2" Type="http://schemas.openxmlformats.org/officeDocument/2006/relationships/hyperlink" Target="https://podminky.urs.cz/item/CS_URS_2022_02/631319011" TargetMode="External"/><Relationship Id="rId16" Type="http://schemas.openxmlformats.org/officeDocument/2006/relationships/hyperlink" Target="https://podminky.urs.cz/item/CS_URS_2022_02/998771102" TargetMode="External"/><Relationship Id="rId20" Type="http://schemas.openxmlformats.org/officeDocument/2006/relationships/hyperlink" Target="https://podminky.urs.cz/item/CS_URS_2022_02/775591924" TargetMode="External"/><Relationship Id="rId29" Type="http://schemas.openxmlformats.org/officeDocument/2006/relationships/drawing" Target="../drawings/drawing4.xml"/><Relationship Id="rId1" Type="http://schemas.openxmlformats.org/officeDocument/2006/relationships/hyperlink" Target="https://podminky.urs.cz/item/CS_URS_2022_02/631311116" TargetMode="External"/><Relationship Id="rId6" Type="http://schemas.openxmlformats.org/officeDocument/2006/relationships/hyperlink" Target="https://podminky.urs.cz/item/CS_URS_2022_02/998011002" TargetMode="External"/><Relationship Id="rId11" Type="http://schemas.openxmlformats.org/officeDocument/2006/relationships/hyperlink" Target="https://podminky.urs.cz/item/CS_URS_2022_02/998713102" TargetMode="External"/><Relationship Id="rId24" Type="http://schemas.openxmlformats.org/officeDocument/2006/relationships/hyperlink" Target="https://podminky.urs.cz/item/CS_URS_2022_02/777131113" TargetMode="External"/><Relationship Id="rId5" Type="http://schemas.openxmlformats.org/officeDocument/2006/relationships/hyperlink" Target="https://podminky.urs.cz/item/CS_URS_2022_02/632481213" TargetMode="External"/><Relationship Id="rId15" Type="http://schemas.openxmlformats.org/officeDocument/2006/relationships/hyperlink" Target="https://podminky.urs.cz/item/CS_URS_2022_02/771591112" TargetMode="External"/><Relationship Id="rId23" Type="http://schemas.openxmlformats.org/officeDocument/2006/relationships/hyperlink" Target="https://podminky.urs.cz/item/CS_URS_2022_02/777111111" TargetMode="External"/><Relationship Id="rId28" Type="http://schemas.openxmlformats.org/officeDocument/2006/relationships/hyperlink" Target="https://podminky.urs.cz/item/CS_URS_2022_02/998777102" TargetMode="External"/><Relationship Id="rId10" Type="http://schemas.openxmlformats.org/officeDocument/2006/relationships/hyperlink" Target="https://podminky.urs.cz/item/CS_URS_2022_02/713121111" TargetMode="External"/><Relationship Id="rId19" Type="http://schemas.openxmlformats.org/officeDocument/2006/relationships/hyperlink" Target="https://podminky.urs.cz/item/CS_URS_2022_02/775591921" TargetMode="External"/><Relationship Id="rId4" Type="http://schemas.openxmlformats.org/officeDocument/2006/relationships/hyperlink" Target="https://podminky.urs.cz/item/CS_URS_2022_02/631362021" TargetMode="External"/><Relationship Id="rId9" Type="http://schemas.openxmlformats.org/officeDocument/2006/relationships/hyperlink" Target="https://podminky.urs.cz/item/CS_URS_2022_02/713121111" TargetMode="External"/><Relationship Id="rId14" Type="http://schemas.openxmlformats.org/officeDocument/2006/relationships/hyperlink" Target="https://podminky.urs.cz/item/CS_URS_2022_02/771574241" TargetMode="External"/><Relationship Id="rId22" Type="http://schemas.openxmlformats.org/officeDocument/2006/relationships/hyperlink" Target="https://podminky.urs.cz/item/CS_URS_2022_02/998775102" TargetMode="External"/><Relationship Id="rId27" Type="http://schemas.openxmlformats.org/officeDocument/2006/relationships/hyperlink" Target="https://podminky.urs.cz/item/CS_URS_2022_02/777622103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714102" TargetMode="External"/><Relationship Id="rId13" Type="http://schemas.openxmlformats.org/officeDocument/2006/relationships/hyperlink" Target="https://podminky.urs.cz/item/CS_URS_2022_02/784211101" TargetMode="External"/><Relationship Id="rId3" Type="http://schemas.openxmlformats.org/officeDocument/2006/relationships/hyperlink" Target="https://podminky.urs.cz/item/CS_URS_2022_02/946111216" TargetMode="External"/><Relationship Id="rId7" Type="http://schemas.openxmlformats.org/officeDocument/2006/relationships/hyperlink" Target="https://podminky.urs.cz/item/CS_URS_2022_02/714183002" TargetMode="External"/><Relationship Id="rId12" Type="http://schemas.openxmlformats.org/officeDocument/2006/relationships/hyperlink" Target="https://podminky.urs.cz/item/CS_URS_2022_02/784181101" TargetMode="External"/><Relationship Id="rId2" Type="http://schemas.openxmlformats.org/officeDocument/2006/relationships/hyperlink" Target="https://podminky.urs.cz/item/CS_URS_2022_02/946111116" TargetMode="External"/><Relationship Id="rId1" Type="http://schemas.openxmlformats.org/officeDocument/2006/relationships/hyperlink" Target="https://podminky.urs.cz/item/CS_URS_2022_02/945412112" TargetMode="External"/><Relationship Id="rId6" Type="http://schemas.openxmlformats.org/officeDocument/2006/relationships/hyperlink" Target="https://podminky.urs.cz/item/CS_URS_2022_02/714121001" TargetMode="External"/><Relationship Id="rId11" Type="http://schemas.openxmlformats.org/officeDocument/2006/relationships/hyperlink" Target="https://podminky.urs.cz/item/CS_URS_2022_02/784161211" TargetMode="External"/><Relationship Id="rId5" Type="http://schemas.openxmlformats.org/officeDocument/2006/relationships/hyperlink" Target="https://podminky.urs.cz/item/CS_URS_2022_02/998011002" TargetMode="External"/><Relationship Id="rId10" Type="http://schemas.openxmlformats.org/officeDocument/2006/relationships/hyperlink" Target="https://podminky.urs.cz/item/CS_URS_2022_02/998763302" TargetMode="External"/><Relationship Id="rId4" Type="http://schemas.openxmlformats.org/officeDocument/2006/relationships/hyperlink" Target="https://podminky.urs.cz/item/CS_URS_2022_02/949101111" TargetMode="External"/><Relationship Id="rId9" Type="http://schemas.openxmlformats.org/officeDocument/2006/relationships/hyperlink" Target="https://podminky.urs.cz/item/CS_URS_2022_02/763131471" TargetMode="External"/><Relationship Id="rId14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98714102" TargetMode="External"/><Relationship Id="rId2" Type="http://schemas.openxmlformats.org/officeDocument/2006/relationships/hyperlink" Target="https://podminky.urs.cz/item/CS_URS_2022_02/714119001" TargetMode="External"/><Relationship Id="rId1" Type="http://schemas.openxmlformats.org/officeDocument/2006/relationships/hyperlink" Target="https://podminky.urs.cz/item/CS_URS_2022_02/714111401" TargetMode="External"/><Relationship Id="rId4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894812033" TargetMode="External"/><Relationship Id="rId13" Type="http://schemas.openxmlformats.org/officeDocument/2006/relationships/drawing" Target="../drawings/drawing8.xml"/><Relationship Id="rId3" Type="http://schemas.openxmlformats.org/officeDocument/2006/relationships/hyperlink" Target="https://podminky.urs.cz/item/CS_URS_2022_02/212755214" TargetMode="External"/><Relationship Id="rId7" Type="http://schemas.openxmlformats.org/officeDocument/2006/relationships/hyperlink" Target="https://podminky.urs.cz/item/CS_URS_2022_02/894812032" TargetMode="External"/><Relationship Id="rId12" Type="http://schemas.openxmlformats.org/officeDocument/2006/relationships/hyperlink" Target="https://podminky.urs.cz/item/CS_URS_2022_02/998011002" TargetMode="External"/><Relationship Id="rId2" Type="http://schemas.openxmlformats.org/officeDocument/2006/relationships/hyperlink" Target="https://podminky.urs.cz/item/CS_URS_2022_02/212532111" TargetMode="External"/><Relationship Id="rId1" Type="http://schemas.openxmlformats.org/officeDocument/2006/relationships/hyperlink" Target="https://podminky.urs.cz/item/CS_URS_2022_02/211971110" TargetMode="External"/><Relationship Id="rId6" Type="http://schemas.openxmlformats.org/officeDocument/2006/relationships/hyperlink" Target="https://podminky.urs.cz/item/CS_URS_2022_02/894812003" TargetMode="External"/><Relationship Id="rId11" Type="http://schemas.openxmlformats.org/officeDocument/2006/relationships/hyperlink" Target="https://podminky.urs.cz/item/CS_URS_2022_02/894812063" TargetMode="External"/><Relationship Id="rId5" Type="http://schemas.openxmlformats.org/officeDocument/2006/relationships/hyperlink" Target="https://podminky.urs.cz/item/CS_URS_2022_02/319202115" TargetMode="External"/><Relationship Id="rId10" Type="http://schemas.openxmlformats.org/officeDocument/2006/relationships/hyperlink" Target="https://podminky.urs.cz/item/CS_URS_2022_02/894812041" TargetMode="External"/><Relationship Id="rId4" Type="http://schemas.openxmlformats.org/officeDocument/2006/relationships/hyperlink" Target="https://podminky.urs.cz/item/CS_URS_2022_02/319202114" TargetMode="External"/><Relationship Id="rId9" Type="http://schemas.openxmlformats.org/officeDocument/2006/relationships/hyperlink" Target="https://podminky.urs.cz/item/CS_URS_2022_02/894812034" TargetMode="Externa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41211211" TargetMode="External"/><Relationship Id="rId3" Type="http://schemas.openxmlformats.org/officeDocument/2006/relationships/hyperlink" Target="https://podminky.urs.cz/item/CS_URS_2022_02/622151001" TargetMode="External"/><Relationship Id="rId7" Type="http://schemas.openxmlformats.org/officeDocument/2006/relationships/hyperlink" Target="https://podminky.urs.cz/item/CS_URS_2022_02/941211112" TargetMode="External"/><Relationship Id="rId2" Type="http://schemas.openxmlformats.org/officeDocument/2006/relationships/hyperlink" Target="https://podminky.urs.cz/item/CS_URS_2022_02/622142001" TargetMode="External"/><Relationship Id="rId1" Type="http://schemas.openxmlformats.org/officeDocument/2006/relationships/hyperlink" Target="https://podminky.urs.cz/item/CS_URS_2022_02/621221041" TargetMode="External"/><Relationship Id="rId6" Type="http://schemas.openxmlformats.org/officeDocument/2006/relationships/hyperlink" Target="https://podminky.urs.cz/item/CS_URS_2022_02/622531022" TargetMode="External"/><Relationship Id="rId11" Type="http://schemas.openxmlformats.org/officeDocument/2006/relationships/drawing" Target="../drawings/drawing9.xml"/><Relationship Id="rId5" Type="http://schemas.openxmlformats.org/officeDocument/2006/relationships/hyperlink" Target="https://podminky.urs.cz/item/CS_URS_2022_02/622212001" TargetMode="External"/><Relationship Id="rId10" Type="http://schemas.openxmlformats.org/officeDocument/2006/relationships/hyperlink" Target="https://podminky.urs.cz/item/CS_URS_2022_02/998011002" TargetMode="External"/><Relationship Id="rId4" Type="http://schemas.openxmlformats.org/officeDocument/2006/relationships/hyperlink" Target="https://podminky.urs.cz/item/CS_URS_2022_02/622211001" TargetMode="External"/><Relationship Id="rId9" Type="http://schemas.openxmlformats.org/officeDocument/2006/relationships/hyperlink" Target="https://podminky.urs.cz/item/CS_URS_2022_02/941211812" TargetMode="Externa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2342511" TargetMode="External"/><Relationship Id="rId13" Type="http://schemas.openxmlformats.org/officeDocument/2006/relationships/drawing" Target="../drawings/drawing10.xml"/><Relationship Id="rId3" Type="http://schemas.openxmlformats.org/officeDocument/2006/relationships/hyperlink" Target="https://podminky.urs.cz/item/CS_URS_2022_02/711491471" TargetMode="External"/><Relationship Id="rId7" Type="http://schemas.openxmlformats.org/officeDocument/2006/relationships/hyperlink" Target="https://podminky.urs.cz/item/CS_URS_2022_02/762341210" TargetMode="External"/><Relationship Id="rId12" Type="http://schemas.openxmlformats.org/officeDocument/2006/relationships/hyperlink" Target="https://podminky.urs.cz/item/CS_URS_2022_02/998764102" TargetMode="External"/><Relationship Id="rId2" Type="http://schemas.openxmlformats.org/officeDocument/2006/relationships/hyperlink" Target="https://podminky.urs.cz/item/CS_URS_2022_02/711141559" TargetMode="External"/><Relationship Id="rId1" Type="http://schemas.openxmlformats.org/officeDocument/2006/relationships/hyperlink" Target="https://podminky.urs.cz/item/CS_URS_2022_02/711111001" TargetMode="External"/><Relationship Id="rId6" Type="http://schemas.openxmlformats.org/officeDocument/2006/relationships/hyperlink" Target="https://podminky.urs.cz/item/CS_URS_2022_02/998713102" TargetMode="External"/><Relationship Id="rId11" Type="http://schemas.openxmlformats.org/officeDocument/2006/relationships/hyperlink" Target="https://podminky.urs.cz/item/CS_URS_2022_02/764111641" TargetMode="External"/><Relationship Id="rId5" Type="http://schemas.openxmlformats.org/officeDocument/2006/relationships/hyperlink" Target="https://podminky.urs.cz/item/CS_URS_2022_02/713151111" TargetMode="External"/><Relationship Id="rId10" Type="http://schemas.openxmlformats.org/officeDocument/2006/relationships/hyperlink" Target="https://podminky.urs.cz/item/CS_URS_2022_02/764002414" TargetMode="External"/><Relationship Id="rId4" Type="http://schemas.openxmlformats.org/officeDocument/2006/relationships/hyperlink" Target="https://podminky.urs.cz/item/CS_URS_2022_02/998711102" TargetMode="External"/><Relationship Id="rId9" Type="http://schemas.openxmlformats.org/officeDocument/2006/relationships/hyperlink" Target="https://podminky.urs.cz/item/CS_URS_2022_02/998762102" TargetMode="Externa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4216643" TargetMode="External"/><Relationship Id="rId13" Type="http://schemas.openxmlformats.org/officeDocument/2006/relationships/hyperlink" Target="https://podminky.urs.cz/item/CS_URS_2022_02/998764102" TargetMode="External"/><Relationship Id="rId18" Type="http://schemas.openxmlformats.org/officeDocument/2006/relationships/hyperlink" Target="https://podminky.urs.cz/item/CS_URS_2022_02/766660717" TargetMode="External"/><Relationship Id="rId26" Type="http://schemas.openxmlformats.org/officeDocument/2006/relationships/hyperlink" Target="https://podminky.urs.cz/item/CS_URS_2022_02/767620718" TargetMode="External"/><Relationship Id="rId3" Type="http://schemas.openxmlformats.org/officeDocument/2006/relationships/hyperlink" Target="https://podminky.urs.cz/item/CS_URS_2022_02/953941210" TargetMode="External"/><Relationship Id="rId21" Type="http://schemas.openxmlformats.org/officeDocument/2006/relationships/hyperlink" Target="https://podminky.urs.cz/item/CS_URS_2022_02/766694112" TargetMode="External"/><Relationship Id="rId7" Type="http://schemas.openxmlformats.org/officeDocument/2006/relationships/hyperlink" Target="https://podminky.urs.cz/item/CS_URS_2022_02/764011612" TargetMode="External"/><Relationship Id="rId12" Type="http://schemas.openxmlformats.org/officeDocument/2006/relationships/hyperlink" Target="https://podminky.urs.cz/item/CS_URS_2022_02/764518623" TargetMode="External"/><Relationship Id="rId17" Type="http://schemas.openxmlformats.org/officeDocument/2006/relationships/hyperlink" Target="https://podminky.urs.cz/item/CS_URS_2022_02/766660022" TargetMode="External"/><Relationship Id="rId25" Type="http://schemas.openxmlformats.org/officeDocument/2006/relationships/hyperlink" Target="https://podminky.urs.cz/item/CS_URS_2022_02/767163221" TargetMode="External"/><Relationship Id="rId33" Type="http://schemas.openxmlformats.org/officeDocument/2006/relationships/drawing" Target="../drawings/drawing11.xml"/><Relationship Id="rId2" Type="http://schemas.openxmlformats.org/officeDocument/2006/relationships/hyperlink" Target="https://podminky.urs.cz/item/CS_URS_2022_02/642945111" TargetMode="External"/><Relationship Id="rId16" Type="http://schemas.openxmlformats.org/officeDocument/2006/relationships/hyperlink" Target="https://podminky.urs.cz/item/CS_URS_2022_02/766660021" TargetMode="External"/><Relationship Id="rId20" Type="http://schemas.openxmlformats.org/officeDocument/2006/relationships/hyperlink" Target="https://podminky.urs.cz/item/CS_URS_2022_02/766660734" TargetMode="External"/><Relationship Id="rId29" Type="http://schemas.openxmlformats.org/officeDocument/2006/relationships/hyperlink" Target="https://podminky.urs.cz/item/CS_URS_2022_02/767995116" TargetMode="External"/><Relationship Id="rId1" Type="http://schemas.openxmlformats.org/officeDocument/2006/relationships/hyperlink" Target="https://podminky.urs.cz/item/CS_URS_2022_02/622252001" TargetMode="External"/><Relationship Id="rId6" Type="http://schemas.openxmlformats.org/officeDocument/2006/relationships/hyperlink" Target="https://podminky.urs.cz/item/CS_URS_2022_02/764001901" TargetMode="External"/><Relationship Id="rId11" Type="http://schemas.openxmlformats.org/officeDocument/2006/relationships/hyperlink" Target="https://podminky.urs.cz/item/CS_URS_2022_02/764511602" TargetMode="External"/><Relationship Id="rId24" Type="http://schemas.openxmlformats.org/officeDocument/2006/relationships/hyperlink" Target="https://podminky.urs.cz/item/CS_URS_2022_02/998766102" TargetMode="External"/><Relationship Id="rId32" Type="http://schemas.openxmlformats.org/officeDocument/2006/relationships/hyperlink" Target="https://podminky.urs.cz/item/CS_URS_2022_02/783317101" TargetMode="External"/><Relationship Id="rId5" Type="http://schemas.openxmlformats.org/officeDocument/2006/relationships/hyperlink" Target="https://podminky.urs.cz/item/CS_URS_2022_02/742210241" TargetMode="External"/><Relationship Id="rId15" Type="http://schemas.openxmlformats.org/officeDocument/2006/relationships/hyperlink" Target="https://podminky.urs.cz/item/CS_URS_2022_02/766622131" TargetMode="External"/><Relationship Id="rId23" Type="http://schemas.openxmlformats.org/officeDocument/2006/relationships/hyperlink" Target="https://podminky.urs.cz/item/CS_URS_2022_02/766694122" TargetMode="External"/><Relationship Id="rId28" Type="http://schemas.openxmlformats.org/officeDocument/2006/relationships/hyperlink" Target="https://podminky.urs.cz/item/CS_URS_2022_02/767995113" TargetMode="External"/><Relationship Id="rId10" Type="http://schemas.openxmlformats.org/officeDocument/2006/relationships/hyperlink" Target="https://podminky.urs.cz/item/CS_URS_2022_02/764216645" TargetMode="External"/><Relationship Id="rId19" Type="http://schemas.openxmlformats.org/officeDocument/2006/relationships/hyperlink" Target="https://podminky.urs.cz/item/CS_URS_2022_02/766660729" TargetMode="External"/><Relationship Id="rId31" Type="http://schemas.openxmlformats.org/officeDocument/2006/relationships/hyperlink" Target="https://podminky.urs.cz/item/CS_URS_2022_02/783314101" TargetMode="External"/><Relationship Id="rId4" Type="http://schemas.openxmlformats.org/officeDocument/2006/relationships/hyperlink" Target="https://podminky.urs.cz/item/CS_URS_2022_02/998011002" TargetMode="External"/><Relationship Id="rId9" Type="http://schemas.openxmlformats.org/officeDocument/2006/relationships/hyperlink" Target="https://podminky.urs.cz/item/CS_URS_2022_02/764216644" TargetMode="External"/><Relationship Id="rId14" Type="http://schemas.openxmlformats.org/officeDocument/2006/relationships/hyperlink" Target="https://podminky.urs.cz/item/CS_URS_2022_02/766622113" TargetMode="External"/><Relationship Id="rId22" Type="http://schemas.openxmlformats.org/officeDocument/2006/relationships/hyperlink" Target="https://podminky.urs.cz/item/CS_URS_2022_02/766694113" TargetMode="External"/><Relationship Id="rId27" Type="http://schemas.openxmlformats.org/officeDocument/2006/relationships/hyperlink" Target="https://podminky.urs.cz/item/CS_URS_2022_02/767995112" TargetMode="External"/><Relationship Id="rId30" Type="http://schemas.openxmlformats.org/officeDocument/2006/relationships/hyperlink" Target="https://podminky.urs.cz/item/CS_URS_2022_02/998767102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hyperlink" Target="https://podminky.urs.cz/item/CS_URS_2022_02/HZS2232" TargetMode="Externa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1/733223305" TargetMode="External"/><Relationship Id="rId18" Type="http://schemas.openxmlformats.org/officeDocument/2006/relationships/hyperlink" Target="https://podminky.urs.cz/item/CS_URS_2022_01/734220101" TargetMode="External"/><Relationship Id="rId26" Type="http://schemas.openxmlformats.org/officeDocument/2006/relationships/hyperlink" Target="https://podminky.urs.cz/item/CS_URS_2022_01/734291274" TargetMode="External"/><Relationship Id="rId39" Type="http://schemas.openxmlformats.org/officeDocument/2006/relationships/hyperlink" Target="https://podminky.urs.cz/item/CS_URS_2022_01/734494121" TargetMode="External"/><Relationship Id="rId3" Type="http://schemas.openxmlformats.org/officeDocument/2006/relationships/hyperlink" Target="https://podminky.urs.cz/item/CS_URS_2022_01/998732101" TargetMode="External"/><Relationship Id="rId21" Type="http://schemas.openxmlformats.org/officeDocument/2006/relationships/hyperlink" Target="https://podminky.urs.cz/item/CS_URS_2022_01/734242415" TargetMode="External"/><Relationship Id="rId34" Type="http://schemas.openxmlformats.org/officeDocument/2006/relationships/hyperlink" Target="https://podminky.urs.cz/item/CS_URS_2022_01/734295011" TargetMode="External"/><Relationship Id="rId42" Type="http://schemas.openxmlformats.org/officeDocument/2006/relationships/hyperlink" Target="https://podminky.urs.cz/item/CS_URS_2022_01/735152472" TargetMode="External"/><Relationship Id="rId47" Type="http://schemas.openxmlformats.org/officeDocument/2006/relationships/hyperlink" Target="https://podminky.urs.cz/item/CS_URS_2022_01/735159110" TargetMode="External"/><Relationship Id="rId50" Type="http://schemas.openxmlformats.org/officeDocument/2006/relationships/hyperlink" Target="https://podminky.urs.cz/item/CS_URS_2022_01/HZS2222" TargetMode="External"/><Relationship Id="rId7" Type="http://schemas.openxmlformats.org/officeDocument/2006/relationships/hyperlink" Target="https://podminky.urs.cz/item/CS_URS_2022_01/733141102" TargetMode="External"/><Relationship Id="rId12" Type="http://schemas.openxmlformats.org/officeDocument/2006/relationships/hyperlink" Target="https://podminky.urs.cz/item/CS_URS_2022_01/733223304" TargetMode="External"/><Relationship Id="rId17" Type="http://schemas.openxmlformats.org/officeDocument/2006/relationships/hyperlink" Target="https://podminky.urs.cz/item/CS_URS_2022_01/734211126" TargetMode="External"/><Relationship Id="rId25" Type="http://schemas.openxmlformats.org/officeDocument/2006/relationships/hyperlink" Target="https://podminky.urs.cz/item/CS_URS_2022_01/734291123" TargetMode="External"/><Relationship Id="rId33" Type="http://schemas.openxmlformats.org/officeDocument/2006/relationships/hyperlink" Target="https://podminky.urs.cz/item/CS_URS_2022_01/734292767" TargetMode="External"/><Relationship Id="rId38" Type="http://schemas.openxmlformats.org/officeDocument/2006/relationships/hyperlink" Target="https://podminky.urs.cz/item/CS_URS_2022_01/734421102" TargetMode="External"/><Relationship Id="rId46" Type="http://schemas.openxmlformats.org/officeDocument/2006/relationships/hyperlink" Target="https://podminky.urs.cz/item/CS_URS_2022_01/735152697" TargetMode="External"/><Relationship Id="rId2" Type="http://schemas.openxmlformats.org/officeDocument/2006/relationships/hyperlink" Target="https://podminky.urs.cz/item/CS_URS_2022_01/713463211" TargetMode="External"/><Relationship Id="rId16" Type="http://schemas.openxmlformats.org/officeDocument/2006/relationships/hyperlink" Target="https://podminky.urs.cz/item/CS_URS_2022_01/998733101" TargetMode="External"/><Relationship Id="rId20" Type="http://schemas.openxmlformats.org/officeDocument/2006/relationships/hyperlink" Target="https://podminky.urs.cz/item/CS_URS_2022_01/734242414" TargetMode="External"/><Relationship Id="rId29" Type="http://schemas.openxmlformats.org/officeDocument/2006/relationships/hyperlink" Target="https://podminky.urs.cz/item/CS_URS_2022_01/734292763" TargetMode="External"/><Relationship Id="rId41" Type="http://schemas.openxmlformats.org/officeDocument/2006/relationships/hyperlink" Target="https://podminky.urs.cz/item/CS_URS_2022_01/735152471" TargetMode="External"/><Relationship Id="rId1" Type="http://schemas.openxmlformats.org/officeDocument/2006/relationships/hyperlink" Target="https://podminky.urs.cz/item/CS_URS_2022_01/713463111" TargetMode="External"/><Relationship Id="rId6" Type="http://schemas.openxmlformats.org/officeDocument/2006/relationships/hyperlink" Target="https://podminky.urs.cz/item/CS_URS_2022_01/998732101" TargetMode="External"/><Relationship Id="rId11" Type="http://schemas.openxmlformats.org/officeDocument/2006/relationships/hyperlink" Target="https://podminky.urs.cz/item/CS_URS_2022_01/733223303" TargetMode="External"/><Relationship Id="rId24" Type="http://schemas.openxmlformats.org/officeDocument/2006/relationships/hyperlink" Target="https://podminky.urs.cz/item/CS_URS_2022_01/734261402" TargetMode="External"/><Relationship Id="rId32" Type="http://schemas.openxmlformats.org/officeDocument/2006/relationships/hyperlink" Target="https://podminky.urs.cz/item/CS_URS_2022_01/734292766" TargetMode="External"/><Relationship Id="rId37" Type="http://schemas.openxmlformats.org/officeDocument/2006/relationships/hyperlink" Target="https://podminky.urs.cz/item/CS_URS_2022_01/734411103" TargetMode="External"/><Relationship Id="rId40" Type="http://schemas.openxmlformats.org/officeDocument/2006/relationships/hyperlink" Target="https://podminky.urs.cz/item/CS_URS_2022_01/998734101" TargetMode="External"/><Relationship Id="rId45" Type="http://schemas.openxmlformats.org/officeDocument/2006/relationships/hyperlink" Target="https://podminky.urs.cz/item/CS_URS_2022_01/735152475" TargetMode="External"/><Relationship Id="rId5" Type="http://schemas.openxmlformats.org/officeDocument/2006/relationships/hyperlink" Target="https://podminky.urs.cz/item/CS_URS_2022_01/732511304" TargetMode="External"/><Relationship Id="rId15" Type="http://schemas.openxmlformats.org/officeDocument/2006/relationships/hyperlink" Target="https://podminky.urs.cz/item/CS_URS_2022_01/733291101" TargetMode="External"/><Relationship Id="rId23" Type="http://schemas.openxmlformats.org/officeDocument/2006/relationships/hyperlink" Target="https://podminky.urs.cz/item/CS_URS_2022_01/734261234" TargetMode="External"/><Relationship Id="rId28" Type="http://schemas.openxmlformats.org/officeDocument/2006/relationships/hyperlink" Target="https://podminky.urs.cz/item/CS_URS_2022_01/734291276" TargetMode="External"/><Relationship Id="rId36" Type="http://schemas.openxmlformats.org/officeDocument/2006/relationships/hyperlink" Target="https://podminky.urs.cz/item/CS_URS_2022_01/734295023" TargetMode="External"/><Relationship Id="rId49" Type="http://schemas.openxmlformats.org/officeDocument/2006/relationships/hyperlink" Target="https://podminky.urs.cz/item/CS_URS_2022_01/HZS2221" TargetMode="External"/><Relationship Id="rId10" Type="http://schemas.openxmlformats.org/officeDocument/2006/relationships/hyperlink" Target="https://podminky.urs.cz/item/CS_URS_2022_01/733223302" TargetMode="External"/><Relationship Id="rId19" Type="http://schemas.openxmlformats.org/officeDocument/2006/relationships/hyperlink" Target="https://podminky.urs.cz/item/CS_URS_2022_01/734220102" TargetMode="External"/><Relationship Id="rId31" Type="http://schemas.openxmlformats.org/officeDocument/2006/relationships/hyperlink" Target="https://podminky.urs.cz/item/CS_URS_2022_01/734292765" TargetMode="External"/><Relationship Id="rId44" Type="http://schemas.openxmlformats.org/officeDocument/2006/relationships/hyperlink" Target="https://podminky.urs.cz/item/CS_URS_2022_01/735152474" TargetMode="External"/><Relationship Id="rId52" Type="http://schemas.openxmlformats.org/officeDocument/2006/relationships/drawing" Target="../drawings/drawing14.xml"/><Relationship Id="rId4" Type="http://schemas.openxmlformats.org/officeDocument/2006/relationships/hyperlink" Target="https://podminky.urs.cz/item/CS_URS_2022_01/732111128" TargetMode="External"/><Relationship Id="rId9" Type="http://schemas.openxmlformats.org/officeDocument/2006/relationships/hyperlink" Target="https://podminky.urs.cz/item/CS_URS_2022_01/733223301" TargetMode="External"/><Relationship Id="rId14" Type="http://schemas.openxmlformats.org/officeDocument/2006/relationships/hyperlink" Target="https://podminky.urs.cz/item/CS_URS_2022_01/733223306" TargetMode="External"/><Relationship Id="rId22" Type="http://schemas.openxmlformats.org/officeDocument/2006/relationships/hyperlink" Target="https://podminky.urs.cz/item/CS_URS_2022_01/734261233" TargetMode="External"/><Relationship Id="rId27" Type="http://schemas.openxmlformats.org/officeDocument/2006/relationships/hyperlink" Target="https://podminky.urs.cz/item/CS_URS_2022_01/734291275" TargetMode="External"/><Relationship Id="rId30" Type="http://schemas.openxmlformats.org/officeDocument/2006/relationships/hyperlink" Target="https://podminky.urs.cz/item/CS_URS_2022_01/734292764" TargetMode="External"/><Relationship Id="rId35" Type="http://schemas.openxmlformats.org/officeDocument/2006/relationships/hyperlink" Target="https://podminky.urs.cz/item/CS_URS_2022_01/734295022" TargetMode="External"/><Relationship Id="rId43" Type="http://schemas.openxmlformats.org/officeDocument/2006/relationships/hyperlink" Target="https://podminky.urs.cz/item/CS_URS_2022_01/735152473" TargetMode="External"/><Relationship Id="rId48" Type="http://schemas.openxmlformats.org/officeDocument/2006/relationships/hyperlink" Target="https://podminky.urs.cz/item/CS_URS_2022_01/998735101" TargetMode="External"/><Relationship Id="rId8" Type="http://schemas.openxmlformats.org/officeDocument/2006/relationships/hyperlink" Target="https://podminky.urs.cz/item/CS_URS_2022_01/733141212" TargetMode="External"/><Relationship Id="rId51" Type="http://schemas.openxmlformats.org/officeDocument/2006/relationships/hyperlink" Target="https://podminky.urs.cz/item/CS_URS_2022_01/HZS4212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20.xml"/><Relationship Id="rId3" Type="http://schemas.openxmlformats.org/officeDocument/2006/relationships/hyperlink" Target="https://podminky.urs.cz/item/CS_URS_2022_02/751398021" TargetMode="External"/><Relationship Id="rId7" Type="http://schemas.openxmlformats.org/officeDocument/2006/relationships/hyperlink" Target="https://podminky.urs.cz/item/CS_URS_2022_02/781491012" TargetMode="External"/><Relationship Id="rId2" Type="http://schemas.openxmlformats.org/officeDocument/2006/relationships/hyperlink" Target="https://podminky.urs.cz/item/CS_URS_2022_02/953993311" TargetMode="External"/><Relationship Id="rId1" Type="http://schemas.openxmlformats.org/officeDocument/2006/relationships/hyperlink" Target="https://podminky.urs.cz/item/CS_URS_2022_02/953943211" TargetMode="External"/><Relationship Id="rId6" Type="http://schemas.openxmlformats.org/officeDocument/2006/relationships/hyperlink" Target="https://podminky.urs.cz/item/CS_URS_2022_02/763172452" TargetMode="External"/><Relationship Id="rId5" Type="http://schemas.openxmlformats.org/officeDocument/2006/relationships/hyperlink" Target="https://podminky.urs.cz/item/CS_URS_2022_02/763172352" TargetMode="External"/><Relationship Id="rId4" Type="http://schemas.openxmlformats.org/officeDocument/2006/relationships/hyperlink" Target="https://podminky.urs.cz/item/CS_URS_2022_02/751398031" TargetMode="Externa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030001000" TargetMode="External"/><Relationship Id="rId13" Type="http://schemas.openxmlformats.org/officeDocument/2006/relationships/hyperlink" Target="https://podminky.urs.cz/item/CS_URS_2021_02/043154000" TargetMode="External"/><Relationship Id="rId18" Type="http://schemas.openxmlformats.org/officeDocument/2006/relationships/drawing" Target="../drawings/drawing21.xml"/><Relationship Id="rId3" Type="http://schemas.openxmlformats.org/officeDocument/2006/relationships/hyperlink" Target="https://podminky.urs.cz/item/CS_URS_2021_02/012203000" TargetMode="External"/><Relationship Id="rId7" Type="http://schemas.openxmlformats.org/officeDocument/2006/relationships/hyperlink" Target="https://podminky.urs.cz/item/CS_URS_2021_02/021103000" TargetMode="External"/><Relationship Id="rId12" Type="http://schemas.openxmlformats.org/officeDocument/2006/relationships/hyperlink" Target="https://podminky.urs.cz/item/CS_URS_2021_02/041002000" TargetMode="External"/><Relationship Id="rId17" Type="http://schemas.openxmlformats.org/officeDocument/2006/relationships/hyperlink" Target="https://podminky.urs.cz/item/CS_URS_2021_02/045303000" TargetMode="External"/><Relationship Id="rId2" Type="http://schemas.openxmlformats.org/officeDocument/2006/relationships/hyperlink" Target="https://podminky.urs.cz/item/CS_URS_2021_02/012103000" TargetMode="External"/><Relationship Id="rId16" Type="http://schemas.openxmlformats.org/officeDocument/2006/relationships/hyperlink" Target="https://podminky.urs.cz/item/CS_URS_2021_02/045203000" TargetMode="External"/><Relationship Id="rId1" Type="http://schemas.openxmlformats.org/officeDocument/2006/relationships/hyperlink" Target="https://podminky.urs.cz/item/CS_URS_2021_02/938908411" TargetMode="External"/><Relationship Id="rId6" Type="http://schemas.openxmlformats.org/officeDocument/2006/relationships/hyperlink" Target="https://podminky.urs.cz/item/CS_URS_2021_02/013254000" TargetMode="External"/><Relationship Id="rId11" Type="http://schemas.openxmlformats.org/officeDocument/2006/relationships/hyperlink" Target="https://podminky.urs.cz/item/CS_URS_2021_02/034503000" TargetMode="External"/><Relationship Id="rId5" Type="http://schemas.openxmlformats.org/officeDocument/2006/relationships/hyperlink" Target="https://podminky.urs.cz/item/CS_URS_2021_02/013244000" TargetMode="External"/><Relationship Id="rId15" Type="http://schemas.openxmlformats.org/officeDocument/2006/relationships/hyperlink" Target="https://podminky.urs.cz/item/CS_URS_2021_02/044002000" TargetMode="External"/><Relationship Id="rId10" Type="http://schemas.openxmlformats.org/officeDocument/2006/relationships/hyperlink" Target="https://podminky.urs.cz/item/CS_URS_2021_02/034303000" TargetMode="External"/><Relationship Id="rId4" Type="http://schemas.openxmlformats.org/officeDocument/2006/relationships/hyperlink" Target="https://podminky.urs.cz/item/CS_URS_2021_02/012303000" TargetMode="External"/><Relationship Id="rId9" Type="http://schemas.openxmlformats.org/officeDocument/2006/relationships/hyperlink" Target="https://podminky.urs.cz/item/CS_URS_2021_02/034103000" TargetMode="External"/><Relationship Id="rId14" Type="http://schemas.openxmlformats.org/officeDocument/2006/relationships/hyperlink" Target="https://podminky.urs.cz/item/CS_URS_2021_02/043203003" TargetMode="External"/></Relationships>
</file>

<file path=xl/worksheets/_rels/sheet2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151811232" TargetMode="External"/><Relationship Id="rId18" Type="http://schemas.openxmlformats.org/officeDocument/2006/relationships/hyperlink" Target="https://podminky.urs.cz/item/CS_URS_2022_02/174151101" TargetMode="External"/><Relationship Id="rId26" Type="http://schemas.openxmlformats.org/officeDocument/2006/relationships/hyperlink" Target="https://podminky.urs.cz/item/CS_URS_2022_02/274313711" TargetMode="External"/><Relationship Id="rId39" Type="http://schemas.openxmlformats.org/officeDocument/2006/relationships/hyperlink" Target="https://podminky.urs.cz/item/CS_URS_2022_02/317168055" TargetMode="External"/><Relationship Id="rId21" Type="http://schemas.openxmlformats.org/officeDocument/2006/relationships/hyperlink" Target="https://podminky.urs.cz/item/CS_URS_2022_02/273313611" TargetMode="External"/><Relationship Id="rId34" Type="http://schemas.openxmlformats.org/officeDocument/2006/relationships/hyperlink" Target="https://podminky.urs.cz/item/CS_URS_2022_02/311361821" TargetMode="External"/><Relationship Id="rId42" Type="http://schemas.openxmlformats.org/officeDocument/2006/relationships/hyperlink" Target="https://podminky.urs.cz/item/CS_URS_2022_02/317941123" TargetMode="External"/><Relationship Id="rId47" Type="http://schemas.openxmlformats.org/officeDocument/2006/relationships/hyperlink" Target="https://podminky.urs.cz/item/CS_URS_2022_02/346272256" TargetMode="External"/><Relationship Id="rId50" Type="http://schemas.openxmlformats.org/officeDocument/2006/relationships/hyperlink" Target="https://podminky.urs.cz/item/CS_URS_2022_02/413351122" TargetMode="External"/><Relationship Id="rId55" Type="http://schemas.openxmlformats.org/officeDocument/2006/relationships/hyperlink" Target="https://podminky.urs.cz/item/CS_URS_2022_02/417351115" TargetMode="External"/><Relationship Id="rId63" Type="http://schemas.openxmlformats.org/officeDocument/2006/relationships/hyperlink" Target="https://podminky.urs.cz/item/CS_URS_2022_02/631311115" TargetMode="External"/><Relationship Id="rId68" Type="http://schemas.openxmlformats.org/officeDocument/2006/relationships/hyperlink" Target="https://podminky.urs.cz/item/CS_URS_2022_02/952901111" TargetMode="External"/><Relationship Id="rId76" Type="http://schemas.openxmlformats.org/officeDocument/2006/relationships/hyperlink" Target="https://podminky.urs.cz/item/CS_URS_2022_02/998711102" TargetMode="External"/><Relationship Id="rId84" Type="http://schemas.openxmlformats.org/officeDocument/2006/relationships/hyperlink" Target="https://podminky.urs.cz/item/CS_URS_2022_02/HZS1301" TargetMode="External"/><Relationship Id="rId7" Type="http://schemas.openxmlformats.org/officeDocument/2006/relationships/hyperlink" Target="https://podminky.urs.cz/item/CS_URS_2022_02/119002412" TargetMode="External"/><Relationship Id="rId71" Type="http://schemas.openxmlformats.org/officeDocument/2006/relationships/hyperlink" Target="https://podminky.urs.cz/item/CS_URS_2022_02/711111001" TargetMode="External"/><Relationship Id="rId2" Type="http://schemas.openxmlformats.org/officeDocument/2006/relationships/hyperlink" Target="https://podminky.urs.cz/item/CS_URS_2022_02/119002121" TargetMode="External"/><Relationship Id="rId16" Type="http://schemas.openxmlformats.org/officeDocument/2006/relationships/hyperlink" Target="https://podminky.urs.cz/item/CS_URS_2022_02/171201231" TargetMode="External"/><Relationship Id="rId29" Type="http://schemas.openxmlformats.org/officeDocument/2006/relationships/hyperlink" Target="https://podminky.urs.cz/item/CS_URS_2022_02/279361821" TargetMode="External"/><Relationship Id="rId11" Type="http://schemas.openxmlformats.org/officeDocument/2006/relationships/hyperlink" Target="https://podminky.urs.cz/item/CS_URS_2022_02/132154204" TargetMode="External"/><Relationship Id="rId24" Type="http://schemas.openxmlformats.org/officeDocument/2006/relationships/hyperlink" Target="https://podminky.urs.cz/item/CS_URS_2022_02/273351122" TargetMode="External"/><Relationship Id="rId32" Type="http://schemas.openxmlformats.org/officeDocument/2006/relationships/hyperlink" Target="https://podminky.urs.cz/item/CS_URS_2022_02/311235131" TargetMode="External"/><Relationship Id="rId37" Type="http://schemas.openxmlformats.org/officeDocument/2006/relationships/hyperlink" Target="https://podminky.urs.cz/item/CS_URS_2022_02/317168014" TargetMode="External"/><Relationship Id="rId40" Type="http://schemas.openxmlformats.org/officeDocument/2006/relationships/hyperlink" Target="https://podminky.urs.cz/item/CS_URS_2022_02/317168056" TargetMode="External"/><Relationship Id="rId45" Type="http://schemas.openxmlformats.org/officeDocument/2006/relationships/hyperlink" Target="https://podminky.urs.cz/item/CS_URS_2022_02/342244221" TargetMode="External"/><Relationship Id="rId53" Type="http://schemas.openxmlformats.org/officeDocument/2006/relationships/hyperlink" Target="https://podminky.urs.cz/item/CS_URS_2022_02/413941123" TargetMode="External"/><Relationship Id="rId58" Type="http://schemas.openxmlformats.org/officeDocument/2006/relationships/hyperlink" Target="https://podminky.urs.cz/item/CS_URS_2022_02/612131121" TargetMode="External"/><Relationship Id="rId66" Type="http://schemas.openxmlformats.org/officeDocument/2006/relationships/hyperlink" Target="https://podminky.urs.cz/item/CS_URS_2022_02/916331112" TargetMode="External"/><Relationship Id="rId74" Type="http://schemas.openxmlformats.org/officeDocument/2006/relationships/hyperlink" Target="https://podminky.urs.cz/item/CS_URS_2022_02/711142559" TargetMode="External"/><Relationship Id="rId79" Type="http://schemas.openxmlformats.org/officeDocument/2006/relationships/hyperlink" Target="https://podminky.urs.cz/item/CS_URS_2022_02/763164546" TargetMode="External"/><Relationship Id="rId5" Type="http://schemas.openxmlformats.org/officeDocument/2006/relationships/hyperlink" Target="https://podminky.urs.cz/item/CS_URS_2022_02/119002312" TargetMode="External"/><Relationship Id="rId61" Type="http://schemas.openxmlformats.org/officeDocument/2006/relationships/hyperlink" Target="https://podminky.urs.cz/item/CS_URS_2022_02/612325302" TargetMode="External"/><Relationship Id="rId82" Type="http://schemas.openxmlformats.org/officeDocument/2006/relationships/hyperlink" Target="https://podminky.urs.cz/item/CS_URS_2022_02/784181101" TargetMode="External"/><Relationship Id="rId19" Type="http://schemas.openxmlformats.org/officeDocument/2006/relationships/hyperlink" Target="https://podminky.urs.cz/item/CS_URS_2022_02/985221101" TargetMode="External"/><Relationship Id="rId4" Type="http://schemas.openxmlformats.org/officeDocument/2006/relationships/hyperlink" Target="https://podminky.urs.cz/item/CS_URS_2022_02/119002311" TargetMode="External"/><Relationship Id="rId9" Type="http://schemas.openxmlformats.org/officeDocument/2006/relationships/hyperlink" Target="https://podminky.urs.cz/item/CS_URS_2022_02/122151104" TargetMode="External"/><Relationship Id="rId14" Type="http://schemas.openxmlformats.org/officeDocument/2006/relationships/hyperlink" Target="https://podminky.urs.cz/item/CS_URS_2022_02/162751117" TargetMode="External"/><Relationship Id="rId22" Type="http://schemas.openxmlformats.org/officeDocument/2006/relationships/hyperlink" Target="https://podminky.urs.cz/item/CS_URS_2022_02/273323611" TargetMode="External"/><Relationship Id="rId27" Type="http://schemas.openxmlformats.org/officeDocument/2006/relationships/hyperlink" Target="https://podminky.urs.cz/item/CS_URS_2022_02/279113114" TargetMode="External"/><Relationship Id="rId30" Type="http://schemas.openxmlformats.org/officeDocument/2006/relationships/hyperlink" Target="https://podminky.urs.cz/item/CS_URS_2022_02/311113152" TargetMode="External"/><Relationship Id="rId35" Type="http://schemas.openxmlformats.org/officeDocument/2006/relationships/hyperlink" Target="https://podminky.urs.cz/item/CS_URS_2022_02/317168011" TargetMode="External"/><Relationship Id="rId43" Type="http://schemas.openxmlformats.org/officeDocument/2006/relationships/hyperlink" Target="https://podminky.urs.cz/item/CS_URS_2022_02/342244101" TargetMode="External"/><Relationship Id="rId48" Type="http://schemas.openxmlformats.org/officeDocument/2006/relationships/hyperlink" Target="https://podminky.urs.cz/item/CS_URS_2022_02/346272266" TargetMode="External"/><Relationship Id="rId56" Type="http://schemas.openxmlformats.org/officeDocument/2006/relationships/hyperlink" Target="https://podminky.urs.cz/item/CS_URS_2022_02/417351116" TargetMode="External"/><Relationship Id="rId64" Type="http://schemas.openxmlformats.org/officeDocument/2006/relationships/hyperlink" Target="https://podminky.urs.cz/item/CS_URS_2022_02/637121115" TargetMode="External"/><Relationship Id="rId69" Type="http://schemas.openxmlformats.org/officeDocument/2006/relationships/hyperlink" Target="https://podminky.urs.cz/item/CS_URS_2022_02/953312125" TargetMode="External"/><Relationship Id="rId77" Type="http://schemas.openxmlformats.org/officeDocument/2006/relationships/hyperlink" Target="https://podminky.urs.cz/item/CS_URS_2022_02/713131141" TargetMode="External"/><Relationship Id="rId8" Type="http://schemas.openxmlformats.org/officeDocument/2006/relationships/hyperlink" Target="https://podminky.urs.cz/item/CS_URS_2022_02/121151103" TargetMode="External"/><Relationship Id="rId51" Type="http://schemas.openxmlformats.org/officeDocument/2006/relationships/hyperlink" Target="https://podminky.urs.cz/item/CS_URS_2022_02/413352115" TargetMode="External"/><Relationship Id="rId72" Type="http://schemas.openxmlformats.org/officeDocument/2006/relationships/hyperlink" Target="https://podminky.urs.cz/item/CS_URS_2022_02/711112001" TargetMode="External"/><Relationship Id="rId80" Type="http://schemas.openxmlformats.org/officeDocument/2006/relationships/hyperlink" Target="https://podminky.urs.cz/item/CS_URS_2022_02/763164646" TargetMode="External"/><Relationship Id="rId85" Type="http://schemas.openxmlformats.org/officeDocument/2006/relationships/drawing" Target="../drawings/drawing22.xml"/><Relationship Id="rId3" Type="http://schemas.openxmlformats.org/officeDocument/2006/relationships/hyperlink" Target="https://podminky.urs.cz/item/CS_URS_2022_02/119002122" TargetMode="External"/><Relationship Id="rId12" Type="http://schemas.openxmlformats.org/officeDocument/2006/relationships/hyperlink" Target="https://podminky.urs.cz/item/CS_URS_2022_02/151811132" TargetMode="External"/><Relationship Id="rId17" Type="http://schemas.openxmlformats.org/officeDocument/2006/relationships/hyperlink" Target="https://podminky.urs.cz/item/CS_URS_2022_02/171251201" TargetMode="External"/><Relationship Id="rId25" Type="http://schemas.openxmlformats.org/officeDocument/2006/relationships/hyperlink" Target="https://podminky.urs.cz/item/CS_URS_2022_02/273361821" TargetMode="External"/><Relationship Id="rId33" Type="http://schemas.openxmlformats.org/officeDocument/2006/relationships/hyperlink" Target="https://podminky.urs.cz/item/CS_URS_2022_02/311272031" TargetMode="External"/><Relationship Id="rId38" Type="http://schemas.openxmlformats.org/officeDocument/2006/relationships/hyperlink" Target="https://podminky.urs.cz/item/CS_URS_2022_02/317168053" TargetMode="External"/><Relationship Id="rId46" Type="http://schemas.openxmlformats.org/officeDocument/2006/relationships/hyperlink" Target="https://podminky.urs.cz/item/CS_URS_2022_02/346244382" TargetMode="External"/><Relationship Id="rId59" Type="http://schemas.openxmlformats.org/officeDocument/2006/relationships/hyperlink" Target="https://podminky.urs.cz/item/CS_URS_2022_02/612321141" TargetMode="External"/><Relationship Id="rId67" Type="http://schemas.openxmlformats.org/officeDocument/2006/relationships/hyperlink" Target="https://podminky.urs.cz/item/CS_URS_2022_02/949101111" TargetMode="External"/><Relationship Id="rId20" Type="http://schemas.openxmlformats.org/officeDocument/2006/relationships/hyperlink" Target="https://podminky.urs.cz/item/CS_URS_2022_02/271572211" TargetMode="External"/><Relationship Id="rId41" Type="http://schemas.openxmlformats.org/officeDocument/2006/relationships/hyperlink" Target="https://podminky.urs.cz/item/CS_URS_2022_02/317168058" TargetMode="External"/><Relationship Id="rId54" Type="http://schemas.openxmlformats.org/officeDocument/2006/relationships/hyperlink" Target="https://podminky.urs.cz/item/CS_URS_2022_02/417321515" TargetMode="External"/><Relationship Id="rId62" Type="http://schemas.openxmlformats.org/officeDocument/2006/relationships/hyperlink" Target="https://podminky.urs.cz/item/CS_URS_2022_02/622326259" TargetMode="External"/><Relationship Id="rId70" Type="http://schemas.openxmlformats.org/officeDocument/2006/relationships/hyperlink" Target="https://podminky.urs.cz/item/CS_URS_2022_02/998011002" TargetMode="External"/><Relationship Id="rId75" Type="http://schemas.openxmlformats.org/officeDocument/2006/relationships/hyperlink" Target="https://podminky.urs.cz/item/CS_URS_2022_02/711161273" TargetMode="External"/><Relationship Id="rId83" Type="http://schemas.openxmlformats.org/officeDocument/2006/relationships/hyperlink" Target="https://podminky.urs.cz/item/CS_URS_2022_02/784211101" TargetMode="External"/><Relationship Id="rId1" Type="http://schemas.openxmlformats.org/officeDocument/2006/relationships/hyperlink" Target="https://podminky.urs.cz/item/CS_URS_2022_02/116951201" TargetMode="External"/><Relationship Id="rId6" Type="http://schemas.openxmlformats.org/officeDocument/2006/relationships/hyperlink" Target="https://podminky.urs.cz/item/CS_URS_2022_02/119002411" TargetMode="External"/><Relationship Id="rId15" Type="http://schemas.openxmlformats.org/officeDocument/2006/relationships/hyperlink" Target="https://podminky.urs.cz/item/CS_URS_2022_02/162751119" TargetMode="External"/><Relationship Id="rId23" Type="http://schemas.openxmlformats.org/officeDocument/2006/relationships/hyperlink" Target="https://podminky.urs.cz/item/CS_URS_2022_02/273351121" TargetMode="External"/><Relationship Id="rId28" Type="http://schemas.openxmlformats.org/officeDocument/2006/relationships/hyperlink" Target="https://podminky.urs.cz/item/CS_URS_2022_02/279113115" TargetMode="External"/><Relationship Id="rId36" Type="http://schemas.openxmlformats.org/officeDocument/2006/relationships/hyperlink" Target="https://podminky.urs.cz/item/CS_URS_2022_02/317168012" TargetMode="External"/><Relationship Id="rId49" Type="http://schemas.openxmlformats.org/officeDocument/2006/relationships/hyperlink" Target="https://podminky.urs.cz/item/CS_URS_2022_02/413351121" TargetMode="External"/><Relationship Id="rId57" Type="http://schemas.openxmlformats.org/officeDocument/2006/relationships/hyperlink" Target="https://podminky.urs.cz/item/CS_URS_2022_02/417361821" TargetMode="External"/><Relationship Id="rId10" Type="http://schemas.openxmlformats.org/officeDocument/2006/relationships/hyperlink" Target="https://podminky.urs.cz/item/CS_URS_2022_02/132151102" TargetMode="External"/><Relationship Id="rId31" Type="http://schemas.openxmlformats.org/officeDocument/2006/relationships/hyperlink" Target="https://podminky.urs.cz/item/CS_URS_2022_02/311235121" TargetMode="External"/><Relationship Id="rId44" Type="http://schemas.openxmlformats.org/officeDocument/2006/relationships/hyperlink" Target="https://podminky.urs.cz/item/CS_URS_2022_02/342244211" TargetMode="External"/><Relationship Id="rId52" Type="http://schemas.openxmlformats.org/officeDocument/2006/relationships/hyperlink" Target="https://podminky.urs.cz/item/CS_URS_2022_02/413352116" TargetMode="External"/><Relationship Id="rId60" Type="http://schemas.openxmlformats.org/officeDocument/2006/relationships/hyperlink" Target="https://podminky.urs.cz/item/CS_URS_2022_02/612321191" TargetMode="External"/><Relationship Id="rId65" Type="http://schemas.openxmlformats.org/officeDocument/2006/relationships/hyperlink" Target="https://podminky.urs.cz/item/CS_URS_2022_02/894215112" TargetMode="External"/><Relationship Id="rId73" Type="http://schemas.openxmlformats.org/officeDocument/2006/relationships/hyperlink" Target="https://podminky.urs.cz/item/CS_URS_2022_02/711141559" TargetMode="External"/><Relationship Id="rId78" Type="http://schemas.openxmlformats.org/officeDocument/2006/relationships/hyperlink" Target="https://podminky.urs.cz/item/CS_URS_2022_02/998713102" TargetMode="External"/><Relationship Id="rId81" Type="http://schemas.openxmlformats.org/officeDocument/2006/relationships/hyperlink" Target="https://podminky.urs.cz/item/CS_URS_2022_02/998763302" TargetMode="External"/></Relationships>
</file>

<file path=xl/worksheets/_rels/sheet2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271572211" TargetMode="External"/><Relationship Id="rId18" Type="http://schemas.openxmlformats.org/officeDocument/2006/relationships/hyperlink" Target="https://podminky.urs.cz/item/CS_URS_2022_02/274352221" TargetMode="External"/><Relationship Id="rId26" Type="http://schemas.openxmlformats.org/officeDocument/2006/relationships/hyperlink" Target="https://podminky.urs.cz/item/CS_URS_2022_02/417321515" TargetMode="External"/><Relationship Id="rId39" Type="http://schemas.openxmlformats.org/officeDocument/2006/relationships/hyperlink" Target="https://podminky.urs.cz/item/CS_URS_2022_02/631351102" TargetMode="External"/><Relationship Id="rId21" Type="http://schemas.openxmlformats.org/officeDocument/2006/relationships/hyperlink" Target="https://podminky.urs.cz/item/CS_URS_2022_02/275351122" TargetMode="External"/><Relationship Id="rId34" Type="http://schemas.openxmlformats.org/officeDocument/2006/relationships/hyperlink" Target="https://podminky.urs.cz/item/CS_URS_2022_02/612325302" TargetMode="External"/><Relationship Id="rId42" Type="http://schemas.openxmlformats.org/officeDocument/2006/relationships/hyperlink" Target="https://podminky.urs.cz/item/CS_URS_2022_02/634911124" TargetMode="External"/><Relationship Id="rId47" Type="http://schemas.openxmlformats.org/officeDocument/2006/relationships/hyperlink" Target="https://podminky.urs.cz/item/CS_URS_2022_02/998011002" TargetMode="External"/><Relationship Id="rId50" Type="http://schemas.openxmlformats.org/officeDocument/2006/relationships/hyperlink" Target="https://podminky.urs.cz/item/CS_URS_2022_02/711141559" TargetMode="External"/><Relationship Id="rId55" Type="http://schemas.openxmlformats.org/officeDocument/2006/relationships/hyperlink" Target="https://podminky.urs.cz/item/CS_URS_2022_02/713131141" TargetMode="External"/><Relationship Id="rId7" Type="http://schemas.openxmlformats.org/officeDocument/2006/relationships/hyperlink" Target="https://podminky.urs.cz/item/CS_URS_2022_02/171251201" TargetMode="External"/><Relationship Id="rId2" Type="http://schemas.openxmlformats.org/officeDocument/2006/relationships/hyperlink" Target="https://podminky.urs.cz/item/CS_URS_2022_02/121151103" TargetMode="External"/><Relationship Id="rId16" Type="http://schemas.openxmlformats.org/officeDocument/2006/relationships/hyperlink" Target="https://podminky.urs.cz/item/CS_URS_2022_02/273351122" TargetMode="External"/><Relationship Id="rId20" Type="http://schemas.openxmlformats.org/officeDocument/2006/relationships/hyperlink" Target="https://podminky.urs.cz/item/CS_URS_2022_02/275351121" TargetMode="External"/><Relationship Id="rId29" Type="http://schemas.openxmlformats.org/officeDocument/2006/relationships/hyperlink" Target="https://podminky.urs.cz/item/CS_URS_2022_02/417361821" TargetMode="External"/><Relationship Id="rId41" Type="http://schemas.openxmlformats.org/officeDocument/2006/relationships/hyperlink" Target="https://podminky.urs.cz/item/CS_URS_2022_02/634663111" TargetMode="External"/><Relationship Id="rId54" Type="http://schemas.openxmlformats.org/officeDocument/2006/relationships/hyperlink" Target="https://podminky.urs.cz/item/CS_URS_2022_02/713121111" TargetMode="External"/><Relationship Id="rId1" Type="http://schemas.openxmlformats.org/officeDocument/2006/relationships/hyperlink" Target="https://podminky.urs.cz/item/CS_URS_2022_02/116951201" TargetMode="External"/><Relationship Id="rId6" Type="http://schemas.openxmlformats.org/officeDocument/2006/relationships/hyperlink" Target="https://podminky.urs.cz/item/CS_URS_2022_02/171201231" TargetMode="External"/><Relationship Id="rId11" Type="http://schemas.openxmlformats.org/officeDocument/2006/relationships/hyperlink" Target="https://podminky.urs.cz/item/CS_URS_2022_02/231212213" TargetMode="External"/><Relationship Id="rId24" Type="http://schemas.openxmlformats.org/officeDocument/2006/relationships/hyperlink" Target="https://podminky.urs.cz/item/CS_URS_2022_02/342244211" TargetMode="External"/><Relationship Id="rId32" Type="http://schemas.openxmlformats.org/officeDocument/2006/relationships/hyperlink" Target="https://podminky.urs.cz/item/CS_URS_2022_02/612321141" TargetMode="External"/><Relationship Id="rId37" Type="http://schemas.openxmlformats.org/officeDocument/2006/relationships/hyperlink" Target="https://podminky.urs.cz/item/CS_URS_2022_02/631319206" TargetMode="External"/><Relationship Id="rId40" Type="http://schemas.openxmlformats.org/officeDocument/2006/relationships/hyperlink" Target="https://podminky.urs.cz/item/CS_URS_2022_02/633991111" TargetMode="External"/><Relationship Id="rId45" Type="http://schemas.openxmlformats.org/officeDocument/2006/relationships/hyperlink" Target="https://podminky.urs.cz/item/CS_URS_2022_02/949101111" TargetMode="External"/><Relationship Id="rId53" Type="http://schemas.openxmlformats.org/officeDocument/2006/relationships/hyperlink" Target="https://podminky.urs.cz/item/CS_URS_2022_02/998711102" TargetMode="External"/><Relationship Id="rId58" Type="http://schemas.openxmlformats.org/officeDocument/2006/relationships/hyperlink" Target="https://podminky.urs.cz/item/CS_URS_2022_02/998767102" TargetMode="External"/><Relationship Id="rId5" Type="http://schemas.openxmlformats.org/officeDocument/2006/relationships/hyperlink" Target="https://podminky.urs.cz/item/CS_URS_2022_02/162751119" TargetMode="External"/><Relationship Id="rId15" Type="http://schemas.openxmlformats.org/officeDocument/2006/relationships/hyperlink" Target="https://podminky.urs.cz/item/CS_URS_2022_02/273351121" TargetMode="External"/><Relationship Id="rId23" Type="http://schemas.openxmlformats.org/officeDocument/2006/relationships/hyperlink" Target="https://podminky.urs.cz/item/CS_URS_2022_02/311235131" TargetMode="External"/><Relationship Id="rId28" Type="http://schemas.openxmlformats.org/officeDocument/2006/relationships/hyperlink" Target="https://podminky.urs.cz/item/CS_URS_2022_02/417351116" TargetMode="External"/><Relationship Id="rId36" Type="http://schemas.openxmlformats.org/officeDocument/2006/relationships/hyperlink" Target="https://podminky.urs.cz/item/CS_URS_2022_02/631319013" TargetMode="External"/><Relationship Id="rId49" Type="http://schemas.openxmlformats.org/officeDocument/2006/relationships/hyperlink" Target="https://podminky.urs.cz/item/CS_URS_2022_02/711112001" TargetMode="External"/><Relationship Id="rId57" Type="http://schemas.openxmlformats.org/officeDocument/2006/relationships/hyperlink" Target="https://podminky.urs.cz/item/CS_URS_2022_02/767391113" TargetMode="External"/><Relationship Id="rId61" Type="http://schemas.openxmlformats.org/officeDocument/2006/relationships/drawing" Target="../drawings/drawing23.xml"/><Relationship Id="rId10" Type="http://schemas.openxmlformats.org/officeDocument/2006/relationships/hyperlink" Target="https://podminky.urs.cz/item/CS_URS_2022_02/226114111" TargetMode="External"/><Relationship Id="rId19" Type="http://schemas.openxmlformats.org/officeDocument/2006/relationships/hyperlink" Target="https://podminky.urs.cz/item/CS_URS_2022_02/274352222" TargetMode="External"/><Relationship Id="rId31" Type="http://schemas.openxmlformats.org/officeDocument/2006/relationships/hyperlink" Target="https://podminky.urs.cz/item/CS_URS_2022_02/612131121" TargetMode="External"/><Relationship Id="rId44" Type="http://schemas.openxmlformats.org/officeDocument/2006/relationships/hyperlink" Target="https://podminky.urs.cz/item/CS_URS_2022_02/916331112" TargetMode="External"/><Relationship Id="rId52" Type="http://schemas.openxmlformats.org/officeDocument/2006/relationships/hyperlink" Target="https://podminky.urs.cz/item/CS_URS_2022_02/711161273" TargetMode="External"/><Relationship Id="rId60" Type="http://schemas.openxmlformats.org/officeDocument/2006/relationships/hyperlink" Target="https://podminky.urs.cz/item/CS_URS_2022_02/784211101" TargetMode="External"/><Relationship Id="rId4" Type="http://schemas.openxmlformats.org/officeDocument/2006/relationships/hyperlink" Target="https://podminky.urs.cz/item/CS_URS_2022_02/162751117" TargetMode="External"/><Relationship Id="rId9" Type="http://schemas.openxmlformats.org/officeDocument/2006/relationships/hyperlink" Target="https://podminky.urs.cz/item/CS_URS_2022_02/226113111" TargetMode="External"/><Relationship Id="rId14" Type="http://schemas.openxmlformats.org/officeDocument/2006/relationships/hyperlink" Target="https://podminky.urs.cz/item/CS_URS_2022_02/273313611" TargetMode="External"/><Relationship Id="rId22" Type="http://schemas.openxmlformats.org/officeDocument/2006/relationships/hyperlink" Target="https://podminky.urs.cz/item/CS_URS_2022_02/311235121" TargetMode="External"/><Relationship Id="rId27" Type="http://schemas.openxmlformats.org/officeDocument/2006/relationships/hyperlink" Target="https://podminky.urs.cz/item/CS_URS_2022_02/417351115" TargetMode="External"/><Relationship Id="rId30" Type="http://schemas.openxmlformats.org/officeDocument/2006/relationships/hyperlink" Target="https://podminky.urs.cz/item/CS_URS_2022_02/441171134" TargetMode="External"/><Relationship Id="rId35" Type="http://schemas.openxmlformats.org/officeDocument/2006/relationships/hyperlink" Target="https://podminky.urs.cz/item/CS_URS_2022_02/631311235" TargetMode="External"/><Relationship Id="rId43" Type="http://schemas.openxmlformats.org/officeDocument/2006/relationships/hyperlink" Target="https://podminky.urs.cz/item/CS_URS_2022_02/637121115" TargetMode="External"/><Relationship Id="rId48" Type="http://schemas.openxmlformats.org/officeDocument/2006/relationships/hyperlink" Target="https://podminky.urs.cz/item/CS_URS_2022_02/711111001" TargetMode="External"/><Relationship Id="rId56" Type="http://schemas.openxmlformats.org/officeDocument/2006/relationships/hyperlink" Target="https://podminky.urs.cz/item/CS_URS_2022_02/998713102" TargetMode="External"/><Relationship Id="rId8" Type="http://schemas.openxmlformats.org/officeDocument/2006/relationships/hyperlink" Target="https://podminky.urs.cz/item/CS_URS_2022_02/174151101" TargetMode="External"/><Relationship Id="rId51" Type="http://schemas.openxmlformats.org/officeDocument/2006/relationships/hyperlink" Target="https://podminky.urs.cz/item/CS_URS_2022_02/711142559" TargetMode="External"/><Relationship Id="rId3" Type="http://schemas.openxmlformats.org/officeDocument/2006/relationships/hyperlink" Target="https://podminky.urs.cz/item/CS_URS_2022_02/122151104" TargetMode="External"/><Relationship Id="rId12" Type="http://schemas.openxmlformats.org/officeDocument/2006/relationships/hyperlink" Target="https://podminky.urs.cz/item/CS_URS_2022_02/231611117" TargetMode="External"/><Relationship Id="rId17" Type="http://schemas.openxmlformats.org/officeDocument/2006/relationships/hyperlink" Target="https://podminky.urs.cz/item/CS_URS_2022_02/273362021" TargetMode="External"/><Relationship Id="rId25" Type="http://schemas.openxmlformats.org/officeDocument/2006/relationships/hyperlink" Target="https://podminky.urs.cz/item/CS_URS_2022_02/342244221" TargetMode="External"/><Relationship Id="rId33" Type="http://schemas.openxmlformats.org/officeDocument/2006/relationships/hyperlink" Target="https://podminky.urs.cz/item/CS_URS_2022_02/612321191" TargetMode="External"/><Relationship Id="rId38" Type="http://schemas.openxmlformats.org/officeDocument/2006/relationships/hyperlink" Target="https://podminky.urs.cz/item/CS_URS_2022_02/631351101" TargetMode="External"/><Relationship Id="rId46" Type="http://schemas.openxmlformats.org/officeDocument/2006/relationships/hyperlink" Target="https://podminky.urs.cz/item/CS_URS_2022_02/952901114" TargetMode="External"/><Relationship Id="rId59" Type="http://schemas.openxmlformats.org/officeDocument/2006/relationships/hyperlink" Target="https://podminky.urs.cz/item/CS_URS_2022_02/784181101" TargetMode="Externa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21111" TargetMode="External"/><Relationship Id="rId13" Type="http://schemas.openxmlformats.org/officeDocument/2006/relationships/hyperlink" Target="https://podminky.urs.cz/item/CS_URS_2022_02/771574241" TargetMode="External"/><Relationship Id="rId18" Type="http://schemas.openxmlformats.org/officeDocument/2006/relationships/hyperlink" Target="https://podminky.urs.cz/item/CS_URS_2022_02/777521105" TargetMode="External"/><Relationship Id="rId3" Type="http://schemas.openxmlformats.org/officeDocument/2006/relationships/hyperlink" Target="https://podminky.urs.cz/item/CS_URS_2022_02/631319171" TargetMode="External"/><Relationship Id="rId21" Type="http://schemas.openxmlformats.org/officeDocument/2006/relationships/hyperlink" Target="https://podminky.urs.cz/item/CS_URS_2022_02/998777102" TargetMode="External"/><Relationship Id="rId7" Type="http://schemas.openxmlformats.org/officeDocument/2006/relationships/hyperlink" Target="https://podminky.urs.cz/item/CS_URS_2022_02/713121111" TargetMode="External"/><Relationship Id="rId12" Type="http://schemas.openxmlformats.org/officeDocument/2006/relationships/hyperlink" Target="https://podminky.urs.cz/item/CS_URS_2022_02/771474112" TargetMode="External"/><Relationship Id="rId17" Type="http://schemas.openxmlformats.org/officeDocument/2006/relationships/hyperlink" Target="https://podminky.urs.cz/item/CS_URS_2022_02/777131113" TargetMode="External"/><Relationship Id="rId2" Type="http://schemas.openxmlformats.org/officeDocument/2006/relationships/hyperlink" Target="https://podminky.urs.cz/item/CS_URS_2022_02/631319011" TargetMode="External"/><Relationship Id="rId16" Type="http://schemas.openxmlformats.org/officeDocument/2006/relationships/hyperlink" Target="https://podminky.urs.cz/item/CS_URS_2022_02/777111111" TargetMode="External"/><Relationship Id="rId20" Type="http://schemas.openxmlformats.org/officeDocument/2006/relationships/hyperlink" Target="https://podminky.urs.cz/item/CS_URS_2022_02/777622103" TargetMode="External"/><Relationship Id="rId1" Type="http://schemas.openxmlformats.org/officeDocument/2006/relationships/hyperlink" Target="https://podminky.urs.cz/item/CS_URS_2022_02/631311116" TargetMode="External"/><Relationship Id="rId6" Type="http://schemas.openxmlformats.org/officeDocument/2006/relationships/hyperlink" Target="https://podminky.urs.cz/item/CS_URS_2022_02/998011002" TargetMode="External"/><Relationship Id="rId11" Type="http://schemas.openxmlformats.org/officeDocument/2006/relationships/hyperlink" Target="https://podminky.urs.cz/item/CS_URS_2022_02/771121011" TargetMode="External"/><Relationship Id="rId5" Type="http://schemas.openxmlformats.org/officeDocument/2006/relationships/hyperlink" Target="https://podminky.urs.cz/item/CS_URS_2022_02/632481213" TargetMode="External"/><Relationship Id="rId15" Type="http://schemas.openxmlformats.org/officeDocument/2006/relationships/hyperlink" Target="https://podminky.urs.cz/item/CS_URS_2022_02/998771102" TargetMode="External"/><Relationship Id="rId10" Type="http://schemas.openxmlformats.org/officeDocument/2006/relationships/hyperlink" Target="https://podminky.urs.cz/item/CS_URS_2022_02/998713102" TargetMode="External"/><Relationship Id="rId19" Type="http://schemas.openxmlformats.org/officeDocument/2006/relationships/hyperlink" Target="https://podminky.urs.cz/item/CS_URS_2022_02/777612105" TargetMode="External"/><Relationship Id="rId4" Type="http://schemas.openxmlformats.org/officeDocument/2006/relationships/hyperlink" Target="https://podminky.urs.cz/item/CS_URS_2022_02/631362021" TargetMode="External"/><Relationship Id="rId9" Type="http://schemas.openxmlformats.org/officeDocument/2006/relationships/hyperlink" Target="https://podminky.urs.cz/item/CS_URS_2022_02/713121111" TargetMode="External"/><Relationship Id="rId14" Type="http://schemas.openxmlformats.org/officeDocument/2006/relationships/hyperlink" Target="https://podminky.urs.cz/item/CS_URS_2022_02/771591112" TargetMode="External"/><Relationship Id="rId22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011002" TargetMode="External"/><Relationship Id="rId13" Type="http://schemas.openxmlformats.org/officeDocument/2006/relationships/hyperlink" Target="https://podminky.urs.cz/item/CS_URS_2022_02/784181101" TargetMode="External"/><Relationship Id="rId3" Type="http://schemas.openxmlformats.org/officeDocument/2006/relationships/hyperlink" Target="https://podminky.urs.cz/item/CS_URS_2022_02/611321191" TargetMode="External"/><Relationship Id="rId7" Type="http://schemas.openxmlformats.org/officeDocument/2006/relationships/hyperlink" Target="https://podminky.urs.cz/item/CS_URS_2022_02/949101111" TargetMode="External"/><Relationship Id="rId12" Type="http://schemas.openxmlformats.org/officeDocument/2006/relationships/hyperlink" Target="https://podminky.urs.cz/item/CS_URS_2022_02/998763302" TargetMode="External"/><Relationship Id="rId2" Type="http://schemas.openxmlformats.org/officeDocument/2006/relationships/hyperlink" Target="https://podminky.urs.cz/item/CS_URS_2022_02/611321141" TargetMode="External"/><Relationship Id="rId1" Type="http://schemas.openxmlformats.org/officeDocument/2006/relationships/hyperlink" Target="https://podminky.urs.cz/item/CS_URS_2022_02/611131121" TargetMode="External"/><Relationship Id="rId6" Type="http://schemas.openxmlformats.org/officeDocument/2006/relationships/hyperlink" Target="https://podminky.urs.cz/item/CS_URS_2022_02/946111216" TargetMode="External"/><Relationship Id="rId11" Type="http://schemas.openxmlformats.org/officeDocument/2006/relationships/hyperlink" Target="https://podminky.urs.cz/item/CS_URS_2022_02/763131761" TargetMode="External"/><Relationship Id="rId5" Type="http://schemas.openxmlformats.org/officeDocument/2006/relationships/hyperlink" Target="https://podminky.urs.cz/item/CS_URS_2022_02/946111116" TargetMode="External"/><Relationship Id="rId15" Type="http://schemas.openxmlformats.org/officeDocument/2006/relationships/drawing" Target="../drawings/drawing25.xml"/><Relationship Id="rId10" Type="http://schemas.openxmlformats.org/officeDocument/2006/relationships/hyperlink" Target="https://podminky.urs.cz/item/CS_URS_2022_02/763131471" TargetMode="External"/><Relationship Id="rId4" Type="http://schemas.openxmlformats.org/officeDocument/2006/relationships/hyperlink" Target="https://podminky.urs.cz/item/CS_URS_2022_02/945412112" TargetMode="External"/><Relationship Id="rId9" Type="http://schemas.openxmlformats.org/officeDocument/2006/relationships/hyperlink" Target="https://podminky.urs.cz/item/CS_URS_2022_02/998714102" TargetMode="External"/><Relationship Id="rId14" Type="http://schemas.openxmlformats.org/officeDocument/2006/relationships/hyperlink" Target="https://podminky.urs.cz/item/CS_URS_2022_02/784211101" TargetMode="Externa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2495000" TargetMode="External"/><Relationship Id="rId13" Type="http://schemas.openxmlformats.org/officeDocument/2006/relationships/hyperlink" Target="https://podminky.urs.cz/item/CS_URS_2022_02/781494111" TargetMode="External"/><Relationship Id="rId18" Type="http://schemas.openxmlformats.org/officeDocument/2006/relationships/drawing" Target="../drawings/drawing26.xml"/><Relationship Id="rId3" Type="http://schemas.openxmlformats.org/officeDocument/2006/relationships/hyperlink" Target="https://podminky.urs.cz/item/CS_URS_2022_02/762431230" TargetMode="External"/><Relationship Id="rId7" Type="http://schemas.openxmlformats.org/officeDocument/2006/relationships/hyperlink" Target="https://podminky.urs.cz/item/CS_URS_2022_02/766417211" TargetMode="External"/><Relationship Id="rId12" Type="http://schemas.openxmlformats.org/officeDocument/2006/relationships/hyperlink" Target="https://podminky.urs.cz/item/CS_URS_2022_02/781474112" TargetMode="External"/><Relationship Id="rId17" Type="http://schemas.openxmlformats.org/officeDocument/2006/relationships/hyperlink" Target="https://podminky.urs.cz/item/CS_URS_2022_02/784661601" TargetMode="External"/><Relationship Id="rId2" Type="http://schemas.openxmlformats.org/officeDocument/2006/relationships/hyperlink" Target="https://podminky.urs.cz/item/CS_URS_2022_02/998713102" TargetMode="External"/><Relationship Id="rId16" Type="http://schemas.openxmlformats.org/officeDocument/2006/relationships/hyperlink" Target="https://podminky.urs.cz/item/CS_URS_2022_02/998781102" TargetMode="External"/><Relationship Id="rId1" Type="http://schemas.openxmlformats.org/officeDocument/2006/relationships/hyperlink" Target="https://podminky.urs.cz/item/CS_URS_2022_02/713131143" TargetMode="External"/><Relationship Id="rId6" Type="http://schemas.openxmlformats.org/officeDocument/2006/relationships/hyperlink" Target="https://podminky.urs.cz/item/CS_URS_2022_02/766416211" TargetMode="External"/><Relationship Id="rId11" Type="http://schemas.openxmlformats.org/officeDocument/2006/relationships/hyperlink" Target="https://podminky.urs.cz/item/CS_URS_2022_02/781131112" TargetMode="External"/><Relationship Id="rId5" Type="http://schemas.openxmlformats.org/officeDocument/2006/relationships/hyperlink" Target="https://podminky.urs.cz/item/CS_URS_2022_02/998762102" TargetMode="External"/><Relationship Id="rId15" Type="http://schemas.openxmlformats.org/officeDocument/2006/relationships/hyperlink" Target="https://podminky.urs.cz/item/CS_URS_2022_02/781495141" TargetMode="External"/><Relationship Id="rId10" Type="http://schemas.openxmlformats.org/officeDocument/2006/relationships/hyperlink" Target="https://podminky.urs.cz/item/CS_URS_2022_02/781121011" TargetMode="External"/><Relationship Id="rId4" Type="http://schemas.openxmlformats.org/officeDocument/2006/relationships/hyperlink" Target="https://podminky.urs.cz/item/CS_URS_2022_02/762439001" TargetMode="External"/><Relationship Id="rId9" Type="http://schemas.openxmlformats.org/officeDocument/2006/relationships/hyperlink" Target="https://podminky.urs.cz/item/CS_URS_2022_02/998766102" TargetMode="External"/><Relationship Id="rId14" Type="http://schemas.openxmlformats.org/officeDocument/2006/relationships/hyperlink" Target="https://podminky.urs.cz/item/CS_URS_2022_02/781495115" TargetMode="Externa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894812041" TargetMode="External"/><Relationship Id="rId3" Type="http://schemas.openxmlformats.org/officeDocument/2006/relationships/hyperlink" Target="https://podminky.urs.cz/item/CS_URS_2022_02/212755214" TargetMode="External"/><Relationship Id="rId7" Type="http://schemas.openxmlformats.org/officeDocument/2006/relationships/hyperlink" Target="https://podminky.urs.cz/item/CS_URS_2022_02/894812034" TargetMode="External"/><Relationship Id="rId2" Type="http://schemas.openxmlformats.org/officeDocument/2006/relationships/hyperlink" Target="https://podminky.urs.cz/item/CS_URS_2022_02/212532111" TargetMode="External"/><Relationship Id="rId1" Type="http://schemas.openxmlformats.org/officeDocument/2006/relationships/hyperlink" Target="https://podminky.urs.cz/item/CS_URS_2022_02/211971110" TargetMode="External"/><Relationship Id="rId6" Type="http://schemas.openxmlformats.org/officeDocument/2006/relationships/hyperlink" Target="https://podminky.urs.cz/item/CS_URS_2022_02/894812033" TargetMode="External"/><Relationship Id="rId11" Type="http://schemas.openxmlformats.org/officeDocument/2006/relationships/drawing" Target="../drawings/drawing28.xml"/><Relationship Id="rId5" Type="http://schemas.openxmlformats.org/officeDocument/2006/relationships/hyperlink" Target="https://podminky.urs.cz/item/CS_URS_2022_02/894812032" TargetMode="External"/><Relationship Id="rId10" Type="http://schemas.openxmlformats.org/officeDocument/2006/relationships/hyperlink" Target="https://podminky.urs.cz/item/CS_URS_2022_02/998011002" TargetMode="External"/><Relationship Id="rId4" Type="http://schemas.openxmlformats.org/officeDocument/2006/relationships/hyperlink" Target="https://podminky.urs.cz/item/CS_URS_2022_02/894812003" TargetMode="External"/><Relationship Id="rId9" Type="http://schemas.openxmlformats.org/officeDocument/2006/relationships/hyperlink" Target="https://podminky.urs.cz/item/CS_URS_2022_02/894812063" TargetMode="Externa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22273281" TargetMode="External"/><Relationship Id="rId13" Type="http://schemas.openxmlformats.org/officeDocument/2006/relationships/hyperlink" Target="https://podminky.urs.cz/item/CS_URS_2022_02/941211812" TargetMode="External"/><Relationship Id="rId18" Type="http://schemas.openxmlformats.org/officeDocument/2006/relationships/hyperlink" Target="https://podminky.urs.cz/item/CS_URS_2022_02/998711102" TargetMode="External"/><Relationship Id="rId3" Type="http://schemas.openxmlformats.org/officeDocument/2006/relationships/hyperlink" Target="https://podminky.urs.cz/item/CS_URS_2022_02/622142001" TargetMode="External"/><Relationship Id="rId21" Type="http://schemas.openxmlformats.org/officeDocument/2006/relationships/hyperlink" Target="https://podminky.urs.cz/item/CS_URS_2022_02/762421017" TargetMode="External"/><Relationship Id="rId7" Type="http://schemas.openxmlformats.org/officeDocument/2006/relationships/hyperlink" Target="https://podminky.urs.cz/item/CS_URS_2022_02/622212001" TargetMode="External"/><Relationship Id="rId12" Type="http://schemas.openxmlformats.org/officeDocument/2006/relationships/hyperlink" Target="https://podminky.urs.cz/item/CS_URS_2022_02/941211211" TargetMode="External"/><Relationship Id="rId17" Type="http://schemas.openxmlformats.org/officeDocument/2006/relationships/hyperlink" Target="https://podminky.urs.cz/item/CS_URS_2022_02/711491571" TargetMode="External"/><Relationship Id="rId2" Type="http://schemas.openxmlformats.org/officeDocument/2006/relationships/hyperlink" Target="https://podminky.urs.cz/item/CS_URS_2022_02/621531022" TargetMode="External"/><Relationship Id="rId16" Type="http://schemas.openxmlformats.org/officeDocument/2006/relationships/hyperlink" Target="https://podminky.urs.cz/item/CS_URS_2022_02/998011002" TargetMode="External"/><Relationship Id="rId20" Type="http://schemas.openxmlformats.org/officeDocument/2006/relationships/hyperlink" Target="https://podminky.urs.cz/item/CS_URS_2022_02/762421014" TargetMode="External"/><Relationship Id="rId1" Type="http://schemas.openxmlformats.org/officeDocument/2006/relationships/hyperlink" Target="https://podminky.urs.cz/item/CS_URS_2022_02/621221041" TargetMode="External"/><Relationship Id="rId6" Type="http://schemas.openxmlformats.org/officeDocument/2006/relationships/hyperlink" Target="https://podminky.urs.cz/item/CS_URS_2022_02/622211061" TargetMode="External"/><Relationship Id="rId11" Type="http://schemas.openxmlformats.org/officeDocument/2006/relationships/hyperlink" Target="https://podminky.urs.cz/item/CS_URS_2022_02/941211112" TargetMode="External"/><Relationship Id="rId24" Type="http://schemas.openxmlformats.org/officeDocument/2006/relationships/drawing" Target="../drawings/drawing29.xml"/><Relationship Id="rId5" Type="http://schemas.openxmlformats.org/officeDocument/2006/relationships/hyperlink" Target="https://podminky.urs.cz/item/CS_URS_2022_02/622211041" TargetMode="External"/><Relationship Id="rId15" Type="http://schemas.openxmlformats.org/officeDocument/2006/relationships/hyperlink" Target="https://podminky.urs.cz/item/CS_URS_2022_02/949101111" TargetMode="External"/><Relationship Id="rId23" Type="http://schemas.openxmlformats.org/officeDocument/2006/relationships/hyperlink" Target="https://podminky.urs.cz/item/CS_URS_2022_02/998762102" TargetMode="External"/><Relationship Id="rId10" Type="http://schemas.openxmlformats.org/officeDocument/2006/relationships/hyperlink" Target="https://podminky.urs.cz/item/CS_URS_2022_02/622531022" TargetMode="External"/><Relationship Id="rId19" Type="http://schemas.openxmlformats.org/officeDocument/2006/relationships/hyperlink" Target="https://podminky.urs.cz/item/CS_URS_2022_02/762395000" TargetMode="External"/><Relationship Id="rId4" Type="http://schemas.openxmlformats.org/officeDocument/2006/relationships/hyperlink" Target="https://podminky.urs.cz/item/CS_URS_2022_02/622151001" TargetMode="External"/><Relationship Id="rId9" Type="http://schemas.openxmlformats.org/officeDocument/2006/relationships/hyperlink" Target="https://podminky.urs.cz/item/CS_URS_2022_02/762495000" TargetMode="External"/><Relationship Id="rId14" Type="http://schemas.openxmlformats.org/officeDocument/2006/relationships/hyperlink" Target="https://podminky.urs.cz/item/CS_URS_2022_02/945412112" TargetMode="External"/><Relationship Id="rId22" Type="http://schemas.openxmlformats.org/officeDocument/2006/relationships/hyperlink" Target="https://podminky.urs.cz/item/CS_URS_2022_02/762429001" TargetMode="External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2363353" TargetMode="External"/><Relationship Id="rId13" Type="http://schemas.openxmlformats.org/officeDocument/2006/relationships/hyperlink" Target="https://podminky.urs.cz/item/CS_URS_2022_02/712771401" TargetMode="External"/><Relationship Id="rId18" Type="http://schemas.openxmlformats.org/officeDocument/2006/relationships/hyperlink" Target="https://podminky.urs.cz/item/CS_URS_2022_02/712831101" TargetMode="External"/><Relationship Id="rId26" Type="http://schemas.openxmlformats.org/officeDocument/2006/relationships/hyperlink" Target="https://podminky.urs.cz/item/CS_URS_2022_02/998713102" TargetMode="External"/><Relationship Id="rId3" Type="http://schemas.openxmlformats.org/officeDocument/2006/relationships/hyperlink" Target="https://podminky.urs.cz/item/CS_URS_2022_02/711141559" TargetMode="External"/><Relationship Id="rId21" Type="http://schemas.openxmlformats.org/officeDocument/2006/relationships/hyperlink" Target="https://podminky.urs.cz/item/CS_URS_2022_02/712998001" TargetMode="External"/><Relationship Id="rId7" Type="http://schemas.openxmlformats.org/officeDocument/2006/relationships/hyperlink" Target="https://podminky.urs.cz/item/CS_URS_2022_02/712363352" TargetMode="External"/><Relationship Id="rId12" Type="http://schemas.openxmlformats.org/officeDocument/2006/relationships/hyperlink" Target="https://podminky.urs.cz/item/CS_URS_2022_02/712771301" TargetMode="External"/><Relationship Id="rId17" Type="http://schemas.openxmlformats.org/officeDocument/2006/relationships/hyperlink" Target="https://podminky.urs.cz/item/CS_URS_2022_02/712811101" TargetMode="External"/><Relationship Id="rId25" Type="http://schemas.openxmlformats.org/officeDocument/2006/relationships/hyperlink" Target="https://podminky.urs.cz/item/CS_URS_2022_02/713141311" TargetMode="External"/><Relationship Id="rId2" Type="http://schemas.openxmlformats.org/officeDocument/2006/relationships/hyperlink" Target="https://podminky.urs.cz/item/CS_URS_2022_02/711131111" TargetMode="External"/><Relationship Id="rId16" Type="http://schemas.openxmlformats.org/officeDocument/2006/relationships/hyperlink" Target="https://podminky.urs.cz/item/CS_URS_2022_02/712771613" TargetMode="External"/><Relationship Id="rId20" Type="http://schemas.openxmlformats.org/officeDocument/2006/relationships/hyperlink" Target="https://podminky.urs.cz/item/CS_URS_2022_02/712862701" TargetMode="External"/><Relationship Id="rId29" Type="http://schemas.openxmlformats.org/officeDocument/2006/relationships/hyperlink" Target="https://podminky.urs.cz/item/CS_URS_2022_02/762341017" TargetMode="External"/><Relationship Id="rId1" Type="http://schemas.openxmlformats.org/officeDocument/2006/relationships/hyperlink" Target="https://podminky.urs.cz/item/CS_URS_2022_02/711111001" TargetMode="External"/><Relationship Id="rId6" Type="http://schemas.openxmlformats.org/officeDocument/2006/relationships/hyperlink" Target="https://podminky.urs.cz/item/CS_URS_2022_02/712361703" TargetMode="External"/><Relationship Id="rId11" Type="http://schemas.openxmlformats.org/officeDocument/2006/relationships/hyperlink" Target="https://podminky.urs.cz/item/CS_URS_2022_02/712771221" TargetMode="External"/><Relationship Id="rId24" Type="http://schemas.openxmlformats.org/officeDocument/2006/relationships/hyperlink" Target="https://podminky.urs.cz/item/CS_URS_2022_02/713141152" TargetMode="External"/><Relationship Id="rId5" Type="http://schemas.openxmlformats.org/officeDocument/2006/relationships/hyperlink" Target="https://podminky.urs.cz/item/CS_URS_2022_02/712361701" TargetMode="External"/><Relationship Id="rId15" Type="http://schemas.openxmlformats.org/officeDocument/2006/relationships/hyperlink" Target="https://podminky.urs.cz/item/CS_URS_2022_02/712771531" TargetMode="External"/><Relationship Id="rId23" Type="http://schemas.openxmlformats.org/officeDocument/2006/relationships/hyperlink" Target="https://podminky.urs.cz/item/CS_URS_2022_02/998712102" TargetMode="External"/><Relationship Id="rId28" Type="http://schemas.openxmlformats.org/officeDocument/2006/relationships/hyperlink" Target="https://podminky.urs.cz/item/CS_URS_2022_02/998721102" TargetMode="External"/><Relationship Id="rId10" Type="http://schemas.openxmlformats.org/officeDocument/2006/relationships/hyperlink" Target="https://podminky.urs.cz/item/CS_URS_2022_02/712393001" TargetMode="External"/><Relationship Id="rId19" Type="http://schemas.openxmlformats.org/officeDocument/2006/relationships/hyperlink" Target="https://podminky.urs.cz/item/CS_URS_2022_02/712861703" TargetMode="External"/><Relationship Id="rId31" Type="http://schemas.openxmlformats.org/officeDocument/2006/relationships/drawing" Target="../drawings/drawing30.xml"/><Relationship Id="rId4" Type="http://schemas.openxmlformats.org/officeDocument/2006/relationships/hyperlink" Target="https://podminky.urs.cz/item/CS_URS_2022_02/998711102" TargetMode="External"/><Relationship Id="rId9" Type="http://schemas.openxmlformats.org/officeDocument/2006/relationships/hyperlink" Target="https://podminky.urs.cz/item/CS_URS_2022_02/712391172" TargetMode="External"/><Relationship Id="rId14" Type="http://schemas.openxmlformats.org/officeDocument/2006/relationships/hyperlink" Target="https://podminky.urs.cz/item/CS_URS_2022_02/712771521" TargetMode="External"/><Relationship Id="rId22" Type="http://schemas.openxmlformats.org/officeDocument/2006/relationships/hyperlink" Target="https://podminky.urs.cz/item/CS_URS_2022_02/712998106" TargetMode="External"/><Relationship Id="rId27" Type="http://schemas.openxmlformats.org/officeDocument/2006/relationships/hyperlink" Target="https://podminky.urs.cz/item/CS_URS_2022_02/721239114" TargetMode="External"/><Relationship Id="rId30" Type="http://schemas.openxmlformats.org/officeDocument/2006/relationships/hyperlink" Target="https://podminky.urs.cz/item/CS_URS_2022_02/998762102" TargetMode="External"/></Relationships>
</file>

<file path=xl/worksheets/_rels/sheet3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742210241" TargetMode="External"/><Relationship Id="rId18" Type="http://schemas.openxmlformats.org/officeDocument/2006/relationships/hyperlink" Target="https://podminky.urs.cz/item/CS_URS_2022_02/764216646" TargetMode="External"/><Relationship Id="rId26" Type="http://schemas.openxmlformats.org/officeDocument/2006/relationships/hyperlink" Target="https://podminky.urs.cz/item/CS_URS_2022_02/766660022" TargetMode="External"/><Relationship Id="rId39" Type="http://schemas.openxmlformats.org/officeDocument/2006/relationships/hyperlink" Target="https://podminky.urs.cz/item/CS_URS_2022_02/767163221" TargetMode="External"/><Relationship Id="rId21" Type="http://schemas.openxmlformats.org/officeDocument/2006/relationships/hyperlink" Target="https://podminky.urs.cz/item/CS_URS_2022_02/766660001" TargetMode="External"/><Relationship Id="rId34" Type="http://schemas.openxmlformats.org/officeDocument/2006/relationships/hyperlink" Target="https://podminky.urs.cz/item/CS_URS_2022_02/766694114" TargetMode="External"/><Relationship Id="rId42" Type="http://schemas.openxmlformats.org/officeDocument/2006/relationships/hyperlink" Target="https://podminky.urs.cz/item/CS_URS_2022_02/767832102" TargetMode="External"/><Relationship Id="rId47" Type="http://schemas.openxmlformats.org/officeDocument/2006/relationships/hyperlink" Target="https://podminky.urs.cz/item/CS_URS_2022_02/767627306" TargetMode="External"/><Relationship Id="rId50" Type="http://schemas.openxmlformats.org/officeDocument/2006/relationships/hyperlink" Target="https://podminky.urs.cz/item/CS_URS_2022_02/783317101" TargetMode="External"/><Relationship Id="rId55" Type="http://schemas.openxmlformats.org/officeDocument/2006/relationships/hyperlink" Target="https://podminky.urs.cz/item/CS_URS_2022_02/786626121" TargetMode="External"/><Relationship Id="rId7" Type="http://schemas.openxmlformats.org/officeDocument/2006/relationships/hyperlink" Target="https://podminky.urs.cz/item/CS_URS_2022_02/712363356" TargetMode="External"/><Relationship Id="rId12" Type="http://schemas.openxmlformats.org/officeDocument/2006/relationships/hyperlink" Target="https://podminky.urs.cz/item/CS_URS_2022_02/998712102" TargetMode="External"/><Relationship Id="rId17" Type="http://schemas.openxmlformats.org/officeDocument/2006/relationships/hyperlink" Target="https://podminky.urs.cz/item/CS_URS_2022_02/764216645" TargetMode="External"/><Relationship Id="rId25" Type="http://schemas.openxmlformats.org/officeDocument/2006/relationships/hyperlink" Target="https://podminky.urs.cz/item/CS_URS_2022_02/766660021" TargetMode="External"/><Relationship Id="rId33" Type="http://schemas.openxmlformats.org/officeDocument/2006/relationships/hyperlink" Target="https://podminky.urs.cz/item/CS_URS_2022_02/766694113" TargetMode="External"/><Relationship Id="rId38" Type="http://schemas.openxmlformats.org/officeDocument/2006/relationships/hyperlink" Target="https://podminky.urs.cz/item/CS_URS_2022_02/767161123" TargetMode="External"/><Relationship Id="rId46" Type="http://schemas.openxmlformats.org/officeDocument/2006/relationships/hyperlink" Target="https://podminky.urs.cz/item/CS_URS_2022_02/998767102" TargetMode="External"/><Relationship Id="rId2" Type="http://schemas.openxmlformats.org/officeDocument/2006/relationships/hyperlink" Target="https://podminky.urs.cz/item/CS_URS_2022_02/642942111" TargetMode="External"/><Relationship Id="rId16" Type="http://schemas.openxmlformats.org/officeDocument/2006/relationships/hyperlink" Target="https://podminky.urs.cz/item/CS_URS_2022_02/764216644" TargetMode="External"/><Relationship Id="rId20" Type="http://schemas.openxmlformats.org/officeDocument/2006/relationships/hyperlink" Target="https://podminky.urs.cz/item/CS_URS_2022_02/998764102" TargetMode="External"/><Relationship Id="rId29" Type="http://schemas.openxmlformats.org/officeDocument/2006/relationships/hyperlink" Target="https://podminky.urs.cz/item/CS_URS_2022_02/766660729" TargetMode="External"/><Relationship Id="rId41" Type="http://schemas.openxmlformats.org/officeDocument/2006/relationships/hyperlink" Target="https://podminky.urs.cz/item/CS_URS_2022_02/767620718" TargetMode="External"/><Relationship Id="rId54" Type="http://schemas.openxmlformats.org/officeDocument/2006/relationships/hyperlink" Target="https://podminky.urs.cz/item/CS_URS_2022_02/786623045" TargetMode="External"/><Relationship Id="rId1" Type="http://schemas.openxmlformats.org/officeDocument/2006/relationships/hyperlink" Target="https://podminky.urs.cz/item/CS_URS_2022_02/622252001" TargetMode="External"/><Relationship Id="rId6" Type="http://schemas.openxmlformats.org/officeDocument/2006/relationships/hyperlink" Target="https://podminky.urs.cz/item/CS_URS_2022_02/998011002" TargetMode="External"/><Relationship Id="rId11" Type="http://schemas.openxmlformats.org/officeDocument/2006/relationships/hyperlink" Target="https://podminky.urs.cz/item/CS_URS_2022_02/712363385" TargetMode="External"/><Relationship Id="rId24" Type="http://schemas.openxmlformats.org/officeDocument/2006/relationships/hyperlink" Target="https://podminky.urs.cz/item/CS_URS_2022_02/766660012" TargetMode="External"/><Relationship Id="rId32" Type="http://schemas.openxmlformats.org/officeDocument/2006/relationships/hyperlink" Target="https://podminky.urs.cz/item/CS_URS_2022_02/766694112" TargetMode="External"/><Relationship Id="rId37" Type="http://schemas.openxmlformats.org/officeDocument/2006/relationships/hyperlink" Target="https://podminky.urs.cz/item/CS_URS_2022_02/998766102" TargetMode="External"/><Relationship Id="rId40" Type="http://schemas.openxmlformats.org/officeDocument/2006/relationships/hyperlink" Target="https://podminky.urs.cz/item/CS_URS_2022_02/767590110" TargetMode="External"/><Relationship Id="rId45" Type="http://schemas.openxmlformats.org/officeDocument/2006/relationships/hyperlink" Target="https://podminky.urs.cz/item/CS_URS_2022_02/767995116" TargetMode="External"/><Relationship Id="rId53" Type="http://schemas.openxmlformats.org/officeDocument/2006/relationships/hyperlink" Target="https://podminky.urs.cz/item/CS_URS_2022_02/786623031" TargetMode="External"/><Relationship Id="rId5" Type="http://schemas.openxmlformats.org/officeDocument/2006/relationships/hyperlink" Target="https://podminky.urs.cz/item/CS_URS_2022_02/642945112" TargetMode="External"/><Relationship Id="rId15" Type="http://schemas.openxmlformats.org/officeDocument/2006/relationships/hyperlink" Target="https://podminky.urs.cz/item/CS_URS_2022_02/764214606" TargetMode="External"/><Relationship Id="rId23" Type="http://schemas.openxmlformats.org/officeDocument/2006/relationships/hyperlink" Target="https://podminky.urs.cz/item/CS_URS_2022_02/766660011" TargetMode="External"/><Relationship Id="rId28" Type="http://schemas.openxmlformats.org/officeDocument/2006/relationships/hyperlink" Target="https://podminky.urs.cz/item/CS_URS_2022_02/766660717" TargetMode="External"/><Relationship Id="rId36" Type="http://schemas.openxmlformats.org/officeDocument/2006/relationships/hyperlink" Target="https://podminky.urs.cz/item/CS_URS_2022_02/766694125" TargetMode="External"/><Relationship Id="rId49" Type="http://schemas.openxmlformats.org/officeDocument/2006/relationships/hyperlink" Target="https://podminky.urs.cz/item/CS_URS_2022_02/783314101" TargetMode="External"/><Relationship Id="rId57" Type="http://schemas.openxmlformats.org/officeDocument/2006/relationships/drawing" Target="../drawings/drawing31.xml"/><Relationship Id="rId10" Type="http://schemas.openxmlformats.org/officeDocument/2006/relationships/hyperlink" Target="https://podminky.urs.cz/item/CS_URS_2022_02/712363384" TargetMode="External"/><Relationship Id="rId19" Type="http://schemas.openxmlformats.org/officeDocument/2006/relationships/hyperlink" Target="https://podminky.urs.cz/item/CS_URS_2022_02/764216665" TargetMode="External"/><Relationship Id="rId31" Type="http://schemas.openxmlformats.org/officeDocument/2006/relationships/hyperlink" Target="https://podminky.urs.cz/item/CS_URS_2022_02/766694111" TargetMode="External"/><Relationship Id="rId44" Type="http://schemas.openxmlformats.org/officeDocument/2006/relationships/hyperlink" Target="https://podminky.urs.cz/item/CS_URS_2022_02/767995115" TargetMode="External"/><Relationship Id="rId52" Type="http://schemas.openxmlformats.org/officeDocument/2006/relationships/hyperlink" Target="https://podminky.urs.cz/item/CS_URS_2022_02/786623027" TargetMode="External"/><Relationship Id="rId4" Type="http://schemas.openxmlformats.org/officeDocument/2006/relationships/hyperlink" Target="https://podminky.urs.cz/item/CS_URS_2022_02/642945111" TargetMode="External"/><Relationship Id="rId9" Type="http://schemas.openxmlformats.org/officeDocument/2006/relationships/hyperlink" Target="https://podminky.urs.cz/item/CS_URS_2022_02/712363367" TargetMode="External"/><Relationship Id="rId14" Type="http://schemas.openxmlformats.org/officeDocument/2006/relationships/hyperlink" Target="https://podminky.urs.cz/item/CS_URS_2022_02/764011612" TargetMode="External"/><Relationship Id="rId22" Type="http://schemas.openxmlformats.org/officeDocument/2006/relationships/hyperlink" Target="https://podminky.urs.cz/item/CS_URS_2022_02/766660002" TargetMode="External"/><Relationship Id="rId27" Type="http://schemas.openxmlformats.org/officeDocument/2006/relationships/hyperlink" Target="https://podminky.urs.cz/item/CS_URS_2022_02/766660031" TargetMode="External"/><Relationship Id="rId30" Type="http://schemas.openxmlformats.org/officeDocument/2006/relationships/hyperlink" Target="https://podminky.urs.cz/item/CS_URS_2022_02/766660734" TargetMode="External"/><Relationship Id="rId35" Type="http://schemas.openxmlformats.org/officeDocument/2006/relationships/hyperlink" Target="https://podminky.urs.cz/item/CS_URS_2022_02/766694115" TargetMode="External"/><Relationship Id="rId43" Type="http://schemas.openxmlformats.org/officeDocument/2006/relationships/hyperlink" Target="https://podminky.urs.cz/item/CS_URS_2022_02/767995112" TargetMode="External"/><Relationship Id="rId48" Type="http://schemas.openxmlformats.org/officeDocument/2006/relationships/hyperlink" Target="https://podminky.urs.cz/item/CS_URS_2022_02/767627307" TargetMode="External"/><Relationship Id="rId56" Type="http://schemas.openxmlformats.org/officeDocument/2006/relationships/hyperlink" Target="https://podminky.urs.cz/item/CS_URS_2022_02/998786102" TargetMode="External"/><Relationship Id="rId8" Type="http://schemas.openxmlformats.org/officeDocument/2006/relationships/hyperlink" Target="https://podminky.urs.cz/item/CS_URS_2022_02/712363357" TargetMode="External"/><Relationship Id="rId51" Type="http://schemas.openxmlformats.org/officeDocument/2006/relationships/hyperlink" Target="https://podminky.urs.cz/item/CS_URS_2022_02/786623025" TargetMode="External"/><Relationship Id="rId3" Type="http://schemas.openxmlformats.org/officeDocument/2006/relationships/hyperlink" Target="https://podminky.urs.cz/item/CS_URS_2022_02/642942221" TargetMode="External"/></Relationships>
</file>

<file path=xl/worksheets/_rels/sheet3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741320175" TargetMode="External"/><Relationship Id="rId18" Type="http://schemas.openxmlformats.org/officeDocument/2006/relationships/hyperlink" Target="https://podminky.urs.cz/item/CS_URS_2022_02/741321003" TargetMode="External"/><Relationship Id="rId26" Type="http://schemas.openxmlformats.org/officeDocument/2006/relationships/hyperlink" Target="https://podminky.urs.cz/item/CS_URS_2022_02/741910411" TargetMode="External"/><Relationship Id="rId39" Type="http://schemas.openxmlformats.org/officeDocument/2006/relationships/hyperlink" Target="https://podminky.urs.cz/item/CS_URS_2022_02/741122122" TargetMode="External"/><Relationship Id="rId21" Type="http://schemas.openxmlformats.org/officeDocument/2006/relationships/hyperlink" Target="https://podminky.urs.cz/item/CS_URS_2022_02/735419115" TargetMode="External"/><Relationship Id="rId34" Type="http://schemas.openxmlformats.org/officeDocument/2006/relationships/hyperlink" Target="https://podminky.urs.cz/item/CS_URS_2022_02/741120205" TargetMode="External"/><Relationship Id="rId42" Type="http://schemas.openxmlformats.org/officeDocument/2006/relationships/hyperlink" Target="https://podminky.urs.cz/item/CS_URS_2022_02/741122142" TargetMode="External"/><Relationship Id="rId47" Type="http://schemas.openxmlformats.org/officeDocument/2006/relationships/hyperlink" Target="https://podminky.urs.cz/item/CS_URS_2022_02/741122233" TargetMode="External"/><Relationship Id="rId50" Type="http://schemas.openxmlformats.org/officeDocument/2006/relationships/hyperlink" Target="https://podminky.urs.cz/item/CS_URS_2022_02/741124703" TargetMode="External"/><Relationship Id="rId55" Type="http://schemas.openxmlformats.org/officeDocument/2006/relationships/hyperlink" Target="https://podminky.urs.cz/item/CS_URS_2022_02/741310001" TargetMode="External"/><Relationship Id="rId63" Type="http://schemas.openxmlformats.org/officeDocument/2006/relationships/hyperlink" Target="https://podminky.urs.cz/item/CS_URS_2022_02/741313044" TargetMode="External"/><Relationship Id="rId68" Type="http://schemas.openxmlformats.org/officeDocument/2006/relationships/hyperlink" Target="https://podminky.urs.cz/item/CS_URS_2022_02/741410021" TargetMode="External"/><Relationship Id="rId76" Type="http://schemas.openxmlformats.org/officeDocument/2006/relationships/hyperlink" Target="https://podminky.urs.cz/item/CS_URS_2022_02/741810003" TargetMode="External"/><Relationship Id="rId7" Type="http://schemas.openxmlformats.org/officeDocument/2006/relationships/hyperlink" Target="https://podminky.urs.cz/item/CS_URS_2022_02/997013501" TargetMode="External"/><Relationship Id="rId71" Type="http://schemas.openxmlformats.org/officeDocument/2006/relationships/hyperlink" Target="https://podminky.urs.cz/item/CS_URS_2022_02/741420021" TargetMode="External"/><Relationship Id="rId2" Type="http://schemas.openxmlformats.org/officeDocument/2006/relationships/hyperlink" Target="https://podminky.urs.cz/item/CS_URS_2022_02/974031121" TargetMode="External"/><Relationship Id="rId16" Type="http://schemas.openxmlformats.org/officeDocument/2006/relationships/hyperlink" Target="https://podminky.urs.cz/item/CS_URS_2022_02/741320202" TargetMode="External"/><Relationship Id="rId29" Type="http://schemas.openxmlformats.org/officeDocument/2006/relationships/hyperlink" Target="https://podminky.urs.cz/item/CS_URS_2022_02/998741101" TargetMode="External"/><Relationship Id="rId11" Type="http://schemas.openxmlformats.org/officeDocument/2006/relationships/hyperlink" Target="https://podminky.urs.cz/item/CS_URS_2022_02/741320105" TargetMode="External"/><Relationship Id="rId24" Type="http://schemas.openxmlformats.org/officeDocument/2006/relationships/hyperlink" Target="https://podminky.urs.cz/item/CS_URS_2022_02/741110512" TargetMode="External"/><Relationship Id="rId32" Type="http://schemas.openxmlformats.org/officeDocument/2006/relationships/hyperlink" Target="https://podminky.urs.cz/item/CS_URS_2022_02/741120201" TargetMode="External"/><Relationship Id="rId37" Type="http://schemas.openxmlformats.org/officeDocument/2006/relationships/hyperlink" Target="https://podminky.urs.cz/item/CS_URS_2022_02/741122015" TargetMode="External"/><Relationship Id="rId40" Type="http://schemas.openxmlformats.org/officeDocument/2006/relationships/hyperlink" Target="https://podminky.urs.cz/item/CS_URS_2022_02/741122125" TargetMode="External"/><Relationship Id="rId45" Type="http://schemas.openxmlformats.org/officeDocument/2006/relationships/hyperlink" Target="https://podminky.urs.cz/item/CS_URS_2022_02/741122225" TargetMode="External"/><Relationship Id="rId53" Type="http://schemas.openxmlformats.org/officeDocument/2006/relationships/hyperlink" Target="https://podminky.urs.cz/item/CS_URS_2022_02/741920201" TargetMode="External"/><Relationship Id="rId58" Type="http://schemas.openxmlformats.org/officeDocument/2006/relationships/hyperlink" Target="https://podminky.urs.cz/item/CS_URS_2022_02/741310022" TargetMode="External"/><Relationship Id="rId66" Type="http://schemas.openxmlformats.org/officeDocument/2006/relationships/hyperlink" Target="https://podminky.urs.cz/item/CS_URS_2022_02/741820012" TargetMode="External"/><Relationship Id="rId74" Type="http://schemas.openxmlformats.org/officeDocument/2006/relationships/hyperlink" Target="https://podminky.urs.cz/item/CS_URS_2022_02/741420083" TargetMode="External"/><Relationship Id="rId79" Type="http://schemas.openxmlformats.org/officeDocument/2006/relationships/hyperlink" Target="https://podminky.urs.cz/item/CS_URS_2022_02/HZS2232" TargetMode="External"/><Relationship Id="rId5" Type="http://schemas.openxmlformats.org/officeDocument/2006/relationships/hyperlink" Target="https://podminky.urs.cz/item/CS_URS_2022_02/974031143" TargetMode="External"/><Relationship Id="rId61" Type="http://schemas.openxmlformats.org/officeDocument/2006/relationships/hyperlink" Target="https://podminky.urs.cz/item/CS_URS_2022_02/741311004" TargetMode="External"/><Relationship Id="rId10" Type="http://schemas.openxmlformats.org/officeDocument/2006/relationships/hyperlink" Target="https://podminky.urs.cz/item/CS_URS_2022_02/998011001" TargetMode="External"/><Relationship Id="rId19" Type="http://schemas.openxmlformats.org/officeDocument/2006/relationships/hyperlink" Target="https://podminky.urs.cz/item/CS_URS_2022_02/741321043" TargetMode="External"/><Relationship Id="rId31" Type="http://schemas.openxmlformats.org/officeDocument/2006/relationships/hyperlink" Target="https://podminky.urs.cz/item/CS_URS_2022_02/741120103" TargetMode="External"/><Relationship Id="rId44" Type="http://schemas.openxmlformats.org/officeDocument/2006/relationships/hyperlink" Target="https://podminky.urs.cz/item/CS_URS_2022_02/741122143" TargetMode="External"/><Relationship Id="rId52" Type="http://schemas.openxmlformats.org/officeDocument/2006/relationships/hyperlink" Target="https://podminky.urs.cz/item/CS_URS_2022_02/741920111" TargetMode="External"/><Relationship Id="rId60" Type="http://schemas.openxmlformats.org/officeDocument/2006/relationships/hyperlink" Target="https://podminky.urs.cz/item/CS_URS_2022_02/741311003" TargetMode="External"/><Relationship Id="rId65" Type="http://schemas.openxmlformats.org/officeDocument/2006/relationships/hyperlink" Target="https://podminky.urs.cz/item/CS_URS_2022_02/741372062" TargetMode="External"/><Relationship Id="rId73" Type="http://schemas.openxmlformats.org/officeDocument/2006/relationships/hyperlink" Target="https://podminky.urs.cz/item/CS_URS_2022_02/741420051" TargetMode="External"/><Relationship Id="rId78" Type="http://schemas.openxmlformats.org/officeDocument/2006/relationships/hyperlink" Target="https://podminky.urs.cz/item/CS_URS_2022_02/741820001" TargetMode="External"/><Relationship Id="rId4" Type="http://schemas.openxmlformats.org/officeDocument/2006/relationships/hyperlink" Target="https://podminky.urs.cz/item/CS_URS_2022_02/974031142" TargetMode="External"/><Relationship Id="rId9" Type="http://schemas.openxmlformats.org/officeDocument/2006/relationships/hyperlink" Target="https://podminky.urs.cz/item/CS_URS_2022_02/997013631" TargetMode="External"/><Relationship Id="rId14" Type="http://schemas.openxmlformats.org/officeDocument/2006/relationships/hyperlink" Target="https://podminky.urs.cz/item/CS_URS_2022_02/741320185" TargetMode="External"/><Relationship Id="rId22" Type="http://schemas.openxmlformats.org/officeDocument/2006/relationships/hyperlink" Target="https://podminky.urs.cz/item/CS_URS_2022_02/741110051" TargetMode="External"/><Relationship Id="rId27" Type="http://schemas.openxmlformats.org/officeDocument/2006/relationships/hyperlink" Target="https://podminky.urs.cz/item/CS_URS_2022_02/741910412" TargetMode="External"/><Relationship Id="rId30" Type="http://schemas.openxmlformats.org/officeDocument/2006/relationships/hyperlink" Target="https://podminky.urs.cz/item/CS_URS_2022_02/741120101" TargetMode="External"/><Relationship Id="rId35" Type="http://schemas.openxmlformats.org/officeDocument/2006/relationships/hyperlink" Target="https://podminky.urs.cz/item/CS_URS_2022_02/741120501" TargetMode="External"/><Relationship Id="rId43" Type="http://schemas.openxmlformats.org/officeDocument/2006/relationships/hyperlink" Target="https://podminky.urs.cz/item/CS_URS_2022_02/741122143" TargetMode="External"/><Relationship Id="rId48" Type="http://schemas.openxmlformats.org/officeDocument/2006/relationships/hyperlink" Target="https://podminky.urs.cz/item/CS_URS_2022_02/741122234" TargetMode="External"/><Relationship Id="rId56" Type="http://schemas.openxmlformats.org/officeDocument/2006/relationships/hyperlink" Target="https://podminky.urs.cz/item/CS_URS_2022_02/741310011" TargetMode="External"/><Relationship Id="rId64" Type="http://schemas.openxmlformats.org/officeDocument/2006/relationships/hyperlink" Target="https://podminky.urs.cz/item/CS_URS_2022_02/741313152" TargetMode="External"/><Relationship Id="rId69" Type="http://schemas.openxmlformats.org/officeDocument/2006/relationships/hyperlink" Target="https://podminky.urs.cz/item/CS_URS_2022_02/741410041" TargetMode="External"/><Relationship Id="rId77" Type="http://schemas.openxmlformats.org/officeDocument/2006/relationships/hyperlink" Target="https://podminky.urs.cz/item/CS_URS_2022_02/741810011" TargetMode="External"/><Relationship Id="rId8" Type="http://schemas.openxmlformats.org/officeDocument/2006/relationships/hyperlink" Target="https://podminky.urs.cz/item/CS_URS_2022_02/997013509" TargetMode="External"/><Relationship Id="rId51" Type="http://schemas.openxmlformats.org/officeDocument/2006/relationships/hyperlink" Target="https://podminky.urs.cz/item/CS_URS_2022_02/742121001" TargetMode="External"/><Relationship Id="rId72" Type="http://schemas.openxmlformats.org/officeDocument/2006/relationships/hyperlink" Target="https://podminky.urs.cz/item/CS_URS_2022_02/741420022" TargetMode="External"/><Relationship Id="rId80" Type="http://schemas.openxmlformats.org/officeDocument/2006/relationships/drawing" Target="../drawings/drawing32.xml"/><Relationship Id="rId3" Type="http://schemas.openxmlformats.org/officeDocument/2006/relationships/hyperlink" Target="https://podminky.urs.cz/item/CS_URS_2022_02/974031132" TargetMode="External"/><Relationship Id="rId12" Type="http://schemas.openxmlformats.org/officeDocument/2006/relationships/hyperlink" Target="https://podminky.urs.cz/item/CS_URS_2022_02/741320165" TargetMode="External"/><Relationship Id="rId17" Type="http://schemas.openxmlformats.org/officeDocument/2006/relationships/hyperlink" Target="https://podminky.urs.cz/item/CS_URS_2022_02/741320302" TargetMode="External"/><Relationship Id="rId25" Type="http://schemas.openxmlformats.org/officeDocument/2006/relationships/hyperlink" Target="https://podminky.urs.cz/item/CS_URS_2022_02/741112001" TargetMode="External"/><Relationship Id="rId33" Type="http://schemas.openxmlformats.org/officeDocument/2006/relationships/hyperlink" Target="https://podminky.urs.cz/item/CS_URS_2022_02/741120203" TargetMode="External"/><Relationship Id="rId38" Type="http://schemas.openxmlformats.org/officeDocument/2006/relationships/hyperlink" Target="https://podminky.urs.cz/item/CS_URS_2022_02/741122016" TargetMode="External"/><Relationship Id="rId46" Type="http://schemas.openxmlformats.org/officeDocument/2006/relationships/hyperlink" Target="https://podminky.urs.cz/item/CS_URS_2022_02/741122226" TargetMode="External"/><Relationship Id="rId59" Type="http://schemas.openxmlformats.org/officeDocument/2006/relationships/hyperlink" Target="https://podminky.urs.cz/item/CS_URS_2022_02/741310025" TargetMode="External"/><Relationship Id="rId67" Type="http://schemas.openxmlformats.org/officeDocument/2006/relationships/hyperlink" Target="https://podminky.urs.cz/item/CS_URS_2022_02/210220321" TargetMode="External"/><Relationship Id="rId20" Type="http://schemas.openxmlformats.org/officeDocument/2006/relationships/hyperlink" Target="https://podminky.urs.cz/item/CS_URS_2022_02/210100096" TargetMode="External"/><Relationship Id="rId41" Type="http://schemas.openxmlformats.org/officeDocument/2006/relationships/hyperlink" Target="https://podminky.urs.cz/item/CS_URS_2022_02/741122126" TargetMode="External"/><Relationship Id="rId54" Type="http://schemas.openxmlformats.org/officeDocument/2006/relationships/hyperlink" Target="https://podminky.urs.cz/item/CS_URS_2022_02/741920245" TargetMode="External"/><Relationship Id="rId62" Type="http://schemas.openxmlformats.org/officeDocument/2006/relationships/hyperlink" Target="https://podminky.urs.cz/item/CS_URS_2022_02/741313042" TargetMode="External"/><Relationship Id="rId70" Type="http://schemas.openxmlformats.org/officeDocument/2006/relationships/hyperlink" Target="https://podminky.urs.cz/item/CS_URS_2022_02/741420001" TargetMode="External"/><Relationship Id="rId75" Type="http://schemas.openxmlformats.org/officeDocument/2006/relationships/hyperlink" Target="https://podminky.urs.cz/item/CS_URS_2022_02/741430005" TargetMode="External"/><Relationship Id="rId1" Type="http://schemas.openxmlformats.org/officeDocument/2006/relationships/hyperlink" Target="https://podminky.urs.cz/item/CS_URS_2022_02/612135101" TargetMode="External"/><Relationship Id="rId6" Type="http://schemas.openxmlformats.org/officeDocument/2006/relationships/hyperlink" Target="https://podminky.urs.cz/item/CS_URS_2022_02/974031153" TargetMode="External"/><Relationship Id="rId15" Type="http://schemas.openxmlformats.org/officeDocument/2006/relationships/hyperlink" Target="https://podminky.urs.cz/item/CS_URS_2022_02/741320195" TargetMode="External"/><Relationship Id="rId23" Type="http://schemas.openxmlformats.org/officeDocument/2006/relationships/hyperlink" Target="https://podminky.urs.cz/item/CS_URS_2022_02/741110511" TargetMode="External"/><Relationship Id="rId28" Type="http://schemas.openxmlformats.org/officeDocument/2006/relationships/hyperlink" Target="https://podminky.urs.cz/item/CS_URS_2022_02/741910414" TargetMode="External"/><Relationship Id="rId36" Type="http://schemas.openxmlformats.org/officeDocument/2006/relationships/hyperlink" Target="https://podminky.urs.cz/item/CS_URS_2022_02/741122011" TargetMode="External"/><Relationship Id="rId49" Type="http://schemas.openxmlformats.org/officeDocument/2006/relationships/hyperlink" Target="https://podminky.urs.cz/item/CS_URS_2022_02/741123217" TargetMode="External"/><Relationship Id="rId57" Type="http://schemas.openxmlformats.org/officeDocument/2006/relationships/hyperlink" Target="https://podminky.urs.cz/item/CS_URS_2022_02/741310021" TargetMode="External"/></Relationships>
</file>

<file path=xl/worksheets/_rels/sheet33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2/721274122" TargetMode="External"/><Relationship Id="rId21" Type="http://schemas.openxmlformats.org/officeDocument/2006/relationships/hyperlink" Target="https://podminky.urs.cz/item/CS_URS_2022_02/721226512" TargetMode="External"/><Relationship Id="rId42" Type="http://schemas.openxmlformats.org/officeDocument/2006/relationships/hyperlink" Target="https://podminky.urs.cz/item/CS_URS_2022_02/722181231" TargetMode="External"/><Relationship Id="rId47" Type="http://schemas.openxmlformats.org/officeDocument/2006/relationships/hyperlink" Target="https://podminky.urs.cz/item/CS_URS_2022_02/722181253" TargetMode="External"/><Relationship Id="rId63" Type="http://schemas.openxmlformats.org/officeDocument/2006/relationships/hyperlink" Target="https://podminky.urs.cz/item/CS_URS_2022_02/722232045" TargetMode="External"/><Relationship Id="rId68" Type="http://schemas.openxmlformats.org/officeDocument/2006/relationships/hyperlink" Target="https://podminky.urs.cz/item/CS_URS_2022_02/722262301" TargetMode="External"/><Relationship Id="rId84" Type="http://schemas.openxmlformats.org/officeDocument/2006/relationships/hyperlink" Target="https://podminky.urs.cz/item/CS_URS_2022_02/725291712" TargetMode="External"/><Relationship Id="rId89" Type="http://schemas.openxmlformats.org/officeDocument/2006/relationships/hyperlink" Target="https://podminky.urs.cz/item/CS_URS_2022_02/725813111" TargetMode="External"/><Relationship Id="rId7" Type="http://schemas.openxmlformats.org/officeDocument/2006/relationships/hyperlink" Target="https://podminky.urs.cz/item/CS_URS_2022_02/721173402" TargetMode="External"/><Relationship Id="rId71" Type="http://schemas.openxmlformats.org/officeDocument/2006/relationships/hyperlink" Target="https://podminky.urs.cz/item/CS_URS_2022_02/724231127" TargetMode="External"/><Relationship Id="rId92" Type="http://schemas.openxmlformats.org/officeDocument/2006/relationships/hyperlink" Target="https://podminky.urs.cz/item/CS_URS_2022_02/725822613" TargetMode="External"/><Relationship Id="rId2" Type="http://schemas.openxmlformats.org/officeDocument/2006/relationships/hyperlink" Target="https://podminky.urs.cz/item/CS_URS_2022_02/721171913" TargetMode="External"/><Relationship Id="rId16" Type="http://schemas.openxmlformats.org/officeDocument/2006/relationships/hyperlink" Target="https://podminky.urs.cz/item/CS_URS_2022_02/721174056" TargetMode="External"/><Relationship Id="rId29" Type="http://schemas.openxmlformats.org/officeDocument/2006/relationships/hyperlink" Target="https://podminky.urs.cz/item/CS_URS_2022_02/998721102" TargetMode="External"/><Relationship Id="rId11" Type="http://schemas.openxmlformats.org/officeDocument/2006/relationships/hyperlink" Target="https://podminky.urs.cz/item/CS_URS_2022_02/721174042" TargetMode="External"/><Relationship Id="rId24" Type="http://schemas.openxmlformats.org/officeDocument/2006/relationships/hyperlink" Target="https://podminky.urs.cz/item/CS_URS_2022_02/721273152" TargetMode="External"/><Relationship Id="rId32" Type="http://schemas.openxmlformats.org/officeDocument/2006/relationships/hyperlink" Target="https://podminky.urs.cz/item/CS_URS_2022_02/722130916" TargetMode="External"/><Relationship Id="rId37" Type="http://schemas.openxmlformats.org/officeDocument/2006/relationships/hyperlink" Target="https://podminky.urs.cz/item/CS_URS_2022_02/722175003" TargetMode="External"/><Relationship Id="rId40" Type="http://schemas.openxmlformats.org/officeDocument/2006/relationships/hyperlink" Target="https://podminky.urs.cz/item/CS_URS_2022_02/722175006" TargetMode="External"/><Relationship Id="rId45" Type="http://schemas.openxmlformats.org/officeDocument/2006/relationships/hyperlink" Target="https://podminky.urs.cz/item/CS_URS_2022_02/722181251" TargetMode="External"/><Relationship Id="rId53" Type="http://schemas.openxmlformats.org/officeDocument/2006/relationships/hyperlink" Target="https://podminky.urs.cz/item/CS_URS_2022_02/722220231" TargetMode="External"/><Relationship Id="rId58" Type="http://schemas.openxmlformats.org/officeDocument/2006/relationships/hyperlink" Target="https://podminky.urs.cz/item/CS_URS_2022_02/722220243" TargetMode="External"/><Relationship Id="rId66" Type="http://schemas.openxmlformats.org/officeDocument/2006/relationships/hyperlink" Target="https://podminky.urs.cz/item/CS_URS_2022_02/722239106" TargetMode="External"/><Relationship Id="rId74" Type="http://schemas.openxmlformats.org/officeDocument/2006/relationships/hyperlink" Target="https://podminky.urs.cz/item/CS_URS_2022_02/871161141" TargetMode="External"/><Relationship Id="rId79" Type="http://schemas.openxmlformats.org/officeDocument/2006/relationships/hyperlink" Target="https://podminky.urs.cz/item/CS_URS_2022_02/725121521" TargetMode="External"/><Relationship Id="rId87" Type="http://schemas.openxmlformats.org/officeDocument/2006/relationships/hyperlink" Target="https://podminky.urs.cz/item/CS_URS_2022_02/725311121" TargetMode="External"/><Relationship Id="rId102" Type="http://schemas.openxmlformats.org/officeDocument/2006/relationships/hyperlink" Target="https://podminky.urs.cz/item/CS_URS_2022_02/726111031" TargetMode="External"/><Relationship Id="rId5" Type="http://schemas.openxmlformats.org/officeDocument/2006/relationships/hyperlink" Target="https://podminky.urs.cz/item/CS_URS_2022_02/721173317" TargetMode="External"/><Relationship Id="rId61" Type="http://schemas.openxmlformats.org/officeDocument/2006/relationships/hyperlink" Target="https://podminky.urs.cz/item/CS_URS_2022_02/722232043" TargetMode="External"/><Relationship Id="rId82" Type="http://schemas.openxmlformats.org/officeDocument/2006/relationships/hyperlink" Target="https://podminky.urs.cz/item/CS_URS_2022_02/725291706" TargetMode="External"/><Relationship Id="rId90" Type="http://schemas.openxmlformats.org/officeDocument/2006/relationships/hyperlink" Target="https://podminky.urs.cz/item/CS_URS_2022_02/725813112" TargetMode="External"/><Relationship Id="rId95" Type="http://schemas.openxmlformats.org/officeDocument/2006/relationships/hyperlink" Target="https://podminky.urs.cz/item/CS_URS_2022_02/725861102" TargetMode="External"/><Relationship Id="rId19" Type="http://schemas.openxmlformats.org/officeDocument/2006/relationships/hyperlink" Target="https://podminky.urs.cz/item/CS_URS_2022_02/721211402" TargetMode="External"/><Relationship Id="rId14" Type="http://schemas.openxmlformats.org/officeDocument/2006/relationships/hyperlink" Target="https://podminky.urs.cz/item/CS_URS_2022_02/721174045" TargetMode="External"/><Relationship Id="rId22" Type="http://schemas.openxmlformats.org/officeDocument/2006/relationships/hyperlink" Target="https://podminky.urs.cz/item/CS_URS_2022_02/721239114" TargetMode="External"/><Relationship Id="rId27" Type="http://schemas.openxmlformats.org/officeDocument/2006/relationships/hyperlink" Target="https://podminky.urs.cz/item/CS_URS_2022_02/721290111" TargetMode="External"/><Relationship Id="rId30" Type="http://schemas.openxmlformats.org/officeDocument/2006/relationships/hyperlink" Target="https://podminky.urs.cz/item/CS_URS_2022_02/722130104" TargetMode="External"/><Relationship Id="rId35" Type="http://schemas.openxmlformats.org/officeDocument/2006/relationships/hyperlink" Target="https://podminky.urs.cz/item/CS_URS_2022_02/722174062" TargetMode="External"/><Relationship Id="rId43" Type="http://schemas.openxmlformats.org/officeDocument/2006/relationships/hyperlink" Target="https://podminky.urs.cz/item/CS_URS_2022_02/722181232" TargetMode="External"/><Relationship Id="rId48" Type="http://schemas.openxmlformats.org/officeDocument/2006/relationships/hyperlink" Target="https://podminky.urs.cz/item/CS_URS_2022_02/722190401" TargetMode="External"/><Relationship Id="rId56" Type="http://schemas.openxmlformats.org/officeDocument/2006/relationships/hyperlink" Target="https://podminky.urs.cz/item/CS_URS_2022_02/722220234" TargetMode="External"/><Relationship Id="rId64" Type="http://schemas.openxmlformats.org/officeDocument/2006/relationships/hyperlink" Target="https://podminky.urs.cz/item/CS_URS_2022_02/722232046" TargetMode="External"/><Relationship Id="rId69" Type="http://schemas.openxmlformats.org/officeDocument/2006/relationships/hyperlink" Target="https://podminky.urs.cz/item/CS_URS_2022_02/722290226" TargetMode="External"/><Relationship Id="rId77" Type="http://schemas.openxmlformats.org/officeDocument/2006/relationships/hyperlink" Target="https://podminky.urs.cz/item/CS_URS_2022_02/725112022" TargetMode="External"/><Relationship Id="rId100" Type="http://schemas.openxmlformats.org/officeDocument/2006/relationships/hyperlink" Target="https://podminky.urs.cz/item/CS_URS_2022_02/998725102" TargetMode="External"/><Relationship Id="rId105" Type="http://schemas.openxmlformats.org/officeDocument/2006/relationships/hyperlink" Target="https://podminky.urs.cz/item/CS_URS_2022_02/HZS2211" TargetMode="External"/><Relationship Id="rId8" Type="http://schemas.openxmlformats.org/officeDocument/2006/relationships/hyperlink" Target="https://podminky.urs.cz/item/CS_URS_2022_02/721173403" TargetMode="External"/><Relationship Id="rId51" Type="http://schemas.openxmlformats.org/officeDocument/2006/relationships/hyperlink" Target="https://podminky.urs.cz/item/CS_URS_2022_02/722220152" TargetMode="External"/><Relationship Id="rId72" Type="http://schemas.openxmlformats.org/officeDocument/2006/relationships/hyperlink" Target="https://podminky.urs.cz/item/CS_URS_2022_02/724234107" TargetMode="External"/><Relationship Id="rId80" Type="http://schemas.openxmlformats.org/officeDocument/2006/relationships/hyperlink" Target="https://podminky.urs.cz/item/CS_URS_2022_02/725211602" TargetMode="External"/><Relationship Id="rId85" Type="http://schemas.openxmlformats.org/officeDocument/2006/relationships/hyperlink" Target="https://podminky.urs.cz/item/CS_URS_2022_02/725291721" TargetMode="External"/><Relationship Id="rId93" Type="http://schemas.openxmlformats.org/officeDocument/2006/relationships/hyperlink" Target="https://podminky.urs.cz/item/CS_URS_2022_02/725829131" TargetMode="External"/><Relationship Id="rId98" Type="http://schemas.openxmlformats.org/officeDocument/2006/relationships/hyperlink" Target="https://podminky.urs.cz/item/CS_URS_2022_02/725865411" TargetMode="External"/><Relationship Id="rId3" Type="http://schemas.openxmlformats.org/officeDocument/2006/relationships/hyperlink" Target="https://podminky.urs.cz/item/CS_URS_2022_02/721171915" TargetMode="External"/><Relationship Id="rId12" Type="http://schemas.openxmlformats.org/officeDocument/2006/relationships/hyperlink" Target="https://podminky.urs.cz/item/CS_URS_2022_02/721174043" TargetMode="External"/><Relationship Id="rId17" Type="http://schemas.openxmlformats.org/officeDocument/2006/relationships/hyperlink" Target="https://podminky.urs.cz/item/CS_URS_2022_02/721174062" TargetMode="External"/><Relationship Id="rId25" Type="http://schemas.openxmlformats.org/officeDocument/2006/relationships/hyperlink" Target="https://podminky.urs.cz/item/CS_URS_2022_02/721273153" TargetMode="External"/><Relationship Id="rId33" Type="http://schemas.openxmlformats.org/officeDocument/2006/relationships/hyperlink" Target="https://podminky.urs.cz/item/CS_URS_2022_02/722130996" TargetMode="External"/><Relationship Id="rId38" Type="http://schemas.openxmlformats.org/officeDocument/2006/relationships/hyperlink" Target="https://podminky.urs.cz/item/CS_URS_2022_02/722175004" TargetMode="External"/><Relationship Id="rId46" Type="http://schemas.openxmlformats.org/officeDocument/2006/relationships/hyperlink" Target="https://podminky.urs.cz/item/CS_URS_2022_02/722181252" TargetMode="External"/><Relationship Id="rId59" Type="http://schemas.openxmlformats.org/officeDocument/2006/relationships/hyperlink" Target="https://podminky.urs.cz/item/CS_URS_2022_02/722224115" TargetMode="External"/><Relationship Id="rId67" Type="http://schemas.openxmlformats.org/officeDocument/2006/relationships/hyperlink" Target="https://podminky.urs.cz/item/CS_URS_2022_02/722250133" TargetMode="External"/><Relationship Id="rId103" Type="http://schemas.openxmlformats.org/officeDocument/2006/relationships/hyperlink" Target="https://podminky.urs.cz/item/CS_URS_2022_02/726191001" TargetMode="External"/><Relationship Id="rId20" Type="http://schemas.openxmlformats.org/officeDocument/2006/relationships/hyperlink" Target="https://podminky.urs.cz/item/CS_URS_2022_02/721212127" TargetMode="External"/><Relationship Id="rId41" Type="http://schemas.openxmlformats.org/officeDocument/2006/relationships/hyperlink" Target="https://podminky.urs.cz/item/CS_URS_2022_02/722175007" TargetMode="External"/><Relationship Id="rId54" Type="http://schemas.openxmlformats.org/officeDocument/2006/relationships/hyperlink" Target="https://podminky.urs.cz/item/CS_URS_2022_02/722220232" TargetMode="External"/><Relationship Id="rId62" Type="http://schemas.openxmlformats.org/officeDocument/2006/relationships/hyperlink" Target="https://podminky.urs.cz/item/CS_URS_2022_02/722232044" TargetMode="External"/><Relationship Id="rId70" Type="http://schemas.openxmlformats.org/officeDocument/2006/relationships/hyperlink" Target="https://podminky.urs.cz/item/CS_URS_2022_02/722290234" TargetMode="External"/><Relationship Id="rId75" Type="http://schemas.openxmlformats.org/officeDocument/2006/relationships/hyperlink" Target="https://podminky.urs.cz/item/CS_URS_2022_02/871251151" TargetMode="External"/><Relationship Id="rId83" Type="http://schemas.openxmlformats.org/officeDocument/2006/relationships/hyperlink" Target="https://podminky.urs.cz/item/CS_URS_2022_02/725291711" TargetMode="External"/><Relationship Id="rId88" Type="http://schemas.openxmlformats.org/officeDocument/2006/relationships/hyperlink" Target="https://podminky.urs.cz/item/CS_URS_2022_02/725331111" TargetMode="External"/><Relationship Id="rId91" Type="http://schemas.openxmlformats.org/officeDocument/2006/relationships/hyperlink" Target="https://podminky.urs.cz/item/CS_URS_2022_02/725821325" TargetMode="External"/><Relationship Id="rId96" Type="http://schemas.openxmlformats.org/officeDocument/2006/relationships/hyperlink" Target="https://podminky.urs.cz/item/CS_URS_2022_02/725861312" TargetMode="External"/><Relationship Id="rId1" Type="http://schemas.openxmlformats.org/officeDocument/2006/relationships/hyperlink" Target="https://podminky.urs.cz/item/CS_URS_2022_02/721171905" TargetMode="External"/><Relationship Id="rId6" Type="http://schemas.openxmlformats.org/officeDocument/2006/relationships/hyperlink" Target="https://podminky.urs.cz/item/CS_URS_2022_02/721173401" TargetMode="External"/><Relationship Id="rId15" Type="http://schemas.openxmlformats.org/officeDocument/2006/relationships/hyperlink" Target="https://podminky.urs.cz/item/CS_URS_2022_02/721174055" TargetMode="External"/><Relationship Id="rId23" Type="http://schemas.openxmlformats.org/officeDocument/2006/relationships/hyperlink" Target="https://podminky.urs.cz/item/CS_URS_2022_02/721242115" TargetMode="External"/><Relationship Id="rId28" Type="http://schemas.openxmlformats.org/officeDocument/2006/relationships/hyperlink" Target="https://podminky.urs.cz/item/CS_URS_2022_02/721290112" TargetMode="External"/><Relationship Id="rId36" Type="http://schemas.openxmlformats.org/officeDocument/2006/relationships/hyperlink" Target="https://podminky.urs.cz/item/CS_URS_2022_02/722175002" TargetMode="External"/><Relationship Id="rId49" Type="http://schemas.openxmlformats.org/officeDocument/2006/relationships/hyperlink" Target="https://podminky.urs.cz/item/CS_URS_2022_02/722190402" TargetMode="External"/><Relationship Id="rId57" Type="http://schemas.openxmlformats.org/officeDocument/2006/relationships/hyperlink" Target="https://podminky.urs.cz/item/CS_URS_2022_02/722220236" TargetMode="External"/><Relationship Id="rId106" Type="http://schemas.openxmlformats.org/officeDocument/2006/relationships/drawing" Target="../drawings/drawing33.xml"/><Relationship Id="rId10" Type="http://schemas.openxmlformats.org/officeDocument/2006/relationships/hyperlink" Target="https://podminky.urs.cz/item/CS_URS_2022_02/721174006" TargetMode="External"/><Relationship Id="rId31" Type="http://schemas.openxmlformats.org/officeDocument/2006/relationships/hyperlink" Target="https://podminky.urs.cz/item/CS_URS_2022_02/722130105" TargetMode="External"/><Relationship Id="rId44" Type="http://schemas.openxmlformats.org/officeDocument/2006/relationships/hyperlink" Target="https://podminky.urs.cz/item/CS_URS_2022_02/722181233" TargetMode="External"/><Relationship Id="rId52" Type="http://schemas.openxmlformats.org/officeDocument/2006/relationships/hyperlink" Target="https://podminky.urs.cz/item/CS_URS_2022_02/722220161" TargetMode="External"/><Relationship Id="rId60" Type="http://schemas.openxmlformats.org/officeDocument/2006/relationships/hyperlink" Target="https://podminky.urs.cz/item/CS_URS_2022_02/722231077" TargetMode="External"/><Relationship Id="rId65" Type="http://schemas.openxmlformats.org/officeDocument/2006/relationships/hyperlink" Target="https://podminky.urs.cz/item/CS_URS_2022_02/722232048" TargetMode="External"/><Relationship Id="rId73" Type="http://schemas.openxmlformats.org/officeDocument/2006/relationships/hyperlink" Target="https://podminky.urs.cz/item/CS_URS_2022_02/724234110" TargetMode="External"/><Relationship Id="rId78" Type="http://schemas.openxmlformats.org/officeDocument/2006/relationships/hyperlink" Target="https://podminky.urs.cz/item/CS_URS_2022_02/725119125" TargetMode="External"/><Relationship Id="rId81" Type="http://schemas.openxmlformats.org/officeDocument/2006/relationships/hyperlink" Target="https://podminky.urs.cz/item/CS_URS_2022_02/725211681" TargetMode="External"/><Relationship Id="rId86" Type="http://schemas.openxmlformats.org/officeDocument/2006/relationships/hyperlink" Target="https://podminky.urs.cz/item/CS_URS_2022_02/725291722" TargetMode="External"/><Relationship Id="rId94" Type="http://schemas.openxmlformats.org/officeDocument/2006/relationships/hyperlink" Target="https://podminky.urs.cz/item/CS_URS_2022_02/725849411" TargetMode="External"/><Relationship Id="rId99" Type="http://schemas.openxmlformats.org/officeDocument/2006/relationships/hyperlink" Target="https://podminky.urs.cz/item/CS_URS_2022_02/725980122" TargetMode="External"/><Relationship Id="rId101" Type="http://schemas.openxmlformats.org/officeDocument/2006/relationships/hyperlink" Target="https://podminky.urs.cz/item/CS_URS_2022_02/726111021" TargetMode="External"/><Relationship Id="rId4" Type="http://schemas.openxmlformats.org/officeDocument/2006/relationships/hyperlink" Target="https://podminky.urs.cz/item/CS_URS_2022_02/721173316" TargetMode="External"/><Relationship Id="rId9" Type="http://schemas.openxmlformats.org/officeDocument/2006/relationships/hyperlink" Target="https://podminky.urs.cz/item/CS_URS_2022_02/721174005" TargetMode="External"/><Relationship Id="rId13" Type="http://schemas.openxmlformats.org/officeDocument/2006/relationships/hyperlink" Target="https://podminky.urs.cz/item/CS_URS_2022_02/721174044" TargetMode="External"/><Relationship Id="rId18" Type="http://schemas.openxmlformats.org/officeDocument/2006/relationships/hyperlink" Target="https://podminky.urs.cz/item/CS_URS_2022_02/721174063" TargetMode="External"/><Relationship Id="rId39" Type="http://schemas.openxmlformats.org/officeDocument/2006/relationships/hyperlink" Target="https://podminky.urs.cz/item/CS_URS_2022_02/722175005" TargetMode="External"/><Relationship Id="rId34" Type="http://schemas.openxmlformats.org/officeDocument/2006/relationships/hyperlink" Target="https://podminky.urs.cz/item/CS_URS_2022_02/722131942" TargetMode="External"/><Relationship Id="rId50" Type="http://schemas.openxmlformats.org/officeDocument/2006/relationships/hyperlink" Target="https://podminky.urs.cz/item/CS_URS_2022_02/722190901" TargetMode="External"/><Relationship Id="rId55" Type="http://schemas.openxmlformats.org/officeDocument/2006/relationships/hyperlink" Target="https://podminky.urs.cz/item/CS_URS_2022_02/722220233" TargetMode="External"/><Relationship Id="rId76" Type="http://schemas.openxmlformats.org/officeDocument/2006/relationships/hyperlink" Target="https://podminky.urs.cz/item/CS_URS_2022_02/998722102" TargetMode="External"/><Relationship Id="rId97" Type="http://schemas.openxmlformats.org/officeDocument/2006/relationships/hyperlink" Target="https://podminky.urs.cz/item/CS_URS_2022_02/725862103" TargetMode="External"/><Relationship Id="rId104" Type="http://schemas.openxmlformats.org/officeDocument/2006/relationships/hyperlink" Target="https://podminky.urs.cz/item/CS_URS_2022_02/998726112" TargetMode="External"/></Relationships>
</file>

<file path=xl/worksheets/_rels/sheet3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131251203" TargetMode="External"/><Relationship Id="rId18" Type="http://schemas.openxmlformats.org/officeDocument/2006/relationships/hyperlink" Target="https://podminky.urs.cz/item/CS_URS_2022_02/151101111" TargetMode="External"/><Relationship Id="rId26" Type="http://schemas.openxmlformats.org/officeDocument/2006/relationships/hyperlink" Target="https://podminky.urs.cz/item/CS_URS_2022_02/181351103" TargetMode="External"/><Relationship Id="rId39" Type="http://schemas.openxmlformats.org/officeDocument/2006/relationships/hyperlink" Target="https://podminky.urs.cz/item/CS_URS_2022_02/564871116" TargetMode="External"/><Relationship Id="rId21" Type="http://schemas.openxmlformats.org/officeDocument/2006/relationships/hyperlink" Target="https://podminky.urs.cz/item/CS_URS_2022_02/162751119" TargetMode="External"/><Relationship Id="rId34" Type="http://schemas.openxmlformats.org/officeDocument/2006/relationships/hyperlink" Target="https://podminky.urs.cz/item/CS_URS_2022_02/452112112" TargetMode="External"/><Relationship Id="rId42" Type="http://schemas.openxmlformats.org/officeDocument/2006/relationships/hyperlink" Target="https://podminky.urs.cz/item/CS_URS_2022_02/577134141" TargetMode="External"/><Relationship Id="rId47" Type="http://schemas.openxmlformats.org/officeDocument/2006/relationships/hyperlink" Target="https://podminky.urs.cz/item/CS_URS_2022_02/877315211" TargetMode="External"/><Relationship Id="rId50" Type="http://schemas.openxmlformats.org/officeDocument/2006/relationships/hyperlink" Target="https://podminky.urs.cz/item/CS_URS_2022_02/877375121" TargetMode="External"/><Relationship Id="rId55" Type="http://schemas.openxmlformats.org/officeDocument/2006/relationships/hyperlink" Target="https://podminky.urs.cz/item/CS_URS_2022_02/894412411" TargetMode="External"/><Relationship Id="rId63" Type="http://schemas.openxmlformats.org/officeDocument/2006/relationships/hyperlink" Target="https://podminky.urs.cz/item/CS_URS_2022_02/919735112" TargetMode="External"/><Relationship Id="rId68" Type="http://schemas.openxmlformats.org/officeDocument/2006/relationships/hyperlink" Target="https://podminky.urs.cz/item/CS_URS_2022_02/997221861" TargetMode="External"/><Relationship Id="rId7" Type="http://schemas.openxmlformats.org/officeDocument/2006/relationships/hyperlink" Target="https://podminky.urs.cz/item/CS_URS_2022_02/119001406" TargetMode="External"/><Relationship Id="rId71" Type="http://schemas.openxmlformats.org/officeDocument/2006/relationships/hyperlink" Target="https://podminky.urs.cz/item/CS_URS_2022_02/998276101" TargetMode="External"/><Relationship Id="rId2" Type="http://schemas.openxmlformats.org/officeDocument/2006/relationships/hyperlink" Target="https://podminky.urs.cz/item/CS_URS_2022_02/113107341" TargetMode="External"/><Relationship Id="rId16" Type="http://schemas.openxmlformats.org/officeDocument/2006/relationships/hyperlink" Target="https://podminky.urs.cz/item/CS_URS_2022_02/151101101" TargetMode="External"/><Relationship Id="rId29" Type="http://schemas.openxmlformats.org/officeDocument/2006/relationships/hyperlink" Target="https://podminky.urs.cz/item/CS_URS_2022_02/181951112" TargetMode="External"/><Relationship Id="rId1" Type="http://schemas.openxmlformats.org/officeDocument/2006/relationships/hyperlink" Target="https://podminky.urs.cz/item/CS_URS_2022_02/113107323" TargetMode="External"/><Relationship Id="rId6" Type="http://schemas.openxmlformats.org/officeDocument/2006/relationships/hyperlink" Target="https://podminky.urs.cz/item/CS_URS_2022_02/115101301" TargetMode="External"/><Relationship Id="rId11" Type="http://schemas.openxmlformats.org/officeDocument/2006/relationships/hyperlink" Target="https://podminky.urs.cz/item/CS_URS_2022_02/119003216" TargetMode="External"/><Relationship Id="rId24" Type="http://schemas.openxmlformats.org/officeDocument/2006/relationships/hyperlink" Target="https://podminky.urs.cz/item/CS_URS_2022_02/174151101" TargetMode="External"/><Relationship Id="rId32" Type="http://schemas.openxmlformats.org/officeDocument/2006/relationships/hyperlink" Target="https://podminky.urs.cz/item/CS_URS_2022_02/451541111" TargetMode="External"/><Relationship Id="rId37" Type="http://schemas.openxmlformats.org/officeDocument/2006/relationships/hyperlink" Target="https://podminky.urs.cz/item/CS_URS_2022_02/452311141" TargetMode="External"/><Relationship Id="rId40" Type="http://schemas.openxmlformats.org/officeDocument/2006/relationships/hyperlink" Target="https://podminky.urs.cz/item/CS_URS_2022_02/565175113" TargetMode="External"/><Relationship Id="rId45" Type="http://schemas.openxmlformats.org/officeDocument/2006/relationships/hyperlink" Target="https://podminky.urs.cz/item/CS_URS_2022_02/871353121" TargetMode="External"/><Relationship Id="rId53" Type="http://schemas.openxmlformats.org/officeDocument/2006/relationships/hyperlink" Target="https://podminky.urs.cz/item/CS_URS_2022_02/894138001" TargetMode="External"/><Relationship Id="rId58" Type="http://schemas.openxmlformats.org/officeDocument/2006/relationships/hyperlink" Target="https://podminky.urs.cz/item/CS_URS_2022_02/896290113" TargetMode="External"/><Relationship Id="rId66" Type="http://schemas.openxmlformats.org/officeDocument/2006/relationships/hyperlink" Target="https://podminky.urs.cz/item/CS_URS_2022_02/997221559" TargetMode="External"/><Relationship Id="rId5" Type="http://schemas.openxmlformats.org/officeDocument/2006/relationships/hyperlink" Target="https://podminky.urs.cz/item/CS_URS_2022_02/115101201" TargetMode="External"/><Relationship Id="rId15" Type="http://schemas.openxmlformats.org/officeDocument/2006/relationships/hyperlink" Target="https://podminky.urs.cz/item/CS_URS_2022_02/139001101" TargetMode="External"/><Relationship Id="rId23" Type="http://schemas.openxmlformats.org/officeDocument/2006/relationships/hyperlink" Target="https://podminky.urs.cz/item/CS_URS_2022_02/171251201" TargetMode="External"/><Relationship Id="rId28" Type="http://schemas.openxmlformats.org/officeDocument/2006/relationships/hyperlink" Target="https://podminky.urs.cz/item/CS_URS_2022_02/181951111" TargetMode="External"/><Relationship Id="rId36" Type="http://schemas.openxmlformats.org/officeDocument/2006/relationships/hyperlink" Target="https://podminky.urs.cz/item/CS_URS_2022_02/452311131" TargetMode="External"/><Relationship Id="rId49" Type="http://schemas.openxmlformats.org/officeDocument/2006/relationships/hyperlink" Target="https://podminky.urs.cz/item/CS_URS_2022_02/877355221" TargetMode="External"/><Relationship Id="rId57" Type="http://schemas.openxmlformats.org/officeDocument/2006/relationships/hyperlink" Target="https://podminky.urs.cz/item/CS_URS_2022_02/896211212" TargetMode="External"/><Relationship Id="rId61" Type="http://schemas.openxmlformats.org/officeDocument/2006/relationships/hyperlink" Target="https://podminky.urs.cz/item/CS_URS_2022_02/916131213" TargetMode="External"/><Relationship Id="rId10" Type="http://schemas.openxmlformats.org/officeDocument/2006/relationships/hyperlink" Target="https://podminky.urs.cz/item/CS_URS_2022_02/119003215" TargetMode="External"/><Relationship Id="rId19" Type="http://schemas.openxmlformats.org/officeDocument/2006/relationships/hyperlink" Target="https://podminky.urs.cz/item/CS_URS_2022_02/151101112" TargetMode="External"/><Relationship Id="rId31" Type="http://schemas.openxmlformats.org/officeDocument/2006/relationships/hyperlink" Target="https://podminky.urs.cz/item/CS_URS_2022_02/185804312" TargetMode="External"/><Relationship Id="rId44" Type="http://schemas.openxmlformats.org/officeDocument/2006/relationships/hyperlink" Target="https://podminky.urs.cz/item/CS_URS_2022_02/871313121" TargetMode="External"/><Relationship Id="rId52" Type="http://schemas.openxmlformats.org/officeDocument/2006/relationships/hyperlink" Target="https://podminky.urs.cz/item/CS_URS_2022_02/892372111" TargetMode="External"/><Relationship Id="rId60" Type="http://schemas.openxmlformats.org/officeDocument/2006/relationships/hyperlink" Target="https://podminky.urs.cz/item/CS_URS_2022_02/899204112" TargetMode="External"/><Relationship Id="rId65" Type="http://schemas.openxmlformats.org/officeDocument/2006/relationships/hyperlink" Target="https://podminky.urs.cz/item/CS_URS_2022_02/997221551" TargetMode="External"/><Relationship Id="rId4" Type="http://schemas.openxmlformats.org/officeDocument/2006/relationships/hyperlink" Target="https://podminky.urs.cz/item/CS_URS_2022_02/113201112" TargetMode="External"/><Relationship Id="rId9" Type="http://schemas.openxmlformats.org/officeDocument/2006/relationships/hyperlink" Target="https://podminky.urs.cz/item/CS_URS_2022_02/119003132" TargetMode="External"/><Relationship Id="rId14" Type="http://schemas.openxmlformats.org/officeDocument/2006/relationships/hyperlink" Target="https://podminky.urs.cz/item/CS_URS_2022_02/132254206" TargetMode="External"/><Relationship Id="rId22" Type="http://schemas.openxmlformats.org/officeDocument/2006/relationships/hyperlink" Target="https://podminky.urs.cz/item/CS_URS_2022_02/171201231" TargetMode="External"/><Relationship Id="rId27" Type="http://schemas.openxmlformats.org/officeDocument/2006/relationships/hyperlink" Target="https://podminky.urs.cz/item/CS_URS_2022_02/181411131" TargetMode="External"/><Relationship Id="rId30" Type="http://schemas.openxmlformats.org/officeDocument/2006/relationships/hyperlink" Target="https://podminky.urs.cz/item/CS_URS_2022_02/185803111" TargetMode="External"/><Relationship Id="rId35" Type="http://schemas.openxmlformats.org/officeDocument/2006/relationships/hyperlink" Target="https://podminky.urs.cz/item/CS_URS_2022_02/452112122" TargetMode="External"/><Relationship Id="rId43" Type="http://schemas.openxmlformats.org/officeDocument/2006/relationships/hyperlink" Target="https://podminky.urs.cz/item/CS_URS_2022_02/577166131" TargetMode="External"/><Relationship Id="rId48" Type="http://schemas.openxmlformats.org/officeDocument/2006/relationships/hyperlink" Target="https://podminky.urs.cz/item/CS_URS_2022_02/877355211" TargetMode="External"/><Relationship Id="rId56" Type="http://schemas.openxmlformats.org/officeDocument/2006/relationships/hyperlink" Target="https://podminky.urs.cz/item/CS_URS_2022_02/894414111" TargetMode="External"/><Relationship Id="rId64" Type="http://schemas.openxmlformats.org/officeDocument/2006/relationships/hyperlink" Target="https://podminky.urs.cz/item/CS_URS_2022_02/935113111" TargetMode="External"/><Relationship Id="rId69" Type="http://schemas.openxmlformats.org/officeDocument/2006/relationships/hyperlink" Target="https://podminky.urs.cz/item/CS_URS_2022_02/997221873" TargetMode="External"/><Relationship Id="rId8" Type="http://schemas.openxmlformats.org/officeDocument/2006/relationships/hyperlink" Target="https://podminky.urs.cz/item/CS_URS_2022_02/119003131" TargetMode="External"/><Relationship Id="rId51" Type="http://schemas.openxmlformats.org/officeDocument/2006/relationships/hyperlink" Target="https://podminky.urs.cz/item/CS_URS_2022_02/892351111" TargetMode="External"/><Relationship Id="rId72" Type="http://schemas.openxmlformats.org/officeDocument/2006/relationships/drawing" Target="../drawings/drawing34.xml"/><Relationship Id="rId3" Type="http://schemas.openxmlformats.org/officeDocument/2006/relationships/hyperlink" Target="https://podminky.urs.cz/item/CS_URS_2022_02/113107344" TargetMode="External"/><Relationship Id="rId12" Type="http://schemas.openxmlformats.org/officeDocument/2006/relationships/hyperlink" Target="https://podminky.urs.cz/item/CS_URS_2022_02/121151113" TargetMode="External"/><Relationship Id="rId17" Type="http://schemas.openxmlformats.org/officeDocument/2006/relationships/hyperlink" Target="https://podminky.urs.cz/item/CS_URS_2022_02/151101102" TargetMode="External"/><Relationship Id="rId25" Type="http://schemas.openxmlformats.org/officeDocument/2006/relationships/hyperlink" Target="https://podminky.urs.cz/item/CS_URS_2022_02/175151101" TargetMode="External"/><Relationship Id="rId33" Type="http://schemas.openxmlformats.org/officeDocument/2006/relationships/hyperlink" Target="https://podminky.urs.cz/item/CS_URS_2022_02/451573111" TargetMode="External"/><Relationship Id="rId38" Type="http://schemas.openxmlformats.org/officeDocument/2006/relationships/hyperlink" Target="https://podminky.urs.cz/item/CS_URS_2022_02/452351101" TargetMode="External"/><Relationship Id="rId46" Type="http://schemas.openxmlformats.org/officeDocument/2006/relationships/hyperlink" Target="https://podminky.urs.cz/item/CS_URS_2022_02/877265271" TargetMode="External"/><Relationship Id="rId59" Type="http://schemas.openxmlformats.org/officeDocument/2006/relationships/hyperlink" Target="https://podminky.urs.cz/item/CS_URS_2022_02/899104112" TargetMode="External"/><Relationship Id="rId67" Type="http://schemas.openxmlformats.org/officeDocument/2006/relationships/hyperlink" Target="https://podminky.urs.cz/item/CS_URS_2022_02/997221611" TargetMode="External"/><Relationship Id="rId20" Type="http://schemas.openxmlformats.org/officeDocument/2006/relationships/hyperlink" Target="https://podminky.urs.cz/item/CS_URS_2022_02/162751117" TargetMode="External"/><Relationship Id="rId41" Type="http://schemas.openxmlformats.org/officeDocument/2006/relationships/hyperlink" Target="https://podminky.urs.cz/item/CS_URS_2022_02/573211111" TargetMode="External"/><Relationship Id="rId54" Type="http://schemas.openxmlformats.org/officeDocument/2006/relationships/hyperlink" Target="https://podminky.urs.cz/item/CS_URS_2022_02/894411311" TargetMode="External"/><Relationship Id="rId62" Type="http://schemas.openxmlformats.org/officeDocument/2006/relationships/hyperlink" Target="https://podminky.urs.cz/item/CS_URS_2022_02/919732211" TargetMode="External"/><Relationship Id="rId70" Type="http://schemas.openxmlformats.org/officeDocument/2006/relationships/hyperlink" Target="https://podminky.urs.cz/item/CS_URS_2022_02/997221875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1/733223305" TargetMode="External"/><Relationship Id="rId18" Type="http://schemas.openxmlformats.org/officeDocument/2006/relationships/hyperlink" Target="https://podminky.urs.cz/item/CS_URS_2022_01/734220101" TargetMode="External"/><Relationship Id="rId26" Type="http://schemas.openxmlformats.org/officeDocument/2006/relationships/hyperlink" Target="https://podminky.urs.cz/item/CS_URS_2022_01/734291274" TargetMode="External"/><Relationship Id="rId39" Type="http://schemas.openxmlformats.org/officeDocument/2006/relationships/hyperlink" Target="https://podminky.urs.cz/item/CS_URS_2022_01/734494121" TargetMode="External"/><Relationship Id="rId3" Type="http://schemas.openxmlformats.org/officeDocument/2006/relationships/hyperlink" Target="https://podminky.urs.cz/item/CS_URS_2022_01/998732101" TargetMode="External"/><Relationship Id="rId21" Type="http://schemas.openxmlformats.org/officeDocument/2006/relationships/hyperlink" Target="https://podminky.urs.cz/item/CS_URS_2022_01/734242415" TargetMode="External"/><Relationship Id="rId34" Type="http://schemas.openxmlformats.org/officeDocument/2006/relationships/hyperlink" Target="https://podminky.urs.cz/item/CS_URS_2022_01/734295011" TargetMode="External"/><Relationship Id="rId42" Type="http://schemas.openxmlformats.org/officeDocument/2006/relationships/hyperlink" Target="https://podminky.urs.cz/item/CS_URS_2022_01/735152472" TargetMode="External"/><Relationship Id="rId47" Type="http://schemas.openxmlformats.org/officeDocument/2006/relationships/hyperlink" Target="https://podminky.urs.cz/item/CS_URS_2022_01/735159110" TargetMode="External"/><Relationship Id="rId50" Type="http://schemas.openxmlformats.org/officeDocument/2006/relationships/hyperlink" Target="https://podminky.urs.cz/item/CS_URS_2022_01/HZS2222" TargetMode="External"/><Relationship Id="rId7" Type="http://schemas.openxmlformats.org/officeDocument/2006/relationships/hyperlink" Target="https://podminky.urs.cz/item/CS_URS_2022_01/733141102" TargetMode="External"/><Relationship Id="rId12" Type="http://schemas.openxmlformats.org/officeDocument/2006/relationships/hyperlink" Target="https://podminky.urs.cz/item/CS_URS_2022_01/733223304" TargetMode="External"/><Relationship Id="rId17" Type="http://schemas.openxmlformats.org/officeDocument/2006/relationships/hyperlink" Target="https://podminky.urs.cz/item/CS_URS_2022_01/734211126" TargetMode="External"/><Relationship Id="rId25" Type="http://schemas.openxmlformats.org/officeDocument/2006/relationships/hyperlink" Target="https://podminky.urs.cz/item/CS_URS_2022_01/734291123" TargetMode="External"/><Relationship Id="rId33" Type="http://schemas.openxmlformats.org/officeDocument/2006/relationships/hyperlink" Target="https://podminky.urs.cz/item/CS_URS_2022_01/734292767" TargetMode="External"/><Relationship Id="rId38" Type="http://schemas.openxmlformats.org/officeDocument/2006/relationships/hyperlink" Target="https://podminky.urs.cz/item/CS_URS_2022_01/734421102" TargetMode="External"/><Relationship Id="rId46" Type="http://schemas.openxmlformats.org/officeDocument/2006/relationships/hyperlink" Target="https://podminky.urs.cz/item/CS_URS_2022_01/735152697" TargetMode="External"/><Relationship Id="rId2" Type="http://schemas.openxmlformats.org/officeDocument/2006/relationships/hyperlink" Target="https://podminky.urs.cz/item/CS_URS_2022_01/713463211" TargetMode="External"/><Relationship Id="rId16" Type="http://schemas.openxmlformats.org/officeDocument/2006/relationships/hyperlink" Target="https://podminky.urs.cz/item/CS_URS_2022_01/998733101" TargetMode="External"/><Relationship Id="rId20" Type="http://schemas.openxmlformats.org/officeDocument/2006/relationships/hyperlink" Target="https://podminky.urs.cz/item/CS_URS_2022_01/734242414" TargetMode="External"/><Relationship Id="rId29" Type="http://schemas.openxmlformats.org/officeDocument/2006/relationships/hyperlink" Target="https://podminky.urs.cz/item/CS_URS_2022_01/734292763" TargetMode="External"/><Relationship Id="rId41" Type="http://schemas.openxmlformats.org/officeDocument/2006/relationships/hyperlink" Target="https://podminky.urs.cz/item/CS_URS_2022_01/735152471" TargetMode="External"/><Relationship Id="rId1" Type="http://schemas.openxmlformats.org/officeDocument/2006/relationships/hyperlink" Target="https://podminky.urs.cz/item/CS_URS_2022_01/713463111" TargetMode="External"/><Relationship Id="rId6" Type="http://schemas.openxmlformats.org/officeDocument/2006/relationships/hyperlink" Target="https://podminky.urs.cz/item/CS_URS_2022_01/998732101" TargetMode="External"/><Relationship Id="rId11" Type="http://schemas.openxmlformats.org/officeDocument/2006/relationships/hyperlink" Target="https://podminky.urs.cz/item/CS_URS_2022_01/733223303" TargetMode="External"/><Relationship Id="rId24" Type="http://schemas.openxmlformats.org/officeDocument/2006/relationships/hyperlink" Target="https://podminky.urs.cz/item/CS_URS_2022_01/734261402" TargetMode="External"/><Relationship Id="rId32" Type="http://schemas.openxmlformats.org/officeDocument/2006/relationships/hyperlink" Target="https://podminky.urs.cz/item/CS_URS_2022_01/734292766" TargetMode="External"/><Relationship Id="rId37" Type="http://schemas.openxmlformats.org/officeDocument/2006/relationships/hyperlink" Target="https://podminky.urs.cz/item/CS_URS_2022_01/734411103" TargetMode="External"/><Relationship Id="rId40" Type="http://schemas.openxmlformats.org/officeDocument/2006/relationships/hyperlink" Target="https://podminky.urs.cz/item/CS_URS_2022_01/998734101" TargetMode="External"/><Relationship Id="rId45" Type="http://schemas.openxmlformats.org/officeDocument/2006/relationships/hyperlink" Target="https://podminky.urs.cz/item/CS_URS_2022_01/735152475" TargetMode="External"/><Relationship Id="rId5" Type="http://schemas.openxmlformats.org/officeDocument/2006/relationships/hyperlink" Target="https://podminky.urs.cz/item/CS_URS_2022_01/732511304" TargetMode="External"/><Relationship Id="rId15" Type="http://schemas.openxmlformats.org/officeDocument/2006/relationships/hyperlink" Target="https://podminky.urs.cz/item/CS_URS_2022_01/733291101" TargetMode="External"/><Relationship Id="rId23" Type="http://schemas.openxmlformats.org/officeDocument/2006/relationships/hyperlink" Target="https://podminky.urs.cz/item/CS_URS_2022_01/734261234" TargetMode="External"/><Relationship Id="rId28" Type="http://schemas.openxmlformats.org/officeDocument/2006/relationships/hyperlink" Target="https://podminky.urs.cz/item/CS_URS_2022_01/734291276" TargetMode="External"/><Relationship Id="rId36" Type="http://schemas.openxmlformats.org/officeDocument/2006/relationships/hyperlink" Target="https://podminky.urs.cz/item/CS_URS_2022_01/734295023" TargetMode="External"/><Relationship Id="rId49" Type="http://schemas.openxmlformats.org/officeDocument/2006/relationships/hyperlink" Target="https://podminky.urs.cz/item/CS_URS_2022_01/HZS2221" TargetMode="External"/><Relationship Id="rId10" Type="http://schemas.openxmlformats.org/officeDocument/2006/relationships/hyperlink" Target="https://podminky.urs.cz/item/CS_URS_2022_01/733223302" TargetMode="External"/><Relationship Id="rId19" Type="http://schemas.openxmlformats.org/officeDocument/2006/relationships/hyperlink" Target="https://podminky.urs.cz/item/CS_URS_2022_01/734220102" TargetMode="External"/><Relationship Id="rId31" Type="http://schemas.openxmlformats.org/officeDocument/2006/relationships/hyperlink" Target="https://podminky.urs.cz/item/CS_URS_2022_01/734292765" TargetMode="External"/><Relationship Id="rId44" Type="http://schemas.openxmlformats.org/officeDocument/2006/relationships/hyperlink" Target="https://podminky.urs.cz/item/CS_URS_2022_01/735152474" TargetMode="External"/><Relationship Id="rId52" Type="http://schemas.openxmlformats.org/officeDocument/2006/relationships/drawing" Target="../drawings/drawing36.xml"/><Relationship Id="rId4" Type="http://schemas.openxmlformats.org/officeDocument/2006/relationships/hyperlink" Target="https://podminky.urs.cz/item/CS_URS_2022_01/732111128" TargetMode="External"/><Relationship Id="rId9" Type="http://schemas.openxmlformats.org/officeDocument/2006/relationships/hyperlink" Target="https://podminky.urs.cz/item/CS_URS_2022_01/733223301" TargetMode="External"/><Relationship Id="rId14" Type="http://schemas.openxmlformats.org/officeDocument/2006/relationships/hyperlink" Target="https://podminky.urs.cz/item/CS_URS_2022_01/733223306" TargetMode="External"/><Relationship Id="rId22" Type="http://schemas.openxmlformats.org/officeDocument/2006/relationships/hyperlink" Target="https://podminky.urs.cz/item/CS_URS_2022_01/734261233" TargetMode="External"/><Relationship Id="rId27" Type="http://schemas.openxmlformats.org/officeDocument/2006/relationships/hyperlink" Target="https://podminky.urs.cz/item/CS_URS_2022_01/734291275" TargetMode="External"/><Relationship Id="rId30" Type="http://schemas.openxmlformats.org/officeDocument/2006/relationships/hyperlink" Target="https://podminky.urs.cz/item/CS_URS_2022_01/734292764" TargetMode="External"/><Relationship Id="rId35" Type="http://schemas.openxmlformats.org/officeDocument/2006/relationships/hyperlink" Target="https://podminky.urs.cz/item/CS_URS_2022_01/734295022" TargetMode="External"/><Relationship Id="rId43" Type="http://schemas.openxmlformats.org/officeDocument/2006/relationships/hyperlink" Target="https://podminky.urs.cz/item/CS_URS_2022_01/735152473" TargetMode="External"/><Relationship Id="rId48" Type="http://schemas.openxmlformats.org/officeDocument/2006/relationships/hyperlink" Target="https://podminky.urs.cz/item/CS_URS_2022_01/998735101" TargetMode="External"/><Relationship Id="rId8" Type="http://schemas.openxmlformats.org/officeDocument/2006/relationships/hyperlink" Target="https://podminky.urs.cz/item/CS_URS_2022_01/733141212" TargetMode="External"/><Relationship Id="rId51" Type="http://schemas.openxmlformats.org/officeDocument/2006/relationships/hyperlink" Target="https://podminky.urs.cz/item/CS_URS_2022_01/HZS4212" TargetMode="External"/></Relationships>
</file>

<file path=xl/worksheets/_rels/sheet3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180405111" TargetMode="External"/><Relationship Id="rId18" Type="http://schemas.openxmlformats.org/officeDocument/2006/relationships/hyperlink" Target="https://podminky.urs.cz/item/CS_URS_2022_02/181411132" TargetMode="External"/><Relationship Id="rId26" Type="http://schemas.openxmlformats.org/officeDocument/2006/relationships/hyperlink" Target="https://podminky.urs.cz/item/CS_URS_2022_02/564851111" TargetMode="External"/><Relationship Id="rId39" Type="http://schemas.openxmlformats.org/officeDocument/2006/relationships/hyperlink" Target="https://podminky.urs.cz/item/CS_URS_2022_02/899331111" TargetMode="External"/><Relationship Id="rId21" Type="http://schemas.openxmlformats.org/officeDocument/2006/relationships/hyperlink" Target="https://podminky.urs.cz/item/CS_URS_2022_02/339921112" TargetMode="External"/><Relationship Id="rId34" Type="http://schemas.openxmlformats.org/officeDocument/2006/relationships/hyperlink" Target="https://podminky.urs.cz/item/CS_URS_2022_02/871310310" TargetMode="External"/><Relationship Id="rId42" Type="http://schemas.openxmlformats.org/officeDocument/2006/relationships/hyperlink" Target="https://podminky.urs.cz/item/CS_URS_2022_02/915231112" TargetMode="External"/><Relationship Id="rId47" Type="http://schemas.openxmlformats.org/officeDocument/2006/relationships/hyperlink" Target="https://podminky.urs.cz/item/CS_URS_2022_02/919735112" TargetMode="External"/><Relationship Id="rId50" Type="http://schemas.openxmlformats.org/officeDocument/2006/relationships/hyperlink" Target="https://podminky.urs.cz/item/CS_URS_2022_02/966008231" TargetMode="External"/><Relationship Id="rId55" Type="http://schemas.openxmlformats.org/officeDocument/2006/relationships/hyperlink" Target="https://podminky.urs.cz/item/CS_URS_2022_02/997221615" TargetMode="External"/><Relationship Id="rId7" Type="http://schemas.openxmlformats.org/officeDocument/2006/relationships/hyperlink" Target="https://podminky.urs.cz/item/CS_URS_2022_02/129911123" TargetMode="External"/><Relationship Id="rId12" Type="http://schemas.openxmlformats.org/officeDocument/2006/relationships/hyperlink" Target="https://podminky.urs.cz/item/CS_URS_2022_02/175111101" TargetMode="External"/><Relationship Id="rId17" Type="http://schemas.openxmlformats.org/officeDocument/2006/relationships/hyperlink" Target="https://podminky.urs.cz/item/CS_URS_2022_02/181411131" TargetMode="External"/><Relationship Id="rId25" Type="http://schemas.openxmlformats.org/officeDocument/2006/relationships/hyperlink" Target="https://podminky.urs.cz/item/CS_URS_2022_02/564752113" TargetMode="External"/><Relationship Id="rId33" Type="http://schemas.openxmlformats.org/officeDocument/2006/relationships/hyperlink" Target="https://podminky.urs.cz/item/CS_URS_2022_02/596412312" TargetMode="External"/><Relationship Id="rId38" Type="http://schemas.openxmlformats.org/officeDocument/2006/relationships/hyperlink" Target="https://podminky.urs.cz/item/CS_URS_2022_02/899204112" TargetMode="External"/><Relationship Id="rId46" Type="http://schemas.openxmlformats.org/officeDocument/2006/relationships/hyperlink" Target="https://podminky.urs.cz/item/CS_URS_2022_02/919732211" TargetMode="External"/><Relationship Id="rId59" Type="http://schemas.openxmlformats.org/officeDocument/2006/relationships/hyperlink" Target="https://podminky.urs.cz/item/CS_URS_2022_02/998223011" TargetMode="External"/><Relationship Id="rId2" Type="http://schemas.openxmlformats.org/officeDocument/2006/relationships/hyperlink" Target="https://podminky.urs.cz/item/CS_URS_2022_02/113107152" TargetMode="External"/><Relationship Id="rId16" Type="http://schemas.openxmlformats.org/officeDocument/2006/relationships/hyperlink" Target="https://podminky.urs.cz/item/CS_URS_2022_02/181351103" TargetMode="External"/><Relationship Id="rId20" Type="http://schemas.openxmlformats.org/officeDocument/2006/relationships/hyperlink" Target="https://podminky.urs.cz/item/CS_URS_2022_02/182311123" TargetMode="External"/><Relationship Id="rId29" Type="http://schemas.openxmlformats.org/officeDocument/2006/relationships/hyperlink" Target="https://podminky.urs.cz/item/CS_URS_2022_02/565155101" TargetMode="External"/><Relationship Id="rId41" Type="http://schemas.openxmlformats.org/officeDocument/2006/relationships/hyperlink" Target="https://podminky.urs.cz/item/CS_URS_2022_02/914511112" TargetMode="External"/><Relationship Id="rId54" Type="http://schemas.openxmlformats.org/officeDocument/2006/relationships/hyperlink" Target="https://podminky.urs.cz/item/CS_URS_2022_02/997221569" TargetMode="External"/><Relationship Id="rId1" Type="http://schemas.openxmlformats.org/officeDocument/2006/relationships/hyperlink" Target="https://podminky.urs.cz/item/CS_URS_2022_02/113106123" TargetMode="External"/><Relationship Id="rId6" Type="http://schemas.openxmlformats.org/officeDocument/2006/relationships/hyperlink" Target="https://podminky.urs.cz/item/CS_URS_2022_02/122252205" TargetMode="External"/><Relationship Id="rId11" Type="http://schemas.openxmlformats.org/officeDocument/2006/relationships/hyperlink" Target="https://podminky.urs.cz/item/CS_URS_2022_02/174111101" TargetMode="External"/><Relationship Id="rId24" Type="http://schemas.openxmlformats.org/officeDocument/2006/relationships/hyperlink" Target="https://podminky.urs.cz/item/CS_URS_2022_02/564211111" TargetMode="External"/><Relationship Id="rId32" Type="http://schemas.openxmlformats.org/officeDocument/2006/relationships/hyperlink" Target="https://podminky.urs.cz/item/CS_URS_2022_02/596212211" TargetMode="External"/><Relationship Id="rId37" Type="http://schemas.openxmlformats.org/officeDocument/2006/relationships/hyperlink" Target="https://podminky.urs.cz/item/CS_URS_2022_02/899101211" TargetMode="External"/><Relationship Id="rId40" Type="http://schemas.openxmlformats.org/officeDocument/2006/relationships/hyperlink" Target="https://podminky.urs.cz/item/CS_URS_2022_02/914111111" TargetMode="External"/><Relationship Id="rId45" Type="http://schemas.openxmlformats.org/officeDocument/2006/relationships/hyperlink" Target="https://podminky.urs.cz/item/CS_URS_2022_02/916231213" TargetMode="External"/><Relationship Id="rId53" Type="http://schemas.openxmlformats.org/officeDocument/2006/relationships/hyperlink" Target="https://podminky.urs.cz/item/CS_URS_2022_02/997221561" TargetMode="External"/><Relationship Id="rId58" Type="http://schemas.openxmlformats.org/officeDocument/2006/relationships/hyperlink" Target="https://podminky.urs.cz/item/CS_URS_2022_02/997221873" TargetMode="External"/><Relationship Id="rId5" Type="http://schemas.openxmlformats.org/officeDocument/2006/relationships/hyperlink" Target="https://podminky.urs.cz/item/CS_URS_2022_02/122111101" TargetMode="External"/><Relationship Id="rId15" Type="http://schemas.openxmlformats.org/officeDocument/2006/relationships/hyperlink" Target="https://podminky.urs.cz/item/CS_URS_2022_02/181152302" TargetMode="External"/><Relationship Id="rId23" Type="http://schemas.openxmlformats.org/officeDocument/2006/relationships/hyperlink" Target="https://podminky.urs.cz/item/CS_URS_2022_02/451572111" TargetMode="External"/><Relationship Id="rId28" Type="http://schemas.openxmlformats.org/officeDocument/2006/relationships/hyperlink" Target="https://podminky.urs.cz/item/CS_URS_2022_02/564952111" TargetMode="External"/><Relationship Id="rId36" Type="http://schemas.openxmlformats.org/officeDocument/2006/relationships/hyperlink" Target="https://podminky.urs.cz/item/CS_URS_2021_02/895941111" TargetMode="External"/><Relationship Id="rId49" Type="http://schemas.openxmlformats.org/officeDocument/2006/relationships/hyperlink" Target="https://podminky.urs.cz/item/CS_URS_2022_02/966008211" TargetMode="External"/><Relationship Id="rId57" Type="http://schemas.openxmlformats.org/officeDocument/2006/relationships/hyperlink" Target="https://podminky.urs.cz/item/CS_URS_2022_02/997221645" TargetMode="External"/><Relationship Id="rId10" Type="http://schemas.openxmlformats.org/officeDocument/2006/relationships/hyperlink" Target="https://podminky.urs.cz/item/CS_URS_2022_02/162751119" TargetMode="External"/><Relationship Id="rId19" Type="http://schemas.openxmlformats.org/officeDocument/2006/relationships/hyperlink" Target="https://podminky.urs.cz/item/CS_URS_2022_02/182151111" TargetMode="External"/><Relationship Id="rId31" Type="http://schemas.openxmlformats.org/officeDocument/2006/relationships/hyperlink" Target="https://podminky.urs.cz/item/CS_URS_2022_02/596211112" TargetMode="External"/><Relationship Id="rId44" Type="http://schemas.openxmlformats.org/officeDocument/2006/relationships/hyperlink" Target="https://podminky.urs.cz/item/CS_URS_2022_02/916131213" TargetMode="External"/><Relationship Id="rId52" Type="http://schemas.openxmlformats.org/officeDocument/2006/relationships/hyperlink" Target="https://podminky.urs.cz/item/CS_URS_2022_02/997221559" TargetMode="External"/><Relationship Id="rId60" Type="http://schemas.openxmlformats.org/officeDocument/2006/relationships/drawing" Target="../drawings/drawing37.xml"/><Relationship Id="rId4" Type="http://schemas.openxmlformats.org/officeDocument/2006/relationships/hyperlink" Target="https://podminky.urs.cz/item/CS_URS_2022_02/113204111" TargetMode="External"/><Relationship Id="rId9" Type="http://schemas.openxmlformats.org/officeDocument/2006/relationships/hyperlink" Target="https://podminky.urs.cz/item/CS_URS_2022_02/162751117" TargetMode="External"/><Relationship Id="rId14" Type="http://schemas.openxmlformats.org/officeDocument/2006/relationships/hyperlink" Target="https://podminky.urs.cz/item/CS_URS_2022_02/181152301" TargetMode="External"/><Relationship Id="rId22" Type="http://schemas.openxmlformats.org/officeDocument/2006/relationships/hyperlink" Target="https://podminky.urs.cz/item/CS_URS_2022_02/339921113" TargetMode="External"/><Relationship Id="rId27" Type="http://schemas.openxmlformats.org/officeDocument/2006/relationships/hyperlink" Target="https://podminky.urs.cz/item/CS_URS_2022_02/564861111" TargetMode="External"/><Relationship Id="rId30" Type="http://schemas.openxmlformats.org/officeDocument/2006/relationships/hyperlink" Target="https://podminky.urs.cz/item/CS_URS_2022_02/577144111" TargetMode="External"/><Relationship Id="rId35" Type="http://schemas.openxmlformats.org/officeDocument/2006/relationships/hyperlink" Target="https://podminky.urs.cz/item/CS_URS_2022_02/877310310" TargetMode="External"/><Relationship Id="rId43" Type="http://schemas.openxmlformats.org/officeDocument/2006/relationships/hyperlink" Target="https://podminky.urs.cz/item/CS_URS_2022_02/916111123" TargetMode="External"/><Relationship Id="rId48" Type="http://schemas.openxmlformats.org/officeDocument/2006/relationships/hyperlink" Target="https://podminky.urs.cz/item/CS_URS_2022_02/935932211" TargetMode="External"/><Relationship Id="rId56" Type="http://schemas.openxmlformats.org/officeDocument/2006/relationships/hyperlink" Target="https://podminky.urs.cz/item/CS_URS_2022_02/997221625" TargetMode="External"/><Relationship Id="rId8" Type="http://schemas.openxmlformats.org/officeDocument/2006/relationships/hyperlink" Target="https://podminky.urs.cz/item/CS_URS_2022_02/132151101" TargetMode="External"/><Relationship Id="rId51" Type="http://schemas.openxmlformats.org/officeDocument/2006/relationships/hyperlink" Target="https://podminky.urs.cz/item/CS_URS_2022_02/997221551" TargetMode="External"/><Relationship Id="rId3" Type="http://schemas.openxmlformats.org/officeDocument/2006/relationships/hyperlink" Target="https://podminky.urs.cz/item/CS_URS_2022_02/113202111" TargetMode="Externa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7531121" TargetMode="External"/><Relationship Id="rId3" Type="http://schemas.openxmlformats.org/officeDocument/2006/relationships/hyperlink" Target="https://podminky.urs.cz/item/CS_URS_2022_02/953993311" TargetMode="External"/><Relationship Id="rId7" Type="http://schemas.openxmlformats.org/officeDocument/2006/relationships/hyperlink" Target="https://podminky.urs.cz/item/CS_URS_2022_02/767531111" TargetMode="External"/><Relationship Id="rId2" Type="http://schemas.openxmlformats.org/officeDocument/2006/relationships/hyperlink" Target="https://podminky.urs.cz/item/CS_URS_2022_02/953943211" TargetMode="External"/><Relationship Id="rId1" Type="http://schemas.openxmlformats.org/officeDocument/2006/relationships/hyperlink" Target="https://podminky.urs.cz/item/CS_URS_2022_02/631311115" TargetMode="External"/><Relationship Id="rId6" Type="http://schemas.openxmlformats.org/officeDocument/2006/relationships/hyperlink" Target="https://podminky.urs.cz/item/CS_URS_2022_02/763172352" TargetMode="External"/><Relationship Id="rId5" Type="http://schemas.openxmlformats.org/officeDocument/2006/relationships/hyperlink" Target="https://podminky.urs.cz/item/CS_URS_2022_02/763171312" TargetMode="External"/><Relationship Id="rId10" Type="http://schemas.openxmlformats.org/officeDocument/2006/relationships/drawing" Target="../drawings/drawing42.xml"/><Relationship Id="rId4" Type="http://schemas.openxmlformats.org/officeDocument/2006/relationships/hyperlink" Target="https://podminky.urs.cz/item/CS_URS_2022_02/751398021" TargetMode="External"/><Relationship Id="rId9" Type="http://schemas.openxmlformats.org/officeDocument/2006/relationships/hyperlink" Target="https://podminky.urs.cz/item/CS_URS_2022_02/781491012" TargetMode="External"/></Relationships>
</file>

<file path=xl/worksheets/_rels/sheet4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41791211" TargetMode="External"/><Relationship Id="rId13" Type="http://schemas.openxmlformats.org/officeDocument/2006/relationships/hyperlink" Target="https://podminky.urs.cz/item/CS_URS_2022_02/741920314" TargetMode="External"/><Relationship Id="rId18" Type="http://schemas.openxmlformats.org/officeDocument/2006/relationships/hyperlink" Target="https://podminky.urs.cz/item/CS_URS_2022_02/013254000" TargetMode="External"/><Relationship Id="rId3" Type="http://schemas.openxmlformats.org/officeDocument/2006/relationships/hyperlink" Target="https://podminky.urs.cz/item/CS_URS_2022_02/741124703" TargetMode="External"/><Relationship Id="rId7" Type="http://schemas.openxmlformats.org/officeDocument/2006/relationships/hyperlink" Target="https://podminky.urs.cz/item/CS_URS_2022_02/741730021" TargetMode="External"/><Relationship Id="rId12" Type="http://schemas.openxmlformats.org/officeDocument/2006/relationships/hyperlink" Target="https://podminky.urs.cz/item/CS_URS_2022_02/741910414" TargetMode="External"/><Relationship Id="rId17" Type="http://schemas.openxmlformats.org/officeDocument/2006/relationships/hyperlink" Target="https://podminky.urs.cz/item/CS_URS_2022_02/220270330" TargetMode="External"/><Relationship Id="rId2" Type="http://schemas.openxmlformats.org/officeDocument/2006/relationships/hyperlink" Target="https://podminky.urs.cz/item/CS_URS_2022_02/741122211" TargetMode="External"/><Relationship Id="rId16" Type="http://schemas.openxmlformats.org/officeDocument/2006/relationships/hyperlink" Target="https://podminky.urs.cz/item/CS_URS_2022_02/220061579" TargetMode="External"/><Relationship Id="rId20" Type="http://schemas.openxmlformats.org/officeDocument/2006/relationships/drawing" Target="../drawings/drawing43.xml"/><Relationship Id="rId1" Type="http://schemas.openxmlformats.org/officeDocument/2006/relationships/hyperlink" Target="https://podminky.urs.cz/item/CS_URS_2022_02/741120224" TargetMode="External"/><Relationship Id="rId6" Type="http://schemas.openxmlformats.org/officeDocument/2006/relationships/hyperlink" Target="https://podminky.urs.cz/item/CS_URS_2022_02/741721011" TargetMode="External"/><Relationship Id="rId11" Type="http://schemas.openxmlformats.org/officeDocument/2006/relationships/hyperlink" Target="https://podminky.urs.cz/item/CS_URS_2022_02/741910412" TargetMode="External"/><Relationship Id="rId5" Type="http://schemas.openxmlformats.org/officeDocument/2006/relationships/hyperlink" Target="https://podminky.urs.cz/item/CS_URS_2022_02/741711011" TargetMode="External"/><Relationship Id="rId15" Type="http://schemas.openxmlformats.org/officeDocument/2006/relationships/hyperlink" Target="https://podminky.urs.cz/item/CS_URS_2022_02/210812051" TargetMode="External"/><Relationship Id="rId10" Type="http://schemas.openxmlformats.org/officeDocument/2006/relationships/hyperlink" Target="https://podminky.urs.cz/item/CS_URS_2022_02/741810011" TargetMode="External"/><Relationship Id="rId19" Type="http://schemas.openxmlformats.org/officeDocument/2006/relationships/hyperlink" Target="https://podminky.urs.cz/item/CS_URS_2022_02/045002000" TargetMode="External"/><Relationship Id="rId4" Type="http://schemas.openxmlformats.org/officeDocument/2006/relationships/hyperlink" Target="https://podminky.urs.cz/item/CS_URS_2022_02/741130420" TargetMode="External"/><Relationship Id="rId9" Type="http://schemas.openxmlformats.org/officeDocument/2006/relationships/hyperlink" Target="https://podminky.urs.cz/item/CS_URS_2022_02/741810003" TargetMode="External"/><Relationship Id="rId14" Type="http://schemas.openxmlformats.org/officeDocument/2006/relationships/hyperlink" Target="https://podminky.urs.cz/item/CS_URS_2022_02/998741103" TargetMode="Externa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030001000" TargetMode="External"/><Relationship Id="rId13" Type="http://schemas.openxmlformats.org/officeDocument/2006/relationships/hyperlink" Target="https://podminky.urs.cz/item/CS_URS_2021_02/043154000" TargetMode="External"/><Relationship Id="rId18" Type="http://schemas.openxmlformats.org/officeDocument/2006/relationships/drawing" Target="../drawings/drawing44.xml"/><Relationship Id="rId3" Type="http://schemas.openxmlformats.org/officeDocument/2006/relationships/hyperlink" Target="https://podminky.urs.cz/item/CS_URS_2021_02/012203000" TargetMode="External"/><Relationship Id="rId7" Type="http://schemas.openxmlformats.org/officeDocument/2006/relationships/hyperlink" Target="https://podminky.urs.cz/item/CS_URS_2021_02/021103000" TargetMode="External"/><Relationship Id="rId12" Type="http://schemas.openxmlformats.org/officeDocument/2006/relationships/hyperlink" Target="https://podminky.urs.cz/item/CS_URS_2021_02/041002000" TargetMode="External"/><Relationship Id="rId17" Type="http://schemas.openxmlformats.org/officeDocument/2006/relationships/hyperlink" Target="https://podminky.urs.cz/item/CS_URS_2021_02/045303000" TargetMode="External"/><Relationship Id="rId2" Type="http://schemas.openxmlformats.org/officeDocument/2006/relationships/hyperlink" Target="https://podminky.urs.cz/item/CS_URS_2021_02/012103000" TargetMode="External"/><Relationship Id="rId16" Type="http://schemas.openxmlformats.org/officeDocument/2006/relationships/hyperlink" Target="https://podminky.urs.cz/item/CS_URS_2021_02/045203000" TargetMode="External"/><Relationship Id="rId1" Type="http://schemas.openxmlformats.org/officeDocument/2006/relationships/hyperlink" Target="https://podminky.urs.cz/item/CS_URS_2021_02/938908411" TargetMode="External"/><Relationship Id="rId6" Type="http://schemas.openxmlformats.org/officeDocument/2006/relationships/hyperlink" Target="https://podminky.urs.cz/item/CS_URS_2021_02/013254000" TargetMode="External"/><Relationship Id="rId11" Type="http://schemas.openxmlformats.org/officeDocument/2006/relationships/hyperlink" Target="https://podminky.urs.cz/item/CS_URS_2021_02/034503000" TargetMode="External"/><Relationship Id="rId5" Type="http://schemas.openxmlformats.org/officeDocument/2006/relationships/hyperlink" Target="https://podminky.urs.cz/item/CS_URS_2021_02/013244000" TargetMode="External"/><Relationship Id="rId15" Type="http://schemas.openxmlformats.org/officeDocument/2006/relationships/hyperlink" Target="https://podminky.urs.cz/item/CS_URS_2021_02/044002000" TargetMode="External"/><Relationship Id="rId10" Type="http://schemas.openxmlformats.org/officeDocument/2006/relationships/hyperlink" Target="https://podminky.urs.cz/item/CS_URS_2021_02/034303000" TargetMode="External"/><Relationship Id="rId4" Type="http://schemas.openxmlformats.org/officeDocument/2006/relationships/hyperlink" Target="https://podminky.urs.cz/item/CS_URS_2021_02/012303000" TargetMode="External"/><Relationship Id="rId9" Type="http://schemas.openxmlformats.org/officeDocument/2006/relationships/hyperlink" Target="https://podminky.urs.cz/item/CS_URS_2021_02/034103000" TargetMode="External"/><Relationship Id="rId14" Type="http://schemas.openxmlformats.org/officeDocument/2006/relationships/hyperlink" Target="https://podminky.urs.cz/item/CS_URS_2021_02/043203003" TargetMode="External"/></Relationships>
</file>

<file path=xl/worksheets/_rels/sheet4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49101111" TargetMode="External"/><Relationship Id="rId13" Type="http://schemas.openxmlformats.org/officeDocument/2006/relationships/hyperlink" Target="https://podminky.urs.cz/item/CS_URS_2022_02/997013152" TargetMode="External"/><Relationship Id="rId18" Type="http://schemas.openxmlformats.org/officeDocument/2006/relationships/hyperlink" Target="https://podminky.urs.cz/item/CS_URS_2022_02/767893816" TargetMode="External"/><Relationship Id="rId3" Type="http://schemas.openxmlformats.org/officeDocument/2006/relationships/hyperlink" Target="https://podminky.urs.cz/item/CS_URS_2022_02/162751117" TargetMode="External"/><Relationship Id="rId7" Type="http://schemas.openxmlformats.org/officeDocument/2006/relationships/hyperlink" Target="https://podminky.urs.cz/item/CS_URS_2022_02/317941121" TargetMode="External"/><Relationship Id="rId12" Type="http://schemas.openxmlformats.org/officeDocument/2006/relationships/hyperlink" Target="https://podminky.urs.cz/item/CS_URS_2022_02/968062456" TargetMode="External"/><Relationship Id="rId17" Type="http://schemas.openxmlformats.org/officeDocument/2006/relationships/hyperlink" Target="https://podminky.urs.cz/item/CS_URS_2022_02/998011002" TargetMode="External"/><Relationship Id="rId2" Type="http://schemas.openxmlformats.org/officeDocument/2006/relationships/hyperlink" Target="https://podminky.urs.cz/item/CS_URS_2022_02/122151101" TargetMode="External"/><Relationship Id="rId16" Type="http://schemas.openxmlformats.org/officeDocument/2006/relationships/hyperlink" Target="https://podminky.urs.cz/item/CS_URS_2022_02/997013631" TargetMode="External"/><Relationship Id="rId1" Type="http://schemas.openxmlformats.org/officeDocument/2006/relationships/hyperlink" Target="https://podminky.urs.cz/item/CS_URS_2022_02/113106121" TargetMode="External"/><Relationship Id="rId6" Type="http://schemas.openxmlformats.org/officeDocument/2006/relationships/hyperlink" Target="https://podminky.urs.cz/item/CS_URS_2022_02/171251201" TargetMode="External"/><Relationship Id="rId11" Type="http://schemas.openxmlformats.org/officeDocument/2006/relationships/hyperlink" Target="https://podminky.urs.cz/item/CS_URS_2022_02/968062455" TargetMode="External"/><Relationship Id="rId5" Type="http://schemas.openxmlformats.org/officeDocument/2006/relationships/hyperlink" Target="https://podminky.urs.cz/item/CS_URS_2022_02/171201231" TargetMode="External"/><Relationship Id="rId15" Type="http://schemas.openxmlformats.org/officeDocument/2006/relationships/hyperlink" Target="https://podminky.urs.cz/item/CS_URS_2022_02/997013509" TargetMode="External"/><Relationship Id="rId10" Type="http://schemas.openxmlformats.org/officeDocument/2006/relationships/hyperlink" Target="https://podminky.urs.cz/item/CS_URS_2022_02/966043121" TargetMode="External"/><Relationship Id="rId19" Type="http://schemas.openxmlformats.org/officeDocument/2006/relationships/drawing" Target="../drawings/drawing45.xml"/><Relationship Id="rId4" Type="http://schemas.openxmlformats.org/officeDocument/2006/relationships/hyperlink" Target="https://podminky.urs.cz/item/CS_URS_2022_02/162751119" TargetMode="External"/><Relationship Id="rId9" Type="http://schemas.openxmlformats.org/officeDocument/2006/relationships/hyperlink" Target="https://podminky.urs.cz/item/CS_URS_2022_02/962032431" TargetMode="External"/><Relationship Id="rId14" Type="http://schemas.openxmlformats.org/officeDocument/2006/relationships/hyperlink" Target="https://podminky.urs.cz/item/CS_URS_2022_02/997013501" TargetMode="External"/></Relationships>
</file>

<file path=xl/worksheets/_rels/sheet4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84211101" TargetMode="External"/><Relationship Id="rId3" Type="http://schemas.openxmlformats.org/officeDocument/2006/relationships/hyperlink" Target="https://podminky.urs.cz/item/CS_URS_2022_02/949101111" TargetMode="External"/><Relationship Id="rId7" Type="http://schemas.openxmlformats.org/officeDocument/2006/relationships/hyperlink" Target="https://podminky.urs.cz/item/CS_URS_2022_02/784181101" TargetMode="External"/><Relationship Id="rId2" Type="http://schemas.openxmlformats.org/officeDocument/2006/relationships/hyperlink" Target="https://podminky.urs.cz/item/CS_URS_2022_02/612325453" TargetMode="External"/><Relationship Id="rId1" Type="http://schemas.openxmlformats.org/officeDocument/2006/relationships/hyperlink" Target="https://podminky.urs.cz/item/CS_URS_2022_02/612325423" TargetMode="External"/><Relationship Id="rId6" Type="http://schemas.openxmlformats.org/officeDocument/2006/relationships/hyperlink" Target="https://podminky.urs.cz/item/CS_URS_2022_02/784171101" TargetMode="External"/><Relationship Id="rId5" Type="http://schemas.openxmlformats.org/officeDocument/2006/relationships/hyperlink" Target="https://podminky.urs.cz/item/CS_URS_2022_02/998011002" TargetMode="External"/><Relationship Id="rId10" Type="http://schemas.openxmlformats.org/officeDocument/2006/relationships/drawing" Target="../drawings/drawing46.xml"/><Relationship Id="rId4" Type="http://schemas.openxmlformats.org/officeDocument/2006/relationships/hyperlink" Target="https://podminky.urs.cz/item/CS_URS_2022_02/952901111" TargetMode="External"/><Relationship Id="rId9" Type="http://schemas.openxmlformats.org/officeDocument/2006/relationships/hyperlink" Target="https://podminky.urs.cz/item/CS_URS_2022_02/HZS1301" TargetMode="External"/></Relationships>
</file>

<file path=xl/worksheets/_rels/sheet47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47.xml"/><Relationship Id="rId3" Type="http://schemas.openxmlformats.org/officeDocument/2006/relationships/hyperlink" Target="https://podminky.urs.cz/item/CS_URS_2022_02/622151001" TargetMode="External"/><Relationship Id="rId7" Type="http://schemas.openxmlformats.org/officeDocument/2006/relationships/hyperlink" Target="https://podminky.urs.cz/item/CS_URS_2022_02/998011002" TargetMode="External"/><Relationship Id="rId2" Type="http://schemas.openxmlformats.org/officeDocument/2006/relationships/hyperlink" Target="https://podminky.urs.cz/item/CS_URS_2022_02/622142001" TargetMode="External"/><Relationship Id="rId1" Type="http://schemas.openxmlformats.org/officeDocument/2006/relationships/hyperlink" Target="https://podminky.urs.cz/item/CS_URS_2022_02/621221041" TargetMode="External"/><Relationship Id="rId6" Type="http://schemas.openxmlformats.org/officeDocument/2006/relationships/hyperlink" Target="https://podminky.urs.cz/item/CS_URS_2022_02/941211812" TargetMode="External"/><Relationship Id="rId5" Type="http://schemas.openxmlformats.org/officeDocument/2006/relationships/hyperlink" Target="https://podminky.urs.cz/item/CS_URS_2022_02/941211211" TargetMode="External"/><Relationship Id="rId4" Type="http://schemas.openxmlformats.org/officeDocument/2006/relationships/hyperlink" Target="https://podminky.urs.cz/item/CS_URS_2022_02/941211112" TargetMode="External"/></Relationships>
</file>

<file path=xl/worksheets/_rels/sheet4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2831101" TargetMode="External"/><Relationship Id="rId13" Type="http://schemas.openxmlformats.org/officeDocument/2006/relationships/drawing" Target="../drawings/drawing48.xml"/><Relationship Id="rId3" Type="http://schemas.openxmlformats.org/officeDocument/2006/relationships/hyperlink" Target="https://podminky.urs.cz/item/CS_URS_2022_02/998711102" TargetMode="External"/><Relationship Id="rId7" Type="http://schemas.openxmlformats.org/officeDocument/2006/relationships/hyperlink" Target="https://podminky.urs.cz/item/CS_URS_2022_02/712811101" TargetMode="External"/><Relationship Id="rId12" Type="http://schemas.openxmlformats.org/officeDocument/2006/relationships/hyperlink" Target="https://podminky.urs.cz/item/CS_URS_2022_02/998713102" TargetMode="External"/><Relationship Id="rId2" Type="http://schemas.openxmlformats.org/officeDocument/2006/relationships/hyperlink" Target="https://podminky.urs.cz/item/CS_URS_2022_02/711141559" TargetMode="External"/><Relationship Id="rId1" Type="http://schemas.openxmlformats.org/officeDocument/2006/relationships/hyperlink" Target="https://podminky.urs.cz/item/CS_URS_2022_02/711111001" TargetMode="External"/><Relationship Id="rId6" Type="http://schemas.openxmlformats.org/officeDocument/2006/relationships/hyperlink" Target="https://podminky.urs.cz/item/CS_URS_2022_02/712393001" TargetMode="External"/><Relationship Id="rId11" Type="http://schemas.openxmlformats.org/officeDocument/2006/relationships/hyperlink" Target="https://podminky.urs.cz/item/CS_URS_2022_02/713141152" TargetMode="External"/><Relationship Id="rId5" Type="http://schemas.openxmlformats.org/officeDocument/2006/relationships/hyperlink" Target="https://podminky.urs.cz/item/CS_URS_2022_02/712391172" TargetMode="External"/><Relationship Id="rId10" Type="http://schemas.openxmlformats.org/officeDocument/2006/relationships/hyperlink" Target="https://podminky.urs.cz/item/CS_URS_2022_02/998712102" TargetMode="External"/><Relationship Id="rId4" Type="http://schemas.openxmlformats.org/officeDocument/2006/relationships/hyperlink" Target="https://podminky.urs.cz/item/CS_URS_2022_02/712361703" TargetMode="External"/><Relationship Id="rId9" Type="http://schemas.openxmlformats.org/officeDocument/2006/relationships/hyperlink" Target="https://podminky.urs.cz/item/CS_URS_2022_02/712861703" TargetMode="External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6660021" TargetMode="External"/><Relationship Id="rId13" Type="http://schemas.openxmlformats.org/officeDocument/2006/relationships/hyperlink" Target="https://podminky.urs.cz/item/CS_URS_2022_02/998766102" TargetMode="External"/><Relationship Id="rId3" Type="http://schemas.openxmlformats.org/officeDocument/2006/relationships/hyperlink" Target="https://podminky.urs.cz/item/CS_URS_2022_02/953941210" TargetMode="External"/><Relationship Id="rId7" Type="http://schemas.openxmlformats.org/officeDocument/2006/relationships/hyperlink" Target="https://podminky.urs.cz/item/CS_URS_2022_02/766660001" TargetMode="External"/><Relationship Id="rId12" Type="http://schemas.openxmlformats.org/officeDocument/2006/relationships/hyperlink" Target="https://podminky.urs.cz/item/CS_URS_2022_02/766660734" TargetMode="External"/><Relationship Id="rId2" Type="http://schemas.openxmlformats.org/officeDocument/2006/relationships/hyperlink" Target="https://podminky.urs.cz/item/CS_URS_2022_02/642945111" TargetMode="External"/><Relationship Id="rId16" Type="http://schemas.openxmlformats.org/officeDocument/2006/relationships/drawing" Target="../drawings/drawing49.xml"/><Relationship Id="rId1" Type="http://schemas.openxmlformats.org/officeDocument/2006/relationships/hyperlink" Target="https://podminky.urs.cz/item/CS_URS_2022_02/642942111" TargetMode="External"/><Relationship Id="rId6" Type="http://schemas.openxmlformats.org/officeDocument/2006/relationships/hyperlink" Target="https://podminky.urs.cz/item/CS_URS_2022_02/998764102" TargetMode="External"/><Relationship Id="rId11" Type="http://schemas.openxmlformats.org/officeDocument/2006/relationships/hyperlink" Target="https://podminky.urs.cz/item/CS_URS_2022_02/766660729" TargetMode="External"/><Relationship Id="rId5" Type="http://schemas.openxmlformats.org/officeDocument/2006/relationships/hyperlink" Target="https://podminky.urs.cz/item/CS_URS_2022_02/764216646" TargetMode="External"/><Relationship Id="rId15" Type="http://schemas.openxmlformats.org/officeDocument/2006/relationships/hyperlink" Target="https://podminky.urs.cz/item/CS_URS_2022_02/998767102" TargetMode="External"/><Relationship Id="rId10" Type="http://schemas.openxmlformats.org/officeDocument/2006/relationships/hyperlink" Target="https://podminky.urs.cz/item/CS_URS_2022_02/766660717" TargetMode="External"/><Relationship Id="rId4" Type="http://schemas.openxmlformats.org/officeDocument/2006/relationships/hyperlink" Target="https://podminky.urs.cz/item/CS_URS_2022_02/998011002" TargetMode="External"/><Relationship Id="rId9" Type="http://schemas.openxmlformats.org/officeDocument/2006/relationships/hyperlink" Target="https://podminky.urs.cz/item/CS_URS_2022_02/766660022" TargetMode="External"/><Relationship Id="rId14" Type="http://schemas.openxmlformats.org/officeDocument/2006/relationships/hyperlink" Target="https://podminky.urs.cz/item/CS_URS_2022_02/767995114" TargetMode="External"/></Relationships>
</file>

<file path=xl/worksheets/_rels/sheet50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2/721274122" TargetMode="External"/><Relationship Id="rId21" Type="http://schemas.openxmlformats.org/officeDocument/2006/relationships/hyperlink" Target="https://podminky.urs.cz/item/CS_URS_2022_02/721226512" TargetMode="External"/><Relationship Id="rId42" Type="http://schemas.openxmlformats.org/officeDocument/2006/relationships/hyperlink" Target="https://podminky.urs.cz/item/CS_URS_2022_02/722181231" TargetMode="External"/><Relationship Id="rId47" Type="http://schemas.openxmlformats.org/officeDocument/2006/relationships/hyperlink" Target="https://podminky.urs.cz/item/CS_URS_2022_02/722181253" TargetMode="External"/><Relationship Id="rId63" Type="http://schemas.openxmlformats.org/officeDocument/2006/relationships/hyperlink" Target="https://podminky.urs.cz/item/CS_URS_2022_02/722232045" TargetMode="External"/><Relationship Id="rId68" Type="http://schemas.openxmlformats.org/officeDocument/2006/relationships/hyperlink" Target="https://podminky.urs.cz/item/CS_URS_2022_02/722262301" TargetMode="External"/><Relationship Id="rId84" Type="http://schemas.openxmlformats.org/officeDocument/2006/relationships/hyperlink" Target="https://podminky.urs.cz/item/CS_URS_2022_02/725291712" TargetMode="External"/><Relationship Id="rId89" Type="http://schemas.openxmlformats.org/officeDocument/2006/relationships/hyperlink" Target="https://podminky.urs.cz/item/CS_URS_2022_02/725813111" TargetMode="External"/><Relationship Id="rId7" Type="http://schemas.openxmlformats.org/officeDocument/2006/relationships/hyperlink" Target="https://podminky.urs.cz/item/CS_URS_2022_02/721173402" TargetMode="External"/><Relationship Id="rId71" Type="http://schemas.openxmlformats.org/officeDocument/2006/relationships/hyperlink" Target="https://podminky.urs.cz/item/CS_URS_2022_02/724231127" TargetMode="External"/><Relationship Id="rId92" Type="http://schemas.openxmlformats.org/officeDocument/2006/relationships/hyperlink" Target="https://podminky.urs.cz/item/CS_URS_2022_02/725822613" TargetMode="External"/><Relationship Id="rId2" Type="http://schemas.openxmlformats.org/officeDocument/2006/relationships/hyperlink" Target="https://podminky.urs.cz/item/CS_URS_2022_02/721171913" TargetMode="External"/><Relationship Id="rId16" Type="http://schemas.openxmlformats.org/officeDocument/2006/relationships/hyperlink" Target="https://podminky.urs.cz/item/CS_URS_2022_02/721174056" TargetMode="External"/><Relationship Id="rId29" Type="http://schemas.openxmlformats.org/officeDocument/2006/relationships/hyperlink" Target="https://podminky.urs.cz/item/CS_URS_2022_02/998721102" TargetMode="External"/><Relationship Id="rId11" Type="http://schemas.openxmlformats.org/officeDocument/2006/relationships/hyperlink" Target="https://podminky.urs.cz/item/CS_URS_2022_02/721174042" TargetMode="External"/><Relationship Id="rId24" Type="http://schemas.openxmlformats.org/officeDocument/2006/relationships/hyperlink" Target="https://podminky.urs.cz/item/CS_URS_2022_02/721273152" TargetMode="External"/><Relationship Id="rId32" Type="http://schemas.openxmlformats.org/officeDocument/2006/relationships/hyperlink" Target="https://podminky.urs.cz/item/CS_URS_2022_02/722130916" TargetMode="External"/><Relationship Id="rId37" Type="http://schemas.openxmlformats.org/officeDocument/2006/relationships/hyperlink" Target="https://podminky.urs.cz/item/CS_URS_2022_02/722175003" TargetMode="External"/><Relationship Id="rId40" Type="http://schemas.openxmlformats.org/officeDocument/2006/relationships/hyperlink" Target="https://podminky.urs.cz/item/CS_URS_2022_02/722175006" TargetMode="External"/><Relationship Id="rId45" Type="http://schemas.openxmlformats.org/officeDocument/2006/relationships/hyperlink" Target="https://podminky.urs.cz/item/CS_URS_2022_02/722181251" TargetMode="External"/><Relationship Id="rId53" Type="http://schemas.openxmlformats.org/officeDocument/2006/relationships/hyperlink" Target="https://podminky.urs.cz/item/CS_URS_2022_02/722220231" TargetMode="External"/><Relationship Id="rId58" Type="http://schemas.openxmlformats.org/officeDocument/2006/relationships/hyperlink" Target="https://podminky.urs.cz/item/CS_URS_2022_02/722220243" TargetMode="External"/><Relationship Id="rId66" Type="http://schemas.openxmlformats.org/officeDocument/2006/relationships/hyperlink" Target="https://podminky.urs.cz/item/CS_URS_2022_02/722239106" TargetMode="External"/><Relationship Id="rId74" Type="http://schemas.openxmlformats.org/officeDocument/2006/relationships/hyperlink" Target="https://podminky.urs.cz/item/CS_URS_2022_02/871161141" TargetMode="External"/><Relationship Id="rId79" Type="http://schemas.openxmlformats.org/officeDocument/2006/relationships/hyperlink" Target="https://podminky.urs.cz/item/CS_URS_2022_02/725121521" TargetMode="External"/><Relationship Id="rId87" Type="http://schemas.openxmlformats.org/officeDocument/2006/relationships/hyperlink" Target="https://podminky.urs.cz/item/CS_URS_2022_02/725311121" TargetMode="External"/><Relationship Id="rId102" Type="http://schemas.openxmlformats.org/officeDocument/2006/relationships/hyperlink" Target="https://podminky.urs.cz/item/CS_URS_2022_02/726111031" TargetMode="External"/><Relationship Id="rId5" Type="http://schemas.openxmlformats.org/officeDocument/2006/relationships/hyperlink" Target="https://podminky.urs.cz/item/CS_URS_2022_02/721173317" TargetMode="External"/><Relationship Id="rId61" Type="http://schemas.openxmlformats.org/officeDocument/2006/relationships/hyperlink" Target="https://podminky.urs.cz/item/CS_URS_2022_02/722232043" TargetMode="External"/><Relationship Id="rId82" Type="http://schemas.openxmlformats.org/officeDocument/2006/relationships/hyperlink" Target="https://podminky.urs.cz/item/CS_URS_2022_02/725291706" TargetMode="External"/><Relationship Id="rId90" Type="http://schemas.openxmlformats.org/officeDocument/2006/relationships/hyperlink" Target="https://podminky.urs.cz/item/CS_URS_2022_02/725813112" TargetMode="External"/><Relationship Id="rId95" Type="http://schemas.openxmlformats.org/officeDocument/2006/relationships/hyperlink" Target="https://podminky.urs.cz/item/CS_URS_2022_02/725861102" TargetMode="External"/><Relationship Id="rId19" Type="http://schemas.openxmlformats.org/officeDocument/2006/relationships/hyperlink" Target="https://podminky.urs.cz/item/CS_URS_2022_02/721211402" TargetMode="External"/><Relationship Id="rId14" Type="http://schemas.openxmlformats.org/officeDocument/2006/relationships/hyperlink" Target="https://podminky.urs.cz/item/CS_URS_2022_02/721174045" TargetMode="External"/><Relationship Id="rId22" Type="http://schemas.openxmlformats.org/officeDocument/2006/relationships/hyperlink" Target="https://podminky.urs.cz/item/CS_URS_2022_02/721239114" TargetMode="External"/><Relationship Id="rId27" Type="http://schemas.openxmlformats.org/officeDocument/2006/relationships/hyperlink" Target="https://podminky.urs.cz/item/CS_URS_2022_02/721290111" TargetMode="External"/><Relationship Id="rId30" Type="http://schemas.openxmlformats.org/officeDocument/2006/relationships/hyperlink" Target="https://podminky.urs.cz/item/CS_URS_2022_02/722130104" TargetMode="External"/><Relationship Id="rId35" Type="http://schemas.openxmlformats.org/officeDocument/2006/relationships/hyperlink" Target="https://podminky.urs.cz/item/CS_URS_2022_02/722174062" TargetMode="External"/><Relationship Id="rId43" Type="http://schemas.openxmlformats.org/officeDocument/2006/relationships/hyperlink" Target="https://podminky.urs.cz/item/CS_URS_2022_02/722181232" TargetMode="External"/><Relationship Id="rId48" Type="http://schemas.openxmlformats.org/officeDocument/2006/relationships/hyperlink" Target="https://podminky.urs.cz/item/CS_URS_2022_02/722190401" TargetMode="External"/><Relationship Id="rId56" Type="http://schemas.openxmlformats.org/officeDocument/2006/relationships/hyperlink" Target="https://podminky.urs.cz/item/CS_URS_2022_02/722220234" TargetMode="External"/><Relationship Id="rId64" Type="http://schemas.openxmlformats.org/officeDocument/2006/relationships/hyperlink" Target="https://podminky.urs.cz/item/CS_URS_2022_02/722232046" TargetMode="External"/><Relationship Id="rId69" Type="http://schemas.openxmlformats.org/officeDocument/2006/relationships/hyperlink" Target="https://podminky.urs.cz/item/CS_URS_2022_02/722290226" TargetMode="External"/><Relationship Id="rId77" Type="http://schemas.openxmlformats.org/officeDocument/2006/relationships/hyperlink" Target="https://podminky.urs.cz/item/CS_URS_2022_02/725112022" TargetMode="External"/><Relationship Id="rId100" Type="http://schemas.openxmlformats.org/officeDocument/2006/relationships/hyperlink" Target="https://podminky.urs.cz/item/CS_URS_2022_02/998725102" TargetMode="External"/><Relationship Id="rId105" Type="http://schemas.openxmlformats.org/officeDocument/2006/relationships/hyperlink" Target="https://podminky.urs.cz/item/CS_URS_2022_02/HZS2211" TargetMode="External"/><Relationship Id="rId8" Type="http://schemas.openxmlformats.org/officeDocument/2006/relationships/hyperlink" Target="https://podminky.urs.cz/item/CS_URS_2022_02/721173403" TargetMode="External"/><Relationship Id="rId51" Type="http://schemas.openxmlformats.org/officeDocument/2006/relationships/hyperlink" Target="https://podminky.urs.cz/item/CS_URS_2022_02/722220152" TargetMode="External"/><Relationship Id="rId72" Type="http://schemas.openxmlformats.org/officeDocument/2006/relationships/hyperlink" Target="https://podminky.urs.cz/item/CS_URS_2022_02/724234107" TargetMode="External"/><Relationship Id="rId80" Type="http://schemas.openxmlformats.org/officeDocument/2006/relationships/hyperlink" Target="https://podminky.urs.cz/item/CS_URS_2022_02/725211602" TargetMode="External"/><Relationship Id="rId85" Type="http://schemas.openxmlformats.org/officeDocument/2006/relationships/hyperlink" Target="https://podminky.urs.cz/item/CS_URS_2022_02/725291721" TargetMode="External"/><Relationship Id="rId93" Type="http://schemas.openxmlformats.org/officeDocument/2006/relationships/hyperlink" Target="https://podminky.urs.cz/item/CS_URS_2022_02/725829131" TargetMode="External"/><Relationship Id="rId98" Type="http://schemas.openxmlformats.org/officeDocument/2006/relationships/hyperlink" Target="https://podminky.urs.cz/item/CS_URS_2022_02/725865411" TargetMode="External"/><Relationship Id="rId3" Type="http://schemas.openxmlformats.org/officeDocument/2006/relationships/hyperlink" Target="https://podminky.urs.cz/item/CS_URS_2022_02/721171915" TargetMode="External"/><Relationship Id="rId12" Type="http://schemas.openxmlformats.org/officeDocument/2006/relationships/hyperlink" Target="https://podminky.urs.cz/item/CS_URS_2022_02/721174043" TargetMode="External"/><Relationship Id="rId17" Type="http://schemas.openxmlformats.org/officeDocument/2006/relationships/hyperlink" Target="https://podminky.urs.cz/item/CS_URS_2022_02/721174062" TargetMode="External"/><Relationship Id="rId25" Type="http://schemas.openxmlformats.org/officeDocument/2006/relationships/hyperlink" Target="https://podminky.urs.cz/item/CS_URS_2022_02/721273153" TargetMode="External"/><Relationship Id="rId33" Type="http://schemas.openxmlformats.org/officeDocument/2006/relationships/hyperlink" Target="https://podminky.urs.cz/item/CS_URS_2022_02/722130996" TargetMode="External"/><Relationship Id="rId38" Type="http://schemas.openxmlformats.org/officeDocument/2006/relationships/hyperlink" Target="https://podminky.urs.cz/item/CS_URS_2022_02/722175004" TargetMode="External"/><Relationship Id="rId46" Type="http://schemas.openxmlformats.org/officeDocument/2006/relationships/hyperlink" Target="https://podminky.urs.cz/item/CS_URS_2022_02/722181252" TargetMode="External"/><Relationship Id="rId59" Type="http://schemas.openxmlformats.org/officeDocument/2006/relationships/hyperlink" Target="https://podminky.urs.cz/item/CS_URS_2022_02/722224115" TargetMode="External"/><Relationship Id="rId67" Type="http://schemas.openxmlformats.org/officeDocument/2006/relationships/hyperlink" Target="https://podminky.urs.cz/item/CS_URS_2022_02/722250133" TargetMode="External"/><Relationship Id="rId103" Type="http://schemas.openxmlformats.org/officeDocument/2006/relationships/hyperlink" Target="https://podminky.urs.cz/item/CS_URS_2022_02/726191001" TargetMode="External"/><Relationship Id="rId20" Type="http://schemas.openxmlformats.org/officeDocument/2006/relationships/hyperlink" Target="https://podminky.urs.cz/item/CS_URS_2022_02/721212127" TargetMode="External"/><Relationship Id="rId41" Type="http://schemas.openxmlformats.org/officeDocument/2006/relationships/hyperlink" Target="https://podminky.urs.cz/item/CS_URS_2022_02/722175007" TargetMode="External"/><Relationship Id="rId54" Type="http://schemas.openxmlformats.org/officeDocument/2006/relationships/hyperlink" Target="https://podminky.urs.cz/item/CS_URS_2022_02/722220232" TargetMode="External"/><Relationship Id="rId62" Type="http://schemas.openxmlformats.org/officeDocument/2006/relationships/hyperlink" Target="https://podminky.urs.cz/item/CS_URS_2022_02/722232044" TargetMode="External"/><Relationship Id="rId70" Type="http://schemas.openxmlformats.org/officeDocument/2006/relationships/hyperlink" Target="https://podminky.urs.cz/item/CS_URS_2022_02/722290234" TargetMode="External"/><Relationship Id="rId75" Type="http://schemas.openxmlformats.org/officeDocument/2006/relationships/hyperlink" Target="https://podminky.urs.cz/item/CS_URS_2022_02/871251151" TargetMode="External"/><Relationship Id="rId83" Type="http://schemas.openxmlformats.org/officeDocument/2006/relationships/hyperlink" Target="https://podminky.urs.cz/item/CS_URS_2022_02/725291711" TargetMode="External"/><Relationship Id="rId88" Type="http://schemas.openxmlformats.org/officeDocument/2006/relationships/hyperlink" Target="https://podminky.urs.cz/item/CS_URS_2022_02/725331111" TargetMode="External"/><Relationship Id="rId91" Type="http://schemas.openxmlformats.org/officeDocument/2006/relationships/hyperlink" Target="https://podminky.urs.cz/item/CS_URS_2022_02/725821325" TargetMode="External"/><Relationship Id="rId96" Type="http://schemas.openxmlformats.org/officeDocument/2006/relationships/hyperlink" Target="https://podminky.urs.cz/item/CS_URS_2022_02/725861312" TargetMode="External"/><Relationship Id="rId1" Type="http://schemas.openxmlformats.org/officeDocument/2006/relationships/hyperlink" Target="https://podminky.urs.cz/item/CS_URS_2022_02/721171905" TargetMode="External"/><Relationship Id="rId6" Type="http://schemas.openxmlformats.org/officeDocument/2006/relationships/hyperlink" Target="https://podminky.urs.cz/item/CS_URS_2022_02/721173401" TargetMode="External"/><Relationship Id="rId15" Type="http://schemas.openxmlformats.org/officeDocument/2006/relationships/hyperlink" Target="https://podminky.urs.cz/item/CS_URS_2022_02/721174055" TargetMode="External"/><Relationship Id="rId23" Type="http://schemas.openxmlformats.org/officeDocument/2006/relationships/hyperlink" Target="https://podminky.urs.cz/item/CS_URS_2022_02/721242115" TargetMode="External"/><Relationship Id="rId28" Type="http://schemas.openxmlformats.org/officeDocument/2006/relationships/hyperlink" Target="https://podminky.urs.cz/item/CS_URS_2022_02/721290112" TargetMode="External"/><Relationship Id="rId36" Type="http://schemas.openxmlformats.org/officeDocument/2006/relationships/hyperlink" Target="https://podminky.urs.cz/item/CS_URS_2022_02/722175002" TargetMode="External"/><Relationship Id="rId49" Type="http://schemas.openxmlformats.org/officeDocument/2006/relationships/hyperlink" Target="https://podminky.urs.cz/item/CS_URS_2022_02/722190402" TargetMode="External"/><Relationship Id="rId57" Type="http://schemas.openxmlformats.org/officeDocument/2006/relationships/hyperlink" Target="https://podminky.urs.cz/item/CS_URS_2022_02/722220236" TargetMode="External"/><Relationship Id="rId106" Type="http://schemas.openxmlformats.org/officeDocument/2006/relationships/drawing" Target="../drawings/drawing50.xml"/><Relationship Id="rId10" Type="http://schemas.openxmlformats.org/officeDocument/2006/relationships/hyperlink" Target="https://podminky.urs.cz/item/CS_URS_2022_02/721174006" TargetMode="External"/><Relationship Id="rId31" Type="http://schemas.openxmlformats.org/officeDocument/2006/relationships/hyperlink" Target="https://podminky.urs.cz/item/CS_URS_2022_02/722130105" TargetMode="External"/><Relationship Id="rId44" Type="http://schemas.openxmlformats.org/officeDocument/2006/relationships/hyperlink" Target="https://podminky.urs.cz/item/CS_URS_2022_02/722181233" TargetMode="External"/><Relationship Id="rId52" Type="http://schemas.openxmlformats.org/officeDocument/2006/relationships/hyperlink" Target="https://podminky.urs.cz/item/CS_URS_2022_02/722220161" TargetMode="External"/><Relationship Id="rId60" Type="http://schemas.openxmlformats.org/officeDocument/2006/relationships/hyperlink" Target="https://podminky.urs.cz/item/CS_URS_2022_02/722231077" TargetMode="External"/><Relationship Id="rId65" Type="http://schemas.openxmlformats.org/officeDocument/2006/relationships/hyperlink" Target="https://podminky.urs.cz/item/CS_URS_2022_02/722232048" TargetMode="External"/><Relationship Id="rId73" Type="http://schemas.openxmlformats.org/officeDocument/2006/relationships/hyperlink" Target="https://podminky.urs.cz/item/CS_URS_2022_02/724234110" TargetMode="External"/><Relationship Id="rId78" Type="http://schemas.openxmlformats.org/officeDocument/2006/relationships/hyperlink" Target="https://podminky.urs.cz/item/CS_URS_2022_02/725119125" TargetMode="External"/><Relationship Id="rId81" Type="http://schemas.openxmlformats.org/officeDocument/2006/relationships/hyperlink" Target="https://podminky.urs.cz/item/CS_URS_2022_02/725211681" TargetMode="External"/><Relationship Id="rId86" Type="http://schemas.openxmlformats.org/officeDocument/2006/relationships/hyperlink" Target="https://podminky.urs.cz/item/CS_URS_2022_02/725291722" TargetMode="External"/><Relationship Id="rId94" Type="http://schemas.openxmlformats.org/officeDocument/2006/relationships/hyperlink" Target="https://podminky.urs.cz/item/CS_URS_2022_02/725849411" TargetMode="External"/><Relationship Id="rId99" Type="http://schemas.openxmlformats.org/officeDocument/2006/relationships/hyperlink" Target="https://podminky.urs.cz/item/CS_URS_2022_02/725980122" TargetMode="External"/><Relationship Id="rId101" Type="http://schemas.openxmlformats.org/officeDocument/2006/relationships/hyperlink" Target="https://podminky.urs.cz/item/CS_URS_2022_02/726111021" TargetMode="External"/><Relationship Id="rId4" Type="http://schemas.openxmlformats.org/officeDocument/2006/relationships/hyperlink" Target="https://podminky.urs.cz/item/CS_URS_2022_02/721173316" TargetMode="External"/><Relationship Id="rId9" Type="http://schemas.openxmlformats.org/officeDocument/2006/relationships/hyperlink" Target="https://podminky.urs.cz/item/CS_URS_2022_02/721174005" TargetMode="External"/><Relationship Id="rId13" Type="http://schemas.openxmlformats.org/officeDocument/2006/relationships/hyperlink" Target="https://podminky.urs.cz/item/CS_URS_2022_02/721174044" TargetMode="External"/><Relationship Id="rId18" Type="http://schemas.openxmlformats.org/officeDocument/2006/relationships/hyperlink" Target="https://podminky.urs.cz/item/CS_URS_2022_02/721174063" TargetMode="External"/><Relationship Id="rId39" Type="http://schemas.openxmlformats.org/officeDocument/2006/relationships/hyperlink" Target="https://podminky.urs.cz/item/CS_URS_2022_02/722175005" TargetMode="External"/><Relationship Id="rId34" Type="http://schemas.openxmlformats.org/officeDocument/2006/relationships/hyperlink" Target="https://podminky.urs.cz/item/CS_URS_2022_02/722131942" TargetMode="External"/><Relationship Id="rId50" Type="http://schemas.openxmlformats.org/officeDocument/2006/relationships/hyperlink" Target="https://podminky.urs.cz/item/CS_URS_2022_02/722190901" TargetMode="External"/><Relationship Id="rId55" Type="http://schemas.openxmlformats.org/officeDocument/2006/relationships/hyperlink" Target="https://podminky.urs.cz/item/CS_URS_2022_02/722220233" TargetMode="External"/><Relationship Id="rId76" Type="http://schemas.openxmlformats.org/officeDocument/2006/relationships/hyperlink" Target="https://podminky.urs.cz/item/CS_URS_2022_02/998722102" TargetMode="External"/><Relationship Id="rId97" Type="http://schemas.openxmlformats.org/officeDocument/2006/relationships/hyperlink" Target="https://podminky.urs.cz/item/CS_URS_2022_02/725862103" TargetMode="External"/><Relationship Id="rId104" Type="http://schemas.openxmlformats.org/officeDocument/2006/relationships/hyperlink" Target="https://podminky.urs.cz/item/CS_URS_2022_02/998726112" TargetMode="Externa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7013151" TargetMode="External"/><Relationship Id="rId13" Type="http://schemas.openxmlformats.org/officeDocument/2006/relationships/drawing" Target="../drawings/drawing55.xml"/><Relationship Id="rId3" Type="http://schemas.openxmlformats.org/officeDocument/2006/relationships/hyperlink" Target="https://podminky.urs.cz/item/CS_URS_2022_02/612125100" TargetMode="External"/><Relationship Id="rId7" Type="http://schemas.openxmlformats.org/officeDocument/2006/relationships/hyperlink" Target="https://podminky.urs.cz/item/CS_URS_2022_02/985142111" TargetMode="External"/><Relationship Id="rId12" Type="http://schemas.openxmlformats.org/officeDocument/2006/relationships/hyperlink" Target="https://podminky.urs.cz/item/CS_URS_2022_02/998011002" TargetMode="External"/><Relationship Id="rId2" Type="http://schemas.openxmlformats.org/officeDocument/2006/relationships/hyperlink" Target="https://podminky.urs.cz/item/CS_URS_2022_02/319202115" TargetMode="External"/><Relationship Id="rId1" Type="http://schemas.openxmlformats.org/officeDocument/2006/relationships/hyperlink" Target="https://podminky.urs.cz/item/CS_URS_2022_02/319202114" TargetMode="External"/><Relationship Id="rId6" Type="http://schemas.openxmlformats.org/officeDocument/2006/relationships/hyperlink" Target="https://podminky.urs.cz/item/CS_URS_2022_02/978013191" TargetMode="External"/><Relationship Id="rId11" Type="http://schemas.openxmlformats.org/officeDocument/2006/relationships/hyperlink" Target="https://podminky.urs.cz/item/CS_URS_2022_02/997013631" TargetMode="External"/><Relationship Id="rId5" Type="http://schemas.openxmlformats.org/officeDocument/2006/relationships/hyperlink" Target="https://podminky.urs.cz/item/CS_URS_2021_02/612821031" TargetMode="External"/><Relationship Id="rId10" Type="http://schemas.openxmlformats.org/officeDocument/2006/relationships/hyperlink" Target="https://podminky.urs.cz/item/CS_URS_2022_02/997013509" TargetMode="External"/><Relationship Id="rId4" Type="http://schemas.openxmlformats.org/officeDocument/2006/relationships/hyperlink" Target="https://podminky.urs.cz/item/CS_URS_2021_02/612821012" TargetMode="External"/><Relationship Id="rId9" Type="http://schemas.openxmlformats.org/officeDocument/2006/relationships/hyperlink" Target="https://podminky.urs.cz/item/CS_URS_2022_02/997013501" TargetMode="External"/></Relationships>
</file>

<file path=xl/worksheets/_rels/sheet5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030001000" TargetMode="External"/><Relationship Id="rId13" Type="http://schemas.openxmlformats.org/officeDocument/2006/relationships/hyperlink" Target="https://podminky.urs.cz/item/CS_URS_2021_02/043154000" TargetMode="External"/><Relationship Id="rId18" Type="http://schemas.openxmlformats.org/officeDocument/2006/relationships/drawing" Target="../drawings/drawing56.xml"/><Relationship Id="rId3" Type="http://schemas.openxmlformats.org/officeDocument/2006/relationships/hyperlink" Target="https://podminky.urs.cz/item/CS_URS_2021_02/012203000" TargetMode="External"/><Relationship Id="rId7" Type="http://schemas.openxmlformats.org/officeDocument/2006/relationships/hyperlink" Target="https://podminky.urs.cz/item/CS_URS_2021_02/021103000" TargetMode="External"/><Relationship Id="rId12" Type="http://schemas.openxmlformats.org/officeDocument/2006/relationships/hyperlink" Target="https://podminky.urs.cz/item/CS_URS_2021_02/041002000" TargetMode="External"/><Relationship Id="rId17" Type="http://schemas.openxmlformats.org/officeDocument/2006/relationships/hyperlink" Target="https://podminky.urs.cz/item/CS_URS_2021_02/045303000" TargetMode="External"/><Relationship Id="rId2" Type="http://schemas.openxmlformats.org/officeDocument/2006/relationships/hyperlink" Target="https://podminky.urs.cz/item/CS_URS_2021_02/012103000" TargetMode="External"/><Relationship Id="rId16" Type="http://schemas.openxmlformats.org/officeDocument/2006/relationships/hyperlink" Target="https://podminky.urs.cz/item/CS_URS_2021_02/045203000" TargetMode="External"/><Relationship Id="rId1" Type="http://schemas.openxmlformats.org/officeDocument/2006/relationships/hyperlink" Target="https://podminky.urs.cz/item/CS_URS_2021_02/938908411" TargetMode="External"/><Relationship Id="rId6" Type="http://schemas.openxmlformats.org/officeDocument/2006/relationships/hyperlink" Target="https://podminky.urs.cz/item/CS_URS_2021_02/013254000" TargetMode="External"/><Relationship Id="rId11" Type="http://schemas.openxmlformats.org/officeDocument/2006/relationships/hyperlink" Target="https://podminky.urs.cz/item/CS_URS_2021_02/034503000" TargetMode="External"/><Relationship Id="rId5" Type="http://schemas.openxmlformats.org/officeDocument/2006/relationships/hyperlink" Target="https://podminky.urs.cz/item/CS_URS_2021_02/013244000" TargetMode="External"/><Relationship Id="rId15" Type="http://schemas.openxmlformats.org/officeDocument/2006/relationships/hyperlink" Target="https://podminky.urs.cz/item/CS_URS_2021_02/044002000" TargetMode="External"/><Relationship Id="rId10" Type="http://schemas.openxmlformats.org/officeDocument/2006/relationships/hyperlink" Target="https://podminky.urs.cz/item/CS_URS_2021_02/034303000" TargetMode="External"/><Relationship Id="rId4" Type="http://schemas.openxmlformats.org/officeDocument/2006/relationships/hyperlink" Target="https://podminky.urs.cz/item/CS_URS_2021_02/012303000" TargetMode="External"/><Relationship Id="rId9" Type="http://schemas.openxmlformats.org/officeDocument/2006/relationships/hyperlink" Target="https://podminky.urs.cz/item/CS_URS_2021_02/034103000" TargetMode="External"/><Relationship Id="rId14" Type="http://schemas.openxmlformats.org/officeDocument/2006/relationships/hyperlink" Target="https://podminky.urs.cz/item/CS_URS_2021_02/043203003" TargetMode="External"/></Relationships>
</file>

<file path=xl/worksheets/_rels/sheet5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54313" TargetMode="External"/><Relationship Id="rId13" Type="http://schemas.openxmlformats.org/officeDocument/2006/relationships/hyperlink" Target="https://podminky.urs.cz/item/CS_URS_2022_02/417321515" TargetMode="External"/><Relationship Id="rId18" Type="http://schemas.openxmlformats.org/officeDocument/2006/relationships/hyperlink" Target="https://podminky.urs.cz/item/CS_URS_2022_02/612321141" TargetMode="External"/><Relationship Id="rId26" Type="http://schemas.openxmlformats.org/officeDocument/2006/relationships/hyperlink" Target="https://podminky.urs.cz/item/CS_URS_2022_02/998763302" TargetMode="External"/><Relationship Id="rId3" Type="http://schemas.openxmlformats.org/officeDocument/2006/relationships/hyperlink" Target="https://podminky.urs.cz/item/CS_URS_2022_02/311272031" TargetMode="External"/><Relationship Id="rId21" Type="http://schemas.openxmlformats.org/officeDocument/2006/relationships/hyperlink" Target="https://podminky.urs.cz/item/CS_URS_2022_02/949101111" TargetMode="External"/><Relationship Id="rId7" Type="http://schemas.openxmlformats.org/officeDocument/2006/relationships/hyperlink" Target="https://podminky.urs.cz/item/CS_URS_2022_02/411354209" TargetMode="External"/><Relationship Id="rId12" Type="http://schemas.openxmlformats.org/officeDocument/2006/relationships/hyperlink" Target="https://podminky.urs.cz/item/CS_URS_2022_02/413941123" TargetMode="External"/><Relationship Id="rId17" Type="http://schemas.openxmlformats.org/officeDocument/2006/relationships/hyperlink" Target="https://podminky.urs.cz/item/CS_URS_2022_02/612131121" TargetMode="External"/><Relationship Id="rId25" Type="http://schemas.openxmlformats.org/officeDocument/2006/relationships/hyperlink" Target="https://podminky.urs.cz/item/CS_URS_2022_02/763164546" TargetMode="External"/><Relationship Id="rId2" Type="http://schemas.openxmlformats.org/officeDocument/2006/relationships/hyperlink" Target="https://podminky.urs.cz/item/CS_URS_2022_02/311235151" TargetMode="External"/><Relationship Id="rId16" Type="http://schemas.openxmlformats.org/officeDocument/2006/relationships/hyperlink" Target="https://podminky.urs.cz/item/CS_URS_2022_02/417361821" TargetMode="External"/><Relationship Id="rId20" Type="http://schemas.openxmlformats.org/officeDocument/2006/relationships/hyperlink" Target="https://podminky.urs.cz/item/CS_URS_2022_02/612325302" TargetMode="External"/><Relationship Id="rId29" Type="http://schemas.openxmlformats.org/officeDocument/2006/relationships/hyperlink" Target="https://podminky.urs.cz/item/CS_URS_2022_02/784211101" TargetMode="External"/><Relationship Id="rId1" Type="http://schemas.openxmlformats.org/officeDocument/2006/relationships/hyperlink" Target="https://podminky.urs.cz/item/CS_URS_2022_02/311235131" TargetMode="External"/><Relationship Id="rId6" Type="http://schemas.openxmlformats.org/officeDocument/2006/relationships/hyperlink" Target="https://podminky.urs.cz/item/CS_URS_2022_02/411321414" TargetMode="External"/><Relationship Id="rId11" Type="http://schemas.openxmlformats.org/officeDocument/2006/relationships/hyperlink" Target="https://podminky.urs.cz/item/CS_URS_2022_02/413232221" TargetMode="External"/><Relationship Id="rId24" Type="http://schemas.openxmlformats.org/officeDocument/2006/relationships/hyperlink" Target="https://podminky.urs.cz/item/CS_URS_2022_02/998011002" TargetMode="External"/><Relationship Id="rId5" Type="http://schemas.openxmlformats.org/officeDocument/2006/relationships/hyperlink" Target="https://podminky.urs.cz/item/CS_URS_2022_02/346272256" TargetMode="External"/><Relationship Id="rId15" Type="http://schemas.openxmlformats.org/officeDocument/2006/relationships/hyperlink" Target="https://podminky.urs.cz/item/CS_URS_2022_02/417351116" TargetMode="External"/><Relationship Id="rId23" Type="http://schemas.openxmlformats.org/officeDocument/2006/relationships/hyperlink" Target="https://podminky.urs.cz/item/CS_URS_2022_02/973042251" TargetMode="External"/><Relationship Id="rId28" Type="http://schemas.openxmlformats.org/officeDocument/2006/relationships/hyperlink" Target="https://podminky.urs.cz/item/CS_URS_2022_02/784181101" TargetMode="External"/><Relationship Id="rId10" Type="http://schemas.openxmlformats.org/officeDocument/2006/relationships/hyperlink" Target="https://podminky.urs.cz/item/CS_URS_2022_02/411362021" TargetMode="External"/><Relationship Id="rId19" Type="http://schemas.openxmlformats.org/officeDocument/2006/relationships/hyperlink" Target="https://podminky.urs.cz/item/CS_URS_2022_02/612321191" TargetMode="External"/><Relationship Id="rId31" Type="http://schemas.openxmlformats.org/officeDocument/2006/relationships/drawing" Target="../drawings/drawing57.xml"/><Relationship Id="rId4" Type="http://schemas.openxmlformats.org/officeDocument/2006/relationships/hyperlink" Target="https://podminky.urs.cz/item/CS_URS_2022_02/342244211" TargetMode="External"/><Relationship Id="rId9" Type="http://schemas.openxmlformats.org/officeDocument/2006/relationships/hyperlink" Target="https://podminky.urs.cz/item/CS_URS_2022_02/411354314" TargetMode="External"/><Relationship Id="rId14" Type="http://schemas.openxmlformats.org/officeDocument/2006/relationships/hyperlink" Target="https://podminky.urs.cz/item/CS_URS_2022_02/417351115" TargetMode="External"/><Relationship Id="rId22" Type="http://schemas.openxmlformats.org/officeDocument/2006/relationships/hyperlink" Target="https://podminky.urs.cz/item/CS_URS_2022_02/952901111" TargetMode="External"/><Relationship Id="rId27" Type="http://schemas.openxmlformats.org/officeDocument/2006/relationships/hyperlink" Target="https://podminky.urs.cz/item/CS_URS_2022_02/784171101" TargetMode="External"/><Relationship Id="rId30" Type="http://schemas.openxmlformats.org/officeDocument/2006/relationships/hyperlink" Target="https://podminky.urs.cz/item/CS_URS_2022_02/HZS1301" TargetMode="External"/></Relationships>
</file>

<file path=xl/worksheets/_rels/sheet5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211531111" TargetMode="External"/><Relationship Id="rId13" Type="http://schemas.openxmlformats.org/officeDocument/2006/relationships/hyperlink" Target="https://podminky.urs.cz/item/CS_URS_2022_02/338171123" TargetMode="External"/><Relationship Id="rId18" Type="http://schemas.openxmlformats.org/officeDocument/2006/relationships/hyperlink" Target="https://podminky.urs.cz/item/CS_URS_2022_02/966071711" TargetMode="External"/><Relationship Id="rId3" Type="http://schemas.openxmlformats.org/officeDocument/2006/relationships/hyperlink" Target="https://podminky.urs.cz/item/CS_URS_2022_02/162751119" TargetMode="External"/><Relationship Id="rId21" Type="http://schemas.openxmlformats.org/officeDocument/2006/relationships/hyperlink" Target="https://podminky.urs.cz/item/CS_URS_2022_02/998232121" TargetMode="External"/><Relationship Id="rId7" Type="http://schemas.openxmlformats.org/officeDocument/2006/relationships/hyperlink" Target="https://podminky.urs.cz/item/CS_URS_2022_02/174151103" TargetMode="External"/><Relationship Id="rId12" Type="http://schemas.openxmlformats.org/officeDocument/2006/relationships/hyperlink" Target="https://podminky.urs.cz/item/CS_URS_2022_02/213311141" TargetMode="External"/><Relationship Id="rId17" Type="http://schemas.openxmlformats.org/officeDocument/2006/relationships/hyperlink" Target="https://podminky.urs.cz/item/CS_URS_2022_02/936173111" TargetMode="External"/><Relationship Id="rId2" Type="http://schemas.openxmlformats.org/officeDocument/2006/relationships/hyperlink" Target="https://podminky.urs.cz/item/CS_URS_2022_02/162751117" TargetMode="External"/><Relationship Id="rId16" Type="http://schemas.openxmlformats.org/officeDocument/2006/relationships/hyperlink" Target="https://podminky.urs.cz/item/CS_URS_2022_02/348215122" TargetMode="External"/><Relationship Id="rId20" Type="http://schemas.openxmlformats.org/officeDocument/2006/relationships/hyperlink" Target="https://podminky.urs.cz/item/CS_URS_2022_02/998232110" TargetMode="External"/><Relationship Id="rId1" Type="http://schemas.openxmlformats.org/officeDocument/2006/relationships/hyperlink" Target="https://podminky.urs.cz/item/CS_URS_2022_02/132151254" TargetMode="External"/><Relationship Id="rId6" Type="http://schemas.openxmlformats.org/officeDocument/2006/relationships/hyperlink" Target="https://podminky.urs.cz/item/CS_URS_2022_02/171251201" TargetMode="External"/><Relationship Id="rId11" Type="http://schemas.openxmlformats.org/officeDocument/2006/relationships/hyperlink" Target="https://podminky.urs.cz/item/CS_URS_2022_02/213141131" TargetMode="External"/><Relationship Id="rId5" Type="http://schemas.openxmlformats.org/officeDocument/2006/relationships/hyperlink" Target="https://podminky.urs.cz/item/CS_URS_2022_02/171201231" TargetMode="External"/><Relationship Id="rId15" Type="http://schemas.openxmlformats.org/officeDocument/2006/relationships/hyperlink" Target="https://podminky.urs.cz/item/CS_URS_2022_02/348171146" TargetMode="External"/><Relationship Id="rId10" Type="http://schemas.openxmlformats.org/officeDocument/2006/relationships/hyperlink" Target="https://podminky.urs.cz/item/CS_URS_2022_02/212755216" TargetMode="External"/><Relationship Id="rId19" Type="http://schemas.openxmlformats.org/officeDocument/2006/relationships/hyperlink" Target="https://podminky.urs.cz/item/CS_URS_2022_02/966072811" TargetMode="External"/><Relationship Id="rId4" Type="http://schemas.openxmlformats.org/officeDocument/2006/relationships/hyperlink" Target="https://podminky.urs.cz/item/CS_URS_2022_02/167151111" TargetMode="External"/><Relationship Id="rId9" Type="http://schemas.openxmlformats.org/officeDocument/2006/relationships/hyperlink" Target="https://podminky.urs.cz/item/CS_URS_2022_02/211971110" TargetMode="External"/><Relationship Id="rId14" Type="http://schemas.openxmlformats.org/officeDocument/2006/relationships/hyperlink" Target="https://podminky.urs.cz/item/CS_URS_2022_02/348171143" TargetMode="External"/><Relationship Id="rId22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180405111" TargetMode="External"/><Relationship Id="rId18" Type="http://schemas.openxmlformats.org/officeDocument/2006/relationships/hyperlink" Target="https://podminky.urs.cz/item/CS_URS_2022_02/181411132" TargetMode="External"/><Relationship Id="rId26" Type="http://schemas.openxmlformats.org/officeDocument/2006/relationships/hyperlink" Target="https://podminky.urs.cz/item/CS_URS_2022_02/564851111" TargetMode="External"/><Relationship Id="rId39" Type="http://schemas.openxmlformats.org/officeDocument/2006/relationships/hyperlink" Target="https://podminky.urs.cz/item/CS_URS_2022_02/899331111" TargetMode="External"/><Relationship Id="rId21" Type="http://schemas.openxmlformats.org/officeDocument/2006/relationships/hyperlink" Target="https://podminky.urs.cz/item/CS_URS_2022_02/339921112" TargetMode="External"/><Relationship Id="rId34" Type="http://schemas.openxmlformats.org/officeDocument/2006/relationships/hyperlink" Target="https://podminky.urs.cz/item/CS_URS_2022_02/871310310" TargetMode="External"/><Relationship Id="rId42" Type="http://schemas.openxmlformats.org/officeDocument/2006/relationships/hyperlink" Target="https://podminky.urs.cz/item/CS_URS_2022_02/915231112" TargetMode="External"/><Relationship Id="rId47" Type="http://schemas.openxmlformats.org/officeDocument/2006/relationships/hyperlink" Target="https://podminky.urs.cz/item/CS_URS_2022_02/919735112" TargetMode="External"/><Relationship Id="rId50" Type="http://schemas.openxmlformats.org/officeDocument/2006/relationships/hyperlink" Target="https://podminky.urs.cz/item/CS_URS_2022_02/966008231" TargetMode="External"/><Relationship Id="rId55" Type="http://schemas.openxmlformats.org/officeDocument/2006/relationships/hyperlink" Target="https://podminky.urs.cz/item/CS_URS_2022_02/997221615" TargetMode="External"/><Relationship Id="rId7" Type="http://schemas.openxmlformats.org/officeDocument/2006/relationships/hyperlink" Target="https://podminky.urs.cz/item/CS_URS_2022_02/129911123" TargetMode="External"/><Relationship Id="rId12" Type="http://schemas.openxmlformats.org/officeDocument/2006/relationships/hyperlink" Target="https://podminky.urs.cz/item/CS_URS_2022_02/175111101" TargetMode="External"/><Relationship Id="rId17" Type="http://schemas.openxmlformats.org/officeDocument/2006/relationships/hyperlink" Target="https://podminky.urs.cz/item/CS_URS_2022_02/181411131" TargetMode="External"/><Relationship Id="rId25" Type="http://schemas.openxmlformats.org/officeDocument/2006/relationships/hyperlink" Target="https://podminky.urs.cz/item/CS_URS_2022_02/564752113" TargetMode="External"/><Relationship Id="rId33" Type="http://schemas.openxmlformats.org/officeDocument/2006/relationships/hyperlink" Target="https://podminky.urs.cz/item/CS_URS_2022_02/596412312" TargetMode="External"/><Relationship Id="rId38" Type="http://schemas.openxmlformats.org/officeDocument/2006/relationships/hyperlink" Target="https://podminky.urs.cz/item/CS_URS_2022_02/899204112" TargetMode="External"/><Relationship Id="rId46" Type="http://schemas.openxmlformats.org/officeDocument/2006/relationships/hyperlink" Target="https://podminky.urs.cz/item/CS_URS_2022_02/919732211" TargetMode="External"/><Relationship Id="rId59" Type="http://schemas.openxmlformats.org/officeDocument/2006/relationships/hyperlink" Target="https://podminky.urs.cz/item/CS_URS_2022_02/998223011" TargetMode="External"/><Relationship Id="rId2" Type="http://schemas.openxmlformats.org/officeDocument/2006/relationships/hyperlink" Target="https://podminky.urs.cz/item/CS_URS_2022_02/113107152" TargetMode="External"/><Relationship Id="rId16" Type="http://schemas.openxmlformats.org/officeDocument/2006/relationships/hyperlink" Target="https://podminky.urs.cz/item/CS_URS_2022_02/181351103" TargetMode="External"/><Relationship Id="rId20" Type="http://schemas.openxmlformats.org/officeDocument/2006/relationships/hyperlink" Target="https://podminky.urs.cz/item/CS_URS_2022_02/182311123" TargetMode="External"/><Relationship Id="rId29" Type="http://schemas.openxmlformats.org/officeDocument/2006/relationships/hyperlink" Target="https://podminky.urs.cz/item/CS_URS_2022_02/565155101" TargetMode="External"/><Relationship Id="rId41" Type="http://schemas.openxmlformats.org/officeDocument/2006/relationships/hyperlink" Target="https://podminky.urs.cz/item/CS_URS_2022_02/914511112" TargetMode="External"/><Relationship Id="rId54" Type="http://schemas.openxmlformats.org/officeDocument/2006/relationships/hyperlink" Target="https://podminky.urs.cz/item/CS_URS_2022_02/997221569" TargetMode="External"/><Relationship Id="rId1" Type="http://schemas.openxmlformats.org/officeDocument/2006/relationships/hyperlink" Target="https://podminky.urs.cz/item/CS_URS_2022_02/113106123" TargetMode="External"/><Relationship Id="rId6" Type="http://schemas.openxmlformats.org/officeDocument/2006/relationships/hyperlink" Target="https://podminky.urs.cz/item/CS_URS_2022_02/122252205" TargetMode="External"/><Relationship Id="rId11" Type="http://schemas.openxmlformats.org/officeDocument/2006/relationships/hyperlink" Target="https://podminky.urs.cz/item/CS_URS_2022_02/174111101" TargetMode="External"/><Relationship Id="rId24" Type="http://schemas.openxmlformats.org/officeDocument/2006/relationships/hyperlink" Target="https://podminky.urs.cz/item/CS_URS_2022_02/564211111" TargetMode="External"/><Relationship Id="rId32" Type="http://schemas.openxmlformats.org/officeDocument/2006/relationships/hyperlink" Target="https://podminky.urs.cz/item/CS_URS_2022_02/596212211" TargetMode="External"/><Relationship Id="rId37" Type="http://schemas.openxmlformats.org/officeDocument/2006/relationships/hyperlink" Target="https://podminky.urs.cz/item/CS_URS_2022_02/899101211" TargetMode="External"/><Relationship Id="rId40" Type="http://schemas.openxmlformats.org/officeDocument/2006/relationships/hyperlink" Target="https://podminky.urs.cz/item/CS_URS_2022_02/914111111" TargetMode="External"/><Relationship Id="rId45" Type="http://schemas.openxmlformats.org/officeDocument/2006/relationships/hyperlink" Target="https://podminky.urs.cz/item/CS_URS_2022_02/916231213" TargetMode="External"/><Relationship Id="rId53" Type="http://schemas.openxmlformats.org/officeDocument/2006/relationships/hyperlink" Target="https://podminky.urs.cz/item/CS_URS_2022_02/997221561" TargetMode="External"/><Relationship Id="rId58" Type="http://schemas.openxmlformats.org/officeDocument/2006/relationships/hyperlink" Target="https://podminky.urs.cz/item/CS_URS_2022_02/997221873" TargetMode="External"/><Relationship Id="rId5" Type="http://schemas.openxmlformats.org/officeDocument/2006/relationships/hyperlink" Target="https://podminky.urs.cz/item/CS_URS_2022_02/122111101" TargetMode="External"/><Relationship Id="rId15" Type="http://schemas.openxmlformats.org/officeDocument/2006/relationships/hyperlink" Target="https://podminky.urs.cz/item/CS_URS_2022_02/181152302" TargetMode="External"/><Relationship Id="rId23" Type="http://schemas.openxmlformats.org/officeDocument/2006/relationships/hyperlink" Target="https://podminky.urs.cz/item/CS_URS_2022_02/451572111" TargetMode="External"/><Relationship Id="rId28" Type="http://schemas.openxmlformats.org/officeDocument/2006/relationships/hyperlink" Target="https://podminky.urs.cz/item/CS_URS_2022_02/564952111" TargetMode="External"/><Relationship Id="rId36" Type="http://schemas.openxmlformats.org/officeDocument/2006/relationships/hyperlink" Target="https://podminky.urs.cz/item/CS_URS_2021_02/895941111" TargetMode="External"/><Relationship Id="rId49" Type="http://schemas.openxmlformats.org/officeDocument/2006/relationships/hyperlink" Target="https://podminky.urs.cz/item/CS_URS_2022_02/966008211" TargetMode="External"/><Relationship Id="rId57" Type="http://schemas.openxmlformats.org/officeDocument/2006/relationships/hyperlink" Target="https://podminky.urs.cz/item/CS_URS_2022_02/997221645" TargetMode="External"/><Relationship Id="rId10" Type="http://schemas.openxmlformats.org/officeDocument/2006/relationships/hyperlink" Target="https://podminky.urs.cz/item/CS_URS_2022_02/162751119" TargetMode="External"/><Relationship Id="rId19" Type="http://schemas.openxmlformats.org/officeDocument/2006/relationships/hyperlink" Target="https://podminky.urs.cz/item/CS_URS_2022_02/182151111" TargetMode="External"/><Relationship Id="rId31" Type="http://schemas.openxmlformats.org/officeDocument/2006/relationships/hyperlink" Target="https://podminky.urs.cz/item/CS_URS_2022_02/596211112" TargetMode="External"/><Relationship Id="rId44" Type="http://schemas.openxmlformats.org/officeDocument/2006/relationships/hyperlink" Target="https://podminky.urs.cz/item/CS_URS_2022_02/916131213" TargetMode="External"/><Relationship Id="rId52" Type="http://schemas.openxmlformats.org/officeDocument/2006/relationships/hyperlink" Target="https://podminky.urs.cz/item/CS_URS_2022_02/997221559" TargetMode="External"/><Relationship Id="rId60" Type="http://schemas.openxmlformats.org/officeDocument/2006/relationships/drawing" Target="../drawings/drawing59.xml"/><Relationship Id="rId4" Type="http://schemas.openxmlformats.org/officeDocument/2006/relationships/hyperlink" Target="https://podminky.urs.cz/item/CS_URS_2022_02/113204111" TargetMode="External"/><Relationship Id="rId9" Type="http://schemas.openxmlformats.org/officeDocument/2006/relationships/hyperlink" Target="https://podminky.urs.cz/item/CS_URS_2022_02/162751117" TargetMode="External"/><Relationship Id="rId14" Type="http://schemas.openxmlformats.org/officeDocument/2006/relationships/hyperlink" Target="https://podminky.urs.cz/item/CS_URS_2022_02/181152301" TargetMode="External"/><Relationship Id="rId22" Type="http://schemas.openxmlformats.org/officeDocument/2006/relationships/hyperlink" Target="https://podminky.urs.cz/item/CS_URS_2022_02/339921113" TargetMode="External"/><Relationship Id="rId27" Type="http://schemas.openxmlformats.org/officeDocument/2006/relationships/hyperlink" Target="https://podminky.urs.cz/item/CS_URS_2022_02/564861111" TargetMode="External"/><Relationship Id="rId30" Type="http://schemas.openxmlformats.org/officeDocument/2006/relationships/hyperlink" Target="https://podminky.urs.cz/item/CS_URS_2022_02/577144111" TargetMode="External"/><Relationship Id="rId35" Type="http://schemas.openxmlformats.org/officeDocument/2006/relationships/hyperlink" Target="https://podminky.urs.cz/item/CS_URS_2022_02/877310310" TargetMode="External"/><Relationship Id="rId43" Type="http://schemas.openxmlformats.org/officeDocument/2006/relationships/hyperlink" Target="https://podminky.urs.cz/item/CS_URS_2022_02/916111123" TargetMode="External"/><Relationship Id="rId48" Type="http://schemas.openxmlformats.org/officeDocument/2006/relationships/hyperlink" Target="https://podminky.urs.cz/item/CS_URS_2022_02/935932211" TargetMode="External"/><Relationship Id="rId56" Type="http://schemas.openxmlformats.org/officeDocument/2006/relationships/hyperlink" Target="https://podminky.urs.cz/item/CS_URS_2022_02/997221625" TargetMode="External"/><Relationship Id="rId8" Type="http://schemas.openxmlformats.org/officeDocument/2006/relationships/hyperlink" Target="https://podminky.urs.cz/item/CS_URS_2022_02/132151101" TargetMode="External"/><Relationship Id="rId51" Type="http://schemas.openxmlformats.org/officeDocument/2006/relationships/hyperlink" Target="https://podminky.urs.cz/item/CS_URS_2022_02/997221551" TargetMode="External"/><Relationship Id="rId3" Type="http://schemas.openxmlformats.org/officeDocument/2006/relationships/hyperlink" Target="https://podminky.urs.cz/item/CS_URS_2022_02/113202111" TargetMode="External"/></Relationships>
</file>

<file path=xl/worksheets/_rels/sheet6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84501141" TargetMode="External"/><Relationship Id="rId13" Type="http://schemas.openxmlformats.org/officeDocument/2006/relationships/hyperlink" Target="https://podminky.urs.cz/item/CS_URS_2022_02/184911421" TargetMode="External"/><Relationship Id="rId18" Type="http://schemas.openxmlformats.org/officeDocument/2006/relationships/drawing" Target="../drawings/drawing60.xml"/><Relationship Id="rId3" Type="http://schemas.openxmlformats.org/officeDocument/2006/relationships/hyperlink" Target="https://podminky.urs.cz/item/CS_URS_2022_02/181411131" TargetMode="External"/><Relationship Id="rId7" Type="http://schemas.openxmlformats.org/officeDocument/2006/relationships/hyperlink" Target="https://podminky.urs.cz/item/CS_URS_2022_02/184215133" TargetMode="External"/><Relationship Id="rId12" Type="http://schemas.openxmlformats.org/officeDocument/2006/relationships/hyperlink" Target="https://podminky.urs.cz/item/CS_URS_2022_02/184911111" TargetMode="External"/><Relationship Id="rId17" Type="http://schemas.openxmlformats.org/officeDocument/2006/relationships/hyperlink" Target="https://podminky.urs.cz/item/CS_URS_2022_02/998231311" TargetMode="External"/><Relationship Id="rId2" Type="http://schemas.openxmlformats.org/officeDocument/2006/relationships/hyperlink" Target="https://podminky.urs.cz/item/CS_URS_2022_02/181351103" TargetMode="External"/><Relationship Id="rId16" Type="http://schemas.openxmlformats.org/officeDocument/2006/relationships/hyperlink" Target="https://podminky.urs.cz/item/CS_URS_2022_02/185851129" TargetMode="External"/><Relationship Id="rId1" Type="http://schemas.openxmlformats.org/officeDocument/2006/relationships/hyperlink" Target="https://podminky.urs.cz/item/CS_URS_2022_02/111200211" TargetMode="External"/><Relationship Id="rId6" Type="http://schemas.openxmlformats.org/officeDocument/2006/relationships/hyperlink" Target="https://podminky.urs.cz/item/CS_URS_2022_02/184201112" TargetMode="External"/><Relationship Id="rId11" Type="http://schemas.openxmlformats.org/officeDocument/2006/relationships/hyperlink" Target="https://podminky.urs.cz/item/CS_URS_2022_02/184851522" TargetMode="External"/><Relationship Id="rId5" Type="http://schemas.openxmlformats.org/officeDocument/2006/relationships/hyperlink" Target="https://podminky.urs.cz/item/CS_URS_2022_02/183402121" TargetMode="External"/><Relationship Id="rId15" Type="http://schemas.openxmlformats.org/officeDocument/2006/relationships/hyperlink" Target="https://podminky.urs.cz/item/CS_URS_2022_02/185851121" TargetMode="External"/><Relationship Id="rId10" Type="http://schemas.openxmlformats.org/officeDocument/2006/relationships/hyperlink" Target="https://podminky.urs.cz/item/CS_URS_2022_02/184851111" TargetMode="External"/><Relationship Id="rId4" Type="http://schemas.openxmlformats.org/officeDocument/2006/relationships/hyperlink" Target="https://podminky.urs.cz/item/CS_URS_2022_02/183101221" TargetMode="External"/><Relationship Id="rId9" Type="http://schemas.openxmlformats.org/officeDocument/2006/relationships/hyperlink" Target="https://podminky.urs.cz/item/CS_URS_2022_02/184801121" TargetMode="External"/><Relationship Id="rId14" Type="http://schemas.openxmlformats.org/officeDocument/2006/relationships/hyperlink" Target="https://podminky.urs.cz/item/CS_URS_2022_02/185804311" TargetMode="External"/></Relationships>
</file>

<file path=xl/worksheets/_rels/sheet6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565191111" TargetMode="External"/><Relationship Id="rId13" Type="http://schemas.openxmlformats.org/officeDocument/2006/relationships/hyperlink" Target="https://podminky.urs.cz/item/CS_URS_2022_02/997231119" TargetMode="External"/><Relationship Id="rId3" Type="http://schemas.openxmlformats.org/officeDocument/2006/relationships/hyperlink" Target="https://podminky.urs.cz/item/CS_URS_2022_02/113107162" TargetMode="External"/><Relationship Id="rId7" Type="http://schemas.openxmlformats.org/officeDocument/2006/relationships/hyperlink" Target="https://podminky.urs.cz/item/CS_URS_2022_02/181411131" TargetMode="External"/><Relationship Id="rId12" Type="http://schemas.openxmlformats.org/officeDocument/2006/relationships/hyperlink" Target="https://podminky.urs.cz/item/CS_URS_2022_02/997231111" TargetMode="External"/><Relationship Id="rId2" Type="http://schemas.openxmlformats.org/officeDocument/2006/relationships/hyperlink" Target="https://podminky.urs.cz/item/CS_URS_2022_02/113107151" TargetMode="External"/><Relationship Id="rId16" Type="http://schemas.openxmlformats.org/officeDocument/2006/relationships/drawing" Target="../drawings/drawing61.xml"/><Relationship Id="rId1" Type="http://schemas.openxmlformats.org/officeDocument/2006/relationships/hyperlink" Target="https://podminky.urs.cz/item/CS_URS_2022_02/113102211" TargetMode="External"/><Relationship Id="rId6" Type="http://schemas.openxmlformats.org/officeDocument/2006/relationships/hyperlink" Target="https://podminky.urs.cz/item/CS_URS_2022_02/181351107" TargetMode="External"/><Relationship Id="rId11" Type="http://schemas.openxmlformats.org/officeDocument/2006/relationships/hyperlink" Target="https://podminky.urs.cz/item/CS_URS_2022_02/935113112" TargetMode="External"/><Relationship Id="rId5" Type="http://schemas.openxmlformats.org/officeDocument/2006/relationships/hyperlink" Target="https://podminky.urs.cz/item/CS_URS_2022_02/113201111" TargetMode="External"/><Relationship Id="rId15" Type="http://schemas.openxmlformats.org/officeDocument/2006/relationships/hyperlink" Target="https://podminky.urs.cz/item/CS_URS_2022_02/998222012" TargetMode="External"/><Relationship Id="rId10" Type="http://schemas.openxmlformats.org/officeDocument/2006/relationships/hyperlink" Target="https://podminky.urs.cz/item/CS_URS_2022_02/916232112" TargetMode="External"/><Relationship Id="rId4" Type="http://schemas.openxmlformats.org/officeDocument/2006/relationships/hyperlink" Target="https://podminky.urs.cz/item/CS_URS_2022_02/113107182" TargetMode="External"/><Relationship Id="rId9" Type="http://schemas.openxmlformats.org/officeDocument/2006/relationships/hyperlink" Target="https://podminky.urs.cz/item/CS_URS_2022_02/565191191" TargetMode="External"/><Relationship Id="rId14" Type="http://schemas.openxmlformats.org/officeDocument/2006/relationships/hyperlink" Target="https://podminky.urs.cz/item/CS_URS_2022_02/997013871" TargetMode="External"/></Relationships>
</file>

<file path=xl/worksheets/_rels/sheet6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564231111" TargetMode="External"/><Relationship Id="rId13" Type="http://schemas.openxmlformats.org/officeDocument/2006/relationships/hyperlink" Target="https://podminky.urs.cz/item/CS_URS_2022_02/935113112" TargetMode="External"/><Relationship Id="rId3" Type="http://schemas.openxmlformats.org/officeDocument/2006/relationships/hyperlink" Target="https://podminky.urs.cz/item/CS_URS_2022_02/162751117" TargetMode="External"/><Relationship Id="rId7" Type="http://schemas.openxmlformats.org/officeDocument/2006/relationships/hyperlink" Target="https://podminky.urs.cz/item/CS_URS_2022_02/174111101" TargetMode="External"/><Relationship Id="rId12" Type="http://schemas.openxmlformats.org/officeDocument/2006/relationships/hyperlink" Target="https://podminky.urs.cz/item/CS_URS_2022_02/919726122" TargetMode="External"/><Relationship Id="rId2" Type="http://schemas.openxmlformats.org/officeDocument/2006/relationships/hyperlink" Target="https://podminky.urs.cz/item/CS_URS_2022_02/122151101" TargetMode="External"/><Relationship Id="rId1" Type="http://schemas.openxmlformats.org/officeDocument/2006/relationships/hyperlink" Target="https://podminky.urs.cz/item/CS_URS_2022_02/121151103" TargetMode="External"/><Relationship Id="rId6" Type="http://schemas.openxmlformats.org/officeDocument/2006/relationships/hyperlink" Target="https://podminky.urs.cz/item/CS_URS_2022_02/171251201" TargetMode="External"/><Relationship Id="rId11" Type="http://schemas.openxmlformats.org/officeDocument/2006/relationships/hyperlink" Target="https://podminky.urs.cz/item/CS_URS_2022_02/916232112" TargetMode="External"/><Relationship Id="rId5" Type="http://schemas.openxmlformats.org/officeDocument/2006/relationships/hyperlink" Target="https://podminky.urs.cz/item/CS_URS_2022_02/171201231" TargetMode="External"/><Relationship Id="rId15" Type="http://schemas.openxmlformats.org/officeDocument/2006/relationships/drawing" Target="../drawings/drawing62.xml"/><Relationship Id="rId10" Type="http://schemas.openxmlformats.org/officeDocument/2006/relationships/hyperlink" Target="https://podminky.urs.cz/item/CS_URS_2022_02/565191191" TargetMode="External"/><Relationship Id="rId4" Type="http://schemas.openxmlformats.org/officeDocument/2006/relationships/hyperlink" Target="https://podminky.urs.cz/item/CS_URS_2022_02/162751119" TargetMode="External"/><Relationship Id="rId9" Type="http://schemas.openxmlformats.org/officeDocument/2006/relationships/hyperlink" Target="https://podminky.urs.cz/item/CS_URS_2022_02/565191111" TargetMode="External"/><Relationship Id="rId14" Type="http://schemas.openxmlformats.org/officeDocument/2006/relationships/hyperlink" Target="https://podminky.urs.cz/item/CS_URS_2022_02/998222012" TargetMode="External"/></Relationships>
</file>

<file path=xl/worksheets/_rels/sheet6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232121" TargetMode="External"/><Relationship Id="rId3" Type="http://schemas.openxmlformats.org/officeDocument/2006/relationships/hyperlink" Target="https://podminky.urs.cz/item/CS_URS_2022_02/348101210" TargetMode="External"/><Relationship Id="rId7" Type="http://schemas.openxmlformats.org/officeDocument/2006/relationships/hyperlink" Target="https://podminky.urs.cz/item/CS_URS_2022_02/998232110" TargetMode="External"/><Relationship Id="rId2" Type="http://schemas.openxmlformats.org/officeDocument/2006/relationships/hyperlink" Target="https://podminky.urs.cz/item/CS_URS_2022_02/338171123" TargetMode="External"/><Relationship Id="rId1" Type="http://schemas.openxmlformats.org/officeDocument/2006/relationships/hyperlink" Target="https://podminky.urs.cz/item/CS_URS_2022_02/131111321" TargetMode="External"/><Relationship Id="rId6" Type="http://schemas.openxmlformats.org/officeDocument/2006/relationships/hyperlink" Target="https://podminky.urs.cz/item/CS_URS_2022_02/348171143" TargetMode="External"/><Relationship Id="rId5" Type="http://schemas.openxmlformats.org/officeDocument/2006/relationships/hyperlink" Target="https://podminky.urs.cz/item/CS_URS_2022_02/348121221" TargetMode="External"/><Relationship Id="rId4" Type="http://schemas.openxmlformats.org/officeDocument/2006/relationships/hyperlink" Target="https://podminky.urs.cz/item/CS_URS_2022_02/348101230" TargetMode="External"/><Relationship Id="rId9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030001000" TargetMode="External"/><Relationship Id="rId13" Type="http://schemas.openxmlformats.org/officeDocument/2006/relationships/hyperlink" Target="https://podminky.urs.cz/item/CS_URS_2021_02/043154000" TargetMode="External"/><Relationship Id="rId18" Type="http://schemas.openxmlformats.org/officeDocument/2006/relationships/drawing" Target="../drawings/drawing64.xml"/><Relationship Id="rId3" Type="http://schemas.openxmlformats.org/officeDocument/2006/relationships/hyperlink" Target="https://podminky.urs.cz/item/CS_URS_2021_02/012203000" TargetMode="External"/><Relationship Id="rId7" Type="http://schemas.openxmlformats.org/officeDocument/2006/relationships/hyperlink" Target="https://podminky.urs.cz/item/CS_URS_2021_02/021103000" TargetMode="External"/><Relationship Id="rId12" Type="http://schemas.openxmlformats.org/officeDocument/2006/relationships/hyperlink" Target="https://podminky.urs.cz/item/CS_URS_2021_02/041002000" TargetMode="External"/><Relationship Id="rId17" Type="http://schemas.openxmlformats.org/officeDocument/2006/relationships/hyperlink" Target="https://podminky.urs.cz/item/CS_URS_2021_02/045303000" TargetMode="External"/><Relationship Id="rId2" Type="http://schemas.openxmlformats.org/officeDocument/2006/relationships/hyperlink" Target="https://podminky.urs.cz/item/CS_URS_2021_02/012103000" TargetMode="External"/><Relationship Id="rId16" Type="http://schemas.openxmlformats.org/officeDocument/2006/relationships/hyperlink" Target="https://podminky.urs.cz/item/CS_URS_2021_02/045203000" TargetMode="External"/><Relationship Id="rId1" Type="http://schemas.openxmlformats.org/officeDocument/2006/relationships/hyperlink" Target="https://podminky.urs.cz/item/CS_URS_2021_02/938908411" TargetMode="External"/><Relationship Id="rId6" Type="http://schemas.openxmlformats.org/officeDocument/2006/relationships/hyperlink" Target="https://podminky.urs.cz/item/CS_URS_2021_02/013254000" TargetMode="External"/><Relationship Id="rId11" Type="http://schemas.openxmlformats.org/officeDocument/2006/relationships/hyperlink" Target="https://podminky.urs.cz/item/CS_URS_2021_02/034503000" TargetMode="External"/><Relationship Id="rId5" Type="http://schemas.openxmlformats.org/officeDocument/2006/relationships/hyperlink" Target="https://podminky.urs.cz/item/CS_URS_2021_02/013244000" TargetMode="External"/><Relationship Id="rId15" Type="http://schemas.openxmlformats.org/officeDocument/2006/relationships/hyperlink" Target="https://podminky.urs.cz/item/CS_URS_2021_02/044002000" TargetMode="External"/><Relationship Id="rId10" Type="http://schemas.openxmlformats.org/officeDocument/2006/relationships/hyperlink" Target="https://podminky.urs.cz/item/CS_URS_2021_02/034303000" TargetMode="External"/><Relationship Id="rId4" Type="http://schemas.openxmlformats.org/officeDocument/2006/relationships/hyperlink" Target="https://podminky.urs.cz/item/CS_URS_2021_02/012303000" TargetMode="External"/><Relationship Id="rId9" Type="http://schemas.openxmlformats.org/officeDocument/2006/relationships/hyperlink" Target="https://podminky.urs.cz/item/CS_URS_2021_02/034103000" TargetMode="External"/><Relationship Id="rId14" Type="http://schemas.openxmlformats.org/officeDocument/2006/relationships/hyperlink" Target="https://podminky.urs.cz/item/CS_URS_2021_02/043203003" TargetMode="External"/></Relationships>
</file>

<file path=xl/worksheets/_rels/sheet6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2393001" TargetMode="External"/><Relationship Id="rId13" Type="http://schemas.openxmlformats.org/officeDocument/2006/relationships/hyperlink" Target="https://podminky.urs.cz/item/CS_URS_2022_02/712861703" TargetMode="External"/><Relationship Id="rId18" Type="http://schemas.openxmlformats.org/officeDocument/2006/relationships/hyperlink" Target="https://podminky.urs.cz/item/CS_URS_2022_02/713141152" TargetMode="External"/><Relationship Id="rId3" Type="http://schemas.openxmlformats.org/officeDocument/2006/relationships/hyperlink" Target="https://podminky.urs.cz/item/CS_URS_2022_02/998711102" TargetMode="External"/><Relationship Id="rId21" Type="http://schemas.openxmlformats.org/officeDocument/2006/relationships/hyperlink" Target="https://podminky.urs.cz/item/CS_URS_2022_02/721239114" TargetMode="External"/><Relationship Id="rId7" Type="http://schemas.openxmlformats.org/officeDocument/2006/relationships/hyperlink" Target="https://podminky.urs.cz/item/CS_URS_2022_02/712391172" TargetMode="External"/><Relationship Id="rId12" Type="http://schemas.openxmlformats.org/officeDocument/2006/relationships/hyperlink" Target="https://podminky.urs.cz/item/CS_URS_2022_02/712831101" TargetMode="External"/><Relationship Id="rId17" Type="http://schemas.openxmlformats.org/officeDocument/2006/relationships/hyperlink" Target="https://podminky.urs.cz/item/CS_URS_2022_02/998712102" TargetMode="External"/><Relationship Id="rId2" Type="http://schemas.openxmlformats.org/officeDocument/2006/relationships/hyperlink" Target="https://podminky.urs.cz/item/CS_URS_2022_02/711141559" TargetMode="External"/><Relationship Id="rId16" Type="http://schemas.openxmlformats.org/officeDocument/2006/relationships/hyperlink" Target="https://podminky.urs.cz/item/CS_URS_2022_02/712998106" TargetMode="External"/><Relationship Id="rId20" Type="http://schemas.openxmlformats.org/officeDocument/2006/relationships/hyperlink" Target="https://podminky.urs.cz/item/CS_URS_2022_02/998713102" TargetMode="External"/><Relationship Id="rId1" Type="http://schemas.openxmlformats.org/officeDocument/2006/relationships/hyperlink" Target="https://podminky.urs.cz/item/CS_URS_2022_02/711111001" TargetMode="External"/><Relationship Id="rId6" Type="http://schemas.openxmlformats.org/officeDocument/2006/relationships/hyperlink" Target="https://podminky.urs.cz/item/CS_URS_2022_02/712363353" TargetMode="External"/><Relationship Id="rId11" Type="http://schemas.openxmlformats.org/officeDocument/2006/relationships/hyperlink" Target="https://podminky.urs.cz/item/CS_URS_2022_02/712811101" TargetMode="External"/><Relationship Id="rId5" Type="http://schemas.openxmlformats.org/officeDocument/2006/relationships/hyperlink" Target="https://podminky.urs.cz/item/CS_URS_2022_02/712363352" TargetMode="External"/><Relationship Id="rId15" Type="http://schemas.openxmlformats.org/officeDocument/2006/relationships/hyperlink" Target="https://podminky.urs.cz/item/CS_URS_2022_02/712998001" TargetMode="External"/><Relationship Id="rId23" Type="http://schemas.openxmlformats.org/officeDocument/2006/relationships/drawing" Target="../drawings/drawing65.xml"/><Relationship Id="rId10" Type="http://schemas.openxmlformats.org/officeDocument/2006/relationships/hyperlink" Target="https://podminky.urs.cz/item/CS_URS_2022_02/712771613" TargetMode="External"/><Relationship Id="rId19" Type="http://schemas.openxmlformats.org/officeDocument/2006/relationships/hyperlink" Target="https://podminky.urs.cz/item/CS_URS_2022_02/713141311" TargetMode="External"/><Relationship Id="rId4" Type="http://schemas.openxmlformats.org/officeDocument/2006/relationships/hyperlink" Target="https://podminky.urs.cz/item/CS_URS_2022_02/712361701" TargetMode="External"/><Relationship Id="rId9" Type="http://schemas.openxmlformats.org/officeDocument/2006/relationships/hyperlink" Target="https://podminky.urs.cz/item/CS_URS_2022_02/712771301" TargetMode="External"/><Relationship Id="rId14" Type="http://schemas.openxmlformats.org/officeDocument/2006/relationships/hyperlink" Target="https://podminky.urs.cz/item/CS_URS_2022_02/712862701" TargetMode="External"/><Relationship Id="rId22" Type="http://schemas.openxmlformats.org/officeDocument/2006/relationships/hyperlink" Target="https://podminky.urs.cz/item/CS_URS_2022_02/998721102" TargetMode="External"/></Relationships>
</file>

<file path=xl/worksheets/_rels/sheet6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6694113" TargetMode="External"/><Relationship Id="rId13" Type="http://schemas.openxmlformats.org/officeDocument/2006/relationships/hyperlink" Target="https://podminky.urs.cz/item/CS_URS_2022_02/998786102" TargetMode="External"/><Relationship Id="rId3" Type="http://schemas.openxmlformats.org/officeDocument/2006/relationships/hyperlink" Target="https://podminky.urs.cz/item/CS_URS_2022_02/764216644" TargetMode="External"/><Relationship Id="rId7" Type="http://schemas.openxmlformats.org/officeDocument/2006/relationships/hyperlink" Target="https://podminky.urs.cz/item/CS_URS_2022_02/766660729" TargetMode="External"/><Relationship Id="rId12" Type="http://schemas.openxmlformats.org/officeDocument/2006/relationships/hyperlink" Target="https://podminky.urs.cz/item/CS_URS_2022_02/786626121" TargetMode="External"/><Relationship Id="rId2" Type="http://schemas.openxmlformats.org/officeDocument/2006/relationships/hyperlink" Target="https://podminky.urs.cz/item/CS_URS_2022_02/998011002" TargetMode="External"/><Relationship Id="rId1" Type="http://schemas.openxmlformats.org/officeDocument/2006/relationships/hyperlink" Target="https://podminky.urs.cz/item/CS_URS_2022_02/642942111" TargetMode="External"/><Relationship Id="rId6" Type="http://schemas.openxmlformats.org/officeDocument/2006/relationships/hyperlink" Target="https://podminky.urs.cz/item/CS_URS_2022_02/766660001" TargetMode="External"/><Relationship Id="rId11" Type="http://schemas.openxmlformats.org/officeDocument/2006/relationships/hyperlink" Target="https://podminky.urs.cz/item/CS_URS_2022_02/998767102" TargetMode="External"/><Relationship Id="rId5" Type="http://schemas.openxmlformats.org/officeDocument/2006/relationships/hyperlink" Target="https://podminky.urs.cz/item/CS_URS_2022_02/766622131" TargetMode="External"/><Relationship Id="rId10" Type="http://schemas.openxmlformats.org/officeDocument/2006/relationships/hyperlink" Target="https://podminky.urs.cz/item/CS_URS_2022_02/767620718" TargetMode="External"/><Relationship Id="rId4" Type="http://schemas.openxmlformats.org/officeDocument/2006/relationships/hyperlink" Target="https://podminky.urs.cz/item/CS_URS_2022_02/998764102" TargetMode="External"/><Relationship Id="rId9" Type="http://schemas.openxmlformats.org/officeDocument/2006/relationships/hyperlink" Target="https://podminky.urs.cz/item/CS_URS_2022_02/998766102" TargetMode="External"/><Relationship Id="rId14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hyperlink" Target="https://podminky.urs.cz/item/CS_URS_2022_02/763172452" TargetMode="External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98763302" TargetMode="External"/><Relationship Id="rId2" Type="http://schemas.openxmlformats.org/officeDocument/2006/relationships/hyperlink" Target="https://podminky.urs.cz/item/CS_URS_2022_02/763131761" TargetMode="External"/><Relationship Id="rId1" Type="http://schemas.openxmlformats.org/officeDocument/2006/relationships/hyperlink" Target="https://podminky.urs.cz/item/CS_URS_2022_02/763131471" TargetMode="External"/><Relationship Id="rId6" Type="http://schemas.openxmlformats.org/officeDocument/2006/relationships/drawing" Target="../drawings/drawing68.xml"/><Relationship Id="rId5" Type="http://schemas.openxmlformats.org/officeDocument/2006/relationships/hyperlink" Target="https://podminky.urs.cz/item/CS_URS_2022_02/784211101" TargetMode="External"/><Relationship Id="rId4" Type="http://schemas.openxmlformats.org/officeDocument/2006/relationships/hyperlink" Target="https://podminky.urs.cz/item/CS_URS_2022_02/784181101" TargetMode="External"/></Relationships>
</file>

<file path=xl/worksheets/_rels/sheet69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9.xml"/><Relationship Id="rId3" Type="http://schemas.openxmlformats.org/officeDocument/2006/relationships/hyperlink" Target="https://podminky.urs.cz/item/CS_URS_2022_02/781474112" TargetMode="External"/><Relationship Id="rId7" Type="http://schemas.openxmlformats.org/officeDocument/2006/relationships/hyperlink" Target="https://podminky.urs.cz/item/CS_URS_2022_02/998781102" TargetMode="External"/><Relationship Id="rId2" Type="http://schemas.openxmlformats.org/officeDocument/2006/relationships/hyperlink" Target="https://podminky.urs.cz/item/CS_URS_2022_02/781131112" TargetMode="External"/><Relationship Id="rId1" Type="http://schemas.openxmlformats.org/officeDocument/2006/relationships/hyperlink" Target="https://podminky.urs.cz/item/CS_URS_2022_02/781121011" TargetMode="External"/><Relationship Id="rId6" Type="http://schemas.openxmlformats.org/officeDocument/2006/relationships/hyperlink" Target="https://podminky.urs.cz/item/CS_URS_2022_02/781495141" TargetMode="External"/><Relationship Id="rId5" Type="http://schemas.openxmlformats.org/officeDocument/2006/relationships/hyperlink" Target="https://podminky.urs.cz/item/CS_URS_2022_02/781495115" TargetMode="External"/><Relationship Id="rId4" Type="http://schemas.openxmlformats.org/officeDocument/2006/relationships/hyperlink" Target="https://podminky.urs.cz/item/CS_URS_2022_02/781494111" TargetMode="External"/></Relationships>
</file>

<file path=xl/worksheets/_rels/sheet7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21111" TargetMode="External"/><Relationship Id="rId13" Type="http://schemas.openxmlformats.org/officeDocument/2006/relationships/hyperlink" Target="https://podminky.urs.cz/item/CS_URS_2022_02/998771102" TargetMode="External"/><Relationship Id="rId18" Type="http://schemas.openxmlformats.org/officeDocument/2006/relationships/hyperlink" Target="https://podminky.urs.cz/item/CS_URS_2022_02/777622103" TargetMode="External"/><Relationship Id="rId3" Type="http://schemas.openxmlformats.org/officeDocument/2006/relationships/hyperlink" Target="https://podminky.urs.cz/item/CS_URS_2022_02/631319171" TargetMode="External"/><Relationship Id="rId7" Type="http://schemas.openxmlformats.org/officeDocument/2006/relationships/hyperlink" Target="https://podminky.urs.cz/item/CS_URS_2022_02/713121111" TargetMode="External"/><Relationship Id="rId12" Type="http://schemas.openxmlformats.org/officeDocument/2006/relationships/hyperlink" Target="https://podminky.urs.cz/item/CS_URS_2022_02/771591112" TargetMode="External"/><Relationship Id="rId17" Type="http://schemas.openxmlformats.org/officeDocument/2006/relationships/hyperlink" Target="https://podminky.urs.cz/item/CS_URS_2022_02/777612105" TargetMode="External"/><Relationship Id="rId2" Type="http://schemas.openxmlformats.org/officeDocument/2006/relationships/hyperlink" Target="https://podminky.urs.cz/item/CS_URS_2022_02/631319011" TargetMode="External"/><Relationship Id="rId16" Type="http://schemas.openxmlformats.org/officeDocument/2006/relationships/hyperlink" Target="https://podminky.urs.cz/item/CS_URS_2022_02/777521105" TargetMode="External"/><Relationship Id="rId20" Type="http://schemas.openxmlformats.org/officeDocument/2006/relationships/drawing" Target="../drawings/drawing70.xml"/><Relationship Id="rId1" Type="http://schemas.openxmlformats.org/officeDocument/2006/relationships/hyperlink" Target="https://podminky.urs.cz/item/CS_URS_2022_02/631311116" TargetMode="External"/><Relationship Id="rId6" Type="http://schemas.openxmlformats.org/officeDocument/2006/relationships/hyperlink" Target="https://podminky.urs.cz/item/CS_URS_2022_02/998011002" TargetMode="External"/><Relationship Id="rId11" Type="http://schemas.openxmlformats.org/officeDocument/2006/relationships/hyperlink" Target="https://podminky.urs.cz/item/CS_URS_2022_02/771574241" TargetMode="External"/><Relationship Id="rId5" Type="http://schemas.openxmlformats.org/officeDocument/2006/relationships/hyperlink" Target="https://podminky.urs.cz/item/CS_URS_2022_02/632481213" TargetMode="External"/><Relationship Id="rId15" Type="http://schemas.openxmlformats.org/officeDocument/2006/relationships/hyperlink" Target="https://podminky.urs.cz/item/CS_URS_2022_02/777131113" TargetMode="External"/><Relationship Id="rId10" Type="http://schemas.openxmlformats.org/officeDocument/2006/relationships/hyperlink" Target="https://podminky.urs.cz/item/CS_URS_2022_02/771121011" TargetMode="External"/><Relationship Id="rId19" Type="http://schemas.openxmlformats.org/officeDocument/2006/relationships/hyperlink" Target="https://podminky.urs.cz/item/CS_URS_2022_02/998777102" TargetMode="External"/><Relationship Id="rId4" Type="http://schemas.openxmlformats.org/officeDocument/2006/relationships/hyperlink" Target="https://podminky.urs.cz/item/CS_URS_2022_02/631362021" TargetMode="External"/><Relationship Id="rId9" Type="http://schemas.openxmlformats.org/officeDocument/2006/relationships/hyperlink" Target="https://podminky.urs.cz/item/CS_URS_2022_02/998713102" TargetMode="External"/><Relationship Id="rId14" Type="http://schemas.openxmlformats.org/officeDocument/2006/relationships/hyperlink" Target="https://podminky.urs.cz/item/CS_URS_2022_02/777111111" TargetMode="Externa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34"/>
  <sheetViews>
    <sheetView showGridLines="0" tabSelected="1" topLeftCell="A3" workbookViewId="0">
      <selection activeCell="AN8" sqref="AN8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33" width="2.7109375" customWidth="1"/>
    <col min="34" max="34" width="3.28515625" customWidth="1"/>
    <col min="35" max="35" width="31.7109375" customWidth="1"/>
    <col min="36" max="37" width="2.42578125" customWidth="1"/>
    <col min="38" max="38" width="8.28515625" customWidth="1"/>
    <col min="39" max="39" width="3.28515625" customWidth="1"/>
    <col min="40" max="40" width="13.28515625" customWidth="1"/>
    <col min="41" max="41" width="7.42578125" customWidth="1"/>
    <col min="42" max="42" width="4.140625" customWidth="1"/>
    <col min="43" max="43" width="15.7109375" customWidth="1"/>
    <col min="44" max="44" width="13.7109375" customWidth="1"/>
    <col min="45" max="47" width="25.85546875" hidden="1" customWidth="1"/>
    <col min="48" max="49" width="21.7109375" hidden="1" customWidth="1"/>
    <col min="50" max="51" width="25" hidden="1" customWidth="1"/>
    <col min="52" max="52" width="21.7109375" hidden="1" customWidth="1"/>
    <col min="53" max="53" width="19.140625" hidden="1" customWidth="1"/>
    <col min="54" max="54" width="25" hidden="1" customWidth="1"/>
    <col min="55" max="55" width="21.7109375" hidden="1" customWidth="1"/>
    <col min="56" max="56" width="19.140625" hidden="1" customWidth="1"/>
    <col min="57" max="57" width="66.42578125" customWidth="1"/>
    <col min="71" max="91" width="9.28515625" hidden="1"/>
  </cols>
  <sheetData>
    <row r="1" spans="1:74" ht="10.199999999999999">
      <c r="A1" s="16" t="s">
        <v>0</v>
      </c>
      <c r="AZ1" s="16" t="s">
        <v>1</v>
      </c>
      <c r="BA1" s="16" t="s">
        <v>2</v>
      </c>
      <c r="BB1" s="16" t="s">
        <v>3</v>
      </c>
      <c r="BT1" s="16" t="s">
        <v>4</v>
      </c>
      <c r="BU1" s="16" t="s">
        <v>4</v>
      </c>
      <c r="BV1" s="16" t="s">
        <v>5</v>
      </c>
    </row>
    <row r="2" spans="1:74" ht="36.9" customHeight="1">
      <c r="AR2" s="212"/>
      <c r="AS2" s="212"/>
      <c r="AT2" s="212"/>
      <c r="AU2" s="212"/>
      <c r="AV2" s="212"/>
      <c r="AW2" s="212"/>
      <c r="AX2" s="212"/>
      <c r="AY2" s="212"/>
      <c r="AZ2" s="212"/>
      <c r="BA2" s="212"/>
      <c r="BB2" s="212"/>
      <c r="BC2" s="212"/>
      <c r="BD2" s="212"/>
      <c r="BE2" s="212"/>
      <c r="BS2" s="17" t="s">
        <v>6</v>
      </c>
      <c r="BT2" s="17" t="s">
        <v>7</v>
      </c>
    </row>
    <row r="3" spans="1:74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pans="1:74" ht="24.9" customHeight="1">
      <c r="B4" s="20"/>
      <c r="D4" s="21" t="s">
        <v>9</v>
      </c>
      <c r="AR4" s="20"/>
      <c r="AS4" s="22" t="s">
        <v>10</v>
      </c>
      <c r="BE4" s="23" t="s">
        <v>11</v>
      </c>
      <c r="BS4" s="17" t="s">
        <v>12</v>
      </c>
    </row>
    <row r="5" spans="1:74" ht="12" customHeight="1">
      <c r="B5" s="20"/>
      <c r="D5" s="24" t="s">
        <v>13</v>
      </c>
      <c r="K5" s="211" t="s">
        <v>14</v>
      </c>
      <c r="L5" s="212"/>
      <c r="M5" s="212"/>
      <c r="N5" s="212"/>
      <c r="O5" s="212"/>
      <c r="P5" s="212"/>
      <c r="Q5" s="212"/>
      <c r="R5" s="212"/>
      <c r="S5" s="212"/>
      <c r="T5" s="212"/>
      <c r="U5" s="212"/>
      <c r="V5" s="212"/>
      <c r="W5" s="212"/>
      <c r="X5" s="212"/>
      <c r="Y5" s="212"/>
      <c r="Z5" s="212"/>
      <c r="AA5" s="212"/>
      <c r="AB5" s="212"/>
      <c r="AC5" s="212"/>
      <c r="AD5" s="212"/>
      <c r="AE5" s="212"/>
      <c r="AF5" s="212"/>
      <c r="AG5" s="212"/>
      <c r="AH5" s="212"/>
      <c r="AI5" s="212"/>
      <c r="AJ5" s="212"/>
      <c r="AK5" s="212"/>
      <c r="AL5" s="212"/>
      <c r="AM5" s="212"/>
      <c r="AN5" s="212"/>
      <c r="AO5" s="212"/>
      <c r="AR5" s="20"/>
      <c r="BE5" s="208" t="s">
        <v>15</v>
      </c>
      <c r="BS5" s="17" t="s">
        <v>6</v>
      </c>
    </row>
    <row r="6" spans="1:74" ht="36.9" customHeight="1">
      <c r="B6" s="20"/>
      <c r="D6" s="26" t="s">
        <v>16</v>
      </c>
      <c r="K6" s="213" t="s">
        <v>17</v>
      </c>
      <c r="L6" s="212"/>
      <c r="M6" s="212"/>
      <c r="N6" s="212"/>
      <c r="O6" s="212"/>
      <c r="P6" s="212"/>
      <c r="Q6" s="212"/>
      <c r="R6" s="212"/>
      <c r="S6" s="212"/>
      <c r="T6" s="212"/>
      <c r="U6" s="212"/>
      <c r="V6" s="212"/>
      <c r="W6" s="212"/>
      <c r="X6" s="212"/>
      <c r="Y6" s="212"/>
      <c r="Z6" s="212"/>
      <c r="AA6" s="212"/>
      <c r="AB6" s="212"/>
      <c r="AC6" s="212"/>
      <c r="AD6" s="212"/>
      <c r="AE6" s="212"/>
      <c r="AF6" s="212"/>
      <c r="AG6" s="212"/>
      <c r="AH6" s="212"/>
      <c r="AI6" s="212"/>
      <c r="AJ6" s="212"/>
      <c r="AK6" s="212"/>
      <c r="AL6" s="212"/>
      <c r="AM6" s="212"/>
      <c r="AN6" s="212"/>
      <c r="AO6" s="212"/>
      <c r="AR6" s="20"/>
      <c r="BE6" s="209"/>
      <c r="BS6" s="17" t="s">
        <v>6</v>
      </c>
    </row>
    <row r="7" spans="1:74" ht="12" customHeight="1">
      <c r="B7" s="20"/>
      <c r="D7" s="27" t="s">
        <v>18</v>
      </c>
      <c r="K7" s="25" t="s">
        <v>19</v>
      </c>
      <c r="AK7" s="27" t="s">
        <v>20</v>
      </c>
      <c r="AN7" s="25" t="s">
        <v>19</v>
      </c>
      <c r="AR7" s="20"/>
      <c r="BE7" s="209"/>
      <c r="BS7" s="17" t="s">
        <v>6</v>
      </c>
    </row>
    <row r="8" spans="1:74" ht="12" customHeight="1">
      <c r="B8" s="20"/>
      <c r="D8" s="27" t="s">
        <v>21</v>
      </c>
      <c r="K8" s="25" t="s">
        <v>22</v>
      </c>
      <c r="AK8" s="27" t="s">
        <v>23</v>
      </c>
      <c r="AN8" s="254">
        <f ca="1">TODAY()</f>
        <v>45020</v>
      </c>
      <c r="AR8" s="20"/>
      <c r="BE8" s="209"/>
      <c r="BS8" s="17" t="s">
        <v>6</v>
      </c>
    </row>
    <row r="9" spans="1:74" ht="14.4" customHeight="1">
      <c r="B9" s="20"/>
      <c r="AR9" s="20"/>
      <c r="BE9" s="209"/>
      <c r="BS9" s="17" t="s">
        <v>6</v>
      </c>
    </row>
    <row r="10" spans="1:74" ht="12" customHeight="1">
      <c r="B10" s="20"/>
      <c r="D10" s="27" t="s">
        <v>24</v>
      </c>
      <c r="AK10" s="27" t="s">
        <v>25</v>
      </c>
      <c r="AN10" s="25" t="s">
        <v>26</v>
      </c>
      <c r="AR10" s="20"/>
      <c r="BE10" s="209"/>
      <c r="BS10" s="17" t="s">
        <v>6</v>
      </c>
    </row>
    <row r="11" spans="1:74" ht="18.45" customHeight="1">
      <c r="B11" s="20"/>
      <c r="E11" s="25" t="s">
        <v>27</v>
      </c>
      <c r="AK11" s="27" t="s">
        <v>28</v>
      </c>
      <c r="AN11" s="25" t="s">
        <v>19</v>
      </c>
      <c r="AR11" s="20"/>
      <c r="BE11" s="209"/>
      <c r="BS11" s="17" t="s">
        <v>6</v>
      </c>
    </row>
    <row r="12" spans="1:74" ht="6.9" customHeight="1">
      <c r="B12" s="20"/>
      <c r="AR12" s="20"/>
      <c r="BE12" s="209"/>
      <c r="BS12" s="17" t="s">
        <v>6</v>
      </c>
    </row>
    <row r="13" spans="1:74" ht="12" customHeight="1">
      <c r="B13" s="20"/>
      <c r="D13" s="27" t="s">
        <v>29</v>
      </c>
      <c r="AK13" s="27" t="s">
        <v>25</v>
      </c>
      <c r="AN13" s="29" t="s">
        <v>30</v>
      </c>
      <c r="AR13" s="20"/>
      <c r="BE13" s="209"/>
      <c r="BS13" s="17" t="s">
        <v>6</v>
      </c>
    </row>
    <row r="14" spans="1:74" ht="13.2">
      <c r="B14" s="20"/>
      <c r="E14" s="214" t="s">
        <v>30</v>
      </c>
      <c r="F14" s="215"/>
      <c r="G14" s="215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  <c r="AA14" s="215"/>
      <c r="AB14" s="215"/>
      <c r="AC14" s="215"/>
      <c r="AD14" s="215"/>
      <c r="AE14" s="215"/>
      <c r="AF14" s="215"/>
      <c r="AG14" s="215"/>
      <c r="AH14" s="215"/>
      <c r="AI14" s="215"/>
      <c r="AJ14" s="215"/>
      <c r="AK14" s="27" t="s">
        <v>28</v>
      </c>
      <c r="AN14" s="29" t="s">
        <v>30</v>
      </c>
      <c r="AR14" s="20"/>
      <c r="BE14" s="209"/>
      <c r="BS14" s="17" t="s">
        <v>6</v>
      </c>
    </row>
    <row r="15" spans="1:74" ht="6.9" customHeight="1">
      <c r="B15" s="20"/>
      <c r="AR15" s="20"/>
      <c r="BE15" s="209"/>
      <c r="BS15" s="17" t="s">
        <v>4</v>
      </c>
    </row>
    <row r="16" spans="1:74" ht="12" customHeight="1">
      <c r="B16" s="20"/>
      <c r="D16" s="27" t="s">
        <v>31</v>
      </c>
      <c r="AK16" s="27" t="s">
        <v>25</v>
      </c>
      <c r="AN16" s="25" t="s">
        <v>32</v>
      </c>
      <c r="AR16" s="20"/>
      <c r="BE16" s="209"/>
      <c r="BS16" s="17" t="s">
        <v>4</v>
      </c>
    </row>
    <row r="17" spans="2:71" ht="18.45" customHeight="1">
      <c r="B17" s="20"/>
      <c r="E17" s="25" t="s">
        <v>33</v>
      </c>
      <c r="AK17" s="27" t="s">
        <v>28</v>
      </c>
      <c r="AN17" s="25" t="s">
        <v>19</v>
      </c>
      <c r="AR17" s="20"/>
      <c r="BE17" s="209"/>
      <c r="BS17" s="17" t="s">
        <v>34</v>
      </c>
    </row>
    <row r="18" spans="2:71" ht="6.9" customHeight="1">
      <c r="B18" s="20"/>
      <c r="AR18" s="20"/>
      <c r="BE18" s="209"/>
      <c r="BS18" s="17" t="s">
        <v>6</v>
      </c>
    </row>
    <row r="19" spans="2:71" ht="12" customHeight="1">
      <c r="B19" s="20"/>
      <c r="D19" s="27" t="s">
        <v>35</v>
      </c>
      <c r="AK19" s="27" t="s">
        <v>25</v>
      </c>
      <c r="AN19" s="25" t="s">
        <v>19</v>
      </c>
      <c r="AR19" s="20"/>
      <c r="BE19" s="209"/>
      <c r="BS19" s="17" t="s">
        <v>6</v>
      </c>
    </row>
    <row r="20" spans="2:71" ht="18.45" customHeight="1">
      <c r="B20" s="20"/>
      <c r="E20" s="25" t="s">
        <v>36</v>
      </c>
      <c r="AK20" s="27" t="s">
        <v>28</v>
      </c>
      <c r="AN20" s="25" t="s">
        <v>19</v>
      </c>
      <c r="AR20" s="20"/>
      <c r="BE20" s="209"/>
      <c r="BS20" s="17" t="s">
        <v>4</v>
      </c>
    </row>
    <row r="21" spans="2:71" ht="6.9" customHeight="1">
      <c r="B21" s="20"/>
      <c r="AR21" s="20"/>
      <c r="BE21" s="209"/>
    </row>
    <row r="22" spans="2:71" ht="12" customHeight="1">
      <c r="B22" s="20"/>
      <c r="D22" s="27" t="s">
        <v>37</v>
      </c>
      <c r="AR22" s="20"/>
      <c r="BE22" s="209"/>
    </row>
    <row r="23" spans="2:71" ht="167.25" customHeight="1">
      <c r="B23" s="20"/>
      <c r="E23" s="216" t="s">
        <v>38</v>
      </c>
      <c r="F23" s="216"/>
      <c r="G23" s="216"/>
      <c r="H23" s="216"/>
      <c r="I23" s="216"/>
      <c r="J23" s="216"/>
      <c r="K23" s="216"/>
      <c r="L23" s="216"/>
      <c r="M23" s="216"/>
      <c r="N23" s="216"/>
      <c r="O23" s="216"/>
      <c r="P23" s="216"/>
      <c r="Q23" s="216"/>
      <c r="R23" s="216"/>
      <c r="S23" s="216"/>
      <c r="T23" s="216"/>
      <c r="U23" s="216"/>
      <c r="V23" s="216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  <c r="AL23" s="216"/>
      <c r="AM23" s="216"/>
      <c r="AN23" s="216"/>
      <c r="AR23" s="20"/>
      <c r="BE23" s="209"/>
    </row>
    <row r="24" spans="2:71" ht="6.9" customHeight="1">
      <c r="B24" s="20"/>
      <c r="AR24" s="20"/>
      <c r="BE24" s="209"/>
    </row>
    <row r="25" spans="2:71" ht="6.9" customHeight="1">
      <c r="B25" s="20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R25" s="20"/>
      <c r="BE25" s="209"/>
    </row>
    <row r="26" spans="2:71" s="1" customFormat="1" ht="25.95" customHeight="1">
      <c r="B26" s="32"/>
      <c r="D26" s="33" t="s">
        <v>39</v>
      </c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217">
        <f>ROUND(AG54,2)</f>
        <v>0</v>
      </c>
      <c r="AL26" s="218"/>
      <c r="AM26" s="218"/>
      <c r="AN26" s="218"/>
      <c r="AO26" s="218"/>
      <c r="AR26" s="32"/>
      <c r="BE26" s="209"/>
    </row>
    <row r="27" spans="2:71" s="1" customFormat="1" ht="6.9" customHeight="1">
      <c r="B27" s="32"/>
      <c r="AR27" s="32"/>
      <c r="BE27" s="209"/>
    </row>
    <row r="28" spans="2:71" s="1" customFormat="1" ht="13.2">
      <c r="B28" s="32"/>
      <c r="L28" s="219" t="s">
        <v>40</v>
      </c>
      <c r="M28" s="219"/>
      <c r="N28" s="219"/>
      <c r="O28" s="219"/>
      <c r="P28" s="219"/>
      <c r="W28" s="219" t="s">
        <v>41</v>
      </c>
      <c r="X28" s="219"/>
      <c r="Y28" s="219"/>
      <c r="Z28" s="219"/>
      <c r="AA28" s="219"/>
      <c r="AB28" s="219"/>
      <c r="AC28" s="219"/>
      <c r="AD28" s="219"/>
      <c r="AE28" s="219"/>
      <c r="AK28" s="219" t="s">
        <v>42</v>
      </c>
      <c r="AL28" s="219"/>
      <c r="AM28" s="219"/>
      <c r="AN28" s="219"/>
      <c r="AO28" s="219"/>
      <c r="AR28" s="32"/>
      <c r="BE28" s="209"/>
    </row>
    <row r="29" spans="2:71" s="2" customFormat="1" ht="14.4" customHeight="1">
      <c r="B29" s="36"/>
      <c r="D29" s="27" t="s">
        <v>43</v>
      </c>
      <c r="F29" s="27" t="s">
        <v>44</v>
      </c>
      <c r="L29" s="222">
        <v>0.21</v>
      </c>
      <c r="M29" s="221"/>
      <c r="N29" s="221"/>
      <c r="O29" s="221"/>
      <c r="P29" s="221"/>
      <c r="W29" s="220">
        <f>ROUND(AZ54, 2)</f>
        <v>0</v>
      </c>
      <c r="X29" s="221"/>
      <c r="Y29" s="221"/>
      <c r="Z29" s="221"/>
      <c r="AA29" s="221"/>
      <c r="AB29" s="221"/>
      <c r="AC29" s="221"/>
      <c r="AD29" s="221"/>
      <c r="AE29" s="221"/>
      <c r="AK29" s="220">
        <f>ROUND(AV54, 2)</f>
        <v>0</v>
      </c>
      <c r="AL29" s="221"/>
      <c r="AM29" s="221"/>
      <c r="AN29" s="221"/>
      <c r="AO29" s="221"/>
      <c r="AR29" s="36"/>
      <c r="BE29" s="210"/>
    </row>
    <row r="30" spans="2:71" s="2" customFormat="1" ht="14.4" customHeight="1">
      <c r="B30" s="36"/>
      <c r="F30" s="27" t="s">
        <v>45</v>
      </c>
      <c r="L30" s="222">
        <v>0.15</v>
      </c>
      <c r="M30" s="221"/>
      <c r="N30" s="221"/>
      <c r="O30" s="221"/>
      <c r="P30" s="221"/>
      <c r="W30" s="220">
        <f>ROUND(BA54, 2)</f>
        <v>0</v>
      </c>
      <c r="X30" s="221"/>
      <c r="Y30" s="221"/>
      <c r="Z30" s="221"/>
      <c r="AA30" s="221"/>
      <c r="AB30" s="221"/>
      <c r="AC30" s="221"/>
      <c r="AD30" s="221"/>
      <c r="AE30" s="221"/>
      <c r="AK30" s="220">
        <f>ROUND(AW54, 2)</f>
        <v>0</v>
      </c>
      <c r="AL30" s="221"/>
      <c r="AM30" s="221"/>
      <c r="AN30" s="221"/>
      <c r="AO30" s="221"/>
      <c r="AR30" s="36"/>
      <c r="BE30" s="210"/>
    </row>
    <row r="31" spans="2:71" s="2" customFormat="1" ht="14.4" hidden="1" customHeight="1">
      <c r="B31" s="36"/>
      <c r="F31" s="27" t="s">
        <v>46</v>
      </c>
      <c r="L31" s="222">
        <v>0.21</v>
      </c>
      <c r="M31" s="221"/>
      <c r="N31" s="221"/>
      <c r="O31" s="221"/>
      <c r="P31" s="221"/>
      <c r="W31" s="220">
        <f>ROUND(BB54, 2)</f>
        <v>0</v>
      </c>
      <c r="X31" s="221"/>
      <c r="Y31" s="221"/>
      <c r="Z31" s="221"/>
      <c r="AA31" s="221"/>
      <c r="AB31" s="221"/>
      <c r="AC31" s="221"/>
      <c r="AD31" s="221"/>
      <c r="AE31" s="221"/>
      <c r="AK31" s="220">
        <v>0</v>
      </c>
      <c r="AL31" s="221"/>
      <c r="AM31" s="221"/>
      <c r="AN31" s="221"/>
      <c r="AO31" s="221"/>
      <c r="AR31" s="36"/>
      <c r="BE31" s="210"/>
    </row>
    <row r="32" spans="2:71" s="2" customFormat="1" ht="14.4" hidden="1" customHeight="1">
      <c r="B32" s="36"/>
      <c r="F32" s="27" t="s">
        <v>47</v>
      </c>
      <c r="L32" s="222">
        <v>0.15</v>
      </c>
      <c r="M32" s="221"/>
      <c r="N32" s="221"/>
      <c r="O32" s="221"/>
      <c r="P32" s="221"/>
      <c r="W32" s="220">
        <f>ROUND(BC54, 2)</f>
        <v>0</v>
      </c>
      <c r="X32" s="221"/>
      <c r="Y32" s="221"/>
      <c r="Z32" s="221"/>
      <c r="AA32" s="221"/>
      <c r="AB32" s="221"/>
      <c r="AC32" s="221"/>
      <c r="AD32" s="221"/>
      <c r="AE32" s="221"/>
      <c r="AK32" s="220">
        <v>0</v>
      </c>
      <c r="AL32" s="221"/>
      <c r="AM32" s="221"/>
      <c r="AN32" s="221"/>
      <c r="AO32" s="221"/>
      <c r="AR32" s="36"/>
      <c r="BE32" s="210"/>
    </row>
    <row r="33" spans="2:44" s="2" customFormat="1" ht="14.4" hidden="1" customHeight="1">
      <c r="B33" s="36"/>
      <c r="F33" s="27" t="s">
        <v>48</v>
      </c>
      <c r="L33" s="222">
        <v>0</v>
      </c>
      <c r="M33" s="221"/>
      <c r="N33" s="221"/>
      <c r="O33" s="221"/>
      <c r="P33" s="221"/>
      <c r="W33" s="220">
        <f>ROUND(BD54, 2)</f>
        <v>0</v>
      </c>
      <c r="X33" s="221"/>
      <c r="Y33" s="221"/>
      <c r="Z33" s="221"/>
      <c r="AA33" s="221"/>
      <c r="AB33" s="221"/>
      <c r="AC33" s="221"/>
      <c r="AD33" s="221"/>
      <c r="AE33" s="221"/>
      <c r="AK33" s="220">
        <v>0</v>
      </c>
      <c r="AL33" s="221"/>
      <c r="AM33" s="221"/>
      <c r="AN33" s="221"/>
      <c r="AO33" s="221"/>
      <c r="AR33" s="36"/>
    </row>
    <row r="34" spans="2:44" s="1" customFormat="1" ht="6.9" customHeight="1">
      <c r="B34" s="32"/>
      <c r="AR34" s="32"/>
    </row>
    <row r="35" spans="2:44" s="1" customFormat="1" ht="25.95" customHeight="1">
      <c r="B35" s="32"/>
      <c r="C35" s="37"/>
      <c r="D35" s="38" t="s">
        <v>49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40" t="s">
        <v>50</v>
      </c>
      <c r="U35" s="39"/>
      <c r="V35" s="39"/>
      <c r="W35" s="39"/>
      <c r="X35" s="226" t="s">
        <v>51</v>
      </c>
      <c r="Y35" s="224"/>
      <c r="Z35" s="224"/>
      <c r="AA35" s="224"/>
      <c r="AB35" s="224"/>
      <c r="AC35" s="39"/>
      <c r="AD35" s="39"/>
      <c r="AE35" s="39"/>
      <c r="AF35" s="39"/>
      <c r="AG35" s="39"/>
      <c r="AH35" s="39"/>
      <c r="AI35" s="39"/>
      <c r="AJ35" s="39"/>
      <c r="AK35" s="223">
        <f>SUM(AK26:AK33)</f>
        <v>0</v>
      </c>
      <c r="AL35" s="224"/>
      <c r="AM35" s="224"/>
      <c r="AN35" s="224"/>
      <c r="AO35" s="225"/>
      <c r="AP35" s="37"/>
      <c r="AQ35" s="37"/>
      <c r="AR35" s="32"/>
    </row>
    <row r="36" spans="2:44" s="1" customFormat="1" ht="6.9" customHeight="1">
      <c r="B36" s="32"/>
      <c r="AR36" s="32"/>
    </row>
    <row r="37" spans="2:44" s="1" customFormat="1" ht="6.9" customHeight="1">
      <c r="B37" s="41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32"/>
    </row>
    <row r="41" spans="2:44" s="1" customFormat="1" ht="6.9" customHeight="1">
      <c r="B41" s="43"/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32"/>
    </row>
    <row r="42" spans="2:44" s="1" customFormat="1" ht="24.9" customHeight="1">
      <c r="B42" s="32"/>
      <c r="C42" s="21" t="s">
        <v>52</v>
      </c>
      <c r="AR42" s="32"/>
    </row>
    <row r="43" spans="2:44" s="1" customFormat="1" ht="6.9" customHeight="1">
      <c r="B43" s="32"/>
      <c r="AR43" s="32"/>
    </row>
    <row r="44" spans="2:44" s="3" customFormat="1" ht="12" customHeight="1">
      <c r="B44" s="45"/>
      <c r="C44" s="27" t="s">
        <v>13</v>
      </c>
      <c r="L44" s="3" t="str">
        <f>K5</f>
        <v>01</v>
      </c>
      <c r="AR44" s="45"/>
    </row>
    <row r="45" spans="2:44" s="4" customFormat="1" ht="36.9" customHeight="1">
      <c r="B45" s="46"/>
      <c r="C45" s="47" t="s">
        <v>16</v>
      </c>
      <c r="L45" s="233" t="str">
        <f>K6</f>
        <v>Výstavba nové haly, rekonstrukce stávající tělocvičny vč.jejího zázemí, propojujícího objektu při ZŠ Dýšiná</v>
      </c>
      <c r="M45" s="234"/>
      <c r="N45" s="234"/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  <c r="AN45" s="234"/>
      <c r="AO45" s="234"/>
      <c r="AR45" s="46"/>
    </row>
    <row r="46" spans="2:44" s="1" customFormat="1" ht="6.9" customHeight="1">
      <c r="B46" s="32"/>
      <c r="AR46" s="32"/>
    </row>
    <row r="47" spans="2:44" s="1" customFormat="1" ht="12" customHeight="1">
      <c r="B47" s="32"/>
      <c r="C47" s="27" t="s">
        <v>21</v>
      </c>
      <c r="L47" s="48" t="str">
        <f>IF(K8="","",K8)</f>
        <v>Dýšiná</v>
      </c>
      <c r="AI47" s="27" t="s">
        <v>23</v>
      </c>
      <c r="AM47" s="240">
        <f ca="1">IF(AN8= "","",AN8)</f>
        <v>45020</v>
      </c>
      <c r="AN47" s="240"/>
      <c r="AR47" s="32"/>
    </row>
    <row r="48" spans="2:44" s="1" customFormat="1" ht="6.9" customHeight="1">
      <c r="B48" s="32"/>
      <c r="AR48" s="32"/>
    </row>
    <row r="49" spans="1:91" s="1" customFormat="1" ht="24" customHeight="1">
      <c r="B49" s="32"/>
      <c r="C49" s="27" t="s">
        <v>24</v>
      </c>
      <c r="L49" s="3" t="str">
        <f>IF(E11= "","",E11)</f>
        <v>Obec Dýšiná</v>
      </c>
      <c r="AI49" s="27" t="s">
        <v>31</v>
      </c>
      <c r="AM49" s="241" t="str">
        <f>IF(E17="","",E17)</f>
        <v>Ing. arch. Lubomír Korčák</v>
      </c>
      <c r="AN49" s="242"/>
      <c r="AO49" s="242"/>
      <c r="AP49" s="242"/>
      <c r="AR49" s="32"/>
      <c r="AS49" s="243" t="s">
        <v>53</v>
      </c>
      <c r="AT49" s="244"/>
      <c r="AU49" s="50"/>
      <c r="AV49" s="50"/>
      <c r="AW49" s="50"/>
      <c r="AX49" s="50"/>
      <c r="AY49" s="50"/>
      <c r="AZ49" s="50"/>
      <c r="BA49" s="50"/>
      <c r="BB49" s="50"/>
      <c r="BC49" s="50"/>
      <c r="BD49" s="51"/>
    </row>
    <row r="50" spans="1:91" s="1" customFormat="1" ht="15.15" customHeight="1">
      <c r="B50" s="32"/>
      <c r="C50" s="27" t="s">
        <v>29</v>
      </c>
      <c r="L50" s="3" t="str">
        <f>IF(E14= "Vyplň údaj","",E14)</f>
        <v/>
      </c>
      <c r="AI50" s="27" t="s">
        <v>35</v>
      </c>
      <c r="AM50" s="241" t="str">
        <f>IF(E20="","",E20)</f>
        <v xml:space="preserve"> </v>
      </c>
      <c r="AN50" s="242"/>
      <c r="AO50" s="242"/>
      <c r="AP50" s="242"/>
      <c r="AR50" s="32"/>
      <c r="AS50" s="245"/>
      <c r="AT50" s="246"/>
      <c r="BD50" s="53"/>
    </row>
    <row r="51" spans="1:91" s="1" customFormat="1" ht="10.8" customHeight="1">
      <c r="B51" s="32"/>
      <c r="AR51" s="32"/>
      <c r="AS51" s="245"/>
      <c r="AT51" s="246"/>
      <c r="BD51" s="53"/>
    </row>
    <row r="52" spans="1:91" s="1" customFormat="1" ht="29.25" customHeight="1">
      <c r="B52" s="32"/>
      <c r="C52" s="237" t="s">
        <v>54</v>
      </c>
      <c r="D52" s="236"/>
      <c r="E52" s="236"/>
      <c r="F52" s="236"/>
      <c r="G52" s="236"/>
      <c r="H52" s="54"/>
      <c r="I52" s="235" t="s">
        <v>55</v>
      </c>
      <c r="J52" s="236"/>
      <c r="K52" s="236"/>
      <c r="L52" s="236"/>
      <c r="M52" s="236"/>
      <c r="N52" s="236"/>
      <c r="O52" s="236"/>
      <c r="P52" s="236"/>
      <c r="Q52" s="236"/>
      <c r="R52" s="236"/>
      <c r="S52" s="236"/>
      <c r="T52" s="236"/>
      <c r="U52" s="236"/>
      <c r="V52" s="236"/>
      <c r="W52" s="236"/>
      <c r="X52" s="236"/>
      <c r="Y52" s="236"/>
      <c r="Z52" s="236"/>
      <c r="AA52" s="236"/>
      <c r="AB52" s="236"/>
      <c r="AC52" s="236"/>
      <c r="AD52" s="236"/>
      <c r="AE52" s="236"/>
      <c r="AF52" s="236"/>
      <c r="AG52" s="247" t="s">
        <v>56</v>
      </c>
      <c r="AH52" s="236"/>
      <c r="AI52" s="236"/>
      <c r="AJ52" s="236"/>
      <c r="AK52" s="236"/>
      <c r="AL52" s="236"/>
      <c r="AM52" s="236"/>
      <c r="AN52" s="235" t="s">
        <v>57</v>
      </c>
      <c r="AO52" s="236"/>
      <c r="AP52" s="236"/>
      <c r="AQ52" s="55" t="s">
        <v>58</v>
      </c>
      <c r="AR52" s="32"/>
      <c r="AS52" s="56" t="s">
        <v>59</v>
      </c>
      <c r="AT52" s="57" t="s">
        <v>60</v>
      </c>
      <c r="AU52" s="57" t="s">
        <v>61</v>
      </c>
      <c r="AV52" s="57" t="s">
        <v>62</v>
      </c>
      <c r="AW52" s="57" t="s">
        <v>63</v>
      </c>
      <c r="AX52" s="57" t="s">
        <v>64</v>
      </c>
      <c r="AY52" s="57" t="s">
        <v>65</v>
      </c>
      <c r="AZ52" s="57" t="s">
        <v>66</v>
      </c>
      <c r="BA52" s="57" t="s">
        <v>67</v>
      </c>
      <c r="BB52" s="57" t="s">
        <v>68</v>
      </c>
      <c r="BC52" s="57" t="s">
        <v>69</v>
      </c>
      <c r="BD52" s="58" t="s">
        <v>70</v>
      </c>
    </row>
    <row r="53" spans="1:91" s="1" customFormat="1" ht="10.8" customHeight="1">
      <c r="B53" s="32"/>
      <c r="AR53" s="32"/>
      <c r="AS53" s="59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51"/>
    </row>
    <row r="54" spans="1:91" s="5" customFormat="1" ht="32.4" customHeight="1">
      <c r="B54" s="60"/>
      <c r="C54" s="61" t="s">
        <v>71</v>
      </c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248">
        <f>ROUND(AG55+AG77+AG103+AG117,2)</f>
        <v>0</v>
      </c>
      <c r="AH54" s="248"/>
      <c r="AI54" s="248"/>
      <c r="AJ54" s="248"/>
      <c r="AK54" s="248"/>
      <c r="AL54" s="248"/>
      <c r="AM54" s="248"/>
      <c r="AN54" s="249">
        <f t="shared" ref="AN54:AN85" si="0">SUM(AG54,AT54)</f>
        <v>0</v>
      </c>
      <c r="AO54" s="249"/>
      <c r="AP54" s="249"/>
      <c r="AQ54" s="64" t="s">
        <v>19</v>
      </c>
      <c r="AR54" s="60"/>
      <c r="AS54" s="65">
        <f>ROUND(AS55+AS77+AS103+AS117,2)</f>
        <v>0</v>
      </c>
      <c r="AT54" s="66">
        <f t="shared" ref="AT54:AT85" si="1">ROUND(SUM(AV54:AW54),2)</f>
        <v>0</v>
      </c>
      <c r="AU54" s="67">
        <f>ROUND(AU55+AU77+AU103+AU117,5)</f>
        <v>0</v>
      </c>
      <c r="AV54" s="66">
        <f>ROUND(AZ54*L29,2)</f>
        <v>0</v>
      </c>
      <c r="AW54" s="66">
        <f>ROUND(BA54*L30,2)</f>
        <v>0</v>
      </c>
      <c r="AX54" s="66">
        <f>ROUND(BB54*L29,2)</f>
        <v>0</v>
      </c>
      <c r="AY54" s="66">
        <f>ROUND(BC54*L30,2)</f>
        <v>0</v>
      </c>
      <c r="AZ54" s="66">
        <f>ROUND(AZ55+AZ77+AZ103+AZ117,2)</f>
        <v>0</v>
      </c>
      <c r="BA54" s="66">
        <f>ROUND(BA55+BA77+BA103+BA117,2)</f>
        <v>0</v>
      </c>
      <c r="BB54" s="66">
        <f>ROUND(BB55+BB77+BB103+BB117,2)</f>
        <v>0</v>
      </c>
      <c r="BC54" s="66">
        <f>ROUND(BC55+BC77+BC103+BC117,2)</f>
        <v>0</v>
      </c>
      <c r="BD54" s="68">
        <f>ROUND(BD55+BD77+BD103+BD117,2)</f>
        <v>0</v>
      </c>
      <c r="BS54" s="69" t="s">
        <v>72</v>
      </c>
      <c r="BT54" s="69" t="s">
        <v>73</v>
      </c>
      <c r="BU54" s="70" t="s">
        <v>74</v>
      </c>
      <c r="BV54" s="69" t="s">
        <v>75</v>
      </c>
      <c r="BW54" s="69" t="s">
        <v>5</v>
      </c>
      <c r="BX54" s="69" t="s">
        <v>76</v>
      </c>
      <c r="CL54" s="69" t="s">
        <v>19</v>
      </c>
    </row>
    <row r="55" spans="1:91" s="6" customFormat="1" ht="16.5" customHeight="1">
      <c r="B55" s="71"/>
      <c r="C55" s="72"/>
      <c r="D55" s="238" t="s">
        <v>77</v>
      </c>
      <c r="E55" s="238"/>
      <c r="F55" s="238"/>
      <c r="G55" s="238"/>
      <c r="H55" s="238"/>
      <c r="I55" s="73"/>
      <c r="J55" s="238" t="s">
        <v>78</v>
      </c>
      <c r="K55" s="238"/>
      <c r="L55" s="238"/>
      <c r="M55" s="238"/>
      <c r="N55" s="238"/>
      <c r="O55" s="238"/>
      <c r="P55" s="238"/>
      <c r="Q55" s="238"/>
      <c r="R55" s="238"/>
      <c r="S55" s="238"/>
      <c r="T55" s="238"/>
      <c r="U55" s="238"/>
      <c r="V55" s="238"/>
      <c r="W55" s="238"/>
      <c r="X55" s="238"/>
      <c r="Y55" s="238"/>
      <c r="Z55" s="238"/>
      <c r="AA55" s="238"/>
      <c r="AB55" s="238"/>
      <c r="AC55" s="238"/>
      <c r="AD55" s="238"/>
      <c r="AE55" s="238"/>
      <c r="AF55" s="238"/>
      <c r="AG55" s="230">
        <f>ROUND(AG56+SUM(AG57:AG72)+SUM(AG74:AG76),2)</f>
        <v>0</v>
      </c>
      <c r="AH55" s="231"/>
      <c r="AI55" s="231"/>
      <c r="AJ55" s="231"/>
      <c r="AK55" s="231"/>
      <c r="AL55" s="231"/>
      <c r="AM55" s="231"/>
      <c r="AN55" s="232">
        <f t="shared" si="0"/>
        <v>0</v>
      </c>
      <c r="AO55" s="231"/>
      <c r="AP55" s="231"/>
      <c r="AQ55" s="74" t="s">
        <v>79</v>
      </c>
      <c r="AR55" s="71"/>
      <c r="AS55" s="75">
        <f>ROUND(AS56+SUM(AS57:AS72)+SUM(AS74:AS76),2)</f>
        <v>0</v>
      </c>
      <c r="AT55" s="76">
        <f t="shared" si="1"/>
        <v>0</v>
      </c>
      <c r="AU55" s="77">
        <f>ROUND(AU56+SUM(AU57:AU72)+SUM(AU74:AU76),5)</f>
        <v>0</v>
      </c>
      <c r="AV55" s="76">
        <f>ROUND(AZ55*L29,2)</f>
        <v>0</v>
      </c>
      <c r="AW55" s="76">
        <f>ROUND(BA55*L30,2)</f>
        <v>0</v>
      </c>
      <c r="AX55" s="76">
        <f>ROUND(BB55*L29,2)</f>
        <v>0</v>
      </c>
      <c r="AY55" s="76">
        <f>ROUND(BC55*L30,2)</f>
        <v>0</v>
      </c>
      <c r="AZ55" s="76">
        <f>ROUND(AZ56+SUM(AZ57:AZ72)+SUM(AZ74:AZ76),2)</f>
        <v>0</v>
      </c>
      <c r="BA55" s="76">
        <f>ROUND(BA56+SUM(BA57:BA72)+SUM(BA74:BA76),2)</f>
        <v>0</v>
      </c>
      <c r="BB55" s="76">
        <f>ROUND(BB56+SUM(BB57:BB72)+SUM(BB74:BB76),2)</f>
        <v>0</v>
      </c>
      <c r="BC55" s="76">
        <f>ROUND(BC56+SUM(BC57:BC72)+SUM(BC74:BC76),2)</f>
        <v>0</v>
      </c>
      <c r="BD55" s="78">
        <f>ROUND(BD56+SUM(BD57:BD72)+SUM(BD74:BD76),2)</f>
        <v>0</v>
      </c>
      <c r="BS55" s="79" t="s">
        <v>72</v>
      </c>
      <c r="BT55" s="79" t="s">
        <v>80</v>
      </c>
      <c r="BU55" s="79" t="s">
        <v>74</v>
      </c>
      <c r="BV55" s="79" t="s">
        <v>75</v>
      </c>
      <c r="BW55" s="79" t="s">
        <v>81</v>
      </c>
      <c r="BX55" s="79" t="s">
        <v>5</v>
      </c>
      <c r="CL55" s="79" t="s">
        <v>19</v>
      </c>
      <c r="CM55" s="79" t="s">
        <v>82</v>
      </c>
    </row>
    <row r="56" spans="1:91" s="3" customFormat="1" ht="16.5" customHeight="1">
      <c r="A56" s="80" t="s">
        <v>83</v>
      </c>
      <c r="B56" s="45"/>
      <c r="C56" s="9"/>
      <c r="D56" s="9"/>
      <c r="E56" s="239" t="s">
        <v>84</v>
      </c>
      <c r="F56" s="239"/>
      <c r="G56" s="239"/>
      <c r="H56" s="239"/>
      <c r="I56" s="239"/>
      <c r="J56" s="9"/>
      <c r="K56" s="239" t="s">
        <v>85</v>
      </c>
      <c r="L56" s="239"/>
      <c r="M56" s="239"/>
      <c r="N56" s="239"/>
      <c r="O56" s="239"/>
      <c r="P56" s="239"/>
      <c r="Q56" s="239"/>
      <c r="R56" s="239"/>
      <c r="S56" s="239"/>
      <c r="T56" s="239"/>
      <c r="U56" s="239"/>
      <c r="V56" s="239"/>
      <c r="W56" s="239"/>
      <c r="X56" s="239"/>
      <c r="Y56" s="239"/>
      <c r="Z56" s="239"/>
      <c r="AA56" s="239"/>
      <c r="AB56" s="239"/>
      <c r="AC56" s="239"/>
      <c r="AD56" s="239"/>
      <c r="AE56" s="239"/>
      <c r="AF56" s="239"/>
      <c r="AG56" s="227">
        <f>'a - Bourací práce'!J32</f>
        <v>0</v>
      </c>
      <c r="AH56" s="228"/>
      <c r="AI56" s="228"/>
      <c r="AJ56" s="228"/>
      <c r="AK56" s="228"/>
      <c r="AL56" s="228"/>
      <c r="AM56" s="228"/>
      <c r="AN56" s="227">
        <f t="shared" si="0"/>
        <v>0</v>
      </c>
      <c r="AO56" s="228"/>
      <c r="AP56" s="228"/>
      <c r="AQ56" s="81" t="s">
        <v>86</v>
      </c>
      <c r="AR56" s="45"/>
      <c r="AS56" s="82">
        <v>0</v>
      </c>
      <c r="AT56" s="83">
        <f t="shared" si="1"/>
        <v>0</v>
      </c>
      <c r="AU56" s="84">
        <f>'a - Bourací práce'!P100</f>
        <v>0</v>
      </c>
      <c r="AV56" s="83">
        <f>'a - Bourací práce'!J35</f>
        <v>0</v>
      </c>
      <c r="AW56" s="83">
        <f>'a - Bourací práce'!J36</f>
        <v>0</v>
      </c>
      <c r="AX56" s="83">
        <f>'a - Bourací práce'!J37</f>
        <v>0</v>
      </c>
      <c r="AY56" s="83">
        <f>'a - Bourací práce'!J38</f>
        <v>0</v>
      </c>
      <c r="AZ56" s="83">
        <f>'a - Bourací práce'!F35</f>
        <v>0</v>
      </c>
      <c r="BA56" s="83">
        <f>'a - Bourací práce'!F36</f>
        <v>0</v>
      </c>
      <c r="BB56" s="83">
        <f>'a - Bourací práce'!F37</f>
        <v>0</v>
      </c>
      <c r="BC56" s="83">
        <f>'a - Bourací práce'!F38</f>
        <v>0</v>
      </c>
      <c r="BD56" s="85">
        <f>'a - Bourací práce'!F39</f>
        <v>0</v>
      </c>
      <c r="BT56" s="25" t="s">
        <v>82</v>
      </c>
      <c r="BV56" s="25" t="s">
        <v>75</v>
      </c>
      <c r="BW56" s="25" t="s">
        <v>87</v>
      </c>
      <c r="BX56" s="25" t="s">
        <v>81</v>
      </c>
      <c r="CL56" s="25" t="s">
        <v>19</v>
      </c>
    </row>
    <row r="57" spans="1:91" s="3" customFormat="1" ht="23.25" customHeight="1">
      <c r="A57" s="80" t="s">
        <v>83</v>
      </c>
      <c r="B57" s="45"/>
      <c r="C57" s="9"/>
      <c r="D57" s="9"/>
      <c r="E57" s="239" t="s">
        <v>88</v>
      </c>
      <c r="F57" s="239"/>
      <c r="G57" s="239"/>
      <c r="H57" s="239"/>
      <c r="I57" s="239"/>
      <c r="J57" s="9"/>
      <c r="K57" s="239" t="s">
        <v>89</v>
      </c>
      <c r="L57" s="239"/>
      <c r="M57" s="239"/>
      <c r="N57" s="239"/>
      <c r="O57" s="239"/>
      <c r="P57" s="239"/>
      <c r="Q57" s="239"/>
      <c r="R57" s="239"/>
      <c r="S57" s="239"/>
      <c r="T57" s="239"/>
      <c r="U57" s="239"/>
      <c r="V57" s="239"/>
      <c r="W57" s="239"/>
      <c r="X57" s="239"/>
      <c r="Y57" s="239"/>
      <c r="Z57" s="239"/>
      <c r="AA57" s="239"/>
      <c r="AB57" s="239"/>
      <c r="AC57" s="239"/>
      <c r="AD57" s="239"/>
      <c r="AE57" s="239"/>
      <c r="AF57" s="239"/>
      <c r="AG57" s="227">
        <f>'c1.1 -  Západní přístavba...'!J32</f>
        <v>0</v>
      </c>
      <c r="AH57" s="228"/>
      <c r="AI57" s="228"/>
      <c r="AJ57" s="228"/>
      <c r="AK57" s="228"/>
      <c r="AL57" s="228"/>
      <c r="AM57" s="228"/>
      <c r="AN57" s="227">
        <f t="shared" si="0"/>
        <v>0</v>
      </c>
      <c r="AO57" s="228"/>
      <c r="AP57" s="228"/>
      <c r="AQ57" s="81" t="s">
        <v>86</v>
      </c>
      <c r="AR57" s="45"/>
      <c r="AS57" s="82">
        <v>0</v>
      </c>
      <c r="AT57" s="83">
        <f t="shared" si="1"/>
        <v>0</v>
      </c>
      <c r="AU57" s="84">
        <f>'c1.1 -  Západní přístavba...'!P101</f>
        <v>0</v>
      </c>
      <c r="AV57" s="83">
        <f>'c1.1 -  Západní přístavba...'!J35</f>
        <v>0</v>
      </c>
      <c r="AW57" s="83">
        <f>'c1.1 -  Západní přístavba...'!J36</f>
        <v>0</v>
      </c>
      <c r="AX57" s="83">
        <f>'c1.1 -  Západní přístavba...'!J37</f>
        <v>0</v>
      </c>
      <c r="AY57" s="83">
        <f>'c1.1 -  Západní přístavba...'!J38</f>
        <v>0</v>
      </c>
      <c r="AZ57" s="83">
        <f>'c1.1 -  Západní přístavba...'!F35</f>
        <v>0</v>
      </c>
      <c r="BA57" s="83">
        <f>'c1.1 -  Západní přístavba...'!F36</f>
        <v>0</v>
      </c>
      <c r="BB57" s="83">
        <f>'c1.1 -  Západní přístavba...'!F37</f>
        <v>0</v>
      </c>
      <c r="BC57" s="83">
        <f>'c1.1 -  Západní přístavba...'!F38</f>
        <v>0</v>
      </c>
      <c r="BD57" s="85">
        <f>'c1.1 -  Západní přístavba...'!F39</f>
        <v>0</v>
      </c>
      <c r="BT57" s="25" t="s">
        <v>82</v>
      </c>
      <c r="BV57" s="25" t="s">
        <v>75</v>
      </c>
      <c r="BW57" s="25" t="s">
        <v>90</v>
      </c>
      <c r="BX57" s="25" t="s">
        <v>81</v>
      </c>
      <c r="CL57" s="25" t="s">
        <v>19</v>
      </c>
    </row>
    <row r="58" spans="1:91" s="3" customFormat="1" ht="16.5" customHeight="1">
      <c r="A58" s="80" t="s">
        <v>83</v>
      </c>
      <c r="B58" s="45"/>
      <c r="C58" s="9"/>
      <c r="D58" s="9"/>
      <c r="E58" s="239" t="s">
        <v>91</v>
      </c>
      <c r="F58" s="239"/>
      <c r="G58" s="239"/>
      <c r="H58" s="239"/>
      <c r="I58" s="239"/>
      <c r="J58" s="9"/>
      <c r="K58" s="239" t="s">
        <v>92</v>
      </c>
      <c r="L58" s="239"/>
      <c r="M58" s="239"/>
      <c r="N58" s="239"/>
      <c r="O58" s="239"/>
      <c r="P58" s="239"/>
      <c r="Q58" s="239"/>
      <c r="R58" s="239"/>
      <c r="S58" s="239"/>
      <c r="T58" s="239"/>
      <c r="U58" s="239"/>
      <c r="V58" s="239"/>
      <c r="W58" s="239"/>
      <c r="X58" s="239"/>
      <c r="Y58" s="239"/>
      <c r="Z58" s="239"/>
      <c r="AA58" s="239"/>
      <c r="AB58" s="239"/>
      <c r="AC58" s="239"/>
      <c r="AD58" s="239"/>
      <c r="AE58" s="239"/>
      <c r="AF58" s="239"/>
      <c r="AG58" s="227">
        <f>'c004 - Skladby podlah'!J32</f>
        <v>0</v>
      </c>
      <c r="AH58" s="228"/>
      <c r="AI58" s="228"/>
      <c r="AJ58" s="228"/>
      <c r="AK58" s="228"/>
      <c r="AL58" s="228"/>
      <c r="AM58" s="228"/>
      <c r="AN58" s="227">
        <f t="shared" si="0"/>
        <v>0</v>
      </c>
      <c r="AO58" s="228"/>
      <c r="AP58" s="228"/>
      <c r="AQ58" s="81" t="s">
        <v>86</v>
      </c>
      <c r="AR58" s="45"/>
      <c r="AS58" s="82">
        <v>0</v>
      </c>
      <c r="AT58" s="83">
        <f t="shared" si="1"/>
        <v>0</v>
      </c>
      <c r="AU58" s="84">
        <f>'c004 - Skladby podlah'!P93</f>
        <v>0</v>
      </c>
      <c r="AV58" s="83">
        <f>'c004 - Skladby podlah'!J35</f>
        <v>0</v>
      </c>
      <c r="AW58" s="83">
        <f>'c004 - Skladby podlah'!J36</f>
        <v>0</v>
      </c>
      <c r="AX58" s="83">
        <f>'c004 - Skladby podlah'!J37</f>
        <v>0</v>
      </c>
      <c r="AY58" s="83">
        <f>'c004 - Skladby podlah'!J38</f>
        <v>0</v>
      </c>
      <c r="AZ58" s="83">
        <f>'c004 - Skladby podlah'!F35</f>
        <v>0</v>
      </c>
      <c r="BA58" s="83">
        <f>'c004 - Skladby podlah'!F36</f>
        <v>0</v>
      </c>
      <c r="BB58" s="83">
        <f>'c004 - Skladby podlah'!F37</f>
        <v>0</v>
      </c>
      <c r="BC58" s="83">
        <f>'c004 - Skladby podlah'!F38</f>
        <v>0</v>
      </c>
      <c r="BD58" s="85">
        <f>'c004 - Skladby podlah'!F39</f>
        <v>0</v>
      </c>
      <c r="BT58" s="25" t="s">
        <v>82</v>
      </c>
      <c r="BV58" s="25" t="s">
        <v>75</v>
      </c>
      <c r="BW58" s="25" t="s">
        <v>93</v>
      </c>
      <c r="BX58" s="25" t="s">
        <v>81</v>
      </c>
      <c r="CL58" s="25" t="s">
        <v>19</v>
      </c>
    </row>
    <row r="59" spans="1:91" s="3" customFormat="1" ht="16.5" customHeight="1">
      <c r="A59" s="80" t="s">
        <v>83</v>
      </c>
      <c r="B59" s="45"/>
      <c r="C59" s="9"/>
      <c r="D59" s="9"/>
      <c r="E59" s="239" t="s">
        <v>94</v>
      </c>
      <c r="F59" s="239"/>
      <c r="G59" s="239"/>
      <c r="H59" s="239"/>
      <c r="I59" s="239"/>
      <c r="J59" s="9"/>
      <c r="K59" s="239" t="s">
        <v>95</v>
      </c>
      <c r="L59" s="239"/>
      <c r="M59" s="239"/>
      <c r="N59" s="239"/>
      <c r="O59" s="239"/>
      <c r="P59" s="239"/>
      <c r="Q59" s="239"/>
      <c r="R59" s="239"/>
      <c r="S59" s="239"/>
      <c r="T59" s="239"/>
      <c r="U59" s="239"/>
      <c r="V59" s="239"/>
      <c r="W59" s="239"/>
      <c r="X59" s="239"/>
      <c r="Y59" s="239"/>
      <c r="Z59" s="239"/>
      <c r="AA59" s="239"/>
      <c r="AB59" s="239"/>
      <c r="AC59" s="239"/>
      <c r="AD59" s="239"/>
      <c r="AE59" s="239"/>
      <c r="AF59" s="239"/>
      <c r="AG59" s="227">
        <f>'c005 - Úpravy stropů'!J32</f>
        <v>0</v>
      </c>
      <c r="AH59" s="228"/>
      <c r="AI59" s="228"/>
      <c r="AJ59" s="228"/>
      <c r="AK59" s="228"/>
      <c r="AL59" s="228"/>
      <c r="AM59" s="228"/>
      <c r="AN59" s="227">
        <f t="shared" si="0"/>
        <v>0</v>
      </c>
      <c r="AO59" s="228"/>
      <c r="AP59" s="228"/>
      <c r="AQ59" s="81" t="s">
        <v>86</v>
      </c>
      <c r="AR59" s="45"/>
      <c r="AS59" s="82">
        <v>0</v>
      </c>
      <c r="AT59" s="83">
        <f t="shared" si="1"/>
        <v>0</v>
      </c>
      <c r="AU59" s="84">
        <f>'c005 - Úpravy stropů'!P92</f>
        <v>0</v>
      </c>
      <c r="AV59" s="83">
        <f>'c005 - Úpravy stropů'!J35</f>
        <v>0</v>
      </c>
      <c r="AW59" s="83">
        <f>'c005 - Úpravy stropů'!J36</f>
        <v>0</v>
      </c>
      <c r="AX59" s="83">
        <f>'c005 - Úpravy stropů'!J37</f>
        <v>0</v>
      </c>
      <c r="AY59" s="83">
        <f>'c005 - Úpravy stropů'!J38</f>
        <v>0</v>
      </c>
      <c r="AZ59" s="83">
        <f>'c005 - Úpravy stropů'!F35</f>
        <v>0</v>
      </c>
      <c r="BA59" s="83">
        <f>'c005 - Úpravy stropů'!F36</f>
        <v>0</v>
      </c>
      <c r="BB59" s="83">
        <f>'c005 - Úpravy stropů'!F37</f>
        <v>0</v>
      </c>
      <c r="BC59" s="83">
        <f>'c005 - Úpravy stropů'!F38</f>
        <v>0</v>
      </c>
      <c r="BD59" s="85">
        <f>'c005 - Úpravy stropů'!F39</f>
        <v>0</v>
      </c>
      <c r="BT59" s="25" t="s">
        <v>82</v>
      </c>
      <c r="BV59" s="25" t="s">
        <v>75</v>
      </c>
      <c r="BW59" s="25" t="s">
        <v>96</v>
      </c>
      <c r="BX59" s="25" t="s">
        <v>81</v>
      </c>
      <c r="CL59" s="25" t="s">
        <v>19</v>
      </c>
    </row>
    <row r="60" spans="1:91" s="3" customFormat="1" ht="16.5" customHeight="1">
      <c r="A60" s="80" t="s">
        <v>83</v>
      </c>
      <c r="B60" s="45"/>
      <c r="C60" s="9"/>
      <c r="D60" s="9"/>
      <c r="E60" s="239" t="s">
        <v>97</v>
      </c>
      <c r="F60" s="239"/>
      <c r="G60" s="239"/>
      <c r="H60" s="239"/>
      <c r="I60" s="239"/>
      <c r="J60" s="9"/>
      <c r="K60" s="239" t="s">
        <v>98</v>
      </c>
      <c r="L60" s="239"/>
      <c r="M60" s="239"/>
      <c r="N60" s="239"/>
      <c r="O60" s="239"/>
      <c r="P60" s="239"/>
      <c r="Q60" s="239"/>
      <c r="R60" s="239"/>
      <c r="S60" s="239"/>
      <c r="T60" s="239"/>
      <c r="U60" s="239"/>
      <c r="V60" s="239"/>
      <c r="W60" s="239"/>
      <c r="X60" s="239"/>
      <c r="Y60" s="239"/>
      <c r="Z60" s="239"/>
      <c r="AA60" s="239"/>
      <c r="AB60" s="239"/>
      <c r="AC60" s="239"/>
      <c r="AD60" s="239"/>
      <c r="AE60" s="239"/>
      <c r="AF60" s="239"/>
      <c r="AG60" s="227">
        <f>'c006 - Obklady stěn'!J32</f>
        <v>0</v>
      </c>
      <c r="AH60" s="228"/>
      <c r="AI60" s="228"/>
      <c r="AJ60" s="228"/>
      <c r="AK60" s="228"/>
      <c r="AL60" s="228"/>
      <c r="AM60" s="228"/>
      <c r="AN60" s="227">
        <f t="shared" si="0"/>
        <v>0</v>
      </c>
      <c r="AO60" s="228"/>
      <c r="AP60" s="228"/>
      <c r="AQ60" s="81" t="s">
        <v>86</v>
      </c>
      <c r="AR60" s="45"/>
      <c r="AS60" s="82">
        <v>0</v>
      </c>
      <c r="AT60" s="83">
        <f t="shared" si="1"/>
        <v>0</v>
      </c>
      <c r="AU60" s="84">
        <f>'c006 - Obklady stěn'!P87</f>
        <v>0</v>
      </c>
      <c r="AV60" s="83">
        <f>'c006 - Obklady stěn'!J35</f>
        <v>0</v>
      </c>
      <c r="AW60" s="83">
        <f>'c006 - Obklady stěn'!J36</f>
        <v>0</v>
      </c>
      <c r="AX60" s="83">
        <f>'c006 - Obklady stěn'!J37</f>
        <v>0</v>
      </c>
      <c r="AY60" s="83">
        <f>'c006 - Obklady stěn'!J38</f>
        <v>0</v>
      </c>
      <c r="AZ60" s="83">
        <f>'c006 - Obklady stěn'!F35</f>
        <v>0</v>
      </c>
      <c r="BA60" s="83">
        <f>'c006 - Obklady stěn'!F36</f>
        <v>0</v>
      </c>
      <c r="BB60" s="83">
        <f>'c006 - Obklady stěn'!F37</f>
        <v>0</v>
      </c>
      <c r="BC60" s="83">
        <f>'c006 - Obklady stěn'!F38</f>
        <v>0</v>
      </c>
      <c r="BD60" s="85">
        <f>'c006 - Obklady stěn'!F39</f>
        <v>0</v>
      </c>
      <c r="BT60" s="25" t="s">
        <v>82</v>
      </c>
      <c r="BV60" s="25" t="s">
        <v>75</v>
      </c>
      <c r="BW60" s="25" t="s">
        <v>99</v>
      </c>
      <c r="BX60" s="25" t="s">
        <v>81</v>
      </c>
      <c r="CL60" s="25" t="s">
        <v>19</v>
      </c>
    </row>
    <row r="61" spans="1:91" s="3" customFormat="1" ht="16.5" customHeight="1">
      <c r="A61" s="80" t="s">
        <v>83</v>
      </c>
      <c r="B61" s="45"/>
      <c r="C61" s="9"/>
      <c r="D61" s="9"/>
      <c r="E61" s="239" t="s">
        <v>100</v>
      </c>
      <c r="F61" s="239"/>
      <c r="G61" s="239"/>
      <c r="H61" s="239"/>
      <c r="I61" s="239"/>
      <c r="J61" s="9"/>
      <c r="K61" s="239" t="s">
        <v>101</v>
      </c>
      <c r="L61" s="239"/>
      <c r="M61" s="239"/>
      <c r="N61" s="239"/>
      <c r="O61" s="239"/>
      <c r="P61" s="239"/>
      <c r="Q61" s="239"/>
      <c r="R61" s="239"/>
      <c r="S61" s="239"/>
      <c r="T61" s="239"/>
      <c r="U61" s="239"/>
      <c r="V61" s="239"/>
      <c r="W61" s="239"/>
      <c r="X61" s="239"/>
      <c r="Y61" s="239"/>
      <c r="Z61" s="239"/>
      <c r="AA61" s="239"/>
      <c r="AB61" s="239"/>
      <c r="AC61" s="239"/>
      <c r="AD61" s="239"/>
      <c r="AE61" s="239"/>
      <c r="AF61" s="239"/>
      <c r="AG61" s="227">
        <f>'c007 - Dodávky prefabriko...'!J32</f>
        <v>0</v>
      </c>
      <c r="AH61" s="228"/>
      <c r="AI61" s="228"/>
      <c r="AJ61" s="228"/>
      <c r="AK61" s="228"/>
      <c r="AL61" s="228"/>
      <c r="AM61" s="228"/>
      <c r="AN61" s="227">
        <f t="shared" si="0"/>
        <v>0</v>
      </c>
      <c r="AO61" s="228"/>
      <c r="AP61" s="228"/>
      <c r="AQ61" s="81" t="s">
        <v>86</v>
      </c>
      <c r="AR61" s="45"/>
      <c r="AS61" s="82">
        <v>0</v>
      </c>
      <c r="AT61" s="83">
        <f t="shared" si="1"/>
        <v>0</v>
      </c>
      <c r="AU61" s="84">
        <f>'c007 - Dodávky prefabriko...'!P87</f>
        <v>0</v>
      </c>
      <c r="AV61" s="83">
        <f>'c007 - Dodávky prefabriko...'!J35</f>
        <v>0</v>
      </c>
      <c r="AW61" s="83">
        <f>'c007 - Dodávky prefabriko...'!J36</f>
        <v>0</v>
      </c>
      <c r="AX61" s="83">
        <f>'c007 - Dodávky prefabriko...'!J37</f>
        <v>0</v>
      </c>
      <c r="AY61" s="83">
        <f>'c007 - Dodávky prefabriko...'!J38</f>
        <v>0</v>
      </c>
      <c r="AZ61" s="83">
        <f>'c007 - Dodávky prefabriko...'!F35</f>
        <v>0</v>
      </c>
      <c r="BA61" s="83">
        <f>'c007 - Dodávky prefabriko...'!F36</f>
        <v>0</v>
      </c>
      <c r="BB61" s="83">
        <f>'c007 - Dodávky prefabriko...'!F37</f>
        <v>0</v>
      </c>
      <c r="BC61" s="83">
        <f>'c007 - Dodávky prefabriko...'!F38</f>
        <v>0</v>
      </c>
      <c r="BD61" s="85">
        <f>'c007 - Dodávky prefabriko...'!F39</f>
        <v>0</v>
      </c>
      <c r="BT61" s="25" t="s">
        <v>82</v>
      </c>
      <c r="BV61" s="25" t="s">
        <v>75</v>
      </c>
      <c r="BW61" s="25" t="s">
        <v>102</v>
      </c>
      <c r="BX61" s="25" t="s">
        <v>81</v>
      </c>
      <c r="CL61" s="25" t="s">
        <v>19</v>
      </c>
    </row>
    <row r="62" spans="1:91" s="3" customFormat="1" ht="16.5" customHeight="1">
      <c r="A62" s="80" t="s">
        <v>83</v>
      </c>
      <c r="B62" s="45"/>
      <c r="C62" s="9"/>
      <c r="D62" s="9"/>
      <c r="E62" s="239" t="s">
        <v>103</v>
      </c>
      <c r="F62" s="239"/>
      <c r="G62" s="239"/>
      <c r="H62" s="239"/>
      <c r="I62" s="239"/>
      <c r="J62" s="9"/>
      <c r="K62" s="239" t="s">
        <v>104</v>
      </c>
      <c r="L62" s="239"/>
      <c r="M62" s="239"/>
      <c r="N62" s="239"/>
      <c r="O62" s="239"/>
      <c r="P62" s="239"/>
      <c r="Q62" s="239"/>
      <c r="R62" s="239"/>
      <c r="S62" s="239"/>
      <c r="T62" s="239"/>
      <c r="U62" s="239"/>
      <c r="V62" s="239"/>
      <c r="W62" s="239"/>
      <c r="X62" s="239"/>
      <c r="Y62" s="239"/>
      <c r="Z62" s="239"/>
      <c r="AA62" s="239"/>
      <c r="AB62" s="239"/>
      <c r="AC62" s="239"/>
      <c r="AD62" s="239"/>
      <c r="AE62" s="239"/>
      <c r="AF62" s="239"/>
      <c r="AG62" s="227">
        <f>'c008 - Sanace'!J32</f>
        <v>0</v>
      </c>
      <c r="AH62" s="228"/>
      <c r="AI62" s="228"/>
      <c r="AJ62" s="228"/>
      <c r="AK62" s="228"/>
      <c r="AL62" s="228"/>
      <c r="AM62" s="228"/>
      <c r="AN62" s="227">
        <f t="shared" si="0"/>
        <v>0</v>
      </c>
      <c r="AO62" s="228"/>
      <c r="AP62" s="228"/>
      <c r="AQ62" s="81" t="s">
        <v>86</v>
      </c>
      <c r="AR62" s="45"/>
      <c r="AS62" s="82">
        <v>0</v>
      </c>
      <c r="AT62" s="83">
        <f t="shared" si="1"/>
        <v>0</v>
      </c>
      <c r="AU62" s="84">
        <f>'c008 - Sanace'!P90</f>
        <v>0</v>
      </c>
      <c r="AV62" s="83">
        <f>'c008 - Sanace'!J35</f>
        <v>0</v>
      </c>
      <c r="AW62" s="83">
        <f>'c008 - Sanace'!J36</f>
        <v>0</v>
      </c>
      <c r="AX62" s="83">
        <f>'c008 - Sanace'!J37</f>
        <v>0</v>
      </c>
      <c r="AY62" s="83">
        <f>'c008 - Sanace'!J38</f>
        <v>0</v>
      </c>
      <c r="AZ62" s="83">
        <f>'c008 - Sanace'!F35</f>
        <v>0</v>
      </c>
      <c r="BA62" s="83">
        <f>'c008 - Sanace'!F36</f>
        <v>0</v>
      </c>
      <c r="BB62" s="83">
        <f>'c008 - Sanace'!F37</f>
        <v>0</v>
      </c>
      <c r="BC62" s="83">
        <f>'c008 - Sanace'!F38</f>
        <v>0</v>
      </c>
      <c r="BD62" s="85">
        <f>'c008 - Sanace'!F39</f>
        <v>0</v>
      </c>
      <c r="BT62" s="25" t="s">
        <v>82</v>
      </c>
      <c r="BV62" s="25" t="s">
        <v>75</v>
      </c>
      <c r="BW62" s="25" t="s">
        <v>105</v>
      </c>
      <c r="BX62" s="25" t="s">
        <v>81</v>
      </c>
      <c r="CL62" s="25" t="s">
        <v>19</v>
      </c>
    </row>
    <row r="63" spans="1:91" s="3" customFormat="1" ht="16.5" customHeight="1">
      <c r="A63" s="80" t="s">
        <v>83</v>
      </c>
      <c r="B63" s="45"/>
      <c r="C63" s="9"/>
      <c r="D63" s="9"/>
      <c r="E63" s="239" t="s">
        <v>106</v>
      </c>
      <c r="F63" s="239"/>
      <c r="G63" s="239"/>
      <c r="H63" s="239"/>
      <c r="I63" s="239"/>
      <c r="J63" s="9"/>
      <c r="K63" s="239" t="s">
        <v>107</v>
      </c>
      <c r="L63" s="239"/>
      <c r="M63" s="239"/>
      <c r="N63" s="239"/>
      <c r="O63" s="239"/>
      <c r="P63" s="239"/>
      <c r="Q63" s="239"/>
      <c r="R63" s="239"/>
      <c r="S63" s="239"/>
      <c r="T63" s="239"/>
      <c r="U63" s="239"/>
      <c r="V63" s="239"/>
      <c r="W63" s="239"/>
      <c r="X63" s="239"/>
      <c r="Y63" s="239"/>
      <c r="Z63" s="239"/>
      <c r="AA63" s="239"/>
      <c r="AB63" s="239"/>
      <c r="AC63" s="239"/>
      <c r="AD63" s="239"/>
      <c r="AE63" s="239"/>
      <c r="AF63" s="239"/>
      <c r="AG63" s="227">
        <f>'c009 - Fasáda objektu'!J32</f>
        <v>0</v>
      </c>
      <c r="AH63" s="228"/>
      <c r="AI63" s="228"/>
      <c r="AJ63" s="228"/>
      <c r="AK63" s="228"/>
      <c r="AL63" s="228"/>
      <c r="AM63" s="228"/>
      <c r="AN63" s="227">
        <f t="shared" si="0"/>
        <v>0</v>
      </c>
      <c r="AO63" s="228"/>
      <c r="AP63" s="228"/>
      <c r="AQ63" s="81" t="s">
        <v>86</v>
      </c>
      <c r="AR63" s="45"/>
      <c r="AS63" s="82">
        <v>0</v>
      </c>
      <c r="AT63" s="83">
        <f t="shared" si="1"/>
        <v>0</v>
      </c>
      <c r="AU63" s="84">
        <f>'c009 - Fasáda objektu'!P89</f>
        <v>0</v>
      </c>
      <c r="AV63" s="83">
        <f>'c009 - Fasáda objektu'!J35</f>
        <v>0</v>
      </c>
      <c r="AW63" s="83">
        <f>'c009 - Fasáda objektu'!J36</f>
        <v>0</v>
      </c>
      <c r="AX63" s="83">
        <f>'c009 - Fasáda objektu'!J37</f>
        <v>0</v>
      </c>
      <c r="AY63" s="83">
        <f>'c009 - Fasáda objektu'!J38</f>
        <v>0</v>
      </c>
      <c r="AZ63" s="83">
        <f>'c009 - Fasáda objektu'!F35</f>
        <v>0</v>
      </c>
      <c r="BA63" s="83">
        <f>'c009 - Fasáda objektu'!F36</f>
        <v>0</v>
      </c>
      <c r="BB63" s="83">
        <f>'c009 - Fasáda objektu'!F37</f>
        <v>0</v>
      </c>
      <c r="BC63" s="83">
        <f>'c009 - Fasáda objektu'!F38</f>
        <v>0</v>
      </c>
      <c r="BD63" s="85">
        <f>'c009 - Fasáda objektu'!F39</f>
        <v>0</v>
      </c>
      <c r="BT63" s="25" t="s">
        <v>82</v>
      </c>
      <c r="BV63" s="25" t="s">
        <v>75</v>
      </c>
      <c r="BW63" s="25" t="s">
        <v>108</v>
      </c>
      <c r="BX63" s="25" t="s">
        <v>81</v>
      </c>
      <c r="CL63" s="25" t="s">
        <v>19</v>
      </c>
    </row>
    <row r="64" spans="1:91" s="3" customFormat="1" ht="16.5" customHeight="1">
      <c r="A64" s="80" t="s">
        <v>83</v>
      </c>
      <c r="B64" s="45"/>
      <c r="C64" s="9"/>
      <c r="D64" s="9"/>
      <c r="E64" s="239" t="s">
        <v>109</v>
      </c>
      <c r="F64" s="239"/>
      <c r="G64" s="239"/>
      <c r="H64" s="239"/>
      <c r="I64" s="239"/>
      <c r="J64" s="9"/>
      <c r="K64" s="239" t="s">
        <v>110</v>
      </c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239"/>
      <c r="W64" s="239"/>
      <c r="X64" s="239"/>
      <c r="Y64" s="239"/>
      <c r="Z64" s="239"/>
      <c r="AA64" s="239"/>
      <c r="AB64" s="239"/>
      <c r="AC64" s="239"/>
      <c r="AD64" s="239"/>
      <c r="AE64" s="239"/>
      <c r="AF64" s="239"/>
      <c r="AG64" s="227">
        <f>'c010 - Střešní konstrukce'!J32</f>
        <v>0</v>
      </c>
      <c r="AH64" s="228"/>
      <c r="AI64" s="228"/>
      <c r="AJ64" s="228"/>
      <c r="AK64" s="228"/>
      <c r="AL64" s="228"/>
      <c r="AM64" s="228"/>
      <c r="AN64" s="227">
        <f t="shared" si="0"/>
        <v>0</v>
      </c>
      <c r="AO64" s="228"/>
      <c r="AP64" s="228"/>
      <c r="AQ64" s="81" t="s">
        <v>86</v>
      </c>
      <c r="AR64" s="45"/>
      <c r="AS64" s="82">
        <v>0</v>
      </c>
      <c r="AT64" s="83">
        <f t="shared" si="1"/>
        <v>0</v>
      </c>
      <c r="AU64" s="84">
        <f>'c010 - Střešní konstrukce'!P90</f>
        <v>0</v>
      </c>
      <c r="AV64" s="83">
        <f>'c010 - Střešní konstrukce'!J35</f>
        <v>0</v>
      </c>
      <c r="AW64" s="83">
        <f>'c010 - Střešní konstrukce'!J36</f>
        <v>0</v>
      </c>
      <c r="AX64" s="83">
        <f>'c010 - Střešní konstrukce'!J37</f>
        <v>0</v>
      </c>
      <c r="AY64" s="83">
        <f>'c010 - Střešní konstrukce'!J38</f>
        <v>0</v>
      </c>
      <c r="AZ64" s="83">
        <f>'c010 - Střešní konstrukce'!F35</f>
        <v>0</v>
      </c>
      <c r="BA64" s="83">
        <f>'c010 - Střešní konstrukce'!F36</f>
        <v>0</v>
      </c>
      <c r="BB64" s="83">
        <f>'c010 - Střešní konstrukce'!F37</f>
        <v>0</v>
      </c>
      <c r="BC64" s="83">
        <f>'c010 - Střešní konstrukce'!F38</f>
        <v>0</v>
      </c>
      <c r="BD64" s="85">
        <f>'c010 - Střešní konstrukce'!F39</f>
        <v>0</v>
      </c>
      <c r="BT64" s="25" t="s">
        <v>82</v>
      </c>
      <c r="BV64" s="25" t="s">
        <v>75</v>
      </c>
      <c r="BW64" s="25" t="s">
        <v>111</v>
      </c>
      <c r="BX64" s="25" t="s">
        <v>81</v>
      </c>
      <c r="CL64" s="25" t="s">
        <v>19</v>
      </c>
    </row>
    <row r="65" spans="1:91" s="3" customFormat="1" ht="16.5" customHeight="1">
      <c r="A65" s="80" t="s">
        <v>83</v>
      </c>
      <c r="B65" s="45"/>
      <c r="C65" s="9"/>
      <c r="D65" s="9"/>
      <c r="E65" s="239" t="s">
        <v>112</v>
      </c>
      <c r="F65" s="239"/>
      <c r="G65" s="239"/>
      <c r="H65" s="239"/>
      <c r="I65" s="239"/>
      <c r="J65" s="9"/>
      <c r="K65" s="239" t="s">
        <v>113</v>
      </c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239"/>
      <c r="W65" s="239"/>
      <c r="X65" s="239"/>
      <c r="Y65" s="239"/>
      <c r="Z65" s="239"/>
      <c r="AA65" s="239"/>
      <c r="AB65" s="239"/>
      <c r="AC65" s="239"/>
      <c r="AD65" s="239"/>
      <c r="AE65" s="239"/>
      <c r="AF65" s="239"/>
      <c r="AG65" s="227">
        <f>'c011 - Prvky zámečnické, ...'!J32</f>
        <v>0</v>
      </c>
      <c r="AH65" s="228"/>
      <c r="AI65" s="228"/>
      <c r="AJ65" s="228"/>
      <c r="AK65" s="228"/>
      <c r="AL65" s="228"/>
      <c r="AM65" s="228"/>
      <c r="AN65" s="227">
        <f t="shared" si="0"/>
        <v>0</v>
      </c>
      <c r="AO65" s="228"/>
      <c r="AP65" s="228"/>
      <c r="AQ65" s="81" t="s">
        <v>86</v>
      </c>
      <c r="AR65" s="45"/>
      <c r="AS65" s="82">
        <v>0</v>
      </c>
      <c r="AT65" s="83">
        <f t="shared" si="1"/>
        <v>0</v>
      </c>
      <c r="AU65" s="84">
        <f>'c011 - Prvky zámečnické, ...'!P96</f>
        <v>0</v>
      </c>
      <c r="AV65" s="83">
        <f>'c011 - Prvky zámečnické, ...'!J35</f>
        <v>0</v>
      </c>
      <c r="AW65" s="83">
        <f>'c011 - Prvky zámečnické, ...'!J36</f>
        <v>0</v>
      </c>
      <c r="AX65" s="83">
        <f>'c011 - Prvky zámečnické, ...'!J37</f>
        <v>0</v>
      </c>
      <c r="AY65" s="83">
        <f>'c011 - Prvky zámečnické, ...'!J38</f>
        <v>0</v>
      </c>
      <c r="AZ65" s="83">
        <f>'c011 - Prvky zámečnické, ...'!F35</f>
        <v>0</v>
      </c>
      <c r="BA65" s="83">
        <f>'c011 - Prvky zámečnické, ...'!F36</f>
        <v>0</v>
      </c>
      <c r="BB65" s="83">
        <f>'c011 - Prvky zámečnické, ...'!F37</f>
        <v>0</v>
      </c>
      <c r="BC65" s="83">
        <f>'c011 - Prvky zámečnické, ...'!F38</f>
        <v>0</v>
      </c>
      <c r="BD65" s="85">
        <f>'c011 - Prvky zámečnické, ...'!F39</f>
        <v>0</v>
      </c>
      <c r="BT65" s="25" t="s">
        <v>82</v>
      </c>
      <c r="BV65" s="25" t="s">
        <v>75</v>
      </c>
      <c r="BW65" s="25" t="s">
        <v>114</v>
      </c>
      <c r="BX65" s="25" t="s">
        <v>81</v>
      </c>
      <c r="CL65" s="25" t="s">
        <v>19</v>
      </c>
    </row>
    <row r="66" spans="1:91" s="3" customFormat="1" ht="16.5" customHeight="1">
      <c r="A66" s="80" t="s">
        <v>83</v>
      </c>
      <c r="B66" s="45"/>
      <c r="C66" s="9"/>
      <c r="D66" s="9"/>
      <c r="E66" s="239" t="s">
        <v>115</v>
      </c>
      <c r="F66" s="239"/>
      <c r="G66" s="239"/>
      <c r="H66" s="239"/>
      <c r="I66" s="239"/>
      <c r="J66" s="9"/>
      <c r="K66" s="239" t="s">
        <v>116</v>
      </c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239"/>
      <c r="W66" s="239"/>
      <c r="X66" s="239"/>
      <c r="Y66" s="239"/>
      <c r="Z66" s="239"/>
      <c r="AA66" s="239"/>
      <c r="AB66" s="239"/>
      <c r="AC66" s="239"/>
      <c r="AD66" s="239"/>
      <c r="AE66" s="239"/>
      <c r="AF66" s="239"/>
      <c r="AG66" s="227">
        <f>'e - ELE'!J32</f>
        <v>0</v>
      </c>
      <c r="AH66" s="228"/>
      <c r="AI66" s="228"/>
      <c r="AJ66" s="228"/>
      <c r="AK66" s="228"/>
      <c r="AL66" s="228"/>
      <c r="AM66" s="228"/>
      <c r="AN66" s="227">
        <f t="shared" si="0"/>
        <v>0</v>
      </c>
      <c r="AO66" s="228"/>
      <c r="AP66" s="228"/>
      <c r="AQ66" s="81" t="s">
        <v>86</v>
      </c>
      <c r="AR66" s="45"/>
      <c r="AS66" s="82">
        <v>0</v>
      </c>
      <c r="AT66" s="83">
        <f t="shared" si="1"/>
        <v>0</v>
      </c>
      <c r="AU66" s="84">
        <f>'e - ELE'!P99</f>
        <v>0</v>
      </c>
      <c r="AV66" s="83">
        <f>'e - ELE'!J35</f>
        <v>0</v>
      </c>
      <c r="AW66" s="83">
        <f>'e - ELE'!J36</f>
        <v>0</v>
      </c>
      <c r="AX66" s="83">
        <f>'e - ELE'!J37</f>
        <v>0</v>
      </c>
      <c r="AY66" s="83">
        <f>'e - ELE'!J38</f>
        <v>0</v>
      </c>
      <c r="AZ66" s="83">
        <f>'e - ELE'!F35</f>
        <v>0</v>
      </c>
      <c r="BA66" s="83">
        <f>'e - ELE'!F36</f>
        <v>0</v>
      </c>
      <c r="BB66" s="83">
        <f>'e - ELE'!F37</f>
        <v>0</v>
      </c>
      <c r="BC66" s="83">
        <f>'e - ELE'!F38</f>
        <v>0</v>
      </c>
      <c r="BD66" s="85">
        <f>'e - ELE'!F39</f>
        <v>0</v>
      </c>
      <c r="BT66" s="25" t="s">
        <v>82</v>
      </c>
      <c r="BV66" s="25" t="s">
        <v>75</v>
      </c>
      <c r="BW66" s="25" t="s">
        <v>117</v>
      </c>
      <c r="BX66" s="25" t="s">
        <v>81</v>
      </c>
      <c r="CL66" s="25" t="s">
        <v>19</v>
      </c>
    </row>
    <row r="67" spans="1:91" s="3" customFormat="1" ht="16.5" customHeight="1">
      <c r="A67" s="80" t="s">
        <v>83</v>
      </c>
      <c r="B67" s="45"/>
      <c r="C67" s="9"/>
      <c r="D67" s="9"/>
      <c r="E67" s="239" t="s">
        <v>118</v>
      </c>
      <c r="F67" s="239"/>
      <c r="G67" s="239"/>
      <c r="H67" s="239"/>
      <c r="I67" s="239"/>
      <c r="J67" s="9"/>
      <c r="K67" s="239" t="s">
        <v>119</v>
      </c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239"/>
      <c r="W67" s="239"/>
      <c r="X67" s="239"/>
      <c r="Y67" s="239"/>
      <c r="Z67" s="239"/>
      <c r="AA67" s="239"/>
      <c r="AB67" s="239"/>
      <c r="AC67" s="239"/>
      <c r="AD67" s="239"/>
      <c r="AE67" s="239"/>
      <c r="AF67" s="239"/>
      <c r="AG67" s="227">
        <f>'g - VZT'!J32</f>
        <v>0</v>
      </c>
      <c r="AH67" s="228"/>
      <c r="AI67" s="228"/>
      <c r="AJ67" s="228"/>
      <c r="AK67" s="228"/>
      <c r="AL67" s="228"/>
      <c r="AM67" s="228"/>
      <c r="AN67" s="227">
        <f t="shared" si="0"/>
        <v>0</v>
      </c>
      <c r="AO67" s="228"/>
      <c r="AP67" s="228"/>
      <c r="AQ67" s="81" t="s">
        <v>86</v>
      </c>
      <c r="AR67" s="45"/>
      <c r="AS67" s="82">
        <v>0</v>
      </c>
      <c r="AT67" s="83">
        <f t="shared" si="1"/>
        <v>0</v>
      </c>
      <c r="AU67" s="84">
        <f>'g - VZT'!P105</f>
        <v>0</v>
      </c>
      <c r="AV67" s="83">
        <f>'g - VZT'!J35</f>
        <v>0</v>
      </c>
      <c r="AW67" s="83">
        <f>'g - VZT'!J36</f>
        <v>0</v>
      </c>
      <c r="AX67" s="83">
        <f>'g - VZT'!J37</f>
        <v>0</v>
      </c>
      <c r="AY67" s="83">
        <f>'g - VZT'!J38</f>
        <v>0</v>
      </c>
      <c r="AZ67" s="83">
        <f>'g - VZT'!F35</f>
        <v>0</v>
      </c>
      <c r="BA67" s="83">
        <f>'g - VZT'!F36</f>
        <v>0</v>
      </c>
      <c r="BB67" s="83">
        <f>'g - VZT'!F37</f>
        <v>0</v>
      </c>
      <c r="BC67" s="83">
        <f>'g - VZT'!F38</f>
        <v>0</v>
      </c>
      <c r="BD67" s="85">
        <f>'g - VZT'!F39</f>
        <v>0</v>
      </c>
      <c r="BT67" s="25" t="s">
        <v>82</v>
      </c>
      <c r="BV67" s="25" t="s">
        <v>75</v>
      </c>
      <c r="BW67" s="25" t="s">
        <v>120</v>
      </c>
      <c r="BX67" s="25" t="s">
        <v>81</v>
      </c>
      <c r="CL67" s="25" t="s">
        <v>19</v>
      </c>
    </row>
    <row r="68" spans="1:91" s="3" customFormat="1" ht="16.5" customHeight="1">
      <c r="A68" s="80" t="s">
        <v>83</v>
      </c>
      <c r="B68" s="45"/>
      <c r="C68" s="9"/>
      <c r="D68" s="9"/>
      <c r="E68" s="239" t="s">
        <v>121</v>
      </c>
      <c r="F68" s="239"/>
      <c r="G68" s="239"/>
      <c r="H68" s="239"/>
      <c r="I68" s="239"/>
      <c r="J68" s="9"/>
      <c r="K68" s="239" t="s">
        <v>122</v>
      </c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239"/>
      <c r="W68" s="239"/>
      <c r="X68" s="239"/>
      <c r="Y68" s="239"/>
      <c r="Z68" s="239"/>
      <c r="AA68" s="239"/>
      <c r="AB68" s="239"/>
      <c r="AC68" s="239"/>
      <c r="AD68" s="239"/>
      <c r="AE68" s="239"/>
      <c r="AF68" s="239"/>
      <c r="AG68" s="227">
        <f>'h - ÚT'!J32</f>
        <v>0</v>
      </c>
      <c r="AH68" s="228"/>
      <c r="AI68" s="228"/>
      <c r="AJ68" s="228"/>
      <c r="AK68" s="228"/>
      <c r="AL68" s="228"/>
      <c r="AM68" s="228"/>
      <c r="AN68" s="227">
        <f t="shared" si="0"/>
        <v>0</v>
      </c>
      <c r="AO68" s="228"/>
      <c r="AP68" s="228"/>
      <c r="AQ68" s="81" t="s">
        <v>86</v>
      </c>
      <c r="AR68" s="45"/>
      <c r="AS68" s="82">
        <v>0</v>
      </c>
      <c r="AT68" s="83">
        <f t="shared" si="1"/>
        <v>0</v>
      </c>
      <c r="AU68" s="84">
        <f>'h - ÚT'!P99</f>
        <v>0</v>
      </c>
      <c r="AV68" s="83">
        <f>'h - ÚT'!J35</f>
        <v>0</v>
      </c>
      <c r="AW68" s="83">
        <f>'h - ÚT'!J36</f>
        <v>0</v>
      </c>
      <c r="AX68" s="83">
        <f>'h - ÚT'!J37</f>
        <v>0</v>
      </c>
      <c r="AY68" s="83">
        <f>'h - ÚT'!J38</f>
        <v>0</v>
      </c>
      <c r="AZ68" s="83">
        <f>'h - ÚT'!F35</f>
        <v>0</v>
      </c>
      <c r="BA68" s="83">
        <f>'h - ÚT'!F36</f>
        <v>0</v>
      </c>
      <c r="BB68" s="83">
        <f>'h - ÚT'!F37</f>
        <v>0</v>
      </c>
      <c r="BC68" s="83">
        <f>'h - ÚT'!F38</f>
        <v>0</v>
      </c>
      <c r="BD68" s="85">
        <f>'h - ÚT'!F39</f>
        <v>0</v>
      </c>
      <c r="BT68" s="25" t="s">
        <v>82</v>
      </c>
      <c r="BV68" s="25" t="s">
        <v>75</v>
      </c>
      <c r="BW68" s="25" t="s">
        <v>123</v>
      </c>
      <c r="BX68" s="25" t="s">
        <v>81</v>
      </c>
      <c r="CL68" s="25" t="s">
        <v>19</v>
      </c>
    </row>
    <row r="69" spans="1:91" s="3" customFormat="1" ht="16.5" customHeight="1">
      <c r="A69" s="80" t="s">
        <v>83</v>
      </c>
      <c r="B69" s="45"/>
      <c r="C69" s="9"/>
      <c r="D69" s="9"/>
      <c r="E69" s="239" t="s">
        <v>124</v>
      </c>
      <c r="F69" s="239"/>
      <c r="G69" s="239"/>
      <c r="H69" s="239"/>
      <c r="I69" s="239"/>
      <c r="J69" s="9"/>
      <c r="K69" s="239" t="s">
        <v>125</v>
      </c>
      <c r="L69" s="239"/>
      <c r="M69" s="239"/>
      <c r="N69" s="239"/>
      <c r="O69" s="239"/>
      <c r="P69" s="239"/>
      <c r="Q69" s="239"/>
      <c r="R69" s="239"/>
      <c r="S69" s="239"/>
      <c r="T69" s="239"/>
      <c r="U69" s="239"/>
      <c r="V69" s="239"/>
      <c r="W69" s="239"/>
      <c r="X69" s="239"/>
      <c r="Y69" s="239"/>
      <c r="Z69" s="239"/>
      <c r="AA69" s="239"/>
      <c r="AB69" s="239"/>
      <c r="AC69" s="239"/>
      <c r="AD69" s="239"/>
      <c r="AE69" s="239"/>
      <c r="AF69" s="239"/>
      <c r="AG69" s="227">
        <f>'i - EPS'!J32</f>
        <v>0</v>
      </c>
      <c r="AH69" s="228"/>
      <c r="AI69" s="228"/>
      <c r="AJ69" s="228"/>
      <c r="AK69" s="228"/>
      <c r="AL69" s="228"/>
      <c r="AM69" s="228"/>
      <c r="AN69" s="227">
        <f t="shared" si="0"/>
        <v>0</v>
      </c>
      <c r="AO69" s="228"/>
      <c r="AP69" s="228"/>
      <c r="AQ69" s="81" t="s">
        <v>86</v>
      </c>
      <c r="AR69" s="45"/>
      <c r="AS69" s="82">
        <v>0</v>
      </c>
      <c r="AT69" s="83">
        <f t="shared" si="1"/>
        <v>0</v>
      </c>
      <c r="AU69" s="84">
        <f>'i - EPS'!P86</f>
        <v>0</v>
      </c>
      <c r="AV69" s="83">
        <f>'i - EPS'!J35</f>
        <v>0</v>
      </c>
      <c r="AW69" s="83">
        <f>'i - EPS'!J36</f>
        <v>0</v>
      </c>
      <c r="AX69" s="83">
        <f>'i - EPS'!J37</f>
        <v>0</v>
      </c>
      <c r="AY69" s="83">
        <f>'i - EPS'!J38</f>
        <v>0</v>
      </c>
      <c r="AZ69" s="83">
        <f>'i - EPS'!F35</f>
        <v>0</v>
      </c>
      <c r="BA69" s="83">
        <f>'i - EPS'!F36</f>
        <v>0</v>
      </c>
      <c r="BB69" s="83">
        <f>'i - EPS'!F37</f>
        <v>0</v>
      </c>
      <c r="BC69" s="83">
        <f>'i - EPS'!F38</f>
        <v>0</v>
      </c>
      <c r="BD69" s="85">
        <f>'i - EPS'!F39</f>
        <v>0</v>
      </c>
      <c r="BT69" s="25" t="s">
        <v>82</v>
      </c>
      <c r="BV69" s="25" t="s">
        <v>75</v>
      </c>
      <c r="BW69" s="25" t="s">
        <v>126</v>
      </c>
      <c r="BX69" s="25" t="s">
        <v>81</v>
      </c>
      <c r="CL69" s="25" t="s">
        <v>19</v>
      </c>
    </row>
    <row r="70" spans="1:91" s="3" customFormat="1" ht="16.5" customHeight="1">
      <c r="A70" s="80" t="s">
        <v>83</v>
      </c>
      <c r="B70" s="45"/>
      <c r="C70" s="9"/>
      <c r="D70" s="9"/>
      <c r="E70" s="239" t="s">
        <v>127</v>
      </c>
      <c r="F70" s="239"/>
      <c r="G70" s="239"/>
      <c r="H70" s="239"/>
      <c r="I70" s="239"/>
      <c r="J70" s="9"/>
      <c r="K70" s="239" t="s">
        <v>128</v>
      </c>
      <c r="L70" s="239"/>
      <c r="M70" s="239"/>
      <c r="N70" s="239"/>
      <c r="O70" s="239"/>
      <c r="P70" s="239"/>
      <c r="Q70" s="239"/>
      <c r="R70" s="239"/>
      <c r="S70" s="239"/>
      <c r="T70" s="239"/>
      <c r="U70" s="239"/>
      <c r="V70" s="239"/>
      <c r="W70" s="239"/>
      <c r="X70" s="239"/>
      <c r="Y70" s="239"/>
      <c r="Z70" s="239"/>
      <c r="AA70" s="239"/>
      <c r="AB70" s="239"/>
      <c r="AC70" s="239"/>
      <c r="AD70" s="239"/>
      <c r="AE70" s="239"/>
      <c r="AF70" s="239"/>
      <c r="AG70" s="227">
        <f>'j - ZOKT'!J32</f>
        <v>0</v>
      </c>
      <c r="AH70" s="228"/>
      <c r="AI70" s="228"/>
      <c r="AJ70" s="228"/>
      <c r="AK70" s="228"/>
      <c r="AL70" s="228"/>
      <c r="AM70" s="228"/>
      <c r="AN70" s="227">
        <f t="shared" si="0"/>
        <v>0</v>
      </c>
      <c r="AO70" s="228"/>
      <c r="AP70" s="228"/>
      <c r="AQ70" s="81" t="s">
        <v>86</v>
      </c>
      <c r="AR70" s="45"/>
      <c r="AS70" s="82">
        <v>0</v>
      </c>
      <c r="AT70" s="83">
        <f t="shared" si="1"/>
        <v>0</v>
      </c>
      <c r="AU70" s="84">
        <f>'j - ZOKT'!P86</f>
        <v>0</v>
      </c>
      <c r="AV70" s="83">
        <f>'j - ZOKT'!J35</f>
        <v>0</v>
      </c>
      <c r="AW70" s="83">
        <f>'j - ZOKT'!J36</f>
        <v>0</v>
      </c>
      <c r="AX70" s="83">
        <f>'j - ZOKT'!J37</f>
        <v>0</v>
      </c>
      <c r="AY70" s="83">
        <f>'j - ZOKT'!J38</f>
        <v>0</v>
      </c>
      <c r="AZ70" s="83">
        <f>'j - ZOKT'!F35</f>
        <v>0</v>
      </c>
      <c r="BA70" s="83">
        <f>'j - ZOKT'!F36</f>
        <v>0</v>
      </c>
      <c r="BB70" s="83">
        <f>'j - ZOKT'!F37</f>
        <v>0</v>
      </c>
      <c r="BC70" s="83">
        <f>'j - ZOKT'!F38</f>
        <v>0</v>
      </c>
      <c r="BD70" s="85">
        <f>'j - ZOKT'!F39</f>
        <v>0</v>
      </c>
      <c r="BT70" s="25" t="s">
        <v>82</v>
      </c>
      <c r="BV70" s="25" t="s">
        <v>75</v>
      </c>
      <c r="BW70" s="25" t="s">
        <v>129</v>
      </c>
      <c r="BX70" s="25" t="s">
        <v>81</v>
      </c>
      <c r="CL70" s="25" t="s">
        <v>19</v>
      </c>
    </row>
    <row r="71" spans="1:91" s="3" customFormat="1" ht="16.5" customHeight="1">
      <c r="A71" s="80" t="s">
        <v>83</v>
      </c>
      <c r="B71" s="45"/>
      <c r="C71" s="9"/>
      <c r="D71" s="9"/>
      <c r="E71" s="239" t="s">
        <v>130</v>
      </c>
      <c r="F71" s="239"/>
      <c r="G71" s="239"/>
      <c r="H71" s="239"/>
      <c r="I71" s="239"/>
      <c r="J71" s="9"/>
      <c r="K71" s="239" t="s">
        <v>131</v>
      </c>
      <c r="L71" s="239"/>
      <c r="M71" s="239"/>
      <c r="N71" s="239"/>
      <c r="O71" s="239"/>
      <c r="P71" s="239"/>
      <c r="Q71" s="239"/>
      <c r="R71" s="239"/>
      <c r="S71" s="239"/>
      <c r="T71" s="239"/>
      <c r="U71" s="239"/>
      <c r="V71" s="239"/>
      <c r="W71" s="239"/>
      <c r="X71" s="239"/>
      <c r="Y71" s="239"/>
      <c r="Z71" s="239"/>
      <c r="AA71" s="239"/>
      <c r="AB71" s="239"/>
      <c r="AC71" s="239"/>
      <c r="AD71" s="239"/>
      <c r="AE71" s="239"/>
      <c r="AF71" s="239"/>
      <c r="AG71" s="227">
        <f>'k - Slaboproud'!J32</f>
        <v>0</v>
      </c>
      <c r="AH71" s="228"/>
      <c r="AI71" s="228"/>
      <c r="AJ71" s="228"/>
      <c r="AK71" s="228"/>
      <c r="AL71" s="228"/>
      <c r="AM71" s="228"/>
      <c r="AN71" s="227">
        <f t="shared" si="0"/>
        <v>0</v>
      </c>
      <c r="AO71" s="228"/>
      <c r="AP71" s="228"/>
      <c r="AQ71" s="81" t="s">
        <v>86</v>
      </c>
      <c r="AR71" s="45"/>
      <c r="AS71" s="82">
        <v>0</v>
      </c>
      <c r="AT71" s="83">
        <f t="shared" si="1"/>
        <v>0</v>
      </c>
      <c r="AU71" s="84">
        <f>'k - Slaboproud'!P91</f>
        <v>0</v>
      </c>
      <c r="AV71" s="83">
        <f>'k - Slaboproud'!J35</f>
        <v>0</v>
      </c>
      <c r="AW71" s="83">
        <f>'k - Slaboproud'!J36</f>
        <v>0</v>
      </c>
      <c r="AX71" s="83">
        <f>'k - Slaboproud'!J37</f>
        <v>0</v>
      </c>
      <c r="AY71" s="83">
        <f>'k - Slaboproud'!J38</f>
        <v>0</v>
      </c>
      <c r="AZ71" s="83">
        <f>'k - Slaboproud'!F35</f>
        <v>0</v>
      </c>
      <c r="BA71" s="83">
        <f>'k - Slaboproud'!F36</f>
        <v>0</v>
      </c>
      <c r="BB71" s="83">
        <f>'k - Slaboproud'!F37</f>
        <v>0</v>
      </c>
      <c r="BC71" s="83">
        <f>'k - Slaboproud'!F38</f>
        <v>0</v>
      </c>
      <c r="BD71" s="85">
        <f>'k - Slaboproud'!F39</f>
        <v>0</v>
      </c>
      <c r="BT71" s="25" t="s">
        <v>82</v>
      </c>
      <c r="BV71" s="25" t="s">
        <v>75</v>
      </c>
      <c r="BW71" s="25" t="s">
        <v>132</v>
      </c>
      <c r="BX71" s="25" t="s">
        <v>81</v>
      </c>
      <c r="CL71" s="25" t="s">
        <v>19</v>
      </c>
    </row>
    <row r="72" spans="1:91" s="3" customFormat="1" ht="16.5" customHeight="1">
      <c r="B72" s="45"/>
      <c r="C72" s="9"/>
      <c r="D72" s="9"/>
      <c r="E72" s="239" t="s">
        <v>133</v>
      </c>
      <c r="F72" s="239"/>
      <c r="G72" s="239"/>
      <c r="H72" s="239"/>
      <c r="I72" s="239"/>
      <c r="J72" s="9"/>
      <c r="K72" s="239" t="s">
        <v>134</v>
      </c>
      <c r="L72" s="239"/>
      <c r="M72" s="239"/>
      <c r="N72" s="239"/>
      <c r="O72" s="239"/>
      <c r="P72" s="239"/>
      <c r="Q72" s="239"/>
      <c r="R72" s="239"/>
      <c r="S72" s="239"/>
      <c r="T72" s="239"/>
      <c r="U72" s="239"/>
      <c r="V72" s="239"/>
      <c r="W72" s="239"/>
      <c r="X72" s="239"/>
      <c r="Y72" s="239"/>
      <c r="Z72" s="239"/>
      <c r="AA72" s="239"/>
      <c r="AB72" s="239"/>
      <c r="AC72" s="239"/>
      <c r="AD72" s="239"/>
      <c r="AE72" s="239"/>
      <c r="AF72" s="239"/>
      <c r="AG72" s="229">
        <f>ROUND(AG73,2)</f>
        <v>0</v>
      </c>
      <c r="AH72" s="228"/>
      <c r="AI72" s="228"/>
      <c r="AJ72" s="228"/>
      <c r="AK72" s="228"/>
      <c r="AL72" s="228"/>
      <c r="AM72" s="228"/>
      <c r="AN72" s="227">
        <f t="shared" si="0"/>
        <v>0</v>
      </c>
      <c r="AO72" s="228"/>
      <c r="AP72" s="228"/>
      <c r="AQ72" s="81" t="s">
        <v>86</v>
      </c>
      <c r="AR72" s="45"/>
      <c r="AS72" s="82">
        <f>ROUND(AS73,2)</f>
        <v>0</v>
      </c>
      <c r="AT72" s="83">
        <f t="shared" si="1"/>
        <v>0</v>
      </c>
      <c r="AU72" s="84">
        <f>ROUND(AU73,5)</f>
        <v>0</v>
      </c>
      <c r="AV72" s="83">
        <f>ROUND(AZ72*L29,2)</f>
        <v>0</v>
      </c>
      <c r="AW72" s="83">
        <f>ROUND(BA72*L30,2)</f>
        <v>0</v>
      </c>
      <c r="AX72" s="83">
        <f>ROUND(BB72*L29,2)</f>
        <v>0</v>
      </c>
      <c r="AY72" s="83">
        <f>ROUND(BC72*L30,2)</f>
        <v>0</v>
      </c>
      <c r="AZ72" s="83">
        <f>ROUND(AZ73,2)</f>
        <v>0</v>
      </c>
      <c r="BA72" s="83">
        <f>ROUND(BA73,2)</f>
        <v>0</v>
      </c>
      <c r="BB72" s="83">
        <f>ROUND(BB73,2)</f>
        <v>0</v>
      </c>
      <c r="BC72" s="83">
        <f>ROUND(BC73,2)</f>
        <v>0</v>
      </c>
      <c r="BD72" s="85">
        <f>ROUND(BD73,2)</f>
        <v>0</v>
      </c>
      <c r="BS72" s="25" t="s">
        <v>72</v>
      </c>
      <c r="BT72" s="25" t="s">
        <v>82</v>
      </c>
      <c r="BU72" s="25" t="s">
        <v>74</v>
      </c>
      <c r="BV72" s="25" t="s">
        <v>75</v>
      </c>
      <c r="BW72" s="25" t="s">
        <v>135</v>
      </c>
      <c r="BX72" s="25" t="s">
        <v>81</v>
      </c>
      <c r="CL72" s="25" t="s">
        <v>19</v>
      </c>
    </row>
    <row r="73" spans="1:91" s="3" customFormat="1" ht="16.5" customHeight="1">
      <c r="A73" s="80" t="s">
        <v>83</v>
      </c>
      <c r="B73" s="45"/>
      <c r="C73" s="9"/>
      <c r="D73" s="9"/>
      <c r="E73" s="9"/>
      <c r="F73" s="239" t="s">
        <v>136</v>
      </c>
      <c r="G73" s="239"/>
      <c r="H73" s="239"/>
      <c r="I73" s="239"/>
      <c r="J73" s="239"/>
      <c r="K73" s="9"/>
      <c r="L73" s="239" t="s">
        <v>137</v>
      </c>
      <c r="M73" s="239"/>
      <c r="N73" s="239"/>
      <c r="O73" s="239"/>
      <c r="P73" s="239"/>
      <c r="Q73" s="239"/>
      <c r="R73" s="239"/>
      <c r="S73" s="239"/>
      <c r="T73" s="239"/>
      <c r="U73" s="239"/>
      <c r="V73" s="239"/>
      <c r="W73" s="239"/>
      <c r="X73" s="239"/>
      <c r="Y73" s="239"/>
      <c r="Z73" s="239"/>
      <c r="AA73" s="239"/>
      <c r="AB73" s="239"/>
      <c r="AC73" s="239"/>
      <c r="AD73" s="239"/>
      <c r="AE73" s="239"/>
      <c r="AF73" s="239"/>
      <c r="AG73" s="227">
        <f>'l1 - Tělocvična'!J34</f>
        <v>0</v>
      </c>
      <c r="AH73" s="228"/>
      <c r="AI73" s="228"/>
      <c r="AJ73" s="228"/>
      <c r="AK73" s="228"/>
      <c r="AL73" s="228"/>
      <c r="AM73" s="228"/>
      <c r="AN73" s="227">
        <f t="shared" si="0"/>
        <v>0</v>
      </c>
      <c r="AO73" s="228"/>
      <c r="AP73" s="228"/>
      <c r="AQ73" s="81" t="s">
        <v>86</v>
      </c>
      <c r="AR73" s="45"/>
      <c r="AS73" s="82">
        <v>0</v>
      </c>
      <c r="AT73" s="83">
        <f t="shared" si="1"/>
        <v>0</v>
      </c>
      <c r="AU73" s="84">
        <f>'l1 - Tělocvična'!P98</f>
        <v>0</v>
      </c>
      <c r="AV73" s="83">
        <f>'l1 - Tělocvična'!J37</f>
        <v>0</v>
      </c>
      <c r="AW73" s="83">
        <f>'l1 - Tělocvična'!J38</f>
        <v>0</v>
      </c>
      <c r="AX73" s="83">
        <f>'l1 - Tělocvična'!J39</f>
        <v>0</v>
      </c>
      <c r="AY73" s="83">
        <f>'l1 - Tělocvična'!J40</f>
        <v>0</v>
      </c>
      <c r="AZ73" s="83">
        <f>'l1 - Tělocvična'!F37</f>
        <v>0</v>
      </c>
      <c r="BA73" s="83">
        <f>'l1 - Tělocvična'!F38</f>
        <v>0</v>
      </c>
      <c r="BB73" s="83">
        <f>'l1 - Tělocvična'!F39</f>
        <v>0</v>
      </c>
      <c r="BC73" s="83">
        <f>'l1 - Tělocvična'!F40</f>
        <v>0</v>
      </c>
      <c r="BD73" s="85">
        <f>'l1 - Tělocvična'!F41</f>
        <v>0</v>
      </c>
      <c r="BT73" s="25" t="s">
        <v>138</v>
      </c>
      <c r="BV73" s="25" t="s">
        <v>75</v>
      </c>
      <c r="BW73" s="25" t="s">
        <v>139</v>
      </c>
      <c r="BX73" s="25" t="s">
        <v>135</v>
      </c>
      <c r="CL73" s="25" t="s">
        <v>19</v>
      </c>
    </row>
    <row r="74" spans="1:91" s="3" customFormat="1" ht="16.5" customHeight="1">
      <c r="A74" s="80" t="s">
        <v>83</v>
      </c>
      <c r="B74" s="45"/>
      <c r="C74" s="9"/>
      <c r="D74" s="9"/>
      <c r="E74" s="239" t="s">
        <v>140</v>
      </c>
      <c r="F74" s="239"/>
      <c r="G74" s="239"/>
      <c r="H74" s="239"/>
      <c r="I74" s="239"/>
      <c r="J74" s="9"/>
      <c r="K74" s="239" t="s">
        <v>141</v>
      </c>
      <c r="L74" s="239"/>
      <c r="M74" s="239"/>
      <c r="N74" s="239"/>
      <c r="O74" s="239"/>
      <c r="P74" s="239"/>
      <c r="Q74" s="239"/>
      <c r="R74" s="239"/>
      <c r="S74" s="239"/>
      <c r="T74" s="239"/>
      <c r="U74" s="239"/>
      <c r="V74" s="239"/>
      <c r="W74" s="239"/>
      <c r="X74" s="239"/>
      <c r="Y74" s="239"/>
      <c r="Z74" s="239"/>
      <c r="AA74" s="239"/>
      <c r="AB74" s="239"/>
      <c r="AC74" s="239"/>
      <c r="AD74" s="239"/>
      <c r="AE74" s="239"/>
      <c r="AF74" s="239"/>
      <c r="AG74" s="227">
        <f>'m - MaR'!J32</f>
        <v>0</v>
      </c>
      <c r="AH74" s="228"/>
      <c r="AI74" s="228"/>
      <c r="AJ74" s="228"/>
      <c r="AK74" s="228"/>
      <c r="AL74" s="228"/>
      <c r="AM74" s="228"/>
      <c r="AN74" s="227">
        <f t="shared" si="0"/>
        <v>0</v>
      </c>
      <c r="AO74" s="228"/>
      <c r="AP74" s="228"/>
      <c r="AQ74" s="81" t="s">
        <v>86</v>
      </c>
      <c r="AR74" s="45"/>
      <c r="AS74" s="82">
        <v>0</v>
      </c>
      <c r="AT74" s="83">
        <f t="shared" si="1"/>
        <v>0</v>
      </c>
      <c r="AU74" s="84">
        <f>'m - MaR'!P96</f>
        <v>0</v>
      </c>
      <c r="AV74" s="83">
        <f>'m - MaR'!J35</f>
        <v>0</v>
      </c>
      <c r="AW74" s="83">
        <f>'m - MaR'!J36</f>
        <v>0</v>
      </c>
      <c r="AX74" s="83">
        <f>'m - MaR'!J37</f>
        <v>0</v>
      </c>
      <c r="AY74" s="83">
        <f>'m - MaR'!J38</f>
        <v>0</v>
      </c>
      <c r="AZ74" s="83">
        <f>'m - MaR'!F35</f>
        <v>0</v>
      </c>
      <c r="BA74" s="83">
        <f>'m - MaR'!F36</f>
        <v>0</v>
      </c>
      <c r="BB74" s="83">
        <f>'m - MaR'!F37</f>
        <v>0</v>
      </c>
      <c r="BC74" s="83">
        <f>'m - MaR'!F38</f>
        <v>0</v>
      </c>
      <c r="BD74" s="85">
        <f>'m - MaR'!F39</f>
        <v>0</v>
      </c>
      <c r="BT74" s="25" t="s">
        <v>82</v>
      </c>
      <c r="BV74" s="25" t="s">
        <v>75</v>
      </c>
      <c r="BW74" s="25" t="s">
        <v>142</v>
      </c>
      <c r="BX74" s="25" t="s">
        <v>81</v>
      </c>
      <c r="CL74" s="25" t="s">
        <v>19</v>
      </c>
    </row>
    <row r="75" spans="1:91" s="3" customFormat="1" ht="16.5" customHeight="1">
      <c r="A75" s="80" t="s">
        <v>83</v>
      </c>
      <c r="B75" s="45"/>
      <c r="C75" s="9"/>
      <c r="D75" s="9"/>
      <c r="E75" s="239" t="s">
        <v>143</v>
      </c>
      <c r="F75" s="239"/>
      <c r="G75" s="239"/>
      <c r="H75" s="239"/>
      <c r="I75" s="239"/>
      <c r="J75" s="9"/>
      <c r="K75" s="239" t="s">
        <v>144</v>
      </c>
      <c r="L75" s="239"/>
      <c r="M75" s="239"/>
      <c r="N75" s="239"/>
      <c r="O75" s="239"/>
      <c r="P75" s="239"/>
      <c r="Q75" s="239"/>
      <c r="R75" s="239"/>
      <c r="S75" s="239"/>
      <c r="T75" s="239"/>
      <c r="U75" s="239"/>
      <c r="V75" s="239"/>
      <c r="W75" s="239"/>
      <c r="X75" s="239"/>
      <c r="Y75" s="239"/>
      <c r="Z75" s="239"/>
      <c r="AA75" s="239"/>
      <c r="AB75" s="239"/>
      <c r="AC75" s="239"/>
      <c r="AD75" s="239"/>
      <c r="AE75" s="239"/>
      <c r="AF75" s="239"/>
      <c r="AG75" s="227">
        <f>'o - Ostatní vybavení'!J32</f>
        <v>0</v>
      </c>
      <c r="AH75" s="228"/>
      <c r="AI75" s="228"/>
      <c r="AJ75" s="228"/>
      <c r="AK75" s="228"/>
      <c r="AL75" s="228"/>
      <c r="AM75" s="228"/>
      <c r="AN75" s="227">
        <f t="shared" si="0"/>
        <v>0</v>
      </c>
      <c r="AO75" s="228"/>
      <c r="AP75" s="228"/>
      <c r="AQ75" s="81" t="s">
        <v>86</v>
      </c>
      <c r="AR75" s="45"/>
      <c r="AS75" s="82">
        <v>0</v>
      </c>
      <c r="AT75" s="83">
        <f t="shared" si="1"/>
        <v>0</v>
      </c>
      <c r="AU75" s="84">
        <f>'o - Ostatní vybavení'!P94</f>
        <v>0</v>
      </c>
      <c r="AV75" s="83">
        <f>'o - Ostatní vybavení'!J35</f>
        <v>0</v>
      </c>
      <c r="AW75" s="83">
        <f>'o - Ostatní vybavení'!J36</f>
        <v>0</v>
      </c>
      <c r="AX75" s="83">
        <f>'o - Ostatní vybavení'!J37</f>
        <v>0</v>
      </c>
      <c r="AY75" s="83">
        <f>'o - Ostatní vybavení'!J38</f>
        <v>0</v>
      </c>
      <c r="AZ75" s="83">
        <f>'o - Ostatní vybavení'!F35</f>
        <v>0</v>
      </c>
      <c r="BA75" s="83">
        <f>'o - Ostatní vybavení'!F36</f>
        <v>0</v>
      </c>
      <c r="BB75" s="83">
        <f>'o - Ostatní vybavení'!F37</f>
        <v>0</v>
      </c>
      <c r="BC75" s="83">
        <f>'o - Ostatní vybavení'!F38</f>
        <v>0</v>
      </c>
      <c r="BD75" s="85">
        <f>'o - Ostatní vybavení'!F39</f>
        <v>0</v>
      </c>
      <c r="BT75" s="25" t="s">
        <v>82</v>
      </c>
      <c r="BV75" s="25" t="s">
        <v>75</v>
      </c>
      <c r="BW75" s="25" t="s">
        <v>145</v>
      </c>
      <c r="BX75" s="25" t="s">
        <v>81</v>
      </c>
      <c r="CL75" s="25" t="s">
        <v>19</v>
      </c>
    </row>
    <row r="76" spans="1:91" s="3" customFormat="1" ht="16.5" customHeight="1">
      <c r="A76" s="80" t="s">
        <v>83</v>
      </c>
      <c r="B76" s="45"/>
      <c r="C76" s="9"/>
      <c r="D76" s="9"/>
      <c r="E76" s="239" t="s">
        <v>146</v>
      </c>
      <c r="F76" s="239"/>
      <c r="G76" s="239"/>
      <c r="H76" s="239"/>
      <c r="I76" s="239"/>
      <c r="J76" s="9"/>
      <c r="K76" s="239" t="s">
        <v>147</v>
      </c>
      <c r="L76" s="239"/>
      <c r="M76" s="239"/>
      <c r="N76" s="239"/>
      <c r="O76" s="239"/>
      <c r="P76" s="239"/>
      <c r="Q76" s="239"/>
      <c r="R76" s="239"/>
      <c r="S76" s="239"/>
      <c r="T76" s="239"/>
      <c r="U76" s="239"/>
      <c r="V76" s="239"/>
      <c r="W76" s="239"/>
      <c r="X76" s="239"/>
      <c r="Y76" s="239"/>
      <c r="Z76" s="239"/>
      <c r="AA76" s="239"/>
      <c r="AB76" s="239"/>
      <c r="AC76" s="239"/>
      <c r="AD76" s="239"/>
      <c r="AE76" s="239"/>
      <c r="AF76" s="239"/>
      <c r="AG76" s="227">
        <f>'x - VRN'!J32</f>
        <v>0</v>
      </c>
      <c r="AH76" s="228"/>
      <c r="AI76" s="228"/>
      <c r="AJ76" s="228"/>
      <c r="AK76" s="228"/>
      <c r="AL76" s="228"/>
      <c r="AM76" s="228"/>
      <c r="AN76" s="227">
        <f t="shared" si="0"/>
        <v>0</v>
      </c>
      <c r="AO76" s="228"/>
      <c r="AP76" s="228"/>
      <c r="AQ76" s="81" t="s">
        <v>86</v>
      </c>
      <c r="AR76" s="45"/>
      <c r="AS76" s="82">
        <v>0</v>
      </c>
      <c r="AT76" s="83">
        <f t="shared" si="1"/>
        <v>0</v>
      </c>
      <c r="AU76" s="84">
        <f>'x - VRN'!P92</f>
        <v>0</v>
      </c>
      <c r="AV76" s="83">
        <f>'x - VRN'!J35</f>
        <v>0</v>
      </c>
      <c r="AW76" s="83">
        <f>'x - VRN'!J36</f>
        <v>0</v>
      </c>
      <c r="AX76" s="83">
        <f>'x - VRN'!J37</f>
        <v>0</v>
      </c>
      <c r="AY76" s="83">
        <f>'x - VRN'!J38</f>
        <v>0</v>
      </c>
      <c r="AZ76" s="83">
        <f>'x - VRN'!F35</f>
        <v>0</v>
      </c>
      <c r="BA76" s="83">
        <f>'x - VRN'!F36</f>
        <v>0</v>
      </c>
      <c r="BB76" s="83">
        <f>'x - VRN'!F37</f>
        <v>0</v>
      </c>
      <c r="BC76" s="83">
        <f>'x - VRN'!F38</f>
        <v>0</v>
      </c>
      <c r="BD76" s="85">
        <f>'x - VRN'!F39</f>
        <v>0</v>
      </c>
      <c r="BT76" s="25" t="s">
        <v>82</v>
      </c>
      <c r="BV76" s="25" t="s">
        <v>75</v>
      </c>
      <c r="BW76" s="25" t="s">
        <v>148</v>
      </c>
      <c r="BX76" s="25" t="s">
        <v>81</v>
      </c>
      <c r="CL76" s="25" t="s">
        <v>19</v>
      </c>
    </row>
    <row r="77" spans="1:91" s="6" customFormat="1" ht="16.5" customHeight="1">
      <c r="B77" s="71"/>
      <c r="C77" s="72"/>
      <c r="D77" s="238" t="s">
        <v>149</v>
      </c>
      <c r="E77" s="238"/>
      <c r="F77" s="238"/>
      <c r="G77" s="238"/>
      <c r="H77" s="238"/>
      <c r="I77" s="73"/>
      <c r="J77" s="238" t="s">
        <v>150</v>
      </c>
      <c r="K77" s="238"/>
      <c r="L77" s="238"/>
      <c r="M77" s="238"/>
      <c r="N77" s="238"/>
      <c r="O77" s="238"/>
      <c r="P77" s="238"/>
      <c r="Q77" s="238"/>
      <c r="R77" s="238"/>
      <c r="S77" s="238"/>
      <c r="T77" s="238"/>
      <c r="U77" s="238"/>
      <c r="V77" s="238"/>
      <c r="W77" s="238"/>
      <c r="X77" s="238"/>
      <c r="Y77" s="238"/>
      <c r="Z77" s="238"/>
      <c r="AA77" s="238"/>
      <c r="AB77" s="238"/>
      <c r="AC77" s="238"/>
      <c r="AD77" s="238"/>
      <c r="AE77" s="238"/>
      <c r="AF77" s="238"/>
      <c r="AG77" s="230">
        <f>ROUND(AG78+SUM(AG79:AG89)+SUM(AG92:AG98)+SUM(AG100:AG102),2)</f>
        <v>0</v>
      </c>
      <c r="AH77" s="231"/>
      <c r="AI77" s="231"/>
      <c r="AJ77" s="231"/>
      <c r="AK77" s="231"/>
      <c r="AL77" s="231"/>
      <c r="AM77" s="231"/>
      <c r="AN77" s="232">
        <f t="shared" si="0"/>
        <v>0</v>
      </c>
      <c r="AO77" s="231"/>
      <c r="AP77" s="231"/>
      <c r="AQ77" s="74" t="s">
        <v>79</v>
      </c>
      <c r="AR77" s="71"/>
      <c r="AS77" s="75">
        <f>ROUND(AS78+SUM(AS79:AS89)+SUM(AS92:AS98)+SUM(AS100:AS102),2)</f>
        <v>0</v>
      </c>
      <c r="AT77" s="76">
        <f t="shared" si="1"/>
        <v>0</v>
      </c>
      <c r="AU77" s="77">
        <f>ROUND(AU78+SUM(AU79:AU89)+SUM(AU92:AU98)+SUM(AU100:AU102),5)</f>
        <v>0</v>
      </c>
      <c r="AV77" s="76">
        <f>ROUND(AZ77*L29,2)</f>
        <v>0</v>
      </c>
      <c r="AW77" s="76">
        <f>ROUND(BA77*L30,2)</f>
        <v>0</v>
      </c>
      <c r="AX77" s="76">
        <f>ROUND(BB77*L29,2)</f>
        <v>0</v>
      </c>
      <c r="AY77" s="76">
        <f>ROUND(BC77*L30,2)</f>
        <v>0</v>
      </c>
      <c r="AZ77" s="76">
        <f>ROUND(AZ78+SUM(AZ79:AZ89)+SUM(AZ92:AZ98)+SUM(AZ100:AZ102),2)</f>
        <v>0</v>
      </c>
      <c r="BA77" s="76">
        <f>ROUND(BA78+SUM(BA79:BA89)+SUM(BA92:BA98)+SUM(BA100:BA102),2)</f>
        <v>0</v>
      </c>
      <c r="BB77" s="76">
        <f>ROUND(BB78+SUM(BB79:BB89)+SUM(BB92:BB98)+SUM(BB100:BB102),2)</f>
        <v>0</v>
      </c>
      <c r="BC77" s="76">
        <f>ROUND(BC78+SUM(BC79:BC89)+SUM(BC92:BC98)+SUM(BC100:BC102),2)</f>
        <v>0</v>
      </c>
      <c r="BD77" s="78">
        <f>ROUND(BD78+SUM(BD79:BD89)+SUM(BD92:BD98)+SUM(BD100:BD102),2)</f>
        <v>0</v>
      </c>
      <c r="BS77" s="79" t="s">
        <v>72</v>
      </c>
      <c r="BT77" s="79" t="s">
        <v>80</v>
      </c>
      <c r="BU77" s="79" t="s">
        <v>74</v>
      </c>
      <c r="BV77" s="79" t="s">
        <v>75</v>
      </c>
      <c r="BW77" s="79" t="s">
        <v>151</v>
      </c>
      <c r="BX77" s="79" t="s">
        <v>5</v>
      </c>
      <c r="CL77" s="79" t="s">
        <v>19</v>
      </c>
      <c r="CM77" s="79" t="s">
        <v>82</v>
      </c>
    </row>
    <row r="78" spans="1:91" s="3" customFormat="1" ht="16.5" customHeight="1">
      <c r="A78" s="80" t="s">
        <v>83</v>
      </c>
      <c r="B78" s="45"/>
      <c r="C78" s="9"/>
      <c r="D78" s="9"/>
      <c r="E78" s="239" t="s">
        <v>152</v>
      </c>
      <c r="F78" s="239"/>
      <c r="G78" s="239"/>
      <c r="H78" s="239"/>
      <c r="I78" s="239"/>
      <c r="J78" s="9"/>
      <c r="K78" s="239" t="s">
        <v>153</v>
      </c>
      <c r="L78" s="239"/>
      <c r="M78" s="239"/>
      <c r="N78" s="239"/>
      <c r="O78" s="239"/>
      <c r="P78" s="239"/>
      <c r="Q78" s="239"/>
      <c r="R78" s="239"/>
      <c r="S78" s="239"/>
      <c r="T78" s="239"/>
      <c r="U78" s="239"/>
      <c r="V78" s="239"/>
      <c r="W78" s="239"/>
      <c r="X78" s="239"/>
      <c r="Y78" s="239"/>
      <c r="Z78" s="239"/>
      <c r="AA78" s="239"/>
      <c r="AB78" s="239"/>
      <c r="AC78" s="239"/>
      <c r="AD78" s="239"/>
      <c r="AE78" s="239"/>
      <c r="AF78" s="239"/>
      <c r="AG78" s="227">
        <f>'c1.2 - Východní přístavba...'!J32</f>
        <v>0</v>
      </c>
      <c r="AH78" s="228"/>
      <c r="AI78" s="228"/>
      <c r="AJ78" s="228"/>
      <c r="AK78" s="228"/>
      <c r="AL78" s="228"/>
      <c r="AM78" s="228"/>
      <c r="AN78" s="227">
        <f t="shared" si="0"/>
        <v>0</v>
      </c>
      <c r="AO78" s="228"/>
      <c r="AP78" s="228"/>
      <c r="AQ78" s="81" t="s">
        <v>86</v>
      </c>
      <c r="AR78" s="45"/>
      <c r="AS78" s="82">
        <v>0</v>
      </c>
      <c r="AT78" s="83">
        <f t="shared" si="1"/>
        <v>0</v>
      </c>
      <c r="AU78" s="84">
        <f>'c1.2 - Východní přístavba...'!P100</f>
        <v>0</v>
      </c>
      <c r="AV78" s="83">
        <f>'c1.2 - Východní přístavba...'!J35</f>
        <v>0</v>
      </c>
      <c r="AW78" s="83">
        <f>'c1.2 - Východní přístavba...'!J36</f>
        <v>0</v>
      </c>
      <c r="AX78" s="83">
        <f>'c1.2 - Východní přístavba...'!J37</f>
        <v>0</v>
      </c>
      <c r="AY78" s="83">
        <f>'c1.2 - Východní přístavba...'!J38</f>
        <v>0</v>
      </c>
      <c r="AZ78" s="83">
        <f>'c1.2 - Východní přístavba...'!F35</f>
        <v>0</v>
      </c>
      <c r="BA78" s="83">
        <f>'c1.2 - Východní přístavba...'!F36</f>
        <v>0</v>
      </c>
      <c r="BB78" s="83">
        <f>'c1.2 - Východní přístavba...'!F37</f>
        <v>0</v>
      </c>
      <c r="BC78" s="83">
        <f>'c1.2 - Východní přístavba...'!F38</f>
        <v>0</v>
      </c>
      <c r="BD78" s="85">
        <f>'c1.2 - Východní přístavba...'!F39</f>
        <v>0</v>
      </c>
      <c r="BT78" s="25" t="s">
        <v>82</v>
      </c>
      <c r="BV78" s="25" t="s">
        <v>75</v>
      </c>
      <c r="BW78" s="25" t="s">
        <v>154</v>
      </c>
      <c r="BX78" s="25" t="s">
        <v>151</v>
      </c>
      <c r="CL78" s="25" t="s">
        <v>19</v>
      </c>
    </row>
    <row r="79" spans="1:91" s="3" customFormat="1" ht="16.5" customHeight="1">
      <c r="A79" s="80" t="s">
        <v>83</v>
      </c>
      <c r="B79" s="45"/>
      <c r="C79" s="9"/>
      <c r="D79" s="9"/>
      <c r="E79" s="239" t="s">
        <v>155</v>
      </c>
      <c r="F79" s="239"/>
      <c r="G79" s="239"/>
      <c r="H79" s="239"/>
      <c r="I79" s="239"/>
      <c r="J79" s="9"/>
      <c r="K79" s="239" t="s">
        <v>156</v>
      </c>
      <c r="L79" s="239"/>
      <c r="M79" s="239"/>
      <c r="N79" s="239"/>
      <c r="O79" s="239"/>
      <c r="P79" s="239"/>
      <c r="Q79" s="239"/>
      <c r="R79" s="239"/>
      <c r="S79" s="239"/>
      <c r="T79" s="239"/>
      <c r="U79" s="239"/>
      <c r="V79" s="239"/>
      <c r="W79" s="239"/>
      <c r="X79" s="239"/>
      <c r="Y79" s="239"/>
      <c r="Z79" s="239"/>
      <c r="AA79" s="239"/>
      <c r="AB79" s="239"/>
      <c r="AC79" s="239"/>
      <c r="AD79" s="239"/>
      <c r="AE79" s="239"/>
      <c r="AF79" s="239"/>
      <c r="AG79" s="227">
        <f>'c1.3 - Nová sportovní hala'!J32</f>
        <v>0</v>
      </c>
      <c r="AH79" s="228"/>
      <c r="AI79" s="228"/>
      <c r="AJ79" s="228"/>
      <c r="AK79" s="228"/>
      <c r="AL79" s="228"/>
      <c r="AM79" s="228"/>
      <c r="AN79" s="227">
        <f t="shared" si="0"/>
        <v>0</v>
      </c>
      <c r="AO79" s="228"/>
      <c r="AP79" s="228"/>
      <c r="AQ79" s="81" t="s">
        <v>86</v>
      </c>
      <c r="AR79" s="45"/>
      <c r="AS79" s="82">
        <v>0</v>
      </c>
      <c r="AT79" s="83">
        <f t="shared" si="1"/>
        <v>0</v>
      </c>
      <c r="AU79" s="84">
        <f>'c1.3 - Nová sportovní hala'!P98</f>
        <v>0</v>
      </c>
      <c r="AV79" s="83">
        <f>'c1.3 - Nová sportovní hala'!J35</f>
        <v>0</v>
      </c>
      <c r="AW79" s="83">
        <f>'c1.3 - Nová sportovní hala'!J36</f>
        <v>0</v>
      </c>
      <c r="AX79" s="83">
        <f>'c1.3 - Nová sportovní hala'!J37</f>
        <v>0</v>
      </c>
      <c r="AY79" s="83">
        <f>'c1.3 - Nová sportovní hala'!J38</f>
        <v>0</v>
      </c>
      <c r="AZ79" s="83">
        <f>'c1.3 - Nová sportovní hala'!F35</f>
        <v>0</v>
      </c>
      <c r="BA79" s="83">
        <f>'c1.3 - Nová sportovní hala'!F36</f>
        <v>0</v>
      </c>
      <c r="BB79" s="83">
        <f>'c1.3 - Nová sportovní hala'!F37</f>
        <v>0</v>
      </c>
      <c r="BC79" s="83">
        <f>'c1.3 - Nová sportovní hala'!F38</f>
        <v>0</v>
      </c>
      <c r="BD79" s="85">
        <f>'c1.3 - Nová sportovní hala'!F39</f>
        <v>0</v>
      </c>
      <c r="BT79" s="25" t="s">
        <v>82</v>
      </c>
      <c r="BV79" s="25" t="s">
        <v>75</v>
      </c>
      <c r="BW79" s="25" t="s">
        <v>157</v>
      </c>
      <c r="BX79" s="25" t="s">
        <v>151</v>
      </c>
      <c r="CL79" s="25" t="s">
        <v>19</v>
      </c>
    </row>
    <row r="80" spans="1:91" s="3" customFormat="1" ht="16.5" customHeight="1">
      <c r="A80" s="80" t="s">
        <v>83</v>
      </c>
      <c r="B80" s="45"/>
      <c r="C80" s="9"/>
      <c r="D80" s="9"/>
      <c r="E80" s="239" t="s">
        <v>91</v>
      </c>
      <c r="F80" s="239"/>
      <c r="G80" s="239"/>
      <c r="H80" s="239"/>
      <c r="I80" s="239"/>
      <c r="J80" s="9"/>
      <c r="K80" s="239" t="s">
        <v>92</v>
      </c>
      <c r="L80" s="239"/>
      <c r="M80" s="239"/>
      <c r="N80" s="239"/>
      <c r="O80" s="239"/>
      <c r="P80" s="239"/>
      <c r="Q80" s="239"/>
      <c r="R80" s="239"/>
      <c r="S80" s="239"/>
      <c r="T80" s="239"/>
      <c r="U80" s="239"/>
      <c r="V80" s="239"/>
      <c r="W80" s="239"/>
      <c r="X80" s="239"/>
      <c r="Y80" s="239"/>
      <c r="Z80" s="239"/>
      <c r="AA80" s="239"/>
      <c r="AB80" s="239"/>
      <c r="AC80" s="239"/>
      <c r="AD80" s="239"/>
      <c r="AE80" s="239"/>
      <c r="AF80" s="239"/>
      <c r="AG80" s="227">
        <f>'c004 - Skladby podlah_01'!J32</f>
        <v>0</v>
      </c>
      <c r="AH80" s="228"/>
      <c r="AI80" s="228"/>
      <c r="AJ80" s="228"/>
      <c r="AK80" s="228"/>
      <c r="AL80" s="228"/>
      <c r="AM80" s="228"/>
      <c r="AN80" s="227">
        <f t="shared" si="0"/>
        <v>0</v>
      </c>
      <c r="AO80" s="228"/>
      <c r="AP80" s="228"/>
      <c r="AQ80" s="81" t="s">
        <v>86</v>
      </c>
      <c r="AR80" s="45"/>
      <c r="AS80" s="82">
        <v>0</v>
      </c>
      <c r="AT80" s="83">
        <f t="shared" si="1"/>
        <v>0</v>
      </c>
      <c r="AU80" s="84">
        <f>'c004 - Skladby podlah_01'!P93</f>
        <v>0</v>
      </c>
      <c r="AV80" s="83">
        <f>'c004 - Skladby podlah_01'!J35</f>
        <v>0</v>
      </c>
      <c r="AW80" s="83">
        <f>'c004 - Skladby podlah_01'!J36</f>
        <v>0</v>
      </c>
      <c r="AX80" s="83">
        <f>'c004 - Skladby podlah_01'!J37</f>
        <v>0</v>
      </c>
      <c r="AY80" s="83">
        <f>'c004 - Skladby podlah_01'!J38</f>
        <v>0</v>
      </c>
      <c r="AZ80" s="83">
        <f>'c004 - Skladby podlah_01'!F35</f>
        <v>0</v>
      </c>
      <c r="BA80" s="83">
        <f>'c004 - Skladby podlah_01'!F36</f>
        <v>0</v>
      </c>
      <c r="BB80" s="83">
        <f>'c004 - Skladby podlah_01'!F37</f>
        <v>0</v>
      </c>
      <c r="BC80" s="83">
        <f>'c004 - Skladby podlah_01'!F38</f>
        <v>0</v>
      </c>
      <c r="BD80" s="85">
        <f>'c004 - Skladby podlah_01'!F39</f>
        <v>0</v>
      </c>
      <c r="BT80" s="25" t="s">
        <v>82</v>
      </c>
      <c r="BV80" s="25" t="s">
        <v>75</v>
      </c>
      <c r="BW80" s="25" t="s">
        <v>158</v>
      </c>
      <c r="BX80" s="25" t="s">
        <v>151</v>
      </c>
      <c r="CL80" s="25" t="s">
        <v>19</v>
      </c>
    </row>
    <row r="81" spans="1:90" s="3" customFormat="1" ht="16.5" customHeight="1">
      <c r="A81" s="80" t="s">
        <v>83</v>
      </c>
      <c r="B81" s="45"/>
      <c r="C81" s="9"/>
      <c r="D81" s="9"/>
      <c r="E81" s="239" t="s">
        <v>94</v>
      </c>
      <c r="F81" s="239"/>
      <c r="G81" s="239"/>
      <c r="H81" s="239"/>
      <c r="I81" s="239"/>
      <c r="J81" s="9"/>
      <c r="K81" s="239" t="s">
        <v>95</v>
      </c>
      <c r="L81" s="239"/>
      <c r="M81" s="239"/>
      <c r="N81" s="239"/>
      <c r="O81" s="239"/>
      <c r="P81" s="239"/>
      <c r="Q81" s="239"/>
      <c r="R81" s="239"/>
      <c r="S81" s="239"/>
      <c r="T81" s="239"/>
      <c r="U81" s="239"/>
      <c r="V81" s="239"/>
      <c r="W81" s="239"/>
      <c r="X81" s="239"/>
      <c r="Y81" s="239"/>
      <c r="Z81" s="239"/>
      <c r="AA81" s="239"/>
      <c r="AB81" s="239"/>
      <c r="AC81" s="239"/>
      <c r="AD81" s="239"/>
      <c r="AE81" s="239"/>
      <c r="AF81" s="239"/>
      <c r="AG81" s="227">
        <f>'c005 - Úpravy stropů_01'!J32</f>
        <v>0</v>
      </c>
      <c r="AH81" s="228"/>
      <c r="AI81" s="228"/>
      <c r="AJ81" s="228"/>
      <c r="AK81" s="228"/>
      <c r="AL81" s="228"/>
      <c r="AM81" s="228"/>
      <c r="AN81" s="227">
        <f t="shared" si="0"/>
        <v>0</v>
      </c>
      <c r="AO81" s="228"/>
      <c r="AP81" s="228"/>
      <c r="AQ81" s="81" t="s">
        <v>86</v>
      </c>
      <c r="AR81" s="45"/>
      <c r="AS81" s="82">
        <v>0</v>
      </c>
      <c r="AT81" s="83">
        <f t="shared" si="1"/>
        <v>0</v>
      </c>
      <c r="AU81" s="84">
        <f>'c005 - Úpravy stropů_01'!P93</f>
        <v>0</v>
      </c>
      <c r="AV81" s="83">
        <f>'c005 - Úpravy stropů_01'!J35</f>
        <v>0</v>
      </c>
      <c r="AW81" s="83">
        <f>'c005 - Úpravy stropů_01'!J36</f>
        <v>0</v>
      </c>
      <c r="AX81" s="83">
        <f>'c005 - Úpravy stropů_01'!J37</f>
        <v>0</v>
      </c>
      <c r="AY81" s="83">
        <f>'c005 - Úpravy stropů_01'!J38</f>
        <v>0</v>
      </c>
      <c r="AZ81" s="83">
        <f>'c005 - Úpravy stropů_01'!F35</f>
        <v>0</v>
      </c>
      <c r="BA81" s="83">
        <f>'c005 - Úpravy stropů_01'!F36</f>
        <v>0</v>
      </c>
      <c r="BB81" s="83">
        <f>'c005 - Úpravy stropů_01'!F37</f>
        <v>0</v>
      </c>
      <c r="BC81" s="83">
        <f>'c005 - Úpravy stropů_01'!F38</f>
        <v>0</v>
      </c>
      <c r="BD81" s="85">
        <f>'c005 - Úpravy stropů_01'!F39</f>
        <v>0</v>
      </c>
      <c r="BT81" s="25" t="s">
        <v>82</v>
      </c>
      <c r="BV81" s="25" t="s">
        <v>75</v>
      </c>
      <c r="BW81" s="25" t="s">
        <v>159</v>
      </c>
      <c r="BX81" s="25" t="s">
        <v>151</v>
      </c>
      <c r="CL81" s="25" t="s">
        <v>19</v>
      </c>
    </row>
    <row r="82" spans="1:90" s="3" customFormat="1" ht="16.5" customHeight="1">
      <c r="A82" s="80" t="s">
        <v>83</v>
      </c>
      <c r="B82" s="45"/>
      <c r="C82" s="9"/>
      <c r="D82" s="9"/>
      <c r="E82" s="239" t="s">
        <v>97</v>
      </c>
      <c r="F82" s="239"/>
      <c r="G82" s="239"/>
      <c r="H82" s="239"/>
      <c r="I82" s="239"/>
      <c r="J82" s="9"/>
      <c r="K82" s="239" t="s">
        <v>98</v>
      </c>
      <c r="L82" s="239"/>
      <c r="M82" s="239"/>
      <c r="N82" s="239"/>
      <c r="O82" s="239"/>
      <c r="P82" s="239"/>
      <c r="Q82" s="239"/>
      <c r="R82" s="239"/>
      <c r="S82" s="239"/>
      <c r="T82" s="239"/>
      <c r="U82" s="239"/>
      <c r="V82" s="239"/>
      <c r="W82" s="239"/>
      <c r="X82" s="239"/>
      <c r="Y82" s="239"/>
      <c r="Z82" s="239"/>
      <c r="AA82" s="239"/>
      <c r="AB82" s="239"/>
      <c r="AC82" s="239"/>
      <c r="AD82" s="239"/>
      <c r="AE82" s="239"/>
      <c r="AF82" s="239"/>
      <c r="AG82" s="227">
        <f>'c006 - Obklady stěn_01'!J32</f>
        <v>0</v>
      </c>
      <c r="AH82" s="228"/>
      <c r="AI82" s="228"/>
      <c r="AJ82" s="228"/>
      <c r="AK82" s="228"/>
      <c r="AL82" s="228"/>
      <c r="AM82" s="228"/>
      <c r="AN82" s="227">
        <f t="shared" si="0"/>
        <v>0</v>
      </c>
      <c r="AO82" s="228"/>
      <c r="AP82" s="228"/>
      <c r="AQ82" s="81" t="s">
        <v>86</v>
      </c>
      <c r="AR82" s="45"/>
      <c r="AS82" s="82">
        <v>0</v>
      </c>
      <c r="AT82" s="83">
        <f t="shared" si="1"/>
        <v>0</v>
      </c>
      <c r="AU82" s="84">
        <f>'c006 - Obklady stěn_01'!P91</f>
        <v>0</v>
      </c>
      <c r="AV82" s="83">
        <f>'c006 - Obklady stěn_01'!J35</f>
        <v>0</v>
      </c>
      <c r="AW82" s="83">
        <f>'c006 - Obklady stěn_01'!J36</f>
        <v>0</v>
      </c>
      <c r="AX82" s="83">
        <f>'c006 - Obklady stěn_01'!J37</f>
        <v>0</v>
      </c>
      <c r="AY82" s="83">
        <f>'c006 - Obklady stěn_01'!J38</f>
        <v>0</v>
      </c>
      <c r="AZ82" s="83">
        <f>'c006 - Obklady stěn_01'!F35</f>
        <v>0</v>
      </c>
      <c r="BA82" s="83">
        <f>'c006 - Obklady stěn_01'!F36</f>
        <v>0</v>
      </c>
      <c r="BB82" s="83">
        <f>'c006 - Obklady stěn_01'!F37</f>
        <v>0</v>
      </c>
      <c r="BC82" s="83">
        <f>'c006 - Obklady stěn_01'!F38</f>
        <v>0</v>
      </c>
      <c r="BD82" s="85">
        <f>'c006 - Obklady stěn_01'!F39</f>
        <v>0</v>
      </c>
      <c r="BT82" s="25" t="s">
        <v>82</v>
      </c>
      <c r="BV82" s="25" t="s">
        <v>75</v>
      </c>
      <c r="BW82" s="25" t="s">
        <v>160</v>
      </c>
      <c r="BX82" s="25" t="s">
        <v>151</v>
      </c>
      <c r="CL82" s="25" t="s">
        <v>19</v>
      </c>
    </row>
    <row r="83" spans="1:90" s="3" customFormat="1" ht="16.5" customHeight="1">
      <c r="A83" s="80" t="s">
        <v>83</v>
      </c>
      <c r="B83" s="45"/>
      <c r="C83" s="9"/>
      <c r="D83" s="9"/>
      <c r="E83" s="239" t="s">
        <v>100</v>
      </c>
      <c r="F83" s="239"/>
      <c r="G83" s="239"/>
      <c r="H83" s="239"/>
      <c r="I83" s="239"/>
      <c r="J83" s="9"/>
      <c r="K83" s="239" t="s">
        <v>101</v>
      </c>
      <c r="L83" s="239"/>
      <c r="M83" s="239"/>
      <c r="N83" s="239"/>
      <c r="O83" s="239"/>
      <c r="P83" s="239"/>
      <c r="Q83" s="239"/>
      <c r="R83" s="239"/>
      <c r="S83" s="239"/>
      <c r="T83" s="239"/>
      <c r="U83" s="239"/>
      <c r="V83" s="239"/>
      <c r="W83" s="239"/>
      <c r="X83" s="239"/>
      <c r="Y83" s="239"/>
      <c r="Z83" s="239"/>
      <c r="AA83" s="239"/>
      <c r="AB83" s="239"/>
      <c r="AC83" s="239"/>
      <c r="AD83" s="239"/>
      <c r="AE83" s="239"/>
      <c r="AF83" s="239"/>
      <c r="AG83" s="227">
        <f>'c007 - Dodávky prefabriko..._01'!J32</f>
        <v>0</v>
      </c>
      <c r="AH83" s="228"/>
      <c r="AI83" s="228"/>
      <c r="AJ83" s="228"/>
      <c r="AK83" s="228"/>
      <c r="AL83" s="228"/>
      <c r="AM83" s="228"/>
      <c r="AN83" s="227">
        <f t="shared" si="0"/>
        <v>0</v>
      </c>
      <c r="AO83" s="228"/>
      <c r="AP83" s="228"/>
      <c r="AQ83" s="81" t="s">
        <v>86</v>
      </c>
      <c r="AR83" s="45"/>
      <c r="AS83" s="82">
        <v>0</v>
      </c>
      <c r="AT83" s="83">
        <f t="shared" si="1"/>
        <v>0</v>
      </c>
      <c r="AU83" s="84">
        <f>'c007 - Dodávky prefabriko..._01'!P87</f>
        <v>0</v>
      </c>
      <c r="AV83" s="83">
        <f>'c007 - Dodávky prefabriko..._01'!J35</f>
        <v>0</v>
      </c>
      <c r="AW83" s="83">
        <f>'c007 - Dodávky prefabriko..._01'!J36</f>
        <v>0</v>
      </c>
      <c r="AX83" s="83">
        <f>'c007 - Dodávky prefabriko..._01'!J37</f>
        <v>0</v>
      </c>
      <c r="AY83" s="83">
        <f>'c007 - Dodávky prefabriko..._01'!J38</f>
        <v>0</v>
      </c>
      <c r="AZ83" s="83">
        <f>'c007 - Dodávky prefabriko..._01'!F35</f>
        <v>0</v>
      </c>
      <c r="BA83" s="83">
        <f>'c007 - Dodávky prefabriko..._01'!F36</f>
        <v>0</v>
      </c>
      <c r="BB83" s="83">
        <f>'c007 - Dodávky prefabriko..._01'!F37</f>
        <v>0</v>
      </c>
      <c r="BC83" s="83">
        <f>'c007 - Dodávky prefabriko..._01'!F38</f>
        <v>0</v>
      </c>
      <c r="BD83" s="85">
        <f>'c007 - Dodávky prefabriko..._01'!F39</f>
        <v>0</v>
      </c>
      <c r="BT83" s="25" t="s">
        <v>82</v>
      </c>
      <c r="BV83" s="25" t="s">
        <v>75</v>
      </c>
      <c r="BW83" s="25" t="s">
        <v>161</v>
      </c>
      <c r="BX83" s="25" t="s">
        <v>151</v>
      </c>
      <c r="CL83" s="25" t="s">
        <v>19</v>
      </c>
    </row>
    <row r="84" spans="1:90" s="3" customFormat="1" ht="16.5" customHeight="1">
      <c r="A84" s="80" t="s">
        <v>83</v>
      </c>
      <c r="B84" s="45"/>
      <c r="C84" s="9"/>
      <c r="D84" s="9"/>
      <c r="E84" s="239" t="s">
        <v>103</v>
      </c>
      <c r="F84" s="239"/>
      <c r="G84" s="239"/>
      <c r="H84" s="239"/>
      <c r="I84" s="239"/>
      <c r="J84" s="9"/>
      <c r="K84" s="239" t="s">
        <v>104</v>
      </c>
      <c r="L84" s="239"/>
      <c r="M84" s="239"/>
      <c r="N84" s="239"/>
      <c r="O84" s="239"/>
      <c r="P84" s="239"/>
      <c r="Q84" s="239"/>
      <c r="R84" s="239"/>
      <c r="S84" s="239"/>
      <c r="T84" s="239"/>
      <c r="U84" s="239"/>
      <c r="V84" s="239"/>
      <c r="W84" s="239"/>
      <c r="X84" s="239"/>
      <c r="Y84" s="239"/>
      <c r="Z84" s="239"/>
      <c r="AA84" s="239"/>
      <c r="AB84" s="239"/>
      <c r="AC84" s="239"/>
      <c r="AD84" s="239"/>
      <c r="AE84" s="239"/>
      <c r="AF84" s="239"/>
      <c r="AG84" s="227">
        <f>'c008 - Sanace_01'!J32</f>
        <v>0</v>
      </c>
      <c r="AH84" s="228"/>
      <c r="AI84" s="228"/>
      <c r="AJ84" s="228"/>
      <c r="AK84" s="228"/>
      <c r="AL84" s="228"/>
      <c r="AM84" s="228"/>
      <c r="AN84" s="227">
        <f t="shared" si="0"/>
        <v>0</v>
      </c>
      <c r="AO84" s="228"/>
      <c r="AP84" s="228"/>
      <c r="AQ84" s="81" t="s">
        <v>86</v>
      </c>
      <c r="AR84" s="45"/>
      <c r="AS84" s="82">
        <v>0</v>
      </c>
      <c r="AT84" s="83">
        <f t="shared" si="1"/>
        <v>0</v>
      </c>
      <c r="AU84" s="84">
        <f>'c008 - Sanace_01'!P89</f>
        <v>0</v>
      </c>
      <c r="AV84" s="83">
        <f>'c008 - Sanace_01'!J35</f>
        <v>0</v>
      </c>
      <c r="AW84" s="83">
        <f>'c008 - Sanace_01'!J36</f>
        <v>0</v>
      </c>
      <c r="AX84" s="83">
        <f>'c008 - Sanace_01'!J37</f>
        <v>0</v>
      </c>
      <c r="AY84" s="83">
        <f>'c008 - Sanace_01'!J38</f>
        <v>0</v>
      </c>
      <c r="AZ84" s="83">
        <f>'c008 - Sanace_01'!F35</f>
        <v>0</v>
      </c>
      <c r="BA84" s="83">
        <f>'c008 - Sanace_01'!F36</f>
        <v>0</v>
      </c>
      <c r="BB84" s="83">
        <f>'c008 - Sanace_01'!F37</f>
        <v>0</v>
      </c>
      <c r="BC84" s="83">
        <f>'c008 - Sanace_01'!F38</f>
        <v>0</v>
      </c>
      <c r="BD84" s="85">
        <f>'c008 - Sanace_01'!F39</f>
        <v>0</v>
      </c>
      <c r="BT84" s="25" t="s">
        <v>82</v>
      </c>
      <c r="BV84" s="25" t="s">
        <v>75</v>
      </c>
      <c r="BW84" s="25" t="s">
        <v>162</v>
      </c>
      <c r="BX84" s="25" t="s">
        <v>151</v>
      </c>
      <c r="CL84" s="25" t="s">
        <v>19</v>
      </c>
    </row>
    <row r="85" spans="1:90" s="3" customFormat="1" ht="16.5" customHeight="1">
      <c r="A85" s="80" t="s">
        <v>83</v>
      </c>
      <c r="B85" s="45"/>
      <c r="C85" s="9"/>
      <c r="D85" s="9"/>
      <c r="E85" s="239" t="s">
        <v>106</v>
      </c>
      <c r="F85" s="239"/>
      <c r="G85" s="239"/>
      <c r="H85" s="239"/>
      <c r="I85" s="239"/>
      <c r="J85" s="9"/>
      <c r="K85" s="239" t="s">
        <v>107</v>
      </c>
      <c r="L85" s="239"/>
      <c r="M85" s="239"/>
      <c r="N85" s="239"/>
      <c r="O85" s="239"/>
      <c r="P85" s="239"/>
      <c r="Q85" s="239"/>
      <c r="R85" s="239"/>
      <c r="S85" s="239"/>
      <c r="T85" s="239"/>
      <c r="U85" s="239"/>
      <c r="V85" s="239"/>
      <c r="W85" s="239"/>
      <c r="X85" s="239"/>
      <c r="Y85" s="239"/>
      <c r="Z85" s="239"/>
      <c r="AA85" s="239"/>
      <c r="AB85" s="239"/>
      <c r="AC85" s="239"/>
      <c r="AD85" s="239"/>
      <c r="AE85" s="239"/>
      <c r="AF85" s="239"/>
      <c r="AG85" s="227">
        <f>'c009 - Fasáda objektu_01'!J32</f>
        <v>0</v>
      </c>
      <c r="AH85" s="228"/>
      <c r="AI85" s="228"/>
      <c r="AJ85" s="228"/>
      <c r="AK85" s="228"/>
      <c r="AL85" s="228"/>
      <c r="AM85" s="228"/>
      <c r="AN85" s="227">
        <f t="shared" si="0"/>
        <v>0</v>
      </c>
      <c r="AO85" s="228"/>
      <c r="AP85" s="228"/>
      <c r="AQ85" s="81" t="s">
        <v>86</v>
      </c>
      <c r="AR85" s="45"/>
      <c r="AS85" s="82">
        <v>0</v>
      </c>
      <c r="AT85" s="83">
        <f t="shared" si="1"/>
        <v>0</v>
      </c>
      <c r="AU85" s="84">
        <f>'c009 - Fasáda objektu_01'!P92</f>
        <v>0</v>
      </c>
      <c r="AV85" s="83">
        <f>'c009 - Fasáda objektu_01'!J35</f>
        <v>0</v>
      </c>
      <c r="AW85" s="83">
        <f>'c009 - Fasáda objektu_01'!J36</f>
        <v>0</v>
      </c>
      <c r="AX85" s="83">
        <f>'c009 - Fasáda objektu_01'!J37</f>
        <v>0</v>
      </c>
      <c r="AY85" s="83">
        <f>'c009 - Fasáda objektu_01'!J38</f>
        <v>0</v>
      </c>
      <c r="AZ85" s="83">
        <f>'c009 - Fasáda objektu_01'!F35</f>
        <v>0</v>
      </c>
      <c r="BA85" s="83">
        <f>'c009 - Fasáda objektu_01'!F36</f>
        <v>0</v>
      </c>
      <c r="BB85" s="83">
        <f>'c009 - Fasáda objektu_01'!F37</f>
        <v>0</v>
      </c>
      <c r="BC85" s="83">
        <f>'c009 - Fasáda objektu_01'!F38</f>
        <v>0</v>
      </c>
      <c r="BD85" s="85">
        <f>'c009 - Fasáda objektu_01'!F39</f>
        <v>0</v>
      </c>
      <c r="BT85" s="25" t="s">
        <v>82</v>
      </c>
      <c r="BV85" s="25" t="s">
        <v>75</v>
      </c>
      <c r="BW85" s="25" t="s">
        <v>163</v>
      </c>
      <c r="BX85" s="25" t="s">
        <v>151</v>
      </c>
      <c r="CL85" s="25" t="s">
        <v>19</v>
      </c>
    </row>
    <row r="86" spans="1:90" s="3" customFormat="1" ht="16.5" customHeight="1">
      <c r="A86" s="80" t="s">
        <v>83</v>
      </c>
      <c r="B86" s="45"/>
      <c r="C86" s="9"/>
      <c r="D86" s="9"/>
      <c r="E86" s="239" t="s">
        <v>109</v>
      </c>
      <c r="F86" s="239"/>
      <c r="G86" s="239"/>
      <c r="H86" s="239"/>
      <c r="I86" s="239"/>
      <c r="J86" s="9"/>
      <c r="K86" s="239" t="s">
        <v>110</v>
      </c>
      <c r="L86" s="239"/>
      <c r="M86" s="239"/>
      <c r="N86" s="239"/>
      <c r="O86" s="239"/>
      <c r="P86" s="239"/>
      <c r="Q86" s="239"/>
      <c r="R86" s="239"/>
      <c r="S86" s="239"/>
      <c r="T86" s="239"/>
      <c r="U86" s="239"/>
      <c r="V86" s="239"/>
      <c r="W86" s="239"/>
      <c r="X86" s="239"/>
      <c r="Y86" s="239"/>
      <c r="Z86" s="239"/>
      <c r="AA86" s="239"/>
      <c r="AB86" s="239"/>
      <c r="AC86" s="239"/>
      <c r="AD86" s="239"/>
      <c r="AE86" s="239"/>
      <c r="AF86" s="239"/>
      <c r="AG86" s="227">
        <f>'c010 - Střešní konstrukce_01'!J32</f>
        <v>0</v>
      </c>
      <c r="AH86" s="228"/>
      <c r="AI86" s="228"/>
      <c r="AJ86" s="228"/>
      <c r="AK86" s="228"/>
      <c r="AL86" s="228"/>
      <c r="AM86" s="228"/>
      <c r="AN86" s="227">
        <f t="shared" ref="AN86:AN117" si="2">SUM(AG86,AT86)</f>
        <v>0</v>
      </c>
      <c r="AO86" s="228"/>
      <c r="AP86" s="228"/>
      <c r="AQ86" s="81" t="s">
        <v>86</v>
      </c>
      <c r="AR86" s="45"/>
      <c r="AS86" s="82">
        <v>0</v>
      </c>
      <c r="AT86" s="83">
        <f t="shared" ref="AT86:AT117" si="3">ROUND(SUM(AV86:AW86),2)</f>
        <v>0</v>
      </c>
      <c r="AU86" s="84">
        <f>'c010 - Střešní konstrukce_01'!P91</f>
        <v>0</v>
      </c>
      <c r="AV86" s="83">
        <f>'c010 - Střešní konstrukce_01'!J35</f>
        <v>0</v>
      </c>
      <c r="AW86" s="83">
        <f>'c010 - Střešní konstrukce_01'!J36</f>
        <v>0</v>
      </c>
      <c r="AX86" s="83">
        <f>'c010 - Střešní konstrukce_01'!J37</f>
        <v>0</v>
      </c>
      <c r="AY86" s="83">
        <f>'c010 - Střešní konstrukce_01'!J38</f>
        <v>0</v>
      </c>
      <c r="AZ86" s="83">
        <f>'c010 - Střešní konstrukce_01'!F35</f>
        <v>0</v>
      </c>
      <c r="BA86" s="83">
        <f>'c010 - Střešní konstrukce_01'!F36</f>
        <v>0</v>
      </c>
      <c r="BB86" s="83">
        <f>'c010 - Střešní konstrukce_01'!F37</f>
        <v>0</v>
      </c>
      <c r="BC86" s="83">
        <f>'c010 - Střešní konstrukce_01'!F38</f>
        <v>0</v>
      </c>
      <c r="BD86" s="85">
        <f>'c010 - Střešní konstrukce_01'!F39</f>
        <v>0</v>
      </c>
      <c r="BT86" s="25" t="s">
        <v>82</v>
      </c>
      <c r="BV86" s="25" t="s">
        <v>75</v>
      </c>
      <c r="BW86" s="25" t="s">
        <v>164</v>
      </c>
      <c r="BX86" s="25" t="s">
        <v>151</v>
      </c>
      <c r="CL86" s="25" t="s">
        <v>19</v>
      </c>
    </row>
    <row r="87" spans="1:90" s="3" customFormat="1" ht="16.5" customHeight="1">
      <c r="A87" s="80" t="s">
        <v>83</v>
      </c>
      <c r="B87" s="45"/>
      <c r="C87" s="9"/>
      <c r="D87" s="9"/>
      <c r="E87" s="239" t="s">
        <v>112</v>
      </c>
      <c r="F87" s="239"/>
      <c r="G87" s="239"/>
      <c r="H87" s="239"/>
      <c r="I87" s="239"/>
      <c r="J87" s="9"/>
      <c r="K87" s="239" t="s">
        <v>113</v>
      </c>
      <c r="L87" s="239"/>
      <c r="M87" s="239"/>
      <c r="N87" s="239"/>
      <c r="O87" s="239"/>
      <c r="P87" s="239"/>
      <c r="Q87" s="239"/>
      <c r="R87" s="239"/>
      <c r="S87" s="239"/>
      <c r="T87" s="239"/>
      <c r="U87" s="239"/>
      <c r="V87" s="239"/>
      <c r="W87" s="239"/>
      <c r="X87" s="239"/>
      <c r="Y87" s="239"/>
      <c r="Z87" s="239"/>
      <c r="AA87" s="239"/>
      <c r="AB87" s="239"/>
      <c r="AC87" s="239"/>
      <c r="AD87" s="239"/>
      <c r="AE87" s="239"/>
      <c r="AF87" s="239"/>
      <c r="AG87" s="227">
        <f>'c011 - Prvky zámečnické, ..._01'!J32</f>
        <v>0</v>
      </c>
      <c r="AH87" s="228"/>
      <c r="AI87" s="228"/>
      <c r="AJ87" s="228"/>
      <c r="AK87" s="228"/>
      <c r="AL87" s="228"/>
      <c r="AM87" s="228"/>
      <c r="AN87" s="227">
        <f t="shared" si="2"/>
        <v>0</v>
      </c>
      <c r="AO87" s="228"/>
      <c r="AP87" s="228"/>
      <c r="AQ87" s="81" t="s">
        <v>86</v>
      </c>
      <c r="AR87" s="45"/>
      <c r="AS87" s="82">
        <v>0</v>
      </c>
      <c r="AT87" s="83">
        <f t="shared" si="3"/>
        <v>0</v>
      </c>
      <c r="AU87" s="84">
        <f>'c011 - Prvky zámečnické, ..._01'!P97</f>
        <v>0</v>
      </c>
      <c r="AV87" s="83">
        <f>'c011 - Prvky zámečnické, ..._01'!J35</f>
        <v>0</v>
      </c>
      <c r="AW87" s="83">
        <f>'c011 - Prvky zámečnické, ..._01'!J36</f>
        <v>0</v>
      </c>
      <c r="AX87" s="83">
        <f>'c011 - Prvky zámečnické, ..._01'!J37</f>
        <v>0</v>
      </c>
      <c r="AY87" s="83">
        <f>'c011 - Prvky zámečnické, ..._01'!J38</f>
        <v>0</v>
      </c>
      <c r="AZ87" s="83">
        <f>'c011 - Prvky zámečnické, ..._01'!F35</f>
        <v>0</v>
      </c>
      <c r="BA87" s="83">
        <f>'c011 - Prvky zámečnické, ..._01'!F36</f>
        <v>0</v>
      </c>
      <c r="BB87" s="83">
        <f>'c011 - Prvky zámečnické, ..._01'!F37</f>
        <v>0</v>
      </c>
      <c r="BC87" s="83">
        <f>'c011 - Prvky zámečnické, ..._01'!F38</f>
        <v>0</v>
      </c>
      <c r="BD87" s="85">
        <f>'c011 - Prvky zámečnické, ..._01'!F39</f>
        <v>0</v>
      </c>
      <c r="BT87" s="25" t="s">
        <v>82</v>
      </c>
      <c r="BV87" s="25" t="s">
        <v>75</v>
      </c>
      <c r="BW87" s="25" t="s">
        <v>165</v>
      </c>
      <c r="BX87" s="25" t="s">
        <v>151</v>
      </c>
      <c r="CL87" s="25" t="s">
        <v>19</v>
      </c>
    </row>
    <row r="88" spans="1:90" s="3" customFormat="1" ht="16.5" customHeight="1">
      <c r="A88" s="80" t="s">
        <v>83</v>
      </c>
      <c r="B88" s="45"/>
      <c r="C88" s="9"/>
      <c r="D88" s="9"/>
      <c r="E88" s="239" t="s">
        <v>115</v>
      </c>
      <c r="F88" s="239"/>
      <c r="G88" s="239"/>
      <c r="H88" s="239"/>
      <c r="I88" s="239"/>
      <c r="J88" s="9"/>
      <c r="K88" s="239" t="s">
        <v>116</v>
      </c>
      <c r="L88" s="239"/>
      <c r="M88" s="239"/>
      <c r="N88" s="239"/>
      <c r="O88" s="239"/>
      <c r="P88" s="239"/>
      <c r="Q88" s="239"/>
      <c r="R88" s="239"/>
      <c r="S88" s="239"/>
      <c r="T88" s="239"/>
      <c r="U88" s="239"/>
      <c r="V88" s="239"/>
      <c r="W88" s="239"/>
      <c r="X88" s="239"/>
      <c r="Y88" s="239"/>
      <c r="Z88" s="239"/>
      <c r="AA88" s="239"/>
      <c r="AB88" s="239"/>
      <c r="AC88" s="239"/>
      <c r="AD88" s="239"/>
      <c r="AE88" s="239"/>
      <c r="AF88" s="239"/>
      <c r="AG88" s="227">
        <f>'e - ELE_01'!J32</f>
        <v>0</v>
      </c>
      <c r="AH88" s="228"/>
      <c r="AI88" s="228"/>
      <c r="AJ88" s="228"/>
      <c r="AK88" s="228"/>
      <c r="AL88" s="228"/>
      <c r="AM88" s="228"/>
      <c r="AN88" s="227">
        <f t="shared" si="2"/>
        <v>0</v>
      </c>
      <c r="AO88" s="228"/>
      <c r="AP88" s="228"/>
      <c r="AQ88" s="81" t="s">
        <v>86</v>
      </c>
      <c r="AR88" s="45"/>
      <c r="AS88" s="82">
        <v>0</v>
      </c>
      <c r="AT88" s="83">
        <f t="shared" si="3"/>
        <v>0</v>
      </c>
      <c r="AU88" s="84">
        <f>'e - ELE_01'!P99</f>
        <v>0</v>
      </c>
      <c r="AV88" s="83">
        <f>'e - ELE_01'!J35</f>
        <v>0</v>
      </c>
      <c r="AW88" s="83">
        <f>'e - ELE_01'!J36</f>
        <v>0</v>
      </c>
      <c r="AX88" s="83">
        <f>'e - ELE_01'!J37</f>
        <v>0</v>
      </c>
      <c r="AY88" s="83">
        <f>'e - ELE_01'!J38</f>
        <v>0</v>
      </c>
      <c r="AZ88" s="83">
        <f>'e - ELE_01'!F35</f>
        <v>0</v>
      </c>
      <c r="BA88" s="83">
        <f>'e - ELE_01'!F36</f>
        <v>0</v>
      </c>
      <c r="BB88" s="83">
        <f>'e - ELE_01'!F37</f>
        <v>0</v>
      </c>
      <c r="BC88" s="83">
        <f>'e - ELE_01'!F38</f>
        <v>0</v>
      </c>
      <c r="BD88" s="85">
        <f>'e - ELE_01'!F39</f>
        <v>0</v>
      </c>
      <c r="BT88" s="25" t="s">
        <v>82</v>
      </c>
      <c r="BV88" s="25" t="s">
        <v>75</v>
      </c>
      <c r="BW88" s="25" t="s">
        <v>166</v>
      </c>
      <c r="BX88" s="25" t="s">
        <v>151</v>
      </c>
      <c r="CL88" s="25" t="s">
        <v>19</v>
      </c>
    </row>
    <row r="89" spans="1:90" s="3" customFormat="1" ht="16.5" customHeight="1">
      <c r="B89" s="45"/>
      <c r="C89" s="9"/>
      <c r="D89" s="9"/>
      <c r="E89" s="239" t="s">
        <v>167</v>
      </c>
      <c r="F89" s="239"/>
      <c r="G89" s="239"/>
      <c r="H89" s="239"/>
      <c r="I89" s="239"/>
      <c r="J89" s="9"/>
      <c r="K89" s="239" t="s">
        <v>168</v>
      </c>
      <c r="L89" s="239"/>
      <c r="M89" s="239"/>
      <c r="N89" s="239"/>
      <c r="O89" s="239"/>
      <c r="P89" s="239"/>
      <c r="Q89" s="239"/>
      <c r="R89" s="239"/>
      <c r="S89" s="239"/>
      <c r="T89" s="239"/>
      <c r="U89" s="239"/>
      <c r="V89" s="239"/>
      <c r="W89" s="239"/>
      <c r="X89" s="239"/>
      <c r="Y89" s="239"/>
      <c r="Z89" s="239"/>
      <c r="AA89" s="239"/>
      <c r="AB89" s="239"/>
      <c r="AC89" s="239"/>
      <c r="AD89" s="239"/>
      <c r="AE89" s="239"/>
      <c r="AF89" s="239"/>
      <c r="AG89" s="229">
        <f>ROUND(SUM(AG90:AG91),2)</f>
        <v>0</v>
      </c>
      <c r="AH89" s="228"/>
      <c r="AI89" s="228"/>
      <c r="AJ89" s="228"/>
      <c r="AK89" s="228"/>
      <c r="AL89" s="228"/>
      <c r="AM89" s="228"/>
      <c r="AN89" s="227">
        <f t="shared" si="2"/>
        <v>0</v>
      </c>
      <c r="AO89" s="228"/>
      <c r="AP89" s="228"/>
      <c r="AQ89" s="81" t="s">
        <v>86</v>
      </c>
      <c r="AR89" s="45"/>
      <c r="AS89" s="82">
        <f>ROUND(SUM(AS90:AS91),2)</f>
        <v>0</v>
      </c>
      <c r="AT89" s="83">
        <f t="shared" si="3"/>
        <v>0</v>
      </c>
      <c r="AU89" s="84">
        <f>ROUND(SUM(AU90:AU91),5)</f>
        <v>0</v>
      </c>
      <c r="AV89" s="83">
        <f>ROUND(AZ89*L29,2)</f>
        <v>0</v>
      </c>
      <c r="AW89" s="83">
        <f>ROUND(BA89*L30,2)</f>
        <v>0</v>
      </c>
      <c r="AX89" s="83">
        <f>ROUND(BB89*L29,2)</f>
        <v>0</v>
      </c>
      <c r="AY89" s="83">
        <f>ROUND(BC89*L30,2)</f>
        <v>0</v>
      </c>
      <c r="AZ89" s="83">
        <f>ROUND(SUM(AZ90:AZ91),2)</f>
        <v>0</v>
      </c>
      <c r="BA89" s="83">
        <f>ROUND(SUM(BA90:BA91),2)</f>
        <v>0</v>
      </c>
      <c r="BB89" s="83">
        <f>ROUND(SUM(BB90:BB91),2)</f>
        <v>0</v>
      </c>
      <c r="BC89" s="83">
        <f>ROUND(SUM(BC90:BC91),2)</f>
        <v>0</v>
      </c>
      <c r="BD89" s="85">
        <f>ROUND(SUM(BD90:BD91),2)</f>
        <v>0</v>
      </c>
      <c r="BS89" s="25" t="s">
        <v>72</v>
      </c>
      <c r="BT89" s="25" t="s">
        <v>82</v>
      </c>
      <c r="BU89" s="25" t="s">
        <v>74</v>
      </c>
      <c r="BV89" s="25" t="s">
        <v>75</v>
      </c>
      <c r="BW89" s="25" t="s">
        <v>169</v>
      </c>
      <c r="BX89" s="25" t="s">
        <v>151</v>
      </c>
      <c r="CL89" s="25" t="s">
        <v>19</v>
      </c>
    </row>
    <row r="90" spans="1:90" s="3" customFormat="1" ht="16.5" customHeight="1">
      <c r="A90" s="80" t="s">
        <v>83</v>
      </c>
      <c r="B90" s="45"/>
      <c r="C90" s="9"/>
      <c r="D90" s="9"/>
      <c r="E90" s="9"/>
      <c r="F90" s="239" t="s">
        <v>170</v>
      </c>
      <c r="G90" s="239"/>
      <c r="H90" s="239"/>
      <c r="I90" s="239"/>
      <c r="J90" s="239"/>
      <c r="K90" s="9"/>
      <c r="L90" s="239" t="s">
        <v>171</v>
      </c>
      <c r="M90" s="239"/>
      <c r="N90" s="239"/>
      <c r="O90" s="239"/>
      <c r="P90" s="239"/>
      <c r="Q90" s="239"/>
      <c r="R90" s="239"/>
      <c r="S90" s="239"/>
      <c r="T90" s="239"/>
      <c r="U90" s="239"/>
      <c r="V90" s="239"/>
      <c r="W90" s="239"/>
      <c r="X90" s="239"/>
      <c r="Y90" s="239"/>
      <c r="Z90" s="239"/>
      <c r="AA90" s="239"/>
      <c r="AB90" s="239"/>
      <c r="AC90" s="239"/>
      <c r="AD90" s="239"/>
      <c r="AE90" s="239"/>
      <c r="AF90" s="239"/>
      <c r="AG90" s="227">
        <f>'f1 - ZTI vnitřní rozvody'!J34</f>
        <v>0</v>
      </c>
      <c r="AH90" s="228"/>
      <c r="AI90" s="228"/>
      <c r="AJ90" s="228"/>
      <c r="AK90" s="228"/>
      <c r="AL90" s="228"/>
      <c r="AM90" s="228"/>
      <c r="AN90" s="227">
        <f t="shared" si="2"/>
        <v>0</v>
      </c>
      <c r="AO90" s="228"/>
      <c r="AP90" s="228"/>
      <c r="AQ90" s="81" t="s">
        <v>86</v>
      </c>
      <c r="AR90" s="45"/>
      <c r="AS90" s="82">
        <v>0</v>
      </c>
      <c r="AT90" s="83">
        <f t="shared" si="3"/>
        <v>0</v>
      </c>
      <c r="AU90" s="84">
        <f>'f1 - ZTI vnitřní rozvody'!P97</f>
        <v>0</v>
      </c>
      <c r="AV90" s="83">
        <f>'f1 - ZTI vnitřní rozvody'!J37</f>
        <v>0</v>
      </c>
      <c r="AW90" s="83">
        <f>'f1 - ZTI vnitřní rozvody'!J38</f>
        <v>0</v>
      </c>
      <c r="AX90" s="83">
        <f>'f1 - ZTI vnitřní rozvody'!J39</f>
        <v>0</v>
      </c>
      <c r="AY90" s="83">
        <f>'f1 - ZTI vnitřní rozvody'!J40</f>
        <v>0</v>
      </c>
      <c r="AZ90" s="83">
        <f>'f1 - ZTI vnitřní rozvody'!F37</f>
        <v>0</v>
      </c>
      <c r="BA90" s="83">
        <f>'f1 - ZTI vnitřní rozvody'!F38</f>
        <v>0</v>
      </c>
      <c r="BB90" s="83">
        <f>'f1 - ZTI vnitřní rozvody'!F39</f>
        <v>0</v>
      </c>
      <c r="BC90" s="83">
        <f>'f1 - ZTI vnitřní rozvody'!F40</f>
        <v>0</v>
      </c>
      <c r="BD90" s="85">
        <f>'f1 - ZTI vnitřní rozvody'!F41</f>
        <v>0</v>
      </c>
      <c r="BT90" s="25" t="s">
        <v>138</v>
      </c>
      <c r="BV90" s="25" t="s">
        <v>75</v>
      </c>
      <c r="BW90" s="25" t="s">
        <v>172</v>
      </c>
      <c r="BX90" s="25" t="s">
        <v>169</v>
      </c>
      <c r="CL90" s="25" t="s">
        <v>19</v>
      </c>
    </row>
    <row r="91" spans="1:90" s="3" customFormat="1" ht="16.5" customHeight="1">
      <c r="A91" s="80" t="s">
        <v>83</v>
      </c>
      <c r="B91" s="45"/>
      <c r="C91" s="9"/>
      <c r="D91" s="9"/>
      <c r="E91" s="9"/>
      <c r="F91" s="239" t="s">
        <v>173</v>
      </c>
      <c r="G91" s="239"/>
      <c r="H91" s="239"/>
      <c r="I91" s="239"/>
      <c r="J91" s="239"/>
      <c r="K91" s="9"/>
      <c r="L91" s="239" t="s">
        <v>174</v>
      </c>
      <c r="M91" s="239"/>
      <c r="N91" s="239"/>
      <c r="O91" s="239"/>
      <c r="P91" s="239"/>
      <c r="Q91" s="239"/>
      <c r="R91" s="239"/>
      <c r="S91" s="239"/>
      <c r="T91" s="239"/>
      <c r="U91" s="239"/>
      <c r="V91" s="239"/>
      <c r="W91" s="239"/>
      <c r="X91" s="239"/>
      <c r="Y91" s="239"/>
      <c r="Z91" s="239"/>
      <c r="AA91" s="239"/>
      <c r="AB91" s="239"/>
      <c r="AC91" s="239"/>
      <c r="AD91" s="239"/>
      <c r="AE91" s="239"/>
      <c r="AF91" s="239"/>
      <c r="AG91" s="227">
        <f>'f2 - ZTI vnější rozvody'!J34</f>
        <v>0</v>
      </c>
      <c r="AH91" s="228"/>
      <c r="AI91" s="228"/>
      <c r="AJ91" s="228"/>
      <c r="AK91" s="228"/>
      <c r="AL91" s="228"/>
      <c r="AM91" s="228"/>
      <c r="AN91" s="227">
        <f t="shared" si="2"/>
        <v>0</v>
      </c>
      <c r="AO91" s="228"/>
      <c r="AP91" s="228"/>
      <c r="AQ91" s="81" t="s">
        <v>86</v>
      </c>
      <c r="AR91" s="45"/>
      <c r="AS91" s="82">
        <v>0</v>
      </c>
      <c r="AT91" s="83">
        <f t="shared" si="3"/>
        <v>0</v>
      </c>
      <c r="AU91" s="84">
        <f>'f2 - ZTI vnější rozvody'!P100</f>
        <v>0</v>
      </c>
      <c r="AV91" s="83">
        <f>'f2 - ZTI vnější rozvody'!J37</f>
        <v>0</v>
      </c>
      <c r="AW91" s="83">
        <f>'f2 - ZTI vnější rozvody'!J38</f>
        <v>0</v>
      </c>
      <c r="AX91" s="83">
        <f>'f2 - ZTI vnější rozvody'!J39</f>
        <v>0</v>
      </c>
      <c r="AY91" s="83">
        <f>'f2 - ZTI vnější rozvody'!J40</f>
        <v>0</v>
      </c>
      <c r="AZ91" s="83">
        <f>'f2 - ZTI vnější rozvody'!F37</f>
        <v>0</v>
      </c>
      <c r="BA91" s="83">
        <f>'f2 - ZTI vnější rozvody'!F38</f>
        <v>0</v>
      </c>
      <c r="BB91" s="83">
        <f>'f2 - ZTI vnější rozvody'!F39</f>
        <v>0</v>
      </c>
      <c r="BC91" s="83">
        <f>'f2 - ZTI vnější rozvody'!F40</f>
        <v>0</v>
      </c>
      <c r="BD91" s="85">
        <f>'f2 - ZTI vnější rozvody'!F41</f>
        <v>0</v>
      </c>
      <c r="BT91" s="25" t="s">
        <v>138</v>
      </c>
      <c r="BV91" s="25" t="s">
        <v>75</v>
      </c>
      <c r="BW91" s="25" t="s">
        <v>175</v>
      </c>
      <c r="BX91" s="25" t="s">
        <v>169</v>
      </c>
      <c r="CL91" s="25" t="s">
        <v>19</v>
      </c>
    </row>
    <row r="92" spans="1:90" s="3" customFormat="1" ht="16.5" customHeight="1">
      <c r="A92" s="80" t="s">
        <v>83</v>
      </c>
      <c r="B92" s="45"/>
      <c r="C92" s="9"/>
      <c r="D92" s="9"/>
      <c r="E92" s="239" t="s">
        <v>118</v>
      </c>
      <c r="F92" s="239"/>
      <c r="G92" s="239"/>
      <c r="H92" s="239"/>
      <c r="I92" s="239"/>
      <c r="J92" s="9"/>
      <c r="K92" s="239" t="s">
        <v>119</v>
      </c>
      <c r="L92" s="239"/>
      <c r="M92" s="239"/>
      <c r="N92" s="239"/>
      <c r="O92" s="239"/>
      <c r="P92" s="239"/>
      <c r="Q92" s="239"/>
      <c r="R92" s="239"/>
      <c r="S92" s="239"/>
      <c r="T92" s="239"/>
      <c r="U92" s="239"/>
      <c r="V92" s="239"/>
      <c r="W92" s="239"/>
      <c r="X92" s="239"/>
      <c r="Y92" s="239"/>
      <c r="Z92" s="239"/>
      <c r="AA92" s="239"/>
      <c r="AB92" s="239"/>
      <c r="AC92" s="239"/>
      <c r="AD92" s="239"/>
      <c r="AE92" s="239"/>
      <c r="AF92" s="239"/>
      <c r="AG92" s="227">
        <f>'g - VZT_01'!J32</f>
        <v>0</v>
      </c>
      <c r="AH92" s="228"/>
      <c r="AI92" s="228"/>
      <c r="AJ92" s="228"/>
      <c r="AK92" s="228"/>
      <c r="AL92" s="228"/>
      <c r="AM92" s="228"/>
      <c r="AN92" s="227">
        <f t="shared" si="2"/>
        <v>0</v>
      </c>
      <c r="AO92" s="228"/>
      <c r="AP92" s="228"/>
      <c r="AQ92" s="81" t="s">
        <v>86</v>
      </c>
      <c r="AR92" s="45"/>
      <c r="AS92" s="82">
        <v>0</v>
      </c>
      <c r="AT92" s="83">
        <f t="shared" si="3"/>
        <v>0</v>
      </c>
      <c r="AU92" s="84">
        <f>'g - VZT_01'!P105</f>
        <v>0</v>
      </c>
      <c r="AV92" s="83">
        <f>'g - VZT_01'!J35</f>
        <v>0</v>
      </c>
      <c r="AW92" s="83">
        <f>'g - VZT_01'!J36</f>
        <v>0</v>
      </c>
      <c r="AX92" s="83">
        <f>'g - VZT_01'!J37</f>
        <v>0</v>
      </c>
      <c r="AY92" s="83">
        <f>'g - VZT_01'!J38</f>
        <v>0</v>
      </c>
      <c r="AZ92" s="83">
        <f>'g - VZT_01'!F35</f>
        <v>0</v>
      </c>
      <c r="BA92" s="83">
        <f>'g - VZT_01'!F36</f>
        <v>0</v>
      </c>
      <c r="BB92" s="83">
        <f>'g - VZT_01'!F37</f>
        <v>0</v>
      </c>
      <c r="BC92" s="83">
        <f>'g - VZT_01'!F38</f>
        <v>0</v>
      </c>
      <c r="BD92" s="85">
        <f>'g - VZT_01'!F39</f>
        <v>0</v>
      </c>
      <c r="BT92" s="25" t="s">
        <v>82</v>
      </c>
      <c r="BV92" s="25" t="s">
        <v>75</v>
      </c>
      <c r="BW92" s="25" t="s">
        <v>176</v>
      </c>
      <c r="BX92" s="25" t="s">
        <v>151</v>
      </c>
      <c r="CL92" s="25" t="s">
        <v>19</v>
      </c>
    </row>
    <row r="93" spans="1:90" s="3" customFormat="1" ht="16.5" customHeight="1">
      <c r="A93" s="80" t="s">
        <v>83</v>
      </c>
      <c r="B93" s="45"/>
      <c r="C93" s="9"/>
      <c r="D93" s="9"/>
      <c r="E93" s="239" t="s">
        <v>121</v>
      </c>
      <c r="F93" s="239"/>
      <c r="G93" s="239"/>
      <c r="H93" s="239"/>
      <c r="I93" s="239"/>
      <c r="J93" s="9"/>
      <c r="K93" s="239" t="s">
        <v>122</v>
      </c>
      <c r="L93" s="239"/>
      <c r="M93" s="239"/>
      <c r="N93" s="239"/>
      <c r="O93" s="239"/>
      <c r="P93" s="239"/>
      <c r="Q93" s="239"/>
      <c r="R93" s="239"/>
      <c r="S93" s="239"/>
      <c r="T93" s="239"/>
      <c r="U93" s="239"/>
      <c r="V93" s="239"/>
      <c r="W93" s="239"/>
      <c r="X93" s="239"/>
      <c r="Y93" s="239"/>
      <c r="Z93" s="239"/>
      <c r="AA93" s="239"/>
      <c r="AB93" s="239"/>
      <c r="AC93" s="239"/>
      <c r="AD93" s="239"/>
      <c r="AE93" s="239"/>
      <c r="AF93" s="239"/>
      <c r="AG93" s="227">
        <f>'h - ÚT_01'!J32</f>
        <v>0</v>
      </c>
      <c r="AH93" s="228"/>
      <c r="AI93" s="228"/>
      <c r="AJ93" s="228"/>
      <c r="AK93" s="228"/>
      <c r="AL93" s="228"/>
      <c r="AM93" s="228"/>
      <c r="AN93" s="227">
        <f t="shared" si="2"/>
        <v>0</v>
      </c>
      <c r="AO93" s="228"/>
      <c r="AP93" s="228"/>
      <c r="AQ93" s="81" t="s">
        <v>86</v>
      </c>
      <c r="AR93" s="45"/>
      <c r="AS93" s="82">
        <v>0</v>
      </c>
      <c r="AT93" s="83">
        <f t="shared" si="3"/>
        <v>0</v>
      </c>
      <c r="AU93" s="84">
        <f>'h - ÚT_01'!P99</f>
        <v>0</v>
      </c>
      <c r="AV93" s="83">
        <f>'h - ÚT_01'!J35</f>
        <v>0</v>
      </c>
      <c r="AW93" s="83">
        <f>'h - ÚT_01'!J36</f>
        <v>0</v>
      </c>
      <c r="AX93" s="83">
        <f>'h - ÚT_01'!J37</f>
        <v>0</v>
      </c>
      <c r="AY93" s="83">
        <f>'h - ÚT_01'!J38</f>
        <v>0</v>
      </c>
      <c r="AZ93" s="83">
        <f>'h - ÚT_01'!F35</f>
        <v>0</v>
      </c>
      <c r="BA93" s="83">
        <f>'h - ÚT_01'!F36</f>
        <v>0</v>
      </c>
      <c r="BB93" s="83">
        <f>'h - ÚT_01'!F37</f>
        <v>0</v>
      </c>
      <c r="BC93" s="83">
        <f>'h - ÚT_01'!F38</f>
        <v>0</v>
      </c>
      <c r="BD93" s="85">
        <f>'h - ÚT_01'!F39</f>
        <v>0</v>
      </c>
      <c r="BT93" s="25" t="s">
        <v>82</v>
      </c>
      <c r="BV93" s="25" t="s">
        <v>75</v>
      </c>
      <c r="BW93" s="25" t="s">
        <v>177</v>
      </c>
      <c r="BX93" s="25" t="s">
        <v>151</v>
      </c>
      <c r="CL93" s="25" t="s">
        <v>19</v>
      </c>
    </row>
    <row r="94" spans="1:90" s="3" customFormat="1" ht="16.5" customHeight="1">
      <c r="A94" s="80" t="s">
        <v>83</v>
      </c>
      <c r="B94" s="45"/>
      <c r="C94" s="9"/>
      <c r="D94" s="9"/>
      <c r="E94" s="239" t="s">
        <v>178</v>
      </c>
      <c r="F94" s="239"/>
      <c r="G94" s="239"/>
      <c r="H94" s="239"/>
      <c r="I94" s="239"/>
      <c r="J94" s="9"/>
      <c r="K94" s="239" t="s">
        <v>179</v>
      </c>
      <c r="L94" s="239"/>
      <c r="M94" s="239"/>
      <c r="N94" s="239"/>
      <c r="O94" s="239"/>
      <c r="P94" s="239"/>
      <c r="Q94" s="239"/>
      <c r="R94" s="239"/>
      <c r="S94" s="239"/>
      <c r="T94" s="239"/>
      <c r="U94" s="239"/>
      <c r="V94" s="239"/>
      <c r="W94" s="239"/>
      <c r="X94" s="239"/>
      <c r="Y94" s="239"/>
      <c r="Z94" s="239"/>
      <c r="AA94" s="239"/>
      <c r="AB94" s="239"/>
      <c r="AC94" s="239"/>
      <c r="AD94" s="239"/>
      <c r="AE94" s="239"/>
      <c r="AF94" s="239"/>
      <c r="AG94" s="227">
        <f>'ch - Komunikace a zpevněn...'!J32</f>
        <v>0</v>
      </c>
      <c r="AH94" s="228"/>
      <c r="AI94" s="228"/>
      <c r="AJ94" s="228"/>
      <c r="AK94" s="228"/>
      <c r="AL94" s="228"/>
      <c r="AM94" s="228"/>
      <c r="AN94" s="227">
        <f t="shared" si="2"/>
        <v>0</v>
      </c>
      <c r="AO94" s="228"/>
      <c r="AP94" s="228"/>
      <c r="AQ94" s="81" t="s">
        <v>86</v>
      </c>
      <c r="AR94" s="45"/>
      <c r="AS94" s="82">
        <v>0</v>
      </c>
      <c r="AT94" s="83">
        <f t="shared" si="3"/>
        <v>0</v>
      </c>
      <c r="AU94" s="84">
        <f>'ch - Komunikace a zpevněn...'!P94</f>
        <v>0</v>
      </c>
      <c r="AV94" s="83">
        <f>'ch - Komunikace a zpevněn...'!J35</f>
        <v>0</v>
      </c>
      <c r="AW94" s="83">
        <f>'ch - Komunikace a zpevněn...'!J36</f>
        <v>0</v>
      </c>
      <c r="AX94" s="83">
        <f>'ch - Komunikace a zpevněn...'!J37</f>
        <v>0</v>
      </c>
      <c r="AY94" s="83">
        <f>'ch - Komunikace a zpevněn...'!J38</f>
        <v>0</v>
      </c>
      <c r="AZ94" s="83">
        <f>'ch - Komunikace a zpevněn...'!F35</f>
        <v>0</v>
      </c>
      <c r="BA94" s="83">
        <f>'ch - Komunikace a zpevněn...'!F36</f>
        <v>0</v>
      </c>
      <c r="BB94" s="83">
        <f>'ch - Komunikace a zpevněn...'!F37</f>
        <v>0</v>
      </c>
      <c r="BC94" s="83">
        <f>'ch - Komunikace a zpevněn...'!F38</f>
        <v>0</v>
      </c>
      <c r="BD94" s="85">
        <f>'ch - Komunikace a zpevněn...'!F39</f>
        <v>0</v>
      </c>
      <c r="BT94" s="25" t="s">
        <v>82</v>
      </c>
      <c r="BV94" s="25" t="s">
        <v>75</v>
      </c>
      <c r="BW94" s="25" t="s">
        <v>180</v>
      </c>
      <c r="BX94" s="25" t="s">
        <v>151</v>
      </c>
      <c r="CL94" s="25" t="s">
        <v>19</v>
      </c>
    </row>
    <row r="95" spans="1:90" s="3" customFormat="1" ht="16.5" customHeight="1">
      <c r="A95" s="80" t="s">
        <v>83</v>
      </c>
      <c r="B95" s="45"/>
      <c r="C95" s="9"/>
      <c r="D95" s="9"/>
      <c r="E95" s="239" t="s">
        <v>124</v>
      </c>
      <c r="F95" s="239"/>
      <c r="G95" s="239"/>
      <c r="H95" s="239"/>
      <c r="I95" s="239"/>
      <c r="J95" s="9"/>
      <c r="K95" s="239" t="s">
        <v>125</v>
      </c>
      <c r="L95" s="239"/>
      <c r="M95" s="239"/>
      <c r="N95" s="239"/>
      <c r="O95" s="239"/>
      <c r="P95" s="239"/>
      <c r="Q95" s="239"/>
      <c r="R95" s="239"/>
      <c r="S95" s="239"/>
      <c r="T95" s="239"/>
      <c r="U95" s="239"/>
      <c r="V95" s="239"/>
      <c r="W95" s="239"/>
      <c r="X95" s="239"/>
      <c r="Y95" s="239"/>
      <c r="Z95" s="239"/>
      <c r="AA95" s="239"/>
      <c r="AB95" s="239"/>
      <c r="AC95" s="239"/>
      <c r="AD95" s="239"/>
      <c r="AE95" s="239"/>
      <c r="AF95" s="239"/>
      <c r="AG95" s="227">
        <f>'i - EPS_01'!J32</f>
        <v>0</v>
      </c>
      <c r="AH95" s="228"/>
      <c r="AI95" s="228"/>
      <c r="AJ95" s="228"/>
      <c r="AK95" s="228"/>
      <c r="AL95" s="228"/>
      <c r="AM95" s="228"/>
      <c r="AN95" s="227">
        <f t="shared" si="2"/>
        <v>0</v>
      </c>
      <c r="AO95" s="228"/>
      <c r="AP95" s="228"/>
      <c r="AQ95" s="81" t="s">
        <v>86</v>
      </c>
      <c r="AR95" s="45"/>
      <c r="AS95" s="82">
        <v>0</v>
      </c>
      <c r="AT95" s="83">
        <f t="shared" si="3"/>
        <v>0</v>
      </c>
      <c r="AU95" s="84">
        <f>'i - EPS_01'!P86</f>
        <v>0</v>
      </c>
      <c r="AV95" s="83">
        <f>'i - EPS_01'!J35</f>
        <v>0</v>
      </c>
      <c r="AW95" s="83">
        <f>'i - EPS_01'!J36</f>
        <v>0</v>
      </c>
      <c r="AX95" s="83">
        <f>'i - EPS_01'!J37</f>
        <v>0</v>
      </c>
      <c r="AY95" s="83">
        <f>'i - EPS_01'!J38</f>
        <v>0</v>
      </c>
      <c r="AZ95" s="83">
        <f>'i - EPS_01'!F35</f>
        <v>0</v>
      </c>
      <c r="BA95" s="83">
        <f>'i - EPS_01'!F36</f>
        <v>0</v>
      </c>
      <c r="BB95" s="83">
        <f>'i - EPS_01'!F37</f>
        <v>0</v>
      </c>
      <c r="BC95" s="83">
        <f>'i - EPS_01'!F38</f>
        <v>0</v>
      </c>
      <c r="BD95" s="85">
        <f>'i - EPS_01'!F39</f>
        <v>0</v>
      </c>
      <c r="BT95" s="25" t="s">
        <v>82</v>
      </c>
      <c r="BV95" s="25" t="s">
        <v>75</v>
      </c>
      <c r="BW95" s="25" t="s">
        <v>181</v>
      </c>
      <c r="BX95" s="25" t="s">
        <v>151</v>
      </c>
      <c r="CL95" s="25" t="s">
        <v>19</v>
      </c>
    </row>
    <row r="96" spans="1:90" s="3" customFormat="1" ht="16.5" customHeight="1">
      <c r="A96" s="80" t="s">
        <v>83</v>
      </c>
      <c r="B96" s="45"/>
      <c r="C96" s="9"/>
      <c r="D96" s="9"/>
      <c r="E96" s="239" t="s">
        <v>130</v>
      </c>
      <c r="F96" s="239"/>
      <c r="G96" s="239"/>
      <c r="H96" s="239"/>
      <c r="I96" s="239"/>
      <c r="J96" s="9"/>
      <c r="K96" s="239" t="s">
        <v>131</v>
      </c>
      <c r="L96" s="239"/>
      <c r="M96" s="239"/>
      <c r="N96" s="239"/>
      <c r="O96" s="239"/>
      <c r="P96" s="239"/>
      <c r="Q96" s="239"/>
      <c r="R96" s="239"/>
      <c r="S96" s="239"/>
      <c r="T96" s="239"/>
      <c r="U96" s="239"/>
      <c r="V96" s="239"/>
      <c r="W96" s="239"/>
      <c r="X96" s="239"/>
      <c r="Y96" s="239"/>
      <c r="Z96" s="239"/>
      <c r="AA96" s="239"/>
      <c r="AB96" s="239"/>
      <c r="AC96" s="239"/>
      <c r="AD96" s="239"/>
      <c r="AE96" s="239"/>
      <c r="AF96" s="239"/>
      <c r="AG96" s="227">
        <f>'k - Slaboproud_01'!J32</f>
        <v>0</v>
      </c>
      <c r="AH96" s="228"/>
      <c r="AI96" s="228"/>
      <c r="AJ96" s="228"/>
      <c r="AK96" s="228"/>
      <c r="AL96" s="228"/>
      <c r="AM96" s="228"/>
      <c r="AN96" s="227">
        <f t="shared" si="2"/>
        <v>0</v>
      </c>
      <c r="AO96" s="228"/>
      <c r="AP96" s="228"/>
      <c r="AQ96" s="81" t="s">
        <v>86</v>
      </c>
      <c r="AR96" s="45"/>
      <c r="AS96" s="82">
        <v>0</v>
      </c>
      <c r="AT96" s="83">
        <f t="shared" si="3"/>
        <v>0</v>
      </c>
      <c r="AU96" s="84">
        <f>'k - Slaboproud_01'!P91</f>
        <v>0</v>
      </c>
      <c r="AV96" s="83">
        <f>'k - Slaboproud_01'!J35</f>
        <v>0</v>
      </c>
      <c r="AW96" s="83">
        <f>'k - Slaboproud_01'!J36</f>
        <v>0</v>
      </c>
      <c r="AX96" s="83">
        <f>'k - Slaboproud_01'!J37</f>
        <v>0</v>
      </c>
      <c r="AY96" s="83">
        <f>'k - Slaboproud_01'!J38</f>
        <v>0</v>
      </c>
      <c r="AZ96" s="83">
        <f>'k - Slaboproud_01'!F35</f>
        <v>0</v>
      </c>
      <c r="BA96" s="83">
        <f>'k - Slaboproud_01'!F36</f>
        <v>0</v>
      </c>
      <c r="BB96" s="83">
        <f>'k - Slaboproud_01'!F37</f>
        <v>0</v>
      </c>
      <c r="BC96" s="83">
        <f>'k - Slaboproud_01'!F38</f>
        <v>0</v>
      </c>
      <c r="BD96" s="85">
        <f>'k - Slaboproud_01'!F39</f>
        <v>0</v>
      </c>
      <c r="BT96" s="25" t="s">
        <v>82</v>
      </c>
      <c r="BV96" s="25" t="s">
        <v>75</v>
      </c>
      <c r="BW96" s="25" t="s">
        <v>182</v>
      </c>
      <c r="BX96" s="25" t="s">
        <v>151</v>
      </c>
      <c r="CL96" s="25" t="s">
        <v>19</v>
      </c>
    </row>
    <row r="97" spans="1:91" s="3" customFormat="1" ht="16.5" customHeight="1">
      <c r="A97" s="80" t="s">
        <v>83</v>
      </c>
      <c r="B97" s="45"/>
      <c r="C97" s="9"/>
      <c r="D97" s="9"/>
      <c r="E97" s="239" t="s">
        <v>140</v>
      </c>
      <c r="F97" s="239"/>
      <c r="G97" s="239"/>
      <c r="H97" s="239"/>
      <c r="I97" s="239"/>
      <c r="J97" s="9"/>
      <c r="K97" s="239" t="s">
        <v>141</v>
      </c>
      <c r="L97" s="239"/>
      <c r="M97" s="239"/>
      <c r="N97" s="239"/>
      <c r="O97" s="239"/>
      <c r="P97" s="239"/>
      <c r="Q97" s="239"/>
      <c r="R97" s="239"/>
      <c r="S97" s="239"/>
      <c r="T97" s="239"/>
      <c r="U97" s="239"/>
      <c r="V97" s="239"/>
      <c r="W97" s="239"/>
      <c r="X97" s="239"/>
      <c r="Y97" s="239"/>
      <c r="Z97" s="239"/>
      <c r="AA97" s="239"/>
      <c r="AB97" s="239"/>
      <c r="AC97" s="239"/>
      <c r="AD97" s="239"/>
      <c r="AE97" s="239"/>
      <c r="AF97" s="239"/>
      <c r="AG97" s="227">
        <f>'m - MaR_01'!J32</f>
        <v>0</v>
      </c>
      <c r="AH97" s="228"/>
      <c r="AI97" s="228"/>
      <c r="AJ97" s="228"/>
      <c r="AK97" s="228"/>
      <c r="AL97" s="228"/>
      <c r="AM97" s="228"/>
      <c r="AN97" s="227">
        <f t="shared" si="2"/>
        <v>0</v>
      </c>
      <c r="AO97" s="228"/>
      <c r="AP97" s="228"/>
      <c r="AQ97" s="81" t="s">
        <v>86</v>
      </c>
      <c r="AR97" s="45"/>
      <c r="AS97" s="82">
        <v>0</v>
      </c>
      <c r="AT97" s="83">
        <f t="shared" si="3"/>
        <v>0</v>
      </c>
      <c r="AU97" s="84">
        <f>'m - MaR_01'!P96</f>
        <v>0</v>
      </c>
      <c r="AV97" s="83">
        <f>'m - MaR_01'!J35</f>
        <v>0</v>
      </c>
      <c r="AW97" s="83">
        <f>'m - MaR_01'!J36</f>
        <v>0</v>
      </c>
      <c r="AX97" s="83">
        <f>'m - MaR_01'!J37</f>
        <v>0</v>
      </c>
      <c r="AY97" s="83">
        <f>'m - MaR_01'!J38</f>
        <v>0</v>
      </c>
      <c r="AZ97" s="83">
        <f>'m - MaR_01'!F35</f>
        <v>0</v>
      </c>
      <c r="BA97" s="83">
        <f>'m - MaR_01'!F36</f>
        <v>0</v>
      </c>
      <c r="BB97" s="83">
        <f>'m - MaR_01'!F37</f>
        <v>0</v>
      </c>
      <c r="BC97" s="83">
        <f>'m - MaR_01'!F38</f>
        <v>0</v>
      </c>
      <c r="BD97" s="85">
        <f>'m - MaR_01'!F39</f>
        <v>0</v>
      </c>
      <c r="BT97" s="25" t="s">
        <v>82</v>
      </c>
      <c r="BV97" s="25" t="s">
        <v>75</v>
      </c>
      <c r="BW97" s="25" t="s">
        <v>183</v>
      </c>
      <c r="BX97" s="25" t="s">
        <v>151</v>
      </c>
      <c r="CL97" s="25" t="s">
        <v>19</v>
      </c>
    </row>
    <row r="98" spans="1:91" s="3" customFormat="1" ht="16.5" customHeight="1">
      <c r="B98" s="45"/>
      <c r="C98" s="9"/>
      <c r="D98" s="9"/>
      <c r="E98" s="239" t="s">
        <v>133</v>
      </c>
      <c r="F98" s="239"/>
      <c r="G98" s="239"/>
      <c r="H98" s="239"/>
      <c r="I98" s="239"/>
      <c r="J98" s="9"/>
      <c r="K98" s="239" t="s">
        <v>134</v>
      </c>
      <c r="L98" s="239"/>
      <c r="M98" s="239"/>
      <c r="N98" s="239"/>
      <c r="O98" s="239"/>
      <c r="P98" s="239"/>
      <c r="Q98" s="239"/>
      <c r="R98" s="239"/>
      <c r="S98" s="239"/>
      <c r="T98" s="239"/>
      <c r="U98" s="239"/>
      <c r="V98" s="239"/>
      <c r="W98" s="239"/>
      <c r="X98" s="239"/>
      <c r="Y98" s="239"/>
      <c r="Z98" s="239"/>
      <c r="AA98" s="239"/>
      <c r="AB98" s="239"/>
      <c r="AC98" s="239"/>
      <c r="AD98" s="239"/>
      <c r="AE98" s="239"/>
      <c r="AF98" s="239"/>
      <c r="AG98" s="229">
        <f>ROUND(AG99,2)</f>
        <v>0</v>
      </c>
      <c r="AH98" s="228"/>
      <c r="AI98" s="228"/>
      <c r="AJ98" s="228"/>
      <c r="AK98" s="228"/>
      <c r="AL98" s="228"/>
      <c r="AM98" s="228"/>
      <c r="AN98" s="227">
        <f t="shared" si="2"/>
        <v>0</v>
      </c>
      <c r="AO98" s="228"/>
      <c r="AP98" s="228"/>
      <c r="AQ98" s="81" t="s">
        <v>86</v>
      </c>
      <c r="AR98" s="45"/>
      <c r="AS98" s="82">
        <f>ROUND(AS99,2)</f>
        <v>0</v>
      </c>
      <c r="AT98" s="83">
        <f t="shared" si="3"/>
        <v>0</v>
      </c>
      <c r="AU98" s="84">
        <f>ROUND(AU99,5)</f>
        <v>0</v>
      </c>
      <c r="AV98" s="83">
        <f>ROUND(AZ98*L29,2)</f>
        <v>0</v>
      </c>
      <c r="AW98" s="83">
        <f>ROUND(BA98*L30,2)</f>
        <v>0</v>
      </c>
      <c r="AX98" s="83">
        <f>ROUND(BB98*L29,2)</f>
        <v>0</v>
      </c>
      <c r="AY98" s="83">
        <f>ROUND(BC98*L30,2)</f>
        <v>0</v>
      </c>
      <c r="AZ98" s="83">
        <f>ROUND(AZ99,2)</f>
        <v>0</v>
      </c>
      <c r="BA98" s="83">
        <f>ROUND(BA99,2)</f>
        <v>0</v>
      </c>
      <c r="BB98" s="83">
        <f>ROUND(BB99,2)</f>
        <v>0</v>
      </c>
      <c r="BC98" s="83">
        <f>ROUND(BC99,2)</f>
        <v>0</v>
      </c>
      <c r="BD98" s="85">
        <f>ROUND(BD99,2)</f>
        <v>0</v>
      </c>
      <c r="BS98" s="25" t="s">
        <v>72</v>
      </c>
      <c r="BT98" s="25" t="s">
        <v>82</v>
      </c>
      <c r="BU98" s="25" t="s">
        <v>74</v>
      </c>
      <c r="BV98" s="25" t="s">
        <v>75</v>
      </c>
      <c r="BW98" s="25" t="s">
        <v>184</v>
      </c>
      <c r="BX98" s="25" t="s">
        <v>151</v>
      </c>
      <c r="CL98" s="25" t="s">
        <v>19</v>
      </c>
    </row>
    <row r="99" spans="1:91" s="3" customFormat="1" ht="16.5" customHeight="1">
      <c r="A99" s="80" t="s">
        <v>83</v>
      </c>
      <c r="B99" s="45"/>
      <c r="C99" s="9"/>
      <c r="D99" s="9"/>
      <c r="E99" s="9"/>
      <c r="F99" s="239" t="s">
        <v>185</v>
      </c>
      <c r="G99" s="239"/>
      <c r="H99" s="239"/>
      <c r="I99" s="239"/>
      <c r="J99" s="239"/>
      <c r="K99" s="9"/>
      <c r="L99" s="239" t="s">
        <v>186</v>
      </c>
      <c r="M99" s="239"/>
      <c r="N99" s="239"/>
      <c r="O99" s="239"/>
      <c r="P99" s="239"/>
      <c r="Q99" s="239"/>
      <c r="R99" s="239"/>
      <c r="S99" s="239"/>
      <c r="T99" s="239"/>
      <c r="U99" s="239"/>
      <c r="V99" s="239"/>
      <c r="W99" s="239"/>
      <c r="X99" s="239"/>
      <c r="Y99" s="239"/>
      <c r="Z99" s="239"/>
      <c r="AA99" s="239"/>
      <c r="AB99" s="239"/>
      <c r="AC99" s="239"/>
      <c r="AD99" s="239"/>
      <c r="AE99" s="239"/>
      <c r="AF99" s="239"/>
      <c r="AG99" s="227">
        <f>'l2 - Hala'!J34</f>
        <v>0</v>
      </c>
      <c r="AH99" s="228"/>
      <c r="AI99" s="228"/>
      <c r="AJ99" s="228"/>
      <c r="AK99" s="228"/>
      <c r="AL99" s="228"/>
      <c r="AM99" s="228"/>
      <c r="AN99" s="227">
        <f t="shared" si="2"/>
        <v>0</v>
      </c>
      <c r="AO99" s="228"/>
      <c r="AP99" s="228"/>
      <c r="AQ99" s="81" t="s">
        <v>86</v>
      </c>
      <c r="AR99" s="45"/>
      <c r="AS99" s="82">
        <v>0</v>
      </c>
      <c r="AT99" s="83">
        <f t="shared" si="3"/>
        <v>0</v>
      </c>
      <c r="AU99" s="84">
        <f>'l2 - Hala'!P92</f>
        <v>0</v>
      </c>
      <c r="AV99" s="83">
        <f>'l2 - Hala'!J37</f>
        <v>0</v>
      </c>
      <c r="AW99" s="83">
        <f>'l2 - Hala'!J38</f>
        <v>0</v>
      </c>
      <c r="AX99" s="83">
        <f>'l2 - Hala'!J39</f>
        <v>0</v>
      </c>
      <c r="AY99" s="83">
        <f>'l2 - Hala'!J40</f>
        <v>0</v>
      </c>
      <c r="AZ99" s="83">
        <f>'l2 - Hala'!F37</f>
        <v>0</v>
      </c>
      <c r="BA99" s="83">
        <f>'l2 - Hala'!F38</f>
        <v>0</v>
      </c>
      <c r="BB99" s="83">
        <f>'l2 - Hala'!F39</f>
        <v>0</v>
      </c>
      <c r="BC99" s="83">
        <f>'l2 - Hala'!F40</f>
        <v>0</v>
      </c>
      <c r="BD99" s="85">
        <f>'l2 - Hala'!F41</f>
        <v>0</v>
      </c>
      <c r="BT99" s="25" t="s">
        <v>138</v>
      </c>
      <c r="BV99" s="25" t="s">
        <v>75</v>
      </c>
      <c r="BW99" s="25" t="s">
        <v>187</v>
      </c>
      <c r="BX99" s="25" t="s">
        <v>184</v>
      </c>
      <c r="CL99" s="25" t="s">
        <v>19</v>
      </c>
    </row>
    <row r="100" spans="1:91" s="3" customFormat="1" ht="16.5" customHeight="1">
      <c r="A100" s="80" t="s">
        <v>83</v>
      </c>
      <c r="B100" s="45"/>
      <c r="C100" s="9"/>
      <c r="D100" s="9"/>
      <c r="E100" s="239" t="s">
        <v>143</v>
      </c>
      <c r="F100" s="239"/>
      <c r="G100" s="239"/>
      <c r="H100" s="239"/>
      <c r="I100" s="239"/>
      <c r="J100" s="9"/>
      <c r="K100" s="239" t="s">
        <v>144</v>
      </c>
      <c r="L100" s="239"/>
      <c r="M100" s="239"/>
      <c r="N100" s="239"/>
      <c r="O100" s="239"/>
      <c r="P100" s="239"/>
      <c r="Q100" s="239"/>
      <c r="R100" s="239"/>
      <c r="S100" s="239"/>
      <c r="T100" s="239"/>
      <c r="U100" s="239"/>
      <c r="V100" s="239"/>
      <c r="W100" s="239"/>
      <c r="X100" s="239"/>
      <c r="Y100" s="239"/>
      <c r="Z100" s="239"/>
      <c r="AA100" s="239"/>
      <c r="AB100" s="239"/>
      <c r="AC100" s="239"/>
      <c r="AD100" s="239"/>
      <c r="AE100" s="239"/>
      <c r="AF100" s="239"/>
      <c r="AG100" s="227">
        <f>'o - Ostatní vybavení_01'!J32</f>
        <v>0</v>
      </c>
      <c r="AH100" s="228"/>
      <c r="AI100" s="228"/>
      <c r="AJ100" s="228"/>
      <c r="AK100" s="228"/>
      <c r="AL100" s="228"/>
      <c r="AM100" s="228"/>
      <c r="AN100" s="227">
        <f t="shared" si="2"/>
        <v>0</v>
      </c>
      <c r="AO100" s="228"/>
      <c r="AP100" s="228"/>
      <c r="AQ100" s="81" t="s">
        <v>86</v>
      </c>
      <c r="AR100" s="45"/>
      <c r="AS100" s="82">
        <v>0</v>
      </c>
      <c r="AT100" s="83">
        <f t="shared" si="3"/>
        <v>0</v>
      </c>
      <c r="AU100" s="84">
        <f>'o - Ostatní vybavení_01'!P96</f>
        <v>0</v>
      </c>
      <c r="AV100" s="83">
        <f>'o - Ostatní vybavení_01'!J35</f>
        <v>0</v>
      </c>
      <c r="AW100" s="83">
        <f>'o - Ostatní vybavení_01'!J36</f>
        <v>0</v>
      </c>
      <c r="AX100" s="83">
        <f>'o - Ostatní vybavení_01'!J37</f>
        <v>0</v>
      </c>
      <c r="AY100" s="83">
        <f>'o - Ostatní vybavení_01'!J38</f>
        <v>0</v>
      </c>
      <c r="AZ100" s="83">
        <f>'o - Ostatní vybavení_01'!F35</f>
        <v>0</v>
      </c>
      <c r="BA100" s="83">
        <f>'o - Ostatní vybavení_01'!F36</f>
        <v>0</v>
      </c>
      <c r="BB100" s="83">
        <f>'o - Ostatní vybavení_01'!F37</f>
        <v>0</v>
      </c>
      <c r="BC100" s="83">
        <f>'o - Ostatní vybavení_01'!F38</f>
        <v>0</v>
      </c>
      <c r="BD100" s="85">
        <f>'o - Ostatní vybavení_01'!F39</f>
        <v>0</v>
      </c>
      <c r="BT100" s="25" t="s">
        <v>82</v>
      </c>
      <c r="BV100" s="25" t="s">
        <v>75</v>
      </c>
      <c r="BW100" s="25" t="s">
        <v>188</v>
      </c>
      <c r="BX100" s="25" t="s">
        <v>151</v>
      </c>
      <c r="CL100" s="25" t="s">
        <v>19</v>
      </c>
    </row>
    <row r="101" spans="1:91" s="3" customFormat="1" ht="16.5" customHeight="1">
      <c r="A101" s="80" t="s">
        <v>83</v>
      </c>
      <c r="B101" s="45"/>
      <c r="C101" s="9"/>
      <c r="D101" s="9"/>
      <c r="E101" s="239" t="s">
        <v>189</v>
      </c>
      <c r="F101" s="239"/>
      <c r="G101" s="239"/>
      <c r="H101" s="239"/>
      <c r="I101" s="239"/>
      <c r="J101" s="9"/>
      <c r="K101" s="239" t="s">
        <v>190</v>
      </c>
      <c r="L101" s="239"/>
      <c r="M101" s="239"/>
      <c r="N101" s="239"/>
      <c r="O101" s="239"/>
      <c r="P101" s="239"/>
      <c r="Q101" s="239"/>
      <c r="R101" s="239"/>
      <c r="S101" s="239"/>
      <c r="T101" s="239"/>
      <c r="U101" s="239"/>
      <c r="V101" s="239"/>
      <c r="W101" s="239"/>
      <c r="X101" s="239"/>
      <c r="Y101" s="239"/>
      <c r="Z101" s="239"/>
      <c r="AA101" s="239"/>
      <c r="AB101" s="239"/>
      <c r="AC101" s="239"/>
      <c r="AD101" s="239"/>
      <c r="AE101" s="239"/>
      <c r="AF101" s="239"/>
      <c r="AG101" s="227">
        <f>'s - FVE'!J32</f>
        <v>0</v>
      </c>
      <c r="AH101" s="228"/>
      <c r="AI101" s="228"/>
      <c r="AJ101" s="228"/>
      <c r="AK101" s="228"/>
      <c r="AL101" s="228"/>
      <c r="AM101" s="228"/>
      <c r="AN101" s="227">
        <f t="shared" si="2"/>
        <v>0</v>
      </c>
      <c r="AO101" s="228"/>
      <c r="AP101" s="228"/>
      <c r="AQ101" s="81" t="s">
        <v>86</v>
      </c>
      <c r="AR101" s="45"/>
      <c r="AS101" s="82">
        <v>0</v>
      </c>
      <c r="AT101" s="83">
        <f t="shared" si="3"/>
        <v>0</v>
      </c>
      <c r="AU101" s="84">
        <f>'s - FVE'!P93</f>
        <v>0</v>
      </c>
      <c r="AV101" s="83">
        <f>'s - FVE'!J35</f>
        <v>0</v>
      </c>
      <c r="AW101" s="83">
        <f>'s - FVE'!J36</f>
        <v>0</v>
      </c>
      <c r="AX101" s="83">
        <f>'s - FVE'!J37</f>
        <v>0</v>
      </c>
      <c r="AY101" s="83">
        <f>'s - FVE'!J38</f>
        <v>0</v>
      </c>
      <c r="AZ101" s="83">
        <f>'s - FVE'!F35</f>
        <v>0</v>
      </c>
      <c r="BA101" s="83">
        <f>'s - FVE'!F36</f>
        <v>0</v>
      </c>
      <c r="BB101" s="83">
        <f>'s - FVE'!F37</f>
        <v>0</v>
      </c>
      <c r="BC101" s="83">
        <f>'s - FVE'!F38</f>
        <v>0</v>
      </c>
      <c r="BD101" s="85">
        <f>'s - FVE'!F39</f>
        <v>0</v>
      </c>
      <c r="BT101" s="25" t="s">
        <v>82</v>
      </c>
      <c r="BV101" s="25" t="s">
        <v>75</v>
      </c>
      <c r="BW101" s="25" t="s">
        <v>191</v>
      </c>
      <c r="BX101" s="25" t="s">
        <v>151</v>
      </c>
      <c r="CL101" s="25" t="s">
        <v>19</v>
      </c>
    </row>
    <row r="102" spans="1:91" s="3" customFormat="1" ht="16.5" customHeight="1">
      <c r="A102" s="80" t="s">
        <v>83</v>
      </c>
      <c r="B102" s="45"/>
      <c r="C102" s="9"/>
      <c r="D102" s="9"/>
      <c r="E102" s="239" t="s">
        <v>146</v>
      </c>
      <c r="F102" s="239"/>
      <c r="G102" s="239"/>
      <c r="H102" s="239"/>
      <c r="I102" s="239"/>
      <c r="J102" s="9"/>
      <c r="K102" s="239" t="s">
        <v>147</v>
      </c>
      <c r="L102" s="239"/>
      <c r="M102" s="239"/>
      <c r="N102" s="239"/>
      <c r="O102" s="239"/>
      <c r="P102" s="239"/>
      <c r="Q102" s="239"/>
      <c r="R102" s="239"/>
      <c r="S102" s="239"/>
      <c r="T102" s="239"/>
      <c r="U102" s="239"/>
      <c r="V102" s="239"/>
      <c r="W102" s="239"/>
      <c r="X102" s="239"/>
      <c r="Y102" s="239"/>
      <c r="Z102" s="239"/>
      <c r="AA102" s="239"/>
      <c r="AB102" s="239"/>
      <c r="AC102" s="239"/>
      <c r="AD102" s="239"/>
      <c r="AE102" s="239"/>
      <c r="AF102" s="239"/>
      <c r="AG102" s="227">
        <f>'x - VRN_01'!J32</f>
        <v>0</v>
      </c>
      <c r="AH102" s="228"/>
      <c r="AI102" s="228"/>
      <c r="AJ102" s="228"/>
      <c r="AK102" s="228"/>
      <c r="AL102" s="228"/>
      <c r="AM102" s="228"/>
      <c r="AN102" s="227">
        <f t="shared" si="2"/>
        <v>0</v>
      </c>
      <c r="AO102" s="228"/>
      <c r="AP102" s="228"/>
      <c r="AQ102" s="81" t="s">
        <v>86</v>
      </c>
      <c r="AR102" s="45"/>
      <c r="AS102" s="82">
        <v>0</v>
      </c>
      <c r="AT102" s="83">
        <f t="shared" si="3"/>
        <v>0</v>
      </c>
      <c r="AU102" s="84">
        <f>'x - VRN_01'!P92</f>
        <v>0</v>
      </c>
      <c r="AV102" s="83">
        <f>'x - VRN_01'!J35</f>
        <v>0</v>
      </c>
      <c r="AW102" s="83">
        <f>'x - VRN_01'!J36</f>
        <v>0</v>
      </c>
      <c r="AX102" s="83">
        <f>'x - VRN_01'!J37</f>
        <v>0</v>
      </c>
      <c r="AY102" s="83">
        <f>'x - VRN_01'!J38</f>
        <v>0</v>
      </c>
      <c r="AZ102" s="83">
        <f>'x - VRN_01'!F35</f>
        <v>0</v>
      </c>
      <c r="BA102" s="83">
        <f>'x - VRN_01'!F36</f>
        <v>0</v>
      </c>
      <c r="BB102" s="83">
        <f>'x - VRN_01'!F37</f>
        <v>0</v>
      </c>
      <c r="BC102" s="83">
        <f>'x - VRN_01'!F38</f>
        <v>0</v>
      </c>
      <c r="BD102" s="85">
        <f>'x - VRN_01'!F39</f>
        <v>0</v>
      </c>
      <c r="BT102" s="25" t="s">
        <v>82</v>
      </c>
      <c r="BV102" s="25" t="s">
        <v>75</v>
      </c>
      <c r="BW102" s="25" t="s">
        <v>192</v>
      </c>
      <c r="BX102" s="25" t="s">
        <v>151</v>
      </c>
      <c r="CL102" s="25" t="s">
        <v>19</v>
      </c>
    </row>
    <row r="103" spans="1:91" s="6" customFormat="1" ht="16.5" customHeight="1">
      <c r="B103" s="71"/>
      <c r="C103" s="72"/>
      <c r="D103" s="238" t="s">
        <v>193</v>
      </c>
      <c r="E103" s="238"/>
      <c r="F103" s="238"/>
      <c r="G103" s="238"/>
      <c r="H103" s="238"/>
      <c r="I103" s="73"/>
      <c r="J103" s="238" t="s">
        <v>194</v>
      </c>
      <c r="K103" s="238"/>
      <c r="L103" s="238"/>
      <c r="M103" s="238"/>
      <c r="N103" s="238"/>
      <c r="O103" s="238"/>
      <c r="P103" s="238"/>
      <c r="Q103" s="238"/>
      <c r="R103" s="238"/>
      <c r="S103" s="238"/>
      <c r="T103" s="238"/>
      <c r="U103" s="238"/>
      <c r="V103" s="238"/>
      <c r="W103" s="238"/>
      <c r="X103" s="238"/>
      <c r="Y103" s="238"/>
      <c r="Z103" s="238"/>
      <c r="AA103" s="238"/>
      <c r="AB103" s="238"/>
      <c r="AC103" s="238"/>
      <c r="AD103" s="238"/>
      <c r="AE103" s="238"/>
      <c r="AF103" s="238"/>
      <c r="AG103" s="230">
        <f>ROUND(AG104+SUM(AG105:AG109)+SUM(AG111:AG116),2)</f>
        <v>0</v>
      </c>
      <c r="AH103" s="231"/>
      <c r="AI103" s="231"/>
      <c r="AJ103" s="231"/>
      <c r="AK103" s="231"/>
      <c r="AL103" s="231"/>
      <c r="AM103" s="231"/>
      <c r="AN103" s="232">
        <f t="shared" si="2"/>
        <v>0</v>
      </c>
      <c r="AO103" s="231"/>
      <c r="AP103" s="231"/>
      <c r="AQ103" s="74" t="s">
        <v>79</v>
      </c>
      <c r="AR103" s="71"/>
      <c r="AS103" s="75">
        <f>ROUND(AS104+SUM(AS105:AS109)+SUM(AS111:AS116),2)</f>
        <v>0</v>
      </c>
      <c r="AT103" s="76">
        <f t="shared" si="3"/>
        <v>0</v>
      </c>
      <c r="AU103" s="77">
        <f>ROUND(AU104+SUM(AU105:AU109)+SUM(AU111:AU116),5)</f>
        <v>0</v>
      </c>
      <c r="AV103" s="76">
        <f>ROUND(AZ103*L29,2)</f>
        <v>0</v>
      </c>
      <c r="AW103" s="76">
        <f>ROUND(BA103*L30,2)</f>
        <v>0</v>
      </c>
      <c r="AX103" s="76">
        <f>ROUND(BB103*L29,2)</f>
        <v>0</v>
      </c>
      <c r="AY103" s="76">
        <f>ROUND(BC103*L30,2)</f>
        <v>0</v>
      </c>
      <c r="AZ103" s="76">
        <f>ROUND(AZ104+SUM(AZ105:AZ109)+SUM(AZ111:AZ116),2)</f>
        <v>0</v>
      </c>
      <c r="BA103" s="76">
        <f>ROUND(BA104+SUM(BA105:BA109)+SUM(BA111:BA116),2)</f>
        <v>0</v>
      </c>
      <c r="BB103" s="76">
        <f>ROUND(BB104+SUM(BB105:BB109)+SUM(BB111:BB116),2)</f>
        <v>0</v>
      </c>
      <c r="BC103" s="76">
        <f>ROUND(BC104+SUM(BC105:BC109)+SUM(BC111:BC116),2)</f>
        <v>0</v>
      </c>
      <c r="BD103" s="78">
        <f>ROUND(BD104+SUM(BD105:BD109)+SUM(BD111:BD116),2)</f>
        <v>0</v>
      </c>
      <c r="BS103" s="79" t="s">
        <v>72</v>
      </c>
      <c r="BT103" s="79" t="s">
        <v>80</v>
      </c>
      <c r="BU103" s="79" t="s">
        <v>74</v>
      </c>
      <c r="BV103" s="79" t="s">
        <v>75</v>
      </c>
      <c r="BW103" s="79" t="s">
        <v>195</v>
      </c>
      <c r="BX103" s="79" t="s">
        <v>5</v>
      </c>
      <c r="CL103" s="79" t="s">
        <v>19</v>
      </c>
      <c r="CM103" s="79" t="s">
        <v>82</v>
      </c>
    </row>
    <row r="104" spans="1:91" s="3" customFormat="1" ht="16.5" customHeight="1">
      <c r="A104" s="80" t="s">
        <v>83</v>
      </c>
      <c r="B104" s="45"/>
      <c r="C104" s="9"/>
      <c r="D104" s="9"/>
      <c r="E104" s="239" t="s">
        <v>84</v>
      </c>
      <c r="F104" s="239"/>
      <c r="G104" s="239"/>
      <c r="H104" s="239"/>
      <c r="I104" s="239"/>
      <c r="J104" s="9"/>
      <c r="K104" s="239" t="s">
        <v>85</v>
      </c>
      <c r="L104" s="239"/>
      <c r="M104" s="239"/>
      <c r="N104" s="239"/>
      <c r="O104" s="239"/>
      <c r="P104" s="239"/>
      <c r="Q104" s="239"/>
      <c r="R104" s="239"/>
      <c r="S104" s="239"/>
      <c r="T104" s="239"/>
      <c r="U104" s="239"/>
      <c r="V104" s="239"/>
      <c r="W104" s="239"/>
      <c r="X104" s="239"/>
      <c r="Y104" s="239"/>
      <c r="Z104" s="239"/>
      <c r="AA104" s="239"/>
      <c r="AB104" s="239"/>
      <c r="AC104" s="239"/>
      <c r="AD104" s="239"/>
      <c r="AE104" s="239"/>
      <c r="AF104" s="239"/>
      <c r="AG104" s="227">
        <f>'a - Bourací práce_01'!J32</f>
        <v>0</v>
      </c>
      <c r="AH104" s="228"/>
      <c r="AI104" s="228"/>
      <c r="AJ104" s="228"/>
      <c r="AK104" s="228"/>
      <c r="AL104" s="228"/>
      <c r="AM104" s="228"/>
      <c r="AN104" s="227">
        <f t="shared" si="2"/>
        <v>0</v>
      </c>
      <c r="AO104" s="228"/>
      <c r="AP104" s="228"/>
      <c r="AQ104" s="81" t="s">
        <v>86</v>
      </c>
      <c r="AR104" s="45"/>
      <c r="AS104" s="82">
        <v>0</v>
      </c>
      <c r="AT104" s="83">
        <f t="shared" si="3"/>
        <v>0</v>
      </c>
      <c r="AU104" s="84">
        <f>'a - Bourací práce_01'!P93</f>
        <v>0</v>
      </c>
      <c r="AV104" s="83">
        <f>'a - Bourací práce_01'!J35</f>
        <v>0</v>
      </c>
      <c r="AW104" s="83">
        <f>'a - Bourací práce_01'!J36</f>
        <v>0</v>
      </c>
      <c r="AX104" s="83">
        <f>'a - Bourací práce_01'!J37</f>
        <v>0</v>
      </c>
      <c r="AY104" s="83">
        <f>'a - Bourací práce_01'!J38</f>
        <v>0</v>
      </c>
      <c r="AZ104" s="83">
        <f>'a - Bourací práce_01'!F35</f>
        <v>0</v>
      </c>
      <c r="BA104" s="83">
        <f>'a - Bourací práce_01'!F36</f>
        <v>0</v>
      </c>
      <c r="BB104" s="83">
        <f>'a - Bourací práce_01'!F37</f>
        <v>0</v>
      </c>
      <c r="BC104" s="83">
        <f>'a - Bourací práce_01'!F38</f>
        <v>0</v>
      </c>
      <c r="BD104" s="85">
        <f>'a - Bourací práce_01'!F39</f>
        <v>0</v>
      </c>
      <c r="BT104" s="25" t="s">
        <v>82</v>
      </c>
      <c r="BV104" s="25" t="s">
        <v>75</v>
      </c>
      <c r="BW104" s="25" t="s">
        <v>196</v>
      </c>
      <c r="BX104" s="25" t="s">
        <v>195</v>
      </c>
      <c r="CL104" s="25" t="s">
        <v>19</v>
      </c>
    </row>
    <row r="105" spans="1:91" s="3" customFormat="1" ht="16.5" customHeight="1">
      <c r="A105" s="80" t="s">
        <v>83</v>
      </c>
      <c r="B105" s="45"/>
      <c r="C105" s="9"/>
      <c r="D105" s="9"/>
      <c r="E105" s="239" t="s">
        <v>88</v>
      </c>
      <c r="F105" s="239"/>
      <c r="G105" s="239"/>
      <c r="H105" s="239"/>
      <c r="I105" s="239"/>
      <c r="J105" s="9"/>
      <c r="K105" s="239" t="s">
        <v>197</v>
      </c>
      <c r="L105" s="239"/>
      <c r="M105" s="239"/>
      <c r="N105" s="239"/>
      <c r="O105" s="239"/>
      <c r="P105" s="239"/>
      <c r="Q105" s="239"/>
      <c r="R105" s="239"/>
      <c r="S105" s="239"/>
      <c r="T105" s="239"/>
      <c r="U105" s="239"/>
      <c r="V105" s="239"/>
      <c r="W105" s="239"/>
      <c r="X105" s="239"/>
      <c r="Y105" s="239"/>
      <c r="Z105" s="239"/>
      <c r="AA105" s="239"/>
      <c r="AB105" s="239"/>
      <c r="AC105" s="239"/>
      <c r="AD105" s="239"/>
      <c r="AE105" s="239"/>
      <c r="AF105" s="239"/>
      <c r="AG105" s="227">
        <f>'c1.1 - Krček'!J32</f>
        <v>0</v>
      </c>
      <c r="AH105" s="228"/>
      <c r="AI105" s="228"/>
      <c r="AJ105" s="228"/>
      <c r="AK105" s="228"/>
      <c r="AL105" s="228"/>
      <c r="AM105" s="228"/>
      <c r="AN105" s="227">
        <f t="shared" si="2"/>
        <v>0</v>
      </c>
      <c r="AO105" s="228"/>
      <c r="AP105" s="228"/>
      <c r="AQ105" s="81" t="s">
        <v>86</v>
      </c>
      <c r="AR105" s="45"/>
      <c r="AS105" s="82">
        <v>0</v>
      </c>
      <c r="AT105" s="83">
        <f t="shared" si="3"/>
        <v>0</v>
      </c>
      <c r="AU105" s="84">
        <f>'c1.1 - Krček'!P90</f>
        <v>0</v>
      </c>
      <c r="AV105" s="83">
        <f>'c1.1 - Krček'!J35</f>
        <v>0</v>
      </c>
      <c r="AW105" s="83">
        <f>'c1.1 - Krček'!J36</f>
        <v>0</v>
      </c>
      <c r="AX105" s="83">
        <f>'c1.1 - Krček'!J37</f>
        <v>0</v>
      </c>
      <c r="AY105" s="83">
        <f>'c1.1 - Krček'!J38</f>
        <v>0</v>
      </c>
      <c r="AZ105" s="83">
        <f>'c1.1 - Krček'!F35</f>
        <v>0</v>
      </c>
      <c r="BA105" s="83">
        <f>'c1.1 - Krček'!F36</f>
        <v>0</v>
      </c>
      <c r="BB105" s="83">
        <f>'c1.1 - Krček'!F37</f>
        <v>0</v>
      </c>
      <c r="BC105" s="83">
        <f>'c1.1 - Krček'!F38</f>
        <v>0</v>
      </c>
      <c r="BD105" s="85">
        <f>'c1.1 - Krček'!F39</f>
        <v>0</v>
      </c>
      <c r="BT105" s="25" t="s">
        <v>82</v>
      </c>
      <c r="BV105" s="25" t="s">
        <v>75</v>
      </c>
      <c r="BW105" s="25" t="s">
        <v>198</v>
      </c>
      <c r="BX105" s="25" t="s">
        <v>195</v>
      </c>
      <c r="CL105" s="25" t="s">
        <v>19</v>
      </c>
    </row>
    <row r="106" spans="1:91" s="3" customFormat="1" ht="16.5" customHeight="1">
      <c r="A106" s="80" t="s">
        <v>83</v>
      </c>
      <c r="B106" s="45"/>
      <c r="C106" s="9"/>
      <c r="D106" s="9"/>
      <c r="E106" s="239" t="s">
        <v>106</v>
      </c>
      <c r="F106" s="239"/>
      <c r="G106" s="239"/>
      <c r="H106" s="239"/>
      <c r="I106" s="239"/>
      <c r="J106" s="9"/>
      <c r="K106" s="239" t="s">
        <v>107</v>
      </c>
      <c r="L106" s="239"/>
      <c r="M106" s="239"/>
      <c r="N106" s="239"/>
      <c r="O106" s="239"/>
      <c r="P106" s="239"/>
      <c r="Q106" s="239"/>
      <c r="R106" s="239"/>
      <c r="S106" s="239"/>
      <c r="T106" s="239"/>
      <c r="U106" s="239"/>
      <c r="V106" s="239"/>
      <c r="W106" s="239"/>
      <c r="X106" s="239"/>
      <c r="Y106" s="239"/>
      <c r="Z106" s="239"/>
      <c r="AA106" s="239"/>
      <c r="AB106" s="239"/>
      <c r="AC106" s="239"/>
      <c r="AD106" s="239"/>
      <c r="AE106" s="239"/>
      <c r="AF106" s="239"/>
      <c r="AG106" s="227">
        <f>'c009 - Fasáda objektu_02'!J32</f>
        <v>0</v>
      </c>
      <c r="AH106" s="228"/>
      <c r="AI106" s="228"/>
      <c r="AJ106" s="228"/>
      <c r="AK106" s="228"/>
      <c r="AL106" s="228"/>
      <c r="AM106" s="228"/>
      <c r="AN106" s="227">
        <f t="shared" si="2"/>
        <v>0</v>
      </c>
      <c r="AO106" s="228"/>
      <c r="AP106" s="228"/>
      <c r="AQ106" s="81" t="s">
        <v>86</v>
      </c>
      <c r="AR106" s="45"/>
      <c r="AS106" s="82">
        <v>0</v>
      </c>
      <c r="AT106" s="83">
        <f t="shared" si="3"/>
        <v>0</v>
      </c>
      <c r="AU106" s="84">
        <f>'c009 - Fasáda objektu_02'!P89</f>
        <v>0</v>
      </c>
      <c r="AV106" s="83">
        <f>'c009 - Fasáda objektu_02'!J35</f>
        <v>0</v>
      </c>
      <c r="AW106" s="83">
        <f>'c009 - Fasáda objektu_02'!J36</f>
        <v>0</v>
      </c>
      <c r="AX106" s="83">
        <f>'c009 - Fasáda objektu_02'!J37</f>
        <v>0</v>
      </c>
      <c r="AY106" s="83">
        <f>'c009 - Fasáda objektu_02'!J38</f>
        <v>0</v>
      </c>
      <c r="AZ106" s="83">
        <f>'c009 - Fasáda objektu_02'!F35</f>
        <v>0</v>
      </c>
      <c r="BA106" s="83">
        <f>'c009 - Fasáda objektu_02'!F36</f>
        <v>0</v>
      </c>
      <c r="BB106" s="83">
        <f>'c009 - Fasáda objektu_02'!F37</f>
        <v>0</v>
      </c>
      <c r="BC106" s="83">
        <f>'c009 - Fasáda objektu_02'!F38</f>
        <v>0</v>
      </c>
      <c r="BD106" s="85">
        <f>'c009 - Fasáda objektu_02'!F39</f>
        <v>0</v>
      </c>
      <c r="BT106" s="25" t="s">
        <v>82</v>
      </c>
      <c r="BV106" s="25" t="s">
        <v>75</v>
      </c>
      <c r="BW106" s="25" t="s">
        <v>199</v>
      </c>
      <c r="BX106" s="25" t="s">
        <v>195</v>
      </c>
      <c r="CL106" s="25" t="s">
        <v>19</v>
      </c>
    </row>
    <row r="107" spans="1:91" s="3" customFormat="1" ht="16.5" customHeight="1">
      <c r="A107" s="80" t="s">
        <v>83</v>
      </c>
      <c r="B107" s="45"/>
      <c r="C107" s="9"/>
      <c r="D107" s="9"/>
      <c r="E107" s="239" t="s">
        <v>109</v>
      </c>
      <c r="F107" s="239"/>
      <c r="G107" s="239"/>
      <c r="H107" s="239"/>
      <c r="I107" s="239"/>
      <c r="J107" s="9"/>
      <c r="K107" s="239" t="s">
        <v>110</v>
      </c>
      <c r="L107" s="239"/>
      <c r="M107" s="239"/>
      <c r="N107" s="239"/>
      <c r="O107" s="239"/>
      <c r="P107" s="239"/>
      <c r="Q107" s="239"/>
      <c r="R107" s="239"/>
      <c r="S107" s="239"/>
      <c r="T107" s="239"/>
      <c r="U107" s="239"/>
      <c r="V107" s="239"/>
      <c r="W107" s="239"/>
      <c r="X107" s="239"/>
      <c r="Y107" s="239"/>
      <c r="Z107" s="239"/>
      <c r="AA107" s="239"/>
      <c r="AB107" s="239"/>
      <c r="AC107" s="239"/>
      <c r="AD107" s="239"/>
      <c r="AE107" s="239"/>
      <c r="AF107" s="239"/>
      <c r="AG107" s="227">
        <f>'c010 - Střešní konstrukce_02'!J32</f>
        <v>0</v>
      </c>
      <c r="AH107" s="228"/>
      <c r="AI107" s="228"/>
      <c r="AJ107" s="228"/>
      <c r="AK107" s="228"/>
      <c r="AL107" s="228"/>
      <c r="AM107" s="228"/>
      <c r="AN107" s="227">
        <f t="shared" si="2"/>
        <v>0</v>
      </c>
      <c r="AO107" s="228"/>
      <c r="AP107" s="228"/>
      <c r="AQ107" s="81" t="s">
        <v>86</v>
      </c>
      <c r="AR107" s="45"/>
      <c r="AS107" s="82">
        <v>0</v>
      </c>
      <c r="AT107" s="83">
        <f t="shared" si="3"/>
        <v>0</v>
      </c>
      <c r="AU107" s="84">
        <f>'c010 - Střešní konstrukce_02'!P89</f>
        <v>0</v>
      </c>
      <c r="AV107" s="83">
        <f>'c010 - Střešní konstrukce_02'!J35</f>
        <v>0</v>
      </c>
      <c r="AW107" s="83">
        <f>'c010 - Střešní konstrukce_02'!J36</f>
        <v>0</v>
      </c>
      <c r="AX107" s="83">
        <f>'c010 - Střešní konstrukce_02'!J37</f>
        <v>0</v>
      </c>
      <c r="AY107" s="83">
        <f>'c010 - Střešní konstrukce_02'!J38</f>
        <v>0</v>
      </c>
      <c r="AZ107" s="83">
        <f>'c010 - Střešní konstrukce_02'!F35</f>
        <v>0</v>
      </c>
      <c r="BA107" s="83">
        <f>'c010 - Střešní konstrukce_02'!F36</f>
        <v>0</v>
      </c>
      <c r="BB107" s="83">
        <f>'c010 - Střešní konstrukce_02'!F37</f>
        <v>0</v>
      </c>
      <c r="BC107" s="83">
        <f>'c010 - Střešní konstrukce_02'!F38</f>
        <v>0</v>
      </c>
      <c r="BD107" s="85">
        <f>'c010 - Střešní konstrukce_02'!F39</f>
        <v>0</v>
      </c>
      <c r="BT107" s="25" t="s">
        <v>82</v>
      </c>
      <c r="BV107" s="25" t="s">
        <v>75</v>
      </c>
      <c r="BW107" s="25" t="s">
        <v>200</v>
      </c>
      <c r="BX107" s="25" t="s">
        <v>195</v>
      </c>
      <c r="CL107" s="25" t="s">
        <v>19</v>
      </c>
    </row>
    <row r="108" spans="1:91" s="3" customFormat="1" ht="16.5" customHeight="1">
      <c r="A108" s="80" t="s">
        <v>83</v>
      </c>
      <c r="B108" s="45"/>
      <c r="C108" s="9"/>
      <c r="D108" s="9"/>
      <c r="E108" s="239" t="s">
        <v>112</v>
      </c>
      <c r="F108" s="239"/>
      <c r="G108" s="239"/>
      <c r="H108" s="239"/>
      <c r="I108" s="239"/>
      <c r="J108" s="9"/>
      <c r="K108" s="239" t="s">
        <v>113</v>
      </c>
      <c r="L108" s="239"/>
      <c r="M108" s="239"/>
      <c r="N108" s="239"/>
      <c r="O108" s="239"/>
      <c r="P108" s="239"/>
      <c r="Q108" s="239"/>
      <c r="R108" s="239"/>
      <c r="S108" s="239"/>
      <c r="T108" s="239"/>
      <c r="U108" s="239"/>
      <c r="V108" s="239"/>
      <c r="W108" s="239"/>
      <c r="X108" s="239"/>
      <c r="Y108" s="239"/>
      <c r="Z108" s="239"/>
      <c r="AA108" s="239"/>
      <c r="AB108" s="239"/>
      <c r="AC108" s="239"/>
      <c r="AD108" s="239"/>
      <c r="AE108" s="239"/>
      <c r="AF108" s="239"/>
      <c r="AG108" s="227">
        <f>'c011 - Prvky zámečnické, ..._02'!J32</f>
        <v>0</v>
      </c>
      <c r="AH108" s="228"/>
      <c r="AI108" s="228"/>
      <c r="AJ108" s="228"/>
      <c r="AK108" s="228"/>
      <c r="AL108" s="228"/>
      <c r="AM108" s="228"/>
      <c r="AN108" s="227">
        <f t="shared" si="2"/>
        <v>0</v>
      </c>
      <c r="AO108" s="228"/>
      <c r="AP108" s="228"/>
      <c r="AQ108" s="81" t="s">
        <v>86</v>
      </c>
      <c r="AR108" s="45"/>
      <c r="AS108" s="82">
        <v>0</v>
      </c>
      <c r="AT108" s="83">
        <f t="shared" si="3"/>
        <v>0</v>
      </c>
      <c r="AU108" s="84">
        <f>'c011 - Prvky zámečnické, ..._02'!P93</f>
        <v>0</v>
      </c>
      <c r="AV108" s="83">
        <f>'c011 - Prvky zámečnické, ..._02'!J35</f>
        <v>0</v>
      </c>
      <c r="AW108" s="83">
        <f>'c011 - Prvky zámečnické, ..._02'!J36</f>
        <v>0</v>
      </c>
      <c r="AX108" s="83">
        <f>'c011 - Prvky zámečnické, ..._02'!J37</f>
        <v>0</v>
      </c>
      <c r="AY108" s="83">
        <f>'c011 - Prvky zámečnické, ..._02'!J38</f>
        <v>0</v>
      </c>
      <c r="AZ108" s="83">
        <f>'c011 - Prvky zámečnické, ..._02'!F35</f>
        <v>0</v>
      </c>
      <c r="BA108" s="83">
        <f>'c011 - Prvky zámečnické, ..._02'!F36</f>
        <v>0</v>
      </c>
      <c r="BB108" s="83">
        <f>'c011 - Prvky zámečnické, ..._02'!F37</f>
        <v>0</v>
      </c>
      <c r="BC108" s="83">
        <f>'c011 - Prvky zámečnické, ..._02'!F38</f>
        <v>0</v>
      </c>
      <c r="BD108" s="85">
        <f>'c011 - Prvky zámečnické, ..._02'!F39</f>
        <v>0</v>
      </c>
      <c r="BT108" s="25" t="s">
        <v>82</v>
      </c>
      <c r="BV108" s="25" t="s">
        <v>75</v>
      </c>
      <c r="BW108" s="25" t="s">
        <v>201</v>
      </c>
      <c r="BX108" s="25" t="s">
        <v>195</v>
      </c>
      <c r="CL108" s="25" t="s">
        <v>19</v>
      </c>
    </row>
    <row r="109" spans="1:91" s="3" customFormat="1" ht="16.5" customHeight="1">
      <c r="B109" s="45"/>
      <c r="C109" s="9"/>
      <c r="D109" s="9"/>
      <c r="E109" s="239" t="s">
        <v>167</v>
      </c>
      <c r="F109" s="239"/>
      <c r="G109" s="239"/>
      <c r="H109" s="239"/>
      <c r="I109" s="239"/>
      <c r="J109" s="9"/>
      <c r="K109" s="239" t="s">
        <v>168</v>
      </c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29">
        <f>ROUND(AG110,2)</f>
        <v>0</v>
      </c>
      <c r="AH109" s="228"/>
      <c r="AI109" s="228"/>
      <c r="AJ109" s="228"/>
      <c r="AK109" s="228"/>
      <c r="AL109" s="228"/>
      <c r="AM109" s="228"/>
      <c r="AN109" s="227">
        <f t="shared" si="2"/>
        <v>0</v>
      </c>
      <c r="AO109" s="228"/>
      <c r="AP109" s="228"/>
      <c r="AQ109" s="81" t="s">
        <v>86</v>
      </c>
      <c r="AR109" s="45"/>
      <c r="AS109" s="82">
        <f>ROUND(AS110,2)</f>
        <v>0</v>
      </c>
      <c r="AT109" s="83">
        <f t="shared" si="3"/>
        <v>0</v>
      </c>
      <c r="AU109" s="84">
        <f>ROUND(AU110,5)</f>
        <v>0</v>
      </c>
      <c r="AV109" s="83">
        <f>ROUND(AZ109*L29,2)</f>
        <v>0</v>
      </c>
      <c r="AW109" s="83">
        <f>ROUND(BA109*L30,2)</f>
        <v>0</v>
      </c>
      <c r="AX109" s="83">
        <f>ROUND(BB109*L29,2)</f>
        <v>0</v>
      </c>
      <c r="AY109" s="83">
        <f>ROUND(BC109*L30,2)</f>
        <v>0</v>
      </c>
      <c r="AZ109" s="83">
        <f>ROUND(AZ110,2)</f>
        <v>0</v>
      </c>
      <c r="BA109" s="83">
        <f>ROUND(BA110,2)</f>
        <v>0</v>
      </c>
      <c r="BB109" s="83">
        <f>ROUND(BB110,2)</f>
        <v>0</v>
      </c>
      <c r="BC109" s="83">
        <f>ROUND(BC110,2)</f>
        <v>0</v>
      </c>
      <c r="BD109" s="85">
        <f>ROUND(BD110,2)</f>
        <v>0</v>
      </c>
      <c r="BS109" s="25" t="s">
        <v>72</v>
      </c>
      <c r="BT109" s="25" t="s">
        <v>82</v>
      </c>
      <c r="BU109" s="25" t="s">
        <v>74</v>
      </c>
      <c r="BV109" s="25" t="s">
        <v>75</v>
      </c>
      <c r="BW109" s="25" t="s">
        <v>202</v>
      </c>
      <c r="BX109" s="25" t="s">
        <v>195</v>
      </c>
      <c r="CL109" s="25" t="s">
        <v>19</v>
      </c>
    </row>
    <row r="110" spans="1:91" s="3" customFormat="1" ht="16.5" customHeight="1">
      <c r="A110" s="80" t="s">
        <v>83</v>
      </c>
      <c r="B110" s="45"/>
      <c r="C110" s="9"/>
      <c r="D110" s="9"/>
      <c r="E110" s="9"/>
      <c r="F110" s="239" t="s">
        <v>170</v>
      </c>
      <c r="G110" s="239"/>
      <c r="H110" s="239"/>
      <c r="I110" s="239"/>
      <c r="J110" s="239"/>
      <c r="K110" s="9"/>
      <c r="L110" s="239" t="s">
        <v>171</v>
      </c>
      <c r="M110" s="239"/>
      <c r="N110" s="239"/>
      <c r="O110" s="239"/>
      <c r="P110" s="239"/>
      <c r="Q110" s="239"/>
      <c r="R110" s="239"/>
      <c r="S110" s="239"/>
      <c r="T110" s="239"/>
      <c r="U110" s="239"/>
      <c r="V110" s="239"/>
      <c r="W110" s="239"/>
      <c r="X110" s="239"/>
      <c r="Y110" s="239"/>
      <c r="Z110" s="239"/>
      <c r="AA110" s="239"/>
      <c r="AB110" s="239"/>
      <c r="AC110" s="239"/>
      <c r="AD110" s="239"/>
      <c r="AE110" s="239"/>
      <c r="AF110" s="239"/>
      <c r="AG110" s="227">
        <f>'f1 - ZTI vnitřní rozvody_01'!J34</f>
        <v>0</v>
      </c>
      <c r="AH110" s="228"/>
      <c r="AI110" s="228"/>
      <c r="AJ110" s="228"/>
      <c r="AK110" s="228"/>
      <c r="AL110" s="228"/>
      <c r="AM110" s="228"/>
      <c r="AN110" s="227">
        <f t="shared" si="2"/>
        <v>0</v>
      </c>
      <c r="AO110" s="228"/>
      <c r="AP110" s="228"/>
      <c r="AQ110" s="81" t="s">
        <v>86</v>
      </c>
      <c r="AR110" s="45"/>
      <c r="AS110" s="82">
        <v>0</v>
      </c>
      <c r="AT110" s="83">
        <f t="shared" si="3"/>
        <v>0</v>
      </c>
      <c r="AU110" s="84">
        <f>'f1 - ZTI vnitřní rozvody_01'!P97</f>
        <v>0</v>
      </c>
      <c r="AV110" s="83">
        <f>'f1 - ZTI vnitřní rozvody_01'!J37</f>
        <v>0</v>
      </c>
      <c r="AW110" s="83">
        <f>'f1 - ZTI vnitřní rozvody_01'!J38</f>
        <v>0</v>
      </c>
      <c r="AX110" s="83">
        <f>'f1 - ZTI vnitřní rozvody_01'!J39</f>
        <v>0</v>
      </c>
      <c r="AY110" s="83">
        <f>'f1 - ZTI vnitřní rozvody_01'!J40</f>
        <v>0</v>
      </c>
      <c r="AZ110" s="83">
        <f>'f1 - ZTI vnitřní rozvody_01'!F37</f>
        <v>0</v>
      </c>
      <c r="BA110" s="83">
        <f>'f1 - ZTI vnitřní rozvody_01'!F38</f>
        <v>0</v>
      </c>
      <c r="BB110" s="83">
        <f>'f1 - ZTI vnitřní rozvody_01'!F39</f>
        <v>0</v>
      </c>
      <c r="BC110" s="83">
        <f>'f1 - ZTI vnitřní rozvody_01'!F40</f>
        <v>0</v>
      </c>
      <c r="BD110" s="85">
        <f>'f1 - ZTI vnitřní rozvody_01'!F41</f>
        <v>0</v>
      </c>
      <c r="BT110" s="25" t="s">
        <v>138</v>
      </c>
      <c r="BV110" s="25" t="s">
        <v>75</v>
      </c>
      <c r="BW110" s="25" t="s">
        <v>203</v>
      </c>
      <c r="BX110" s="25" t="s">
        <v>202</v>
      </c>
      <c r="CL110" s="25" t="s">
        <v>19</v>
      </c>
    </row>
    <row r="111" spans="1:91" s="3" customFormat="1" ht="16.5" customHeight="1">
      <c r="A111" s="80" t="s">
        <v>83</v>
      </c>
      <c r="B111" s="45"/>
      <c r="C111" s="9"/>
      <c r="D111" s="9"/>
      <c r="E111" s="239" t="s">
        <v>118</v>
      </c>
      <c r="F111" s="239"/>
      <c r="G111" s="239"/>
      <c r="H111" s="239"/>
      <c r="I111" s="239"/>
      <c r="J111" s="9"/>
      <c r="K111" s="239" t="s">
        <v>119</v>
      </c>
      <c r="L111" s="239"/>
      <c r="M111" s="239"/>
      <c r="N111" s="239"/>
      <c r="O111" s="239"/>
      <c r="P111" s="239"/>
      <c r="Q111" s="239"/>
      <c r="R111" s="239"/>
      <c r="S111" s="239"/>
      <c r="T111" s="239"/>
      <c r="U111" s="239"/>
      <c r="V111" s="239"/>
      <c r="W111" s="239"/>
      <c r="X111" s="239"/>
      <c r="Y111" s="239"/>
      <c r="Z111" s="239"/>
      <c r="AA111" s="239"/>
      <c r="AB111" s="239"/>
      <c r="AC111" s="239"/>
      <c r="AD111" s="239"/>
      <c r="AE111" s="239"/>
      <c r="AF111" s="239"/>
      <c r="AG111" s="227">
        <f>'g - VZT_02'!J32</f>
        <v>0</v>
      </c>
      <c r="AH111" s="228"/>
      <c r="AI111" s="228"/>
      <c r="AJ111" s="228"/>
      <c r="AK111" s="228"/>
      <c r="AL111" s="228"/>
      <c r="AM111" s="228"/>
      <c r="AN111" s="227">
        <f t="shared" si="2"/>
        <v>0</v>
      </c>
      <c r="AO111" s="228"/>
      <c r="AP111" s="228"/>
      <c r="AQ111" s="81" t="s">
        <v>86</v>
      </c>
      <c r="AR111" s="45"/>
      <c r="AS111" s="82">
        <v>0</v>
      </c>
      <c r="AT111" s="83">
        <f t="shared" si="3"/>
        <v>0</v>
      </c>
      <c r="AU111" s="84">
        <f>'g - VZT_02'!P105</f>
        <v>0</v>
      </c>
      <c r="AV111" s="83">
        <f>'g - VZT_02'!J35</f>
        <v>0</v>
      </c>
      <c r="AW111" s="83">
        <f>'g - VZT_02'!J36</f>
        <v>0</v>
      </c>
      <c r="AX111" s="83">
        <f>'g - VZT_02'!J37</f>
        <v>0</v>
      </c>
      <c r="AY111" s="83">
        <f>'g - VZT_02'!J38</f>
        <v>0</v>
      </c>
      <c r="AZ111" s="83">
        <f>'g - VZT_02'!F35</f>
        <v>0</v>
      </c>
      <c r="BA111" s="83">
        <f>'g - VZT_02'!F36</f>
        <v>0</v>
      </c>
      <c r="BB111" s="83">
        <f>'g - VZT_02'!F37</f>
        <v>0</v>
      </c>
      <c r="BC111" s="83">
        <f>'g - VZT_02'!F38</f>
        <v>0</v>
      </c>
      <c r="BD111" s="85">
        <f>'g - VZT_02'!F39</f>
        <v>0</v>
      </c>
      <c r="BT111" s="25" t="s">
        <v>82</v>
      </c>
      <c r="BV111" s="25" t="s">
        <v>75</v>
      </c>
      <c r="BW111" s="25" t="s">
        <v>204</v>
      </c>
      <c r="BX111" s="25" t="s">
        <v>195</v>
      </c>
      <c r="CL111" s="25" t="s">
        <v>19</v>
      </c>
    </row>
    <row r="112" spans="1:91" s="3" customFormat="1" ht="16.5" customHeight="1">
      <c r="A112" s="80" t="s">
        <v>83</v>
      </c>
      <c r="B112" s="45"/>
      <c r="C112" s="9"/>
      <c r="D112" s="9"/>
      <c r="E112" s="239" t="s">
        <v>124</v>
      </c>
      <c r="F112" s="239"/>
      <c r="G112" s="239"/>
      <c r="H112" s="239"/>
      <c r="I112" s="239"/>
      <c r="J112" s="9"/>
      <c r="K112" s="239" t="s">
        <v>125</v>
      </c>
      <c r="L112" s="239"/>
      <c r="M112" s="239"/>
      <c r="N112" s="239"/>
      <c r="O112" s="239"/>
      <c r="P112" s="239"/>
      <c r="Q112" s="239"/>
      <c r="R112" s="239"/>
      <c r="S112" s="239"/>
      <c r="T112" s="239"/>
      <c r="U112" s="239"/>
      <c r="V112" s="239"/>
      <c r="W112" s="239"/>
      <c r="X112" s="239"/>
      <c r="Y112" s="239"/>
      <c r="Z112" s="239"/>
      <c r="AA112" s="239"/>
      <c r="AB112" s="239"/>
      <c r="AC112" s="239"/>
      <c r="AD112" s="239"/>
      <c r="AE112" s="239"/>
      <c r="AF112" s="239"/>
      <c r="AG112" s="227">
        <f>'i - EPS_02'!J32</f>
        <v>0</v>
      </c>
      <c r="AH112" s="228"/>
      <c r="AI112" s="228"/>
      <c r="AJ112" s="228"/>
      <c r="AK112" s="228"/>
      <c r="AL112" s="228"/>
      <c r="AM112" s="228"/>
      <c r="AN112" s="227">
        <f t="shared" si="2"/>
        <v>0</v>
      </c>
      <c r="AO112" s="228"/>
      <c r="AP112" s="228"/>
      <c r="AQ112" s="81" t="s">
        <v>86</v>
      </c>
      <c r="AR112" s="45"/>
      <c r="AS112" s="82">
        <v>0</v>
      </c>
      <c r="AT112" s="83">
        <f t="shared" si="3"/>
        <v>0</v>
      </c>
      <c r="AU112" s="84">
        <f>'i - EPS_02'!P86</f>
        <v>0</v>
      </c>
      <c r="AV112" s="83">
        <f>'i - EPS_02'!J35</f>
        <v>0</v>
      </c>
      <c r="AW112" s="83">
        <f>'i - EPS_02'!J36</f>
        <v>0</v>
      </c>
      <c r="AX112" s="83">
        <f>'i - EPS_02'!J37</f>
        <v>0</v>
      </c>
      <c r="AY112" s="83">
        <f>'i - EPS_02'!J38</f>
        <v>0</v>
      </c>
      <c r="AZ112" s="83">
        <f>'i - EPS_02'!F35</f>
        <v>0</v>
      </c>
      <c r="BA112" s="83">
        <f>'i - EPS_02'!F36</f>
        <v>0</v>
      </c>
      <c r="BB112" s="83">
        <f>'i - EPS_02'!F37</f>
        <v>0</v>
      </c>
      <c r="BC112" s="83">
        <f>'i - EPS_02'!F38</f>
        <v>0</v>
      </c>
      <c r="BD112" s="85">
        <f>'i - EPS_02'!F39</f>
        <v>0</v>
      </c>
      <c r="BT112" s="25" t="s">
        <v>82</v>
      </c>
      <c r="BV112" s="25" t="s">
        <v>75</v>
      </c>
      <c r="BW112" s="25" t="s">
        <v>205</v>
      </c>
      <c r="BX112" s="25" t="s">
        <v>195</v>
      </c>
      <c r="CL112" s="25" t="s">
        <v>19</v>
      </c>
    </row>
    <row r="113" spans="1:91" s="3" customFormat="1" ht="16.5" customHeight="1">
      <c r="A113" s="80" t="s">
        <v>83</v>
      </c>
      <c r="B113" s="45"/>
      <c r="C113" s="9"/>
      <c r="D113" s="9"/>
      <c r="E113" s="239" t="s">
        <v>130</v>
      </c>
      <c r="F113" s="239"/>
      <c r="G113" s="239"/>
      <c r="H113" s="239"/>
      <c r="I113" s="239"/>
      <c r="J113" s="9"/>
      <c r="K113" s="239" t="s">
        <v>131</v>
      </c>
      <c r="L113" s="239"/>
      <c r="M113" s="239"/>
      <c r="N113" s="239"/>
      <c r="O113" s="239"/>
      <c r="P113" s="239"/>
      <c r="Q113" s="239"/>
      <c r="R113" s="239"/>
      <c r="S113" s="239"/>
      <c r="T113" s="239"/>
      <c r="U113" s="239"/>
      <c r="V113" s="239"/>
      <c r="W113" s="239"/>
      <c r="X113" s="239"/>
      <c r="Y113" s="239"/>
      <c r="Z113" s="239"/>
      <c r="AA113" s="239"/>
      <c r="AB113" s="239"/>
      <c r="AC113" s="239"/>
      <c r="AD113" s="239"/>
      <c r="AE113" s="239"/>
      <c r="AF113" s="239"/>
      <c r="AG113" s="227">
        <f>'k - Slaboproud_02'!J32</f>
        <v>0</v>
      </c>
      <c r="AH113" s="228"/>
      <c r="AI113" s="228"/>
      <c r="AJ113" s="228"/>
      <c r="AK113" s="228"/>
      <c r="AL113" s="228"/>
      <c r="AM113" s="228"/>
      <c r="AN113" s="227">
        <f t="shared" si="2"/>
        <v>0</v>
      </c>
      <c r="AO113" s="228"/>
      <c r="AP113" s="228"/>
      <c r="AQ113" s="81" t="s">
        <v>86</v>
      </c>
      <c r="AR113" s="45"/>
      <c r="AS113" s="82">
        <v>0</v>
      </c>
      <c r="AT113" s="83">
        <f t="shared" si="3"/>
        <v>0</v>
      </c>
      <c r="AU113" s="84">
        <f>'k - Slaboproud_02'!P91</f>
        <v>0</v>
      </c>
      <c r="AV113" s="83">
        <f>'k - Slaboproud_02'!J35</f>
        <v>0</v>
      </c>
      <c r="AW113" s="83">
        <f>'k - Slaboproud_02'!J36</f>
        <v>0</v>
      </c>
      <c r="AX113" s="83">
        <f>'k - Slaboproud_02'!J37</f>
        <v>0</v>
      </c>
      <c r="AY113" s="83">
        <f>'k - Slaboproud_02'!J38</f>
        <v>0</v>
      </c>
      <c r="AZ113" s="83">
        <f>'k - Slaboproud_02'!F35</f>
        <v>0</v>
      </c>
      <c r="BA113" s="83">
        <f>'k - Slaboproud_02'!F36</f>
        <v>0</v>
      </c>
      <c r="BB113" s="83">
        <f>'k - Slaboproud_02'!F37</f>
        <v>0</v>
      </c>
      <c r="BC113" s="83">
        <f>'k - Slaboproud_02'!F38</f>
        <v>0</v>
      </c>
      <c r="BD113" s="85">
        <f>'k - Slaboproud_02'!F39</f>
        <v>0</v>
      </c>
      <c r="BT113" s="25" t="s">
        <v>82</v>
      </c>
      <c r="BV113" s="25" t="s">
        <v>75</v>
      </c>
      <c r="BW113" s="25" t="s">
        <v>206</v>
      </c>
      <c r="BX113" s="25" t="s">
        <v>195</v>
      </c>
      <c r="CL113" s="25" t="s">
        <v>19</v>
      </c>
    </row>
    <row r="114" spans="1:91" s="3" customFormat="1" ht="16.5" customHeight="1">
      <c r="A114" s="80" t="s">
        <v>83</v>
      </c>
      <c r="B114" s="45"/>
      <c r="C114" s="9"/>
      <c r="D114" s="9"/>
      <c r="E114" s="239" t="s">
        <v>140</v>
      </c>
      <c r="F114" s="239"/>
      <c r="G114" s="239"/>
      <c r="H114" s="239"/>
      <c r="I114" s="239"/>
      <c r="J114" s="9"/>
      <c r="K114" s="239" t="s">
        <v>141</v>
      </c>
      <c r="L114" s="239"/>
      <c r="M114" s="239"/>
      <c r="N114" s="239"/>
      <c r="O114" s="239"/>
      <c r="P114" s="239"/>
      <c r="Q114" s="239"/>
      <c r="R114" s="239"/>
      <c r="S114" s="239"/>
      <c r="T114" s="239"/>
      <c r="U114" s="239"/>
      <c r="V114" s="239"/>
      <c r="W114" s="239"/>
      <c r="X114" s="239"/>
      <c r="Y114" s="239"/>
      <c r="Z114" s="239"/>
      <c r="AA114" s="239"/>
      <c r="AB114" s="239"/>
      <c r="AC114" s="239"/>
      <c r="AD114" s="239"/>
      <c r="AE114" s="239"/>
      <c r="AF114" s="239"/>
      <c r="AG114" s="227">
        <f>'m - MaR_02'!J32</f>
        <v>0</v>
      </c>
      <c r="AH114" s="228"/>
      <c r="AI114" s="228"/>
      <c r="AJ114" s="228"/>
      <c r="AK114" s="228"/>
      <c r="AL114" s="228"/>
      <c r="AM114" s="228"/>
      <c r="AN114" s="227">
        <f t="shared" si="2"/>
        <v>0</v>
      </c>
      <c r="AO114" s="228"/>
      <c r="AP114" s="228"/>
      <c r="AQ114" s="81" t="s">
        <v>86</v>
      </c>
      <c r="AR114" s="45"/>
      <c r="AS114" s="82">
        <v>0</v>
      </c>
      <c r="AT114" s="83">
        <f t="shared" si="3"/>
        <v>0</v>
      </c>
      <c r="AU114" s="84">
        <f>'m - MaR_02'!P96</f>
        <v>0</v>
      </c>
      <c r="AV114" s="83">
        <f>'m - MaR_02'!J35</f>
        <v>0</v>
      </c>
      <c r="AW114" s="83">
        <f>'m - MaR_02'!J36</f>
        <v>0</v>
      </c>
      <c r="AX114" s="83">
        <f>'m - MaR_02'!J37</f>
        <v>0</v>
      </c>
      <c r="AY114" s="83">
        <f>'m - MaR_02'!J38</f>
        <v>0</v>
      </c>
      <c r="AZ114" s="83">
        <f>'m - MaR_02'!F35</f>
        <v>0</v>
      </c>
      <c r="BA114" s="83">
        <f>'m - MaR_02'!F36</f>
        <v>0</v>
      </c>
      <c r="BB114" s="83">
        <f>'m - MaR_02'!F37</f>
        <v>0</v>
      </c>
      <c r="BC114" s="83">
        <f>'m - MaR_02'!F38</f>
        <v>0</v>
      </c>
      <c r="BD114" s="85">
        <f>'m - MaR_02'!F39</f>
        <v>0</v>
      </c>
      <c r="BT114" s="25" t="s">
        <v>82</v>
      </c>
      <c r="BV114" s="25" t="s">
        <v>75</v>
      </c>
      <c r="BW114" s="25" t="s">
        <v>207</v>
      </c>
      <c r="BX114" s="25" t="s">
        <v>195</v>
      </c>
      <c r="CL114" s="25" t="s">
        <v>19</v>
      </c>
    </row>
    <row r="115" spans="1:91" s="3" customFormat="1" ht="16.5" customHeight="1">
      <c r="A115" s="80" t="s">
        <v>83</v>
      </c>
      <c r="B115" s="45"/>
      <c r="C115" s="9"/>
      <c r="D115" s="9"/>
      <c r="E115" s="239" t="s">
        <v>103</v>
      </c>
      <c r="F115" s="239"/>
      <c r="G115" s="239"/>
      <c r="H115" s="239"/>
      <c r="I115" s="239"/>
      <c r="J115" s="9"/>
      <c r="K115" s="239" t="s">
        <v>104</v>
      </c>
      <c r="L115" s="239"/>
      <c r="M115" s="239"/>
      <c r="N115" s="239"/>
      <c r="O115" s="239"/>
      <c r="P115" s="239"/>
      <c r="Q115" s="239"/>
      <c r="R115" s="239"/>
      <c r="S115" s="239"/>
      <c r="T115" s="239"/>
      <c r="U115" s="239"/>
      <c r="V115" s="239"/>
      <c r="W115" s="239"/>
      <c r="X115" s="239"/>
      <c r="Y115" s="239"/>
      <c r="Z115" s="239"/>
      <c r="AA115" s="239"/>
      <c r="AB115" s="239"/>
      <c r="AC115" s="239"/>
      <c r="AD115" s="239"/>
      <c r="AE115" s="239"/>
      <c r="AF115" s="239"/>
      <c r="AG115" s="227">
        <f>'c008 - Sanace_02'!J32</f>
        <v>0</v>
      </c>
      <c r="AH115" s="228"/>
      <c r="AI115" s="228"/>
      <c r="AJ115" s="228"/>
      <c r="AK115" s="228"/>
      <c r="AL115" s="228"/>
      <c r="AM115" s="228"/>
      <c r="AN115" s="227">
        <f t="shared" si="2"/>
        <v>0</v>
      </c>
      <c r="AO115" s="228"/>
      <c r="AP115" s="228"/>
      <c r="AQ115" s="81" t="s">
        <v>86</v>
      </c>
      <c r="AR115" s="45"/>
      <c r="AS115" s="82">
        <v>0</v>
      </c>
      <c r="AT115" s="83">
        <f t="shared" si="3"/>
        <v>0</v>
      </c>
      <c r="AU115" s="84">
        <f>'c008 - Sanace_02'!P91</f>
        <v>0</v>
      </c>
      <c r="AV115" s="83">
        <f>'c008 - Sanace_02'!J35</f>
        <v>0</v>
      </c>
      <c r="AW115" s="83">
        <f>'c008 - Sanace_02'!J36</f>
        <v>0</v>
      </c>
      <c r="AX115" s="83">
        <f>'c008 - Sanace_02'!J37</f>
        <v>0</v>
      </c>
      <c r="AY115" s="83">
        <f>'c008 - Sanace_02'!J38</f>
        <v>0</v>
      </c>
      <c r="AZ115" s="83">
        <f>'c008 - Sanace_02'!F35</f>
        <v>0</v>
      </c>
      <c r="BA115" s="83">
        <f>'c008 - Sanace_02'!F36</f>
        <v>0</v>
      </c>
      <c r="BB115" s="83">
        <f>'c008 - Sanace_02'!F37</f>
        <v>0</v>
      </c>
      <c r="BC115" s="83">
        <f>'c008 - Sanace_02'!F38</f>
        <v>0</v>
      </c>
      <c r="BD115" s="85">
        <f>'c008 - Sanace_02'!F39</f>
        <v>0</v>
      </c>
      <c r="BT115" s="25" t="s">
        <v>82</v>
      </c>
      <c r="BV115" s="25" t="s">
        <v>75</v>
      </c>
      <c r="BW115" s="25" t="s">
        <v>208</v>
      </c>
      <c r="BX115" s="25" t="s">
        <v>195</v>
      </c>
      <c r="CL115" s="25" t="s">
        <v>19</v>
      </c>
    </row>
    <row r="116" spans="1:91" s="3" customFormat="1" ht="16.5" customHeight="1">
      <c r="A116" s="80" t="s">
        <v>83</v>
      </c>
      <c r="B116" s="45"/>
      <c r="C116" s="9"/>
      <c r="D116" s="9"/>
      <c r="E116" s="239" t="s">
        <v>146</v>
      </c>
      <c r="F116" s="239"/>
      <c r="G116" s="239"/>
      <c r="H116" s="239"/>
      <c r="I116" s="239"/>
      <c r="J116" s="9"/>
      <c r="K116" s="239" t="s">
        <v>147</v>
      </c>
      <c r="L116" s="239"/>
      <c r="M116" s="239"/>
      <c r="N116" s="239"/>
      <c r="O116" s="239"/>
      <c r="P116" s="239"/>
      <c r="Q116" s="239"/>
      <c r="R116" s="239"/>
      <c r="S116" s="239"/>
      <c r="T116" s="239"/>
      <c r="U116" s="239"/>
      <c r="V116" s="239"/>
      <c r="W116" s="239"/>
      <c r="X116" s="239"/>
      <c r="Y116" s="239"/>
      <c r="Z116" s="239"/>
      <c r="AA116" s="239"/>
      <c r="AB116" s="239"/>
      <c r="AC116" s="239"/>
      <c r="AD116" s="239"/>
      <c r="AE116" s="239"/>
      <c r="AF116" s="239"/>
      <c r="AG116" s="227">
        <f>'x - VRN_02'!J32</f>
        <v>0</v>
      </c>
      <c r="AH116" s="228"/>
      <c r="AI116" s="228"/>
      <c r="AJ116" s="228"/>
      <c r="AK116" s="228"/>
      <c r="AL116" s="228"/>
      <c r="AM116" s="228"/>
      <c r="AN116" s="227">
        <f t="shared" si="2"/>
        <v>0</v>
      </c>
      <c r="AO116" s="228"/>
      <c r="AP116" s="228"/>
      <c r="AQ116" s="81" t="s">
        <v>86</v>
      </c>
      <c r="AR116" s="45"/>
      <c r="AS116" s="82">
        <v>0</v>
      </c>
      <c r="AT116" s="83">
        <f t="shared" si="3"/>
        <v>0</v>
      </c>
      <c r="AU116" s="84">
        <f>'x - VRN_02'!P92</f>
        <v>0</v>
      </c>
      <c r="AV116" s="83">
        <f>'x - VRN_02'!J35</f>
        <v>0</v>
      </c>
      <c r="AW116" s="83">
        <f>'x - VRN_02'!J36</f>
        <v>0</v>
      </c>
      <c r="AX116" s="83">
        <f>'x - VRN_02'!J37</f>
        <v>0</v>
      </c>
      <c r="AY116" s="83">
        <f>'x - VRN_02'!J38</f>
        <v>0</v>
      </c>
      <c r="AZ116" s="83">
        <f>'x - VRN_02'!F35</f>
        <v>0</v>
      </c>
      <c r="BA116" s="83">
        <f>'x - VRN_02'!F36</f>
        <v>0</v>
      </c>
      <c r="BB116" s="83">
        <f>'x - VRN_02'!F37</f>
        <v>0</v>
      </c>
      <c r="BC116" s="83">
        <f>'x - VRN_02'!F38</f>
        <v>0</v>
      </c>
      <c r="BD116" s="85">
        <f>'x - VRN_02'!F39</f>
        <v>0</v>
      </c>
      <c r="BT116" s="25" t="s">
        <v>82</v>
      </c>
      <c r="BV116" s="25" t="s">
        <v>75</v>
      </c>
      <c r="BW116" s="25" t="s">
        <v>209</v>
      </c>
      <c r="BX116" s="25" t="s">
        <v>195</v>
      </c>
      <c r="CL116" s="25" t="s">
        <v>19</v>
      </c>
    </row>
    <row r="117" spans="1:91" s="6" customFormat="1" ht="16.5" customHeight="1">
      <c r="B117" s="71"/>
      <c r="C117" s="72"/>
      <c r="D117" s="238" t="s">
        <v>210</v>
      </c>
      <c r="E117" s="238"/>
      <c r="F117" s="238"/>
      <c r="G117" s="238"/>
      <c r="H117" s="238"/>
      <c r="I117" s="73"/>
      <c r="J117" s="238" t="s">
        <v>211</v>
      </c>
      <c r="K117" s="238"/>
      <c r="L117" s="238"/>
      <c r="M117" s="238"/>
      <c r="N117" s="238"/>
      <c r="O117" s="238"/>
      <c r="P117" s="238"/>
      <c r="Q117" s="238"/>
      <c r="R117" s="238"/>
      <c r="S117" s="238"/>
      <c r="T117" s="238"/>
      <c r="U117" s="238"/>
      <c r="V117" s="238"/>
      <c r="W117" s="238"/>
      <c r="X117" s="238"/>
      <c r="Y117" s="238"/>
      <c r="Z117" s="238"/>
      <c r="AA117" s="238"/>
      <c r="AB117" s="238"/>
      <c r="AC117" s="238"/>
      <c r="AD117" s="238"/>
      <c r="AE117" s="238"/>
      <c r="AF117" s="238"/>
      <c r="AG117" s="230">
        <f>ROUND(SUM(AG118:AG132),2)</f>
        <v>0</v>
      </c>
      <c r="AH117" s="231"/>
      <c r="AI117" s="231"/>
      <c r="AJ117" s="231"/>
      <c r="AK117" s="231"/>
      <c r="AL117" s="231"/>
      <c r="AM117" s="231"/>
      <c r="AN117" s="232">
        <f t="shared" si="2"/>
        <v>0</v>
      </c>
      <c r="AO117" s="231"/>
      <c r="AP117" s="231"/>
      <c r="AQ117" s="74" t="s">
        <v>79</v>
      </c>
      <c r="AR117" s="71"/>
      <c r="AS117" s="75">
        <f>ROUND(SUM(AS118:AS132),2)</f>
        <v>0</v>
      </c>
      <c r="AT117" s="76">
        <f t="shared" si="3"/>
        <v>0</v>
      </c>
      <c r="AU117" s="77">
        <f>ROUND(SUM(AU118:AU132),5)</f>
        <v>0</v>
      </c>
      <c r="AV117" s="76">
        <f>ROUND(AZ117*L29,2)</f>
        <v>0</v>
      </c>
      <c r="AW117" s="76">
        <f>ROUND(BA117*L30,2)</f>
        <v>0</v>
      </c>
      <c r="AX117" s="76">
        <f>ROUND(BB117*L29,2)</f>
        <v>0</v>
      </c>
      <c r="AY117" s="76">
        <f>ROUND(BC117*L30,2)</f>
        <v>0</v>
      </c>
      <c r="AZ117" s="76">
        <f>ROUND(SUM(AZ118:AZ132),2)</f>
        <v>0</v>
      </c>
      <c r="BA117" s="76">
        <f>ROUND(SUM(BA118:BA132),2)</f>
        <v>0</v>
      </c>
      <c r="BB117" s="76">
        <f>ROUND(SUM(BB118:BB132),2)</f>
        <v>0</v>
      </c>
      <c r="BC117" s="76">
        <f>ROUND(SUM(BC118:BC132),2)</f>
        <v>0</v>
      </c>
      <c r="BD117" s="78">
        <f>ROUND(SUM(BD118:BD132),2)</f>
        <v>0</v>
      </c>
      <c r="BS117" s="79" t="s">
        <v>72</v>
      </c>
      <c r="BT117" s="79" t="s">
        <v>80</v>
      </c>
      <c r="BU117" s="79" t="s">
        <v>74</v>
      </c>
      <c r="BV117" s="79" t="s">
        <v>75</v>
      </c>
      <c r="BW117" s="79" t="s">
        <v>212</v>
      </c>
      <c r="BX117" s="79" t="s">
        <v>5</v>
      </c>
      <c r="CL117" s="79" t="s">
        <v>19</v>
      </c>
      <c r="CM117" s="79" t="s">
        <v>82</v>
      </c>
    </row>
    <row r="118" spans="1:91" s="3" customFormat="1" ht="16.5" customHeight="1">
      <c r="A118" s="80" t="s">
        <v>83</v>
      </c>
      <c r="B118" s="45"/>
      <c r="C118" s="9"/>
      <c r="D118" s="9"/>
      <c r="E118" s="239" t="s">
        <v>88</v>
      </c>
      <c r="F118" s="239"/>
      <c r="G118" s="239"/>
      <c r="H118" s="239"/>
      <c r="I118" s="239"/>
      <c r="J118" s="9"/>
      <c r="K118" s="239" t="s">
        <v>213</v>
      </c>
      <c r="L118" s="239"/>
      <c r="M118" s="239"/>
      <c r="N118" s="239"/>
      <c r="O118" s="239"/>
      <c r="P118" s="239"/>
      <c r="Q118" s="239"/>
      <c r="R118" s="239"/>
      <c r="S118" s="239"/>
      <c r="T118" s="239"/>
      <c r="U118" s="239"/>
      <c r="V118" s="239"/>
      <c r="W118" s="239"/>
      <c r="X118" s="239"/>
      <c r="Y118" s="239"/>
      <c r="Z118" s="239"/>
      <c r="AA118" s="239"/>
      <c r="AB118" s="239"/>
      <c r="AC118" s="239"/>
      <c r="AD118" s="239"/>
      <c r="AE118" s="239"/>
      <c r="AF118" s="239"/>
      <c r="AG118" s="227">
        <f>'c1.1 - Západní přístavba ...'!J32</f>
        <v>0</v>
      </c>
      <c r="AH118" s="228"/>
      <c r="AI118" s="228"/>
      <c r="AJ118" s="228"/>
      <c r="AK118" s="228"/>
      <c r="AL118" s="228"/>
      <c r="AM118" s="228"/>
      <c r="AN118" s="227">
        <f t="shared" ref="AN118:AN132" si="4">SUM(AG118,AT118)</f>
        <v>0</v>
      </c>
      <c r="AO118" s="228"/>
      <c r="AP118" s="228"/>
      <c r="AQ118" s="81" t="s">
        <v>86</v>
      </c>
      <c r="AR118" s="45"/>
      <c r="AS118" s="82">
        <v>0</v>
      </c>
      <c r="AT118" s="83">
        <f t="shared" ref="AT118:AT132" si="5">ROUND(SUM(AV118:AW118),2)</f>
        <v>0</v>
      </c>
      <c r="AU118" s="84">
        <f>'c1.1 - Západní přístavba ...'!P95</f>
        <v>0</v>
      </c>
      <c r="AV118" s="83">
        <f>'c1.1 - Západní přístavba ...'!J35</f>
        <v>0</v>
      </c>
      <c r="AW118" s="83">
        <f>'c1.1 - Západní přístavba ...'!J36</f>
        <v>0</v>
      </c>
      <c r="AX118" s="83">
        <f>'c1.1 - Západní přístavba ...'!J37</f>
        <v>0</v>
      </c>
      <c r="AY118" s="83">
        <f>'c1.1 - Západní přístavba ...'!J38</f>
        <v>0</v>
      </c>
      <c r="AZ118" s="83">
        <f>'c1.1 - Západní přístavba ...'!F35</f>
        <v>0</v>
      </c>
      <c r="BA118" s="83">
        <f>'c1.1 - Západní přístavba ...'!F36</f>
        <v>0</v>
      </c>
      <c r="BB118" s="83">
        <f>'c1.1 - Západní přístavba ...'!F37</f>
        <v>0</v>
      </c>
      <c r="BC118" s="83">
        <f>'c1.1 - Západní přístavba ...'!F38</f>
        <v>0</v>
      </c>
      <c r="BD118" s="85">
        <f>'c1.1 - Západní přístavba ...'!F39</f>
        <v>0</v>
      </c>
      <c r="BT118" s="25" t="s">
        <v>82</v>
      </c>
      <c r="BV118" s="25" t="s">
        <v>75</v>
      </c>
      <c r="BW118" s="25" t="s">
        <v>214</v>
      </c>
      <c r="BX118" s="25" t="s">
        <v>212</v>
      </c>
      <c r="CL118" s="25" t="s">
        <v>19</v>
      </c>
    </row>
    <row r="119" spans="1:91" s="3" customFormat="1" ht="16.5" customHeight="1">
      <c r="A119" s="80" t="s">
        <v>83</v>
      </c>
      <c r="B119" s="45"/>
      <c r="C119" s="9"/>
      <c r="D119" s="9"/>
      <c r="E119" s="239" t="s">
        <v>215</v>
      </c>
      <c r="F119" s="239"/>
      <c r="G119" s="239"/>
      <c r="H119" s="239"/>
      <c r="I119" s="239"/>
      <c r="J119" s="9"/>
      <c r="K119" s="239" t="s">
        <v>216</v>
      </c>
      <c r="L119" s="239"/>
      <c r="M119" s="239"/>
      <c r="N119" s="239"/>
      <c r="O119" s="239"/>
      <c r="P119" s="239"/>
      <c r="Q119" s="239"/>
      <c r="R119" s="239"/>
      <c r="S119" s="239"/>
      <c r="T119" s="239"/>
      <c r="U119" s="239"/>
      <c r="V119" s="239"/>
      <c r="W119" s="239"/>
      <c r="X119" s="239"/>
      <c r="Y119" s="239"/>
      <c r="Z119" s="239"/>
      <c r="AA119" s="239"/>
      <c r="AB119" s="239"/>
      <c r="AC119" s="239"/>
      <c r="AD119" s="239"/>
      <c r="AE119" s="239"/>
      <c r="AF119" s="239"/>
      <c r="AG119" s="227">
        <f>'d - Opěrná zeď'!J32</f>
        <v>0</v>
      </c>
      <c r="AH119" s="228"/>
      <c r="AI119" s="228"/>
      <c r="AJ119" s="228"/>
      <c r="AK119" s="228"/>
      <c r="AL119" s="228"/>
      <c r="AM119" s="228"/>
      <c r="AN119" s="227">
        <f t="shared" si="4"/>
        <v>0</v>
      </c>
      <c r="AO119" s="228"/>
      <c r="AP119" s="228"/>
      <c r="AQ119" s="81" t="s">
        <v>86</v>
      </c>
      <c r="AR119" s="45"/>
      <c r="AS119" s="82">
        <v>0</v>
      </c>
      <c r="AT119" s="83">
        <f t="shared" si="5"/>
        <v>0</v>
      </c>
      <c r="AU119" s="84">
        <f>'d - Opěrná zeď'!P91</f>
        <v>0</v>
      </c>
      <c r="AV119" s="83">
        <f>'d - Opěrná zeď'!J35</f>
        <v>0</v>
      </c>
      <c r="AW119" s="83">
        <f>'d - Opěrná zeď'!J36</f>
        <v>0</v>
      </c>
      <c r="AX119" s="83">
        <f>'d - Opěrná zeď'!J37</f>
        <v>0</v>
      </c>
      <c r="AY119" s="83">
        <f>'d - Opěrná zeď'!J38</f>
        <v>0</v>
      </c>
      <c r="AZ119" s="83">
        <f>'d - Opěrná zeď'!F35</f>
        <v>0</v>
      </c>
      <c r="BA119" s="83">
        <f>'d - Opěrná zeď'!F36</f>
        <v>0</v>
      </c>
      <c r="BB119" s="83">
        <f>'d - Opěrná zeď'!F37</f>
        <v>0</v>
      </c>
      <c r="BC119" s="83">
        <f>'d - Opěrná zeď'!F38</f>
        <v>0</v>
      </c>
      <c r="BD119" s="85">
        <f>'d - Opěrná zeď'!F39</f>
        <v>0</v>
      </c>
      <c r="BT119" s="25" t="s">
        <v>82</v>
      </c>
      <c r="BV119" s="25" t="s">
        <v>75</v>
      </c>
      <c r="BW119" s="25" t="s">
        <v>217</v>
      </c>
      <c r="BX119" s="25" t="s">
        <v>212</v>
      </c>
      <c r="CL119" s="25" t="s">
        <v>19</v>
      </c>
    </row>
    <row r="120" spans="1:91" s="3" customFormat="1" ht="16.5" customHeight="1">
      <c r="A120" s="80" t="s">
        <v>83</v>
      </c>
      <c r="B120" s="45"/>
      <c r="C120" s="9"/>
      <c r="D120" s="9"/>
      <c r="E120" s="239" t="s">
        <v>178</v>
      </c>
      <c r="F120" s="239"/>
      <c r="G120" s="239"/>
      <c r="H120" s="239"/>
      <c r="I120" s="239"/>
      <c r="J120" s="9"/>
      <c r="K120" s="239" t="s">
        <v>179</v>
      </c>
      <c r="L120" s="239"/>
      <c r="M120" s="239"/>
      <c r="N120" s="239"/>
      <c r="O120" s="239"/>
      <c r="P120" s="239"/>
      <c r="Q120" s="239"/>
      <c r="R120" s="239"/>
      <c r="S120" s="239"/>
      <c r="T120" s="239"/>
      <c r="U120" s="239"/>
      <c r="V120" s="239"/>
      <c r="W120" s="239"/>
      <c r="X120" s="239"/>
      <c r="Y120" s="239"/>
      <c r="Z120" s="239"/>
      <c r="AA120" s="239"/>
      <c r="AB120" s="239"/>
      <c r="AC120" s="239"/>
      <c r="AD120" s="239"/>
      <c r="AE120" s="239"/>
      <c r="AF120" s="239"/>
      <c r="AG120" s="227">
        <f>'ch - Komunikace a zpevněn..._01'!J32</f>
        <v>0</v>
      </c>
      <c r="AH120" s="228"/>
      <c r="AI120" s="228"/>
      <c r="AJ120" s="228"/>
      <c r="AK120" s="228"/>
      <c r="AL120" s="228"/>
      <c r="AM120" s="228"/>
      <c r="AN120" s="227">
        <f t="shared" si="4"/>
        <v>0</v>
      </c>
      <c r="AO120" s="228"/>
      <c r="AP120" s="228"/>
      <c r="AQ120" s="81" t="s">
        <v>86</v>
      </c>
      <c r="AR120" s="45"/>
      <c r="AS120" s="82">
        <v>0</v>
      </c>
      <c r="AT120" s="83">
        <f t="shared" si="5"/>
        <v>0</v>
      </c>
      <c r="AU120" s="84">
        <f>'ch - Komunikace a zpevněn..._01'!P94</f>
        <v>0</v>
      </c>
      <c r="AV120" s="83">
        <f>'ch - Komunikace a zpevněn..._01'!J35</f>
        <v>0</v>
      </c>
      <c r="AW120" s="83">
        <f>'ch - Komunikace a zpevněn..._01'!J36</f>
        <v>0</v>
      </c>
      <c r="AX120" s="83">
        <f>'ch - Komunikace a zpevněn..._01'!J37</f>
        <v>0</v>
      </c>
      <c r="AY120" s="83">
        <f>'ch - Komunikace a zpevněn..._01'!J38</f>
        <v>0</v>
      </c>
      <c r="AZ120" s="83">
        <f>'ch - Komunikace a zpevněn..._01'!F35</f>
        <v>0</v>
      </c>
      <c r="BA120" s="83">
        <f>'ch - Komunikace a zpevněn..._01'!F36</f>
        <v>0</v>
      </c>
      <c r="BB120" s="83">
        <f>'ch - Komunikace a zpevněn..._01'!F37</f>
        <v>0</v>
      </c>
      <c r="BC120" s="83">
        <f>'ch - Komunikace a zpevněn..._01'!F38</f>
        <v>0</v>
      </c>
      <c r="BD120" s="85">
        <f>'ch - Komunikace a zpevněn..._01'!F39</f>
        <v>0</v>
      </c>
      <c r="BT120" s="25" t="s">
        <v>82</v>
      </c>
      <c r="BV120" s="25" t="s">
        <v>75</v>
      </c>
      <c r="BW120" s="25" t="s">
        <v>218</v>
      </c>
      <c r="BX120" s="25" t="s">
        <v>212</v>
      </c>
      <c r="CL120" s="25" t="s">
        <v>19</v>
      </c>
    </row>
    <row r="121" spans="1:91" s="3" customFormat="1" ht="16.5" customHeight="1">
      <c r="A121" s="80" t="s">
        <v>83</v>
      </c>
      <c r="B121" s="45"/>
      <c r="C121" s="9"/>
      <c r="D121" s="9"/>
      <c r="E121" s="239" t="s">
        <v>219</v>
      </c>
      <c r="F121" s="239"/>
      <c r="G121" s="239"/>
      <c r="H121" s="239"/>
      <c r="I121" s="239"/>
      <c r="J121" s="9"/>
      <c r="K121" s="239" t="s">
        <v>220</v>
      </c>
      <c r="L121" s="239"/>
      <c r="M121" s="239"/>
      <c r="N121" s="239"/>
      <c r="O121" s="239"/>
      <c r="P121" s="239"/>
      <c r="Q121" s="239"/>
      <c r="R121" s="239"/>
      <c r="S121" s="239"/>
      <c r="T121" s="239"/>
      <c r="U121" s="239"/>
      <c r="V121" s="239"/>
      <c r="W121" s="239"/>
      <c r="X121" s="239"/>
      <c r="Y121" s="239"/>
      <c r="Z121" s="239"/>
      <c r="AA121" s="239"/>
      <c r="AB121" s="239"/>
      <c r="AC121" s="239"/>
      <c r="AD121" s="239"/>
      <c r="AE121" s="239"/>
      <c r="AF121" s="239"/>
      <c r="AG121" s="227">
        <f>'n - Sadové úpravy'!J32</f>
        <v>0</v>
      </c>
      <c r="AH121" s="228"/>
      <c r="AI121" s="228"/>
      <c r="AJ121" s="228"/>
      <c r="AK121" s="228"/>
      <c r="AL121" s="228"/>
      <c r="AM121" s="228"/>
      <c r="AN121" s="227">
        <f t="shared" si="4"/>
        <v>0</v>
      </c>
      <c r="AO121" s="228"/>
      <c r="AP121" s="228"/>
      <c r="AQ121" s="81" t="s">
        <v>86</v>
      </c>
      <c r="AR121" s="45"/>
      <c r="AS121" s="82">
        <v>0</v>
      </c>
      <c r="AT121" s="83">
        <f t="shared" si="5"/>
        <v>0</v>
      </c>
      <c r="AU121" s="84">
        <f>'n - Sadové úpravy'!P88</f>
        <v>0</v>
      </c>
      <c r="AV121" s="83">
        <f>'n - Sadové úpravy'!J35</f>
        <v>0</v>
      </c>
      <c r="AW121" s="83">
        <f>'n - Sadové úpravy'!J36</f>
        <v>0</v>
      </c>
      <c r="AX121" s="83">
        <f>'n - Sadové úpravy'!J37</f>
        <v>0</v>
      </c>
      <c r="AY121" s="83">
        <f>'n - Sadové úpravy'!J38</f>
        <v>0</v>
      </c>
      <c r="AZ121" s="83">
        <f>'n - Sadové úpravy'!F35</f>
        <v>0</v>
      </c>
      <c r="BA121" s="83">
        <f>'n - Sadové úpravy'!F36</f>
        <v>0</v>
      </c>
      <c r="BB121" s="83">
        <f>'n - Sadové úpravy'!F37</f>
        <v>0</v>
      </c>
      <c r="BC121" s="83">
        <f>'n - Sadové úpravy'!F38</f>
        <v>0</v>
      </c>
      <c r="BD121" s="85">
        <f>'n - Sadové úpravy'!F39</f>
        <v>0</v>
      </c>
      <c r="BT121" s="25" t="s">
        <v>82</v>
      </c>
      <c r="BV121" s="25" t="s">
        <v>75</v>
      </c>
      <c r="BW121" s="25" t="s">
        <v>221</v>
      </c>
      <c r="BX121" s="25" t="s">
        <v>212</v>
      </c>
      <c r="CL121" s="25" t="s">
        <v>19</v>
      </c>
    </row>
    <row r="122" spans="1:91" s="3" customFormat="1" ht="16.5" customHeight="1">
      <c r="A122" s="80" t="s">
        <v>83</v>
      </c>
      <c r="B122" s="45"/>
      <c r="C122" s="9"/>
      <c r="D122" s="9"/>
      <c r="E122" s="239" t="s">
        <v>222</v>
      </c>
      <c r="F122" s="239"/>
      <c r="G122" s="239"/>
      <c r="H122" s="239"/>
      <c r="I122" s="239"/>
      <c r="J122" s="9"/>
      <c r="K122" s="239" t="s">
        <v>223</v>
      </c>
      <c r="L122" s="239"/>
      <c r="M122" s="239"/>
      <c r="N122" s="239"/>
      <c r="O122" s="239"/>
      <c r="P122" s="239"/>
      <c r="Q122" s="239"/>
      <c r="R122" s="239"/>
      <c r="S122" s="239"/>
      <c r="T122" s="239"/>
      <c r="U122" s="239"/>
      <c r="V122" s="239"/>
      <c r="W122" s="239"/>
      <c r="X122" s="239"/>
      <c r="Y122" s="239"/>
      <c r="Z122" s="239"/>
      <c r="AA122" s="239"/>
      <c r="AB122" s="239"/>
      <c r="AC122" s="239"/>
      <c r="AD122" s="239"/>
      <c r="AE122" s="239"/>
      <c r="AF122" s="239"/>
      <c r="AG122" s="227">
        <f>'p - Atletická dráha'!J32</f>
        <v>0</v>
      </c>
      <c r="AH122" s="228"/>
      <c r="AI122" s="228"/>
      <c r="AJ122" s="228"/>
      <c r="AK122" s="228"/>
      <c r="AL122" s="228"/>
      <c r="AM122" s="228"/>
      <c r="AN122" s="227">
        <f t="shared" si="4"/>
        <v>0</v>
      </c>
      <c r="AO122" s="228"/>
      <c r="AP122" s="228"/>
      <c r="AQ122" s="81" t="s">
        <v>86</v>
      </c>
      <c r="AR122" s="45"/>
      <c r="AS122" s="82">
        <v>0</v>
      </c>
      <c r="AT122" s="83">
        <f t="shared" si="5"/>
        <v>0</v>
      </c>
      <c r="AU122" s="84">
        <f>'p - Atletická dráha'!P91</f>
        <v>0</v>
      </c>
      <c r="AV122" s="83">
        <f>'p - Atletická dráha'!J35</f>
        <v>0</v>
      </c>
      <c r="AW122" s="83">
        <f>'p - Atletická dráha'!J36</f>
        <v>0</v>
      </c>
      <c r="AX122" s="83">
        <f>'p - Atletická dráha'!J37</f>
        <v>0</v>
      </c>
      <c r="AY122" s="83">
        <f>'p - Atletická dráha'!J38</f>
        <v>0</v>
      </c>
      <c r="AZ122" s="83">
        <f>'p - Atletická dráha'!F35</f>
        <v>0</v>
      </c>
      <c r="BA122" s="83">
        <f>'p - Atletická dráha'!F36</f>
        <v>0</v>
      </c>
      <c r="BB122" s="83">
        <f>'p - Atletická dráha'!F37</f>
        <v>0</v>
      </c>
      <c r="BC122" s="83">
        <f>'p - Atletická dráha'!F38</f>
        <v>0</v>
      </c>
      <c r="BD122" s="85">
        <f>'p - Atletická dráha'!F39</f>
        <v>0</v>
      </c>
      <c r="BT122" s="25" t="s">
        <v>82</v>
      </c>
      <c r="BV122" s="25" t="s">
        <v>75</v>
      </c>
      <c r="BW122" s="25" t="s">
        <v>224</v>
      </c>
      <c r="BX122" s="25" t="s">
        <v>212</v>
      </c>
      <c r="CL122" s="25" t="s">
        <v>19</v>
      </c>
    </row>
    <row r="123" spans="1:91" s="3" customFormat="1" ht="16.5" customHeight="1">
      <c r="A123" s="80" t="s">
        <v>83</v>
      </c>
      <c r="B123" s="45"/>
      <c r="C123" s="9"/>
      <c r="D123" s="9"/>
      <c r="E123" s="239" t="s">
        <v>225</v>
      </c>
      <c r="F123" s="239"/>
      <c r="G123" s="239"/>
      <c r="H123" s="239"/>
      <c r="I123" s="239"/>
      <c r="J123" s="9"/>
      <c r="K123" s="239" t="s">
        <v>226</v>
      </c>
      <c r="L123" s="239"/>
      <c r="M123" s="239"/>
      <c r="N123" s="239"/>
      <c r="O123" s="239"/>
      <c r="P123" s="239"/>
      <c r="Q123" s="239"/>
      <c r="R123" s="239"/>
      <c r="S123" s="239"/>
      <c r="T123" s="239"/>
      <c r="U123" s="239"/>
      <c r="V123" s="239"/>
      <c r="W123" s="239"/>
      <c r="X123" s="239"/>
      <c r="Y123" s="239"/>
      <c r="Z123" s="239"/>
      <c r="AA123" s="239"/>
      <c r="AB123" s="239"/>
      <c r="AC123" s="239"/>
      <c r="AD123" s="239"/>
      <c r="AE123" s="239"/>
      <c r="AF123" s="239"/>
      <c r="AG123" s="227">
        <f>'q - Sportoviště pro skok ...'!J32</f>
        <v>0</v>
      </c>
      <c r="AH123" s="228"/>
      <c r="AI123" s="228"/>
      <c r="AJ123" s="228"/>
      <c r="AK123" s="228"/>
      <c r="AL123" s="228"/>
      <c r="AM123" s="228"/>
      <c r="AN123" s="227">
        <f t="shared" si="4"/>
        <v>0</v>
      </c>
      <c r="AO123" s="228"/>
      <c r="AP123" s="228"/>
      <c r="AQ123" s="81" t="s">
        <v>86</v>
      </c>
      <c r="AR123" s="45"/>
      <c r="AS123" s="82">
        <v>0</v>
      </c>
      <c r="AT123" s="83">
        <f t="shared" si="5"/>
        <v>0</v>
      </c>
      <c r="AU123" s="84">
        <f>'q - Sportoviště pro skok ...'!P90</f>
        <v>0</v>
      </c>
      <c r="AV123" s="83">
        <f>'q - Sportoviště pro skok ...'!J35</f>
        <v>0</v>
      </c>
      <c r="AW123" s="83">
        <f>'q - Sportoviště pro skok ...'!J36</f>
        <v>0</v>
      </c>
      <c r="AX123" s="83">
        <f>'q - Sportoviště pro skok ...'!J37</f>
        <v>0</v>
      </c>
      <c r="AY123" s="83">
        <f>'q - Sportoviště pro skok ...'!J38</f>
        <v>0</v>
      </c>
      <c r="AZ123" s="83">
        <f>'q - Sportoviště pro skok ...'!F35</f>
        <v>0</v>
      </c>
      <c r="BA123" s="83">
        <f>'q - Sportoviště pro skok ...'!F36</f>
        <v>0</v>
      </c>
      <c r="BB123" s="83">
        <f>'q - Sportoviště pro skok ...'!F37</f>
        <v>0</v>
      </c>
      <c r="BC123" s="83">
        <f>'q - Sportoviště pro skok ...'!F38</f>
        <v>0</v>
      </c>
      <c r="BD123" s="85">
        <f>'q - Sportoviště pro skok ...'!F39</f>
        <v>0</v>
      </c>
      <c r="BT123" s="25" t="s">
        <v>82</v>
      </c>
      <c r="BV123" s="25" t="s">
        <v>75</v>
      </c>
      <c r="BW123" s="25" t="s">
        <v>227</v>
      </c>
      <c r="BX123" s="25" t="s">
        <v>212</v>
      </c>
      <c r="CL123" s="25" t="s">
        <v>19</v>
      </c>
    </row>
    <row r="124" spans="1:91" s="3" customFormat="1" ht="16.5" customHeight="1">
      <c r="A124" s="80" t="s">
        <v>83</v>
      </c>
      <c r="B124" s="45"/>
      <c r="C124" s="9"/>
      <c r="D124" s="9"/>
      <c r="E124" s="239" t="s">
        <v>228</v>
      </c>
      <c r="F124" s="239"/>
      <c r="G124" s="239"/>
      <c r="H124" s="239"/>
      <c r="I124" s="239"/>
      <c r="J124" s="9"/>
      <c r="K124" s="239" t="s">
        <v>229</v>
      </c>
      <c r="L124" s="239"/>
      <c r="M124" s="239"/>
      <c r="N124" s="239"/>
      <c r="O124" s="239"/>
      <c r="P124" s="239"/>
      <c r="Q124" s="239"/>
      <c r="R124" s="239"/>
      <c r="S124" s="239"/>
      <c r="T124" s="239"/>
      <c r="U124" s="239"/>
      <c r="V124" s="239"/>
      <c r="W124" s="239"/>
      <c r="X124" s="239"/>
      <c r="Y124" s="239"/>
      <c r="Z124" s="239"/>
      <c r="AA124" s="239"/>
      <c r="AB124" s="239"/>
      <c r="AC124" s="239"/>
      <c r="AD124" s="239"/>
      <c r="AE124" s="239"/>
      <c r="AF124" s="239"/>
      <c r="AG124" s="227">
        <f>'r - Oplocení'!J32</f>
        <v>0</v>
      </c>
      <c r="AH124" s="228"/>
      <c r="AI124" s="228"/>
      <c r="AJ124" s="228"/>
      <c r="AK124" s="228"/>
      <c r="AL124" s="228"/>
      <c r="AM124" s="228"/>
      <c r="AN124" s="227">
        <f t="shared" si="4"/>
        <v>0</v>
      </c>
      <c r="AO124" s="228"/>
      <c r="AP124" s="228"/>
      <c r="AQ124" s="81" t="s">
        <v>86</v>
      </c>
      <c r="AR124" s="45"/>
      <c r="AS124" s="82">
        <v>0</v>
      </c>
      <c r="AT124" s="83">
        <f t="shared" si="5"/>
        <v>0</v>
      </c>
      <c r="AU124" s="84">
        <f>'r - Oplocení'!P89</f>
        <v>0</v>
      </c>
      <c r="AV124" s="83">
        <f>'r - Oplocení'!J35</f>
        <v>0</v>
      </c>
      <c r="AW124" s="83">
        <f>'r - Oplocení'!J36</f>
        <v>0</v>
      </c>
      <c r="AX124" s="83">
        <f>'r - Oplocení'!J37</f>
        <v>0</v>
      </c>
      <c r="AY124" s="83">
        <f>'r - Oplocení'!J38</f>
        <v>0</v>
      </c>
      <c r="AZ124" s="83">
        <f>'r - Oplocení'!F35</f>
        <v>0</v>
      </c>
      <c r="BA124" s="83">
        <f>'r - Oplocení'!F36</f>
        <v>0</v>
      </c>
      <c r="BB124" s="83">
        <f>'r - Oplocení'!F37</f>
        <v>0</v>
      </c>
      <c r="BC124" s="83">
        <f>'r - Oplocení'!F38</f>
        <v>0</v>
      </c>
      <c r="BD124" s="85">
        <f>'r - Oplocení'!F39</f>
        <v>0</v>
      </c>
      <c r="BT124" s="25" t="s">
        <v>82</v>
      </c>
      <c r="BV124" s="25" t="s">
        <v>75</v>
      </c>
      <c r="BW124" s="25" t="s">
        <v>230</v>
      </c>
      <c r="BX124" s="25" t="s">
        <v>212</v>
      </c>
      <c r="CL124" s="25" t="s">
        <v>19</v>
      </c>
    </row>
    <row r="125" spans="1:91" s="3" customFormat="1" ht="16.5" customHeight="1">
      <c r="A125" s="80" t="s">
        <v>83</v>
      </c>
      <c r="B125" s="45"/>
      <c r="C125" s="9"/>
      <c r="D125" s="9"/>
      <c r="E125" s="239" t="s">
        <v>146</v>
      </c>
      <c r="F125" s="239"/>
      <c r="G125" s="239"/>
      <c r="H125" s="239"/>
      <c r="I125" s="239"/>
      <c r="J125" s="9"/>
      <c r="K125" s="239" t="s">
        <v>147</v>
      </c>
      <c r="L125" s="239"/>
      <c r="M125" s="239"/>
      <c r="N125" s="239"/>
      <c r="O125" s="239"/>
      <c r="P125" s="239"/>
      <c r="Q125" s="239"/>
      <c r="R125" s="239"/>
      <c r="S125" s="239"/>
      <c r="T125" s="239"/>
      <c r="U125" s="239"/>
      <c r="V125" s="239"/>
      <c r="W125" s="239"/>
      <c r="X125" s="239"/>
      <c r="Y125" s="239"/>
      <c r="Z125" s="239"/>
      <c r="AA125" s="239"/>
      <c r="AB125" s="239"/>
      <c r="AC125" s="239"/>
      <c r="AD125" s="239"/>
      <c r="AE125" s="239"/>
      <c r="AF125" s="239"/>
      <c r="AG125" s="227">
        <f>'x - VRN_03'!J32</f>
        <v>0</v>
      </c>
      <c r="AH125" s="228"/>
      <c r="AI125" s="228"/>
      <c r="AJ125" s="228"/>
      <c r="AK125" s="228"/>
      <c r="AL125" s="228"/>
      <c r="AM125" s="228"/>
      <c r="AN125" s="227">
        <f t="shared" si="4"/>
        <v>0</v>
      </c>
      <c r="AO125" s="228"/>
      <c r="AP125" s="228"/>
      <c r="AQ125" s="81" t="s">
        <v>86</v>
      </c>
      <c r="AR125" s="45"/>
      <c r="AS125" s="82">
        <v>0</v>
      </c>
      <c r="AT125" s="83">
        <f t="shared" si="5"/>
        <v>0</v>
      </c>
      <c r="AU125" s="84">
        <f>'x - VRN_03'!P92</f>
        <v>0</v>
      </c>
      <c r="AV125" s="83">
        <f>'x - VRN_03'!J35</f>
        <v>0</v>
      </c>
      <c r="AW125" s="83">
        <f>'x - VRN_03'!J36</f>
        <v>0</v>
      </c>
      <c r="AX125" s="83">
        <f>'x - VRN_03'!J37</f>
        <v>0</v>
      </c>
      <c r="AY125" s="83">
        <f>'x - VRN_03'!J38</f>
        <v>0</v>
      </c>
      <c r="AZ125" s="83">
        <f>'x - VRN_03'!F35</f>
        <v>0</v>
      </c>
      <c r="BA125" s="83">
        <f>'x - VRN_03'!F36</f>
        <v>0</v>
      </c>
      <c r="BB125" s="83">
        <f>'x - VRN_03'!F37</f>
        <v>0</v>
      </c>
      <c r="BC125" s="83">
        <f>'x - VRN_03'!F38</f>
        <v>0</v>
      </c>
      <c r="BD125" s="85">
        <f>'x - VRN_03'!F39</f>
        <v>0</v>
      </c>
      <c r="BT125" s="25" t="s">
        <v>82</v>
      </c>
      <c r="BV125" s="25" t="s">
        <v>75</v>
      </c>
      <c r="BW125" s="25" t="s">
        <v>231</v>
      </c>
      <c r="BX125" s="25" t="s">
        <v>212</v>
      </c>
      <c r="CL125" s="25" t="s">
        <v>19</v>
      </c>
    </row>
    <row r="126" spans="1:91" s="3" customFormat="1" ht="16.5" customHeight="1">
      <c r="A126" s="80" t="s">
        <v>83</v>
      </c>
      <c r="B126" s="45"/>
      <c r="C126" s="9"/>
      <c r="D126" s="9"/>
      <c r="E126" s="239" t="s">
        <v>109</v>
      </c>
      <c r="F126" s="239"/>
      <c r="G126" s="239"/>
      <c r="H126" s="239"/>
      <c r="I126" s="239"/>
      <c r="J126" s="9"/>
      <c r="K126" s="239" t="s">
        <v>110</v>
      </c>
      <c r="L126" s="239"/>
      <c r="M126" s="239"/>
      <c r="N126" s="239"/>
      <c r="O126" s="239"/>
      <c r="P126" s="239"/>
      <c r="Q126" s="239"/>
      <c r="R126" s="239"/>
      <c r="S126" s="239"/>
      <c r="T126" s="239"/>
      <c r="U126" s="239"/>
      <c r="V126" s="239"/>
      <c r="W126" s="239"/>
      <c r="X126" s="239"/>
      <c r="Y126" s="239"/>
      <c r="Z126" s="239"/>
      <c r="AA126" s="239"/>
      <c r="AB126" s="239"/>
      <c r="AC126" s="239"/>
      <c r="AD126" s="239"/>
      <c r="AE126" s="239"/>
      <c r="AF126" s="239"/>
      <c r="AG126" s="227">
        <f>'c010 - Střešní konstrukce_03'!J32</f>
        <v>0</v>
      </c>
      <c r="AH126" s="228"/>
      <c r="AI126" s="228"/>
      <c r="AJ126" s="228"/>
      <c r="AK126" s="228"/>
      <c r="AL126" s="228"/>
      <c r="AM126" s="228"/>
      <c r="AN126" s="227">
        <f t="shared" si="4"/>
        <v>0</v>
      </c>
      <c r="AO126" s="228"/>
      <c r="AP126" s="228"/>
      <c r="AQ126" s="81" t="s">
        <v>86</v>
      </c>
      <c r="AR126" s="45"/>
      <c r="AS126" s="82">
        <v>0</v>
      </c>
      <c r="AT126" s="83">
        <f t="shared" si="5"/>
        <v>0</v>
      </c>
      <c r="AU126" s="84">
        <f>'c010 - Střešní konstrukce_03'!P90</f>
        <v>0</v>
      </c>
      <c r="AV126" s="83">
        <f>'c010 - Střešní konstrukce_03'!J35</f>
        <v>0</v>
      </c>
      <c r="AW126" s="83">
        <f>'c010 - Střešní konstrukce_03'!J36</f>
        <v>0</v>
      </c>
      <c r="AX126" s="83">
        <f>'c010 - Střešní konstrukce_03'!J37</f>
        <v>0</v>
      </c>
      <c r="AY126" s="83">
        <f>'c010 - Střešní konstrukce_03'!J38</f>
        <v>0</v>
      </c>
      <c r="AZ126" s="83">
        <f>'c010 - Střešní konstrukce_03'!F35</f>
        <v>0</v>
      </c>
      <c r="BA126" s="83">
        <f>'c010 - Střešní konstrukce_03'!F36</f>
        <v>0</v>
      </c>
      <c r="BB126" s="83">
        <f>'c010 - Střešní konstrukce_03'!F37</f>
        <v>0</v>
      </c>
      <c r="BC126" s="83">
        <f>'c010 - Střešní konstrukce_03'!F38</f>
        <v>0</v>
      </c>
      <c r="BD126" s="85">
        <f>'c010 - Střešní konstrukce_03'!F39</f>
        <v>0</v>
      </c>
      <c r="BT126" s="25" t="s">
        <v>82</v>
      </c>
      <c r="BV126" s="25" t="s">
        <v>75</v>
      </c>
      <c r="BW126" s="25" t="s">
        <v>232</v>
      </c>
      <c r="BX126" s="25" t="s">
        <v>212</v>
      </c>
      <c r="CL126" s="25" t="s">
        <v>19</v>
      </c>
    </row>
    <row r="127" spans="1:91" s="3" customFormat="1" ht="16.5" customHeight="1">
      <c r="A127" s="80" t="s">
        <v>83</v>
      </c>
      <c r="B127" s="45"/>
      <c r="C127" s="9"/>
      <c r="D127" s="9"/>
      <c r="E127" s="239" t="s">
        <v>112</v>
      </c>
      <c r="F127" s="239"/>
      <c r="G127" s="239"/>
      <c r="H127" s="239"/>
      <c r="I127" s="239"/>
      <c r="J127" s="9"/>
      <c r="K127" s="239" t="s">
        <v>113</v>
      </c>
      <c r="L127" s="239"/>
      <c r="M127" s="239"/>
      <c r="N127" s="239"/>
      <c r="O127" s="239"/>
      <c r="P127" s="239"/>
      <c r="Q127" s="239"/>
      <c r="R127" s="239"/>
      <c r="S127" s="239"/>
      <c r="T127" s="239"/>
      <c r="U127" s="239"/>
      <c r="V127" s="239"/>
      <c r="W127" s="239"/>
      <c r="X127" s="239"/>
      <c r="Y127" s="239"/>
      <c r="Z127" s="239"/>
      <c r="AA127" s="239"/>
      <c r="AB127" s="239"/>
      <c r="AC127" s="239"/>
      <c r="AD127" s="239"/>
      <c r="AE127" s="239"/>
      <c r="AF127" s="239"/>
      <c r="AG127" s="227">
        <f>'c011 - Prvky zámečnické, ..._03'!J32</f>
        <v>0</v>
      </c>
      <c r="AH127" s="228"/>
      <c r="AI127" s="228"/>
      <c r="AJ127" s="228"/>
      <c r="AK127" s="228"/>
      <c r="AL127" s="228"/>
      <c r="AM127" s="228"/>
      <c r="AN127" s="227">
        <f t="shared" si="4"/>
        <v>0</v>
      </c>
      <c r="AO127" s="228"/>
      <c r="AP127" s="228"/>
      <c r="AQ127" s="81" t="s">
        <v>86</v>
      </c>
      <c r="AR127" s="45"/>
      <c r="AS127" s="82">
        <v>0</v>
      </c>
      <c r="AT127" s="83">
        <f t="shared" si="5"/>
        <v>0</v>
      </c>
      <c r="AU127" s="84">
        <f>'c011 - Prvky zámečnické, ..._03'!P93</f>
        <v>0</v>
      </c>
      <c r="AV127" s="83">
        <f>'c011 - Prvky zámečnické, ..._03'!J35</f>
        <v>0</v>
      </c>
      <c r="AW127" s="83">
        <f>'c011 - Prvky zámečnické, ..._03'!J36</f>
        <v>0</v>
      </c>
      <c r="AX127" s="83">
        <f>'c011 - Prvky zámečnické, ..._03'!J37</f>
        <v>0</v>
      </c>
      <c r="AY127" s="83">
        <f>'c011 - Prvky zámečnické, ..._03'!J38</f>
        <v>0</v>
      </c>
      <c r="AZ127" s="83">
        <f>'c011 - Prvky zámečnické, ..._03'!F35</f>
        <v>0</v>
      </c>
      <c r="BA127" s="83">
        <f>'c011 - Prvky zámečnické, ..._03'!F36</f>
        <v>0</v>
      </c>
      <c r="BB127" s="83">
        <f>'c011 - Prvky zámečnické, ..._03'!F37</f>
        <v>0</v>
      </c>
      <c r="BC127" s="83">
        <f>'c011 - Prvky zámečnické, ..._03'!F38</f>
        <v>0</v>
      </c>
      <c r="BD127" s="85">
        <f>'c011 - Prvky zámečnické, ..._03'!F39</f>
        <v>0</v>
      </c>
      <c r="BT127" s="25" t="s">
        <v>82</v>
      </c>
      <c r="BV127" s="25" t="s">
        <v>75</v>
      </c>
      <c r="BW127" s="25" t="s">
        <v>233</v>
      </c>
      <c r="BX127" s="25" t="s">
        <v>212</v>
      </c>
      <c r="CL127" s="25" t="s">
        <v>19</v>
      </c>
    </row>
    <row r="128" spans="1:91" s="3" customFormat="1" ht="16.5" customHeight="1">
      <c r="A128" s="80" t="s">
        <v>83</v>
      </c>
      <c r="B128" s="45"/>
      <c r="C128" s="9"/>
      <c r="D128" s="9"/>
      <c r="E128" s="239" t="s">
        <v>143</v>
      </c>
      <c r="F128" s="239"/>
      <c r="G128" s="239"/>
      <c r="H128" s="239"/>
      <c r="I128" s="239"/>
      <c r="J128" s="9"/>
      <c r="K128" s="239" t="s">
        <v>144</v>
      </c>
      <c r="L128" s="239"/>
      <c r="M128" s="239"/>
      <c r="N128" s="239"/>
      <c r="O128" s="239"/>
      <c r="P128" s="239"/>
      <c r="Q128" s="239"/>
      <c r="R128" s="239"/>
      <c r="S128" s="239"/>
      <c r="T128" s="239"/>
      <c r="U128" s="239"/>
      <c r="V128" s="239"/>
      <c r="W128" s="239"/>
      <c r="X128" s="239"/>
      <c r="Y128" s="239"/>
      <c r="Z128" s="239"/>
      <c r="AA128" s="239"/>
      <c r="AB128" s="239"/>
      <c r="AC128" s="239"/>
      <c r="AD128" s="239"/>
      <c r="AE128" s="239"/>
      <c r="AF128" s="239"/>
      <c r="AG128" s="227">
        <f>'o - Ostatní vybavení_02'!J32</f>
        <v>0</v>
      </c>
      <c r="AH128" s="228"/>
      <c r="AI128" s="228"/>
      <c r="AJ128" s="228"/>
      <c r="AK128" s="228"/>
      <c r="AL128" s="228"/>
      <c r="AM128" s="228"/>
      <c r="AN128" s="227">
        <f t="shared" si="4"/>
        <v>0</v>
      </c>
      <c r="AO128" s="228"/>
      <c r="AP128" s="228"/>
      <c r="AQ128" s="81" t="s">
        <v>86</v>
      </c>
      <c r="AR128" s="45"/>
      <c r="AS128" s="82">
        <v>0</v>
      </c>
      <c r="AT128" s="83">
        <f t="shared" si="5"/>
        <v>0</v>
      </c>
      <c r="AU128" s="84">
        <f>'o - Ostatní vybavení_02'!P88</f>
        <v>0</v>
      </c>
      <c r="AV128" s="83">
        <f>'o - Ostatní vybavení_02'!J35</f>
        <v>0</v>
      </c>
      <c r="AW128" s="83">
        <f>'o - Ostatní vybavení_02'!J36</f>
        <v>0</v>
      </c>
      <c r="AX128" s="83">
        <f>'o - Ostatní vybavení_02'!J37</f>
        <v>0</v>
      </c>
      <c r="AY128" s="83">
        <f>'o - Ostatní vybavení_02'!J38</f>
        <v>0</v>
      </c>
      <c r="AZ128" s="83">
        <f>'o - Ostatní vybavení_02'!F35</f>
        <v>0</v>
      </c>
      <c r="BA128" s="83">
        <f>'o - Ostatní vybavení_02'!F36</f>
        <v>0</v>
      </c>
      <c r="BB128" s="83">
        <f>'o - Ostatní vybavení_02'!F37</f>
        <v>0</v>
      </c>
      <c r="BC128" s="83">
        <f>'o - Ostatní vybavení_02'!F38</f>
        <v>0</v>
      </c>
      <c r="BD128" s="85">
        <f>'o - Ostatní vybavení_02'!F39</f>
        <v>0</v>
      </c>
      <c r="BT128" s="25" t="s">
        <v>82</v>
      </c>
      <c r="BV128" s="25" t="s">
        <v>75</v>
      </c>
      <c r="BW128" s="25" t="s">
        <v>234</v>
      </c>
      <c r="BX128" s="25" t="s">
        <v>212</v>
      </c>
      <c r="CL128" s="25" t="s">
        <v>19</v>
      </c>
    </row>
    <row r="129" spans="1:90" s="3" customFormat="1" ht="16.5" customHeight="1">
      <c r="A129" s="80" t="s">
        <v>83</v>
      </c>
      <c r="B129" s="45"/>
      <c r="C129" s="9"/>
      <c r="D129" s="9"/>
      <c r="E129" s="239" t="s">
        <v>94</v>
      </c>
      <c r="F129" s="239"/>
      <c r="G129" s="239"/>
      <c r="H129" s="239"/>
      <c r="I129" s="239"/>
      <c r="J129" s="9"/>
      <c r="K129" s="239" t="s">
        <v>95</v>
      </c>
      <c r="L129" s="239"/>
      <c r="M129" s="239"/>
      <c r="N129" s="239"/>
      <c r="O129" s="239"/>
      <c r="P129" s="239"/>
      <c r="Q129" s="239"/>
      <c r="R129" s="239"/>
      <c r="S129" s="239"/>
      <c r="T129" s="239"/>
      <c r="U129" s="239"/>
      <c r="V129" s="239"/>
      <c r="W129" s="239"/>
      <c r="X129" s="239"/>
      <c r="Y129" s="239"/>
      <c r="Z129" s="239"/>
      <c r="AA129" s="239"/>
      <c r="AB129" s="239"/>
      <c r="AC129" s="239"/>
      <c r="AD129" s="239"/>
      <c r="AE129" s="239"/>
      <c r="AF129" s="239"/>
      <c r="AG129" s="227">
        <f>'c005 - Úpravy stropů_02'!J32</f>
        <v>0</v>
      </c>
      <c r="AH129" s="228"/>
      <c r="AI129" s="228"/>
      <c r="AJ129" s="228"/>
      <c r="AK129" s="228"/>
      <c r="AL129" s="228"/>
      <c r="AM129" s="228"/>
      <c r="AN129" s="227">
        <f t="shared" si="4"/>
        <v>0</v>
      </c>
      <c r="AO129" s="228"/>
      <c r="AP129" s="228"/>
      <c r="AQ129" s="81" t="s">
        <v>86</v>
      </c>
      <c r="AR129" s="45"/>
      <c r="AS129" s="82">
        <v>0</v>
      </c>
      <c r="AT129" s="83">
        <f t="shared" si="5"/>
        <v>0</v>
      </c>
      <c r="AU129" s="84">
        <f>'c005 - Úpravy stropů_02'!P88</f>
        <v>0</v>
      </c>
      <c r="AV129" s="83">
        <f>'c005 - Úpravy stropů_02'!J35</f>
        <v>0</v>
      </c>
      <c r="AW129" s="83">
        <f>'c005 - Úpravy stropů_02'!J36</f>
        <v>0</v>
      </c>
      <c r="AX129" s="83">
        <f>'c005 - Úpravy stropů_02'!J37</f>
        <v>0</v>
      </c>
      <c r="AY129" s="83">
        <f>'c005 - Úpravy stropů_02'!J38</f>
        <v>0</v>
      </c>
      <c r="AZ129" s="83">
        <f>'c005 - Úpravy stropů_02'!F35</f>
        <v>0</v>
      </c>
      <c r="BA129" s="83">
        <f>'c005 - Úpravy stropů_02'!F36</f>
        <v>0</v>
      </c>
      <c r="BB129" s="83">
        <f>'c005 - Úpravy stropů_02'!F37</f>
        <v>0</v>
      </c>
      <c r="BC129" s="83">
        <f>'c005 - Úpravy stropů_02'!F38</f>
        <v>0</v>
      </c>
      <c r="BD129" s="85">
        <f>'c005 - Úpravy stropů_02'!F39</f>
        <v>0</v>
      </c>
      <c r="BT129" s="25" t="s">
        <v>82</v>
      </c>
      <c r="BV129" s="25" t="s">
        <v>75</v>
      </c>
      <c r="BW129" s="25" t="s">
        <v>235</v>
      </c>
      <c r="BX129" s="25" t="s">
        <v>212</v>
      </c>
      <c r="CL129" s="25" t="s">
        <v>19</v>
      </c>
    </row>
    <row r="130" spans="1:90" s="3" customFormat="1" ht="16.5" customHeight="1">
      <c r="A130" s="80" t="s">
        <v>83</v>
      </c>
      <c r="B130" s="45"/>
      <c r="C130" s="9"/>
      <c r="D130" s="9"/>
      <c r="E130" s="239" t="s">
        <v>97</v>
      </c>
      <c r="F130" s="239"/>
      <c r="G130" s="239"/>
      <c r="H130" s="239"/>
      <c r="I130" s="239"/>
      <c r="J130" s="9"/>
      <c r="K130" s="239" t="s">
        <v>98</v>
      </c>
      <c r="L130" s="239"/>
      <c r="M130" s="239"/>
      <c r="N130" s="239"/>
      <c r="O130" s="239"/>
      <c r="P130" s="239"/>
      <c r="Q130" s="239"/>
      <c r="R130" s="239"/>
      <c r="S130" s="239"/>
      <c r="T130" s="239"/>
      <c r="U130" s="239"/>
      <c r="V130" s="239"/>
      <c r="W130" s="239"/>
      <c r="X130" s="239"/>
      <c r="Y130" s="239"/>
      <c r="Z130" s="239"/>
      <c r="AA130" s="239"/>
      <c r="AB130" s="239"/>
      <c r="AC130" s="239"/>
      <c r="AD130" s="239"/>
      <c r="AE130" s="239"/>
      <c r="AF130" s="239"/>
      <c r="AG130" s="227">
        <f>'c006 - Obklady stěn_02'!J32</f>
        <v>0</v>
      </c>
      <c r="AH130" s="228"/>
      <c r="AI130" s="228"/>
      <c r="AJ130" s="228"/>
      <c r="AK130" s="228"/>
      <c r="AL130" s="228"/>
      <c r="AM130" s="228"/>
      <c r="AN130" s="227">
        <f t="shared" si="4"/>
        <v>0</v>
      </c>
      <c r="AO130" s="228"/>
      <c r="AP130" s="228"/>
      <c r="AQ130" s="81" t="s">
        <v>86</v>
      </c>
      <c r="AR130" s="45"/>
      <c r="AS130" s="82">
        <v>0</v>
      </c>
      <c r="AT130" s="83">
        <f t="shared" si="5"/>
        <v>0</v>
      </c>
      <c r="AU130" s="84">
        <f>'c006 - Obklady stěn_02'!P87</f>
        <v>0</v>
      </c>
      <c r="AV130" s="83">
        <f>'c006 - Obklady stěn_02'!J35</f>
        <v>0</v>
      </c>
      <c r="AW130" s="83">
        <f>'c006 - Obklady stěn_02'!J36</f>
        <v>0</v>
      </c>
      <c r="AX130" s="83">
        <f>'c006 - Obklady stěn_02'!J37</f>
        <v>0</v>
      </c>
      <c r="AY130" s="83">
        <f>'c006 - Obklady stěn_02'!J38</f>
        <v>0</v>
      </c>
      <c r="AZ130" s="83">
        <f>'c006 - Obklady stěn_02'!F35</f>
        <v>0</v>
      </c>
      <c r="BA130" s="83">
        <f>'c006 - Obklady stěn_02'!F36</f>
        <v>0</v>
      </c>
      <c r="BB130" s="83">
        <f>'c006 - Obklady stěn_02'!F37</f>
        <v>0</v>
      </c>
      <c r="BC130" s="83">
        <f>'c006 - Obklady stěn_02'!F38</f>
        <v>0</v>
      </c>
      <c r="BD130" s="85">
        <f>'c006 - Obklady stěn_02'!F39</f>
        <v>0</v>
      </c>
      <c r="BT130" s="25" t="s">
        <v>82</v>
      </c>
      <c r="BV130" s="25" t="s">
        <v>75</v>
      </c>
      <c r="BW130" s="25" t="s">
        <v>236</v>
      </c>
      <c r="BX130" s="25" t="s">
        <v>212</v>
      </c>
      <c r="CL130" s="25" t="s">
        <v>19</v>
      </c>
    </row>
    <row r="131" spans="1:90" s="3" customFormat="1" ht="16.5" customHeight="1">
      <c r="A131" s="80" t="s">
        <v>83</v>
      </c>
      <c r="B131" s="45"/>
      <c r="C131" s="9"/>
      <c r="D131" s="9"/>
      <c r="E131" s="239" t="s">
        <v>91</v>
      </c>
      <c r="F131" s="239"/>
      <c r="G131" s="239"/>
      <c r="H131" s="239"/>
      <c r="I131" s="239"/>
      <c r="J131" s="9"/>
      <c r="K131" s="239" t="s">
        <v>92</v>
      </c>
      <c r="L131" s="239"/>
      <c r="M131" s="239"/>
      <c r="N131" s="239"/>
      <c r="O131" s="239"/>
      <c r="P131" s="239"/>
      <c r="Q131" s="239"/>
      <c r="R131" s="239"/>
      <c r="S131" s="239"/>
      <c r="T131" s="239"/>
      <c r="U131" s="239"/>
      <c r="V131" s="239"/>
      <c r="W131" s="239"/>
      <c r="X131" s="239"/>
      <c r="Y131" s="239"/>
      <c r="Z131" s="239"/>
      <c r="AA131" s="239"/>
      <c r="AB131" s="239"/>
      <c r="AC131" s="239"/>
      <c r="AD131" s="239"/>
      <c r="AE131" s="239"/>
      <c r="AF131" s="239"/>
      <c r="AG131" s="227">
        <f>'c004 - Skladby podlah_02'!J32</f>
        <v>0</v>
      </c>
      <c r="AH131" s="228"/>
      <c r="AI131" s="228"/>
      <c r="AJ131" s="228"/>
      <c r="AK131" s="228"/>
      <c r="AL131" s="228"/>
      <c r="AM131" s="228"/>
      <c r="AN131" s="227">
        <f t="shared" si="4"/>
        <v>0</v>
      </c>
      <c r="AO131" s="228"/>
      <c r="AP131" s="228"/>
      <c r="AQ131" s="81" t="s">
        <v>86</v>
      </c>
      <c r="AR131" s="45"/>
      <c r="AS131" s="82">
        <v>0</v>
      </c>
      <c r="AT131" s="83">
        <f t="shared" si="5"/>
        <v>0</v>
      </c>
      <c r="AU131" s="84">
        <f>'c004 - Skladby podlah_02'!P92</f>
        <v>0</v>
      </c>
      <c r="AV131" s="83">
        <f>'c004 - Skladby podlah_02'!J35</f>
        <v>0</v>
      </c>
      <c r="AW131" s="83">
        <f>'c004 - Skladby podlah_02'!J36</f>
        <v>0</v>
      </c>
      <c r="AX131" s="83">
        <f>'c004 - Skladby podlah_02'!J37</f>
        <v>0</v>
      </c>
      <c r="AY131" s="83">
        <f>'c004 - Skladby podlah_02'!J38</f>
        <v>0</v>
      </c>
      <c r="AZ131" s="83">
        <f>'c004 - Skladby podlah_02'!F35</f>
        <v>0</v>
      </c>
      <c r="BA131" s="83">
        <f>'c004 - Skladby podlah_02'!F36</f>
        <v>0</v>
      </c>
      <c r="BB131" s="83">
        <f>'c004 - Skladby podlah_02'!F37</f>
        <v>0</v>
      </c>
      <c r="BC131" s="83">
        <f>'c004 - Skladby podlah_02'!F38</f>
        <v>0</v>
      </c>
      <c r="BD131" s="85">
        <f>'c004 - Skladby podlah_02'!F39</f>
        <v>0</v>
      </c>
      <c r="BT131" s="25" t="s">
        <v>82</v>
      </c>
      <c r="BV131" s="25" t="s">
        <v>75</v>
      </c>
      <c r="BW131" s="25" t="s">
        <v>237</v>
      </c>
      <c r="BX131" s="25" t="s">
        <v>212</v>
      </c>
      <c r="CL131" s="25" t="s">
        <v>19</v>
      </c>
    </row>
    <row r="132" spans="1:90" s="3" customFormat="1" ht="16.5" customHeight="1">
      <c r="A132" s="80" t="s">
        <v>83</v>
      </c>
      <c r="B132" s="45"/>
      <c r="C132" s="9"/>
      <c r="D132" s="9"/>
      <c r="E132" s="239" t="s">
        <v>238</v>
      </c>
      <c r="F132" s="239"/>
      <c r="G132" s="239"/>
      <c r="H132" s="239"/>
      <c r="I132" s="239"/>
      <c r="J132" s="9"/>
      <c r="K132" s="239" t="s">
        <v>239</v>
      </c>
      <c r="L132" s="239"/>
      <c r="M132" s="239"/>
      <c r="N132" s="239"/>
      <c r="O132" s="239"/>
      <c r="P132" s="239"/>
      <c r="Q132" s="239"/>
      <c r="R132" s="239"/>
      <c r="S132" s="239"/>
      <c r="T132" s="239"/>
      <c r="U132" s="239"/>
      <c r="V132" s="239"/>
      <c r="W132" s="239"/>
      <c r="X132" s="239"/>
      <c r="Y132" s="239"/>
      <c r="Z132" s="239"/>
      <c r="AA132" s="239"/>
      <c r="AB132" s="239"/>
      <c r="AC132" s="239"/>
      <c r="AD132" s="239"/>
      <c r="AE132" s="239"/>
      <c r="AF132" s="239"/>
      <c r="AG132" s="227">
        <f>'t - Dieselagregát'!J32</f>
        <v>0</v>
      </c>
      <c r="AH132" s="228"/>
      <c r="AI132" s="228"/>
      <c r="AJ132" s="228"/>
      <c r="AK132" s="228"/>
      <c r="AL132" s="228"/>
      <c r="AM132" s="228"/>
      <c r="AN132" s="227">
        <f t="shared" si="4"/>
        <v>0</v>
      </c>
      <c r="AO132" s="228"/>
      <c r="AP132" s="228"/>
      <c r="AQ132" s="81" t="s">
        <v>86</v>
      </c>
      <c r="AR132" s="45"/>
      <c r="AS132" s="86">
        <v>0</v>
      </c>
      <c r="AT132" s="87">
        <f t="shared" si="5"/>
        <v>0</v>
      </c>
      <c r="AU132" s="88">
        <f>'t - Dieselagregát'!P87</f>
        <v>0</v>
      </c>
      <c r="AV132" s="87">
        <f>'t - Dieselagregát'!J35</f>
        <v>0</v>
      </c>
      <c r="AW132" s="87">
        <f>'t - Dieselagregát'!J36</f>
        <v>0</v>
      </c>
      <c r="AX132" s="87">
        <f>'t - Dieselagregát'!J37</f>
        <v>0</v>
      </c>
      <c r="AY132" s="87">
        <f>'t - Dieselagregát'!J38</f>
        <v>0</v>
      </c>
      <c r="AZ132" s="87">
        <f>'t - Dieselagregát'!F35</f>
        <v>0</v>
      </c>
      <c r="BA132" s="87">
        <f>'t - Dieselagregát'!F36</f>
        <v>0</v>
      </c>
      <c r="BB132" s="87">
        <f>'t - Dieselagregát'!F37</f>
        <v>0</v>
      </c>
      <c r="BC132" s="87">
        <f>'t - Dieselagregát'!F38</f>
        <v>0</v>
      </c>
      <c r="BD132" s="89">
        <f>'t - Dieselagregát'!F39</f>
        <v>0</v>
      </c>
      <c r="BT132" s="25" t="s">
        <v>82</v>
      </c>
      <c r="BV132" s="25" t="s">
        <v>75</v>
      </c>
      <c r="BW132" s="25" t="s">
        <v>240</v>
      </c>
      <c r="BX132" s="25" t="s">
        <v>212</v>
      </c>
      <c r="CL132" s="25" t="s">
        <v>19</v>
      </c>
    </row>
    <row r="133" spans="1:90" s="1" customFormat="1" ht="30" customHeight="1">
      <c r="B133" s="32"/>
      <c r="AR133" s="32"/>
    </row>
    <row r="134" spans="1:90" s="1" customFormat="1" ht="6.9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42"/>
      <c r="M134" s="42"/>
      <c r="N134" s="42"/>
      <c r="O134" s="42"/>
      <c r="P134" s="42"/>
      <c r="Q134" s="42"/>
      <c r="R134" s="42"/>
      <c r="S134" s="42"/>
      <c r="T134" s="42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  <c r="AO134" s="42"/>
      <c r="AP134" s="42"/>
      <c r="AQ134" s="42"/>
      <c r="AR134" s="32"/>
    </row>
  </sheetData>
  <sheetProtection algorithmName="SHA-512" hashValue="vfJrUTTj2g4J/i5s/FHMq8w5QW+K6J69DswPfeSK0w9Jd3xu3R98HwyREIOD75C7RkmpIdjQ7s2bVF/8VlBZYg==" saltValue="epWmrnmvhMitqugfB5ldYYqI7wIBL+fI7cenJTUPPhDrP7Aw2FWUXv/gGiT/n9Fo82IBelmCdGFYgFtQs0y9BQ==" spinCount="100000" sheet="1" objects="1" scenarios="1" formatColumns="0" formatRows="0"/>
  <mergeCells count="350">
    <mergeCell ref="E129:I129"/>
    <mergeCell ref="K129:AF129"/>
    <mergeCell ref="E130:I130"/>
    <mergeCell ref="K130:AF130"/>
    <mergeCell ref="E131:I131"/>
    <mergeCell ref="K131:AF131"/>
    <mergeCell ref="E132:I132"/>
    <mergeCell ref="K132:AF132"/>
    <mergeCell ref="K124:AF124"/>
    <mergeCell ref="E124:I124"/>
    <mergeCell ref="K125:AF125"/>
    <mergeCell ref="E125:I125"/>
    <mergeCell ref="K126:AF126"/>
    <mergeCell ref="E126:I126"/>
    <mergeCell ref="E127:I127"/>
    <mergeCell ref="K127:AF127"/>
    <mergeCell ref="E128:I128"/>
    <mergeCell ref="K128:AF128"/>
    <mergeCell ref="E119:I119"/>
    <mergeCell ref="K119:AF119"/>
    <mergeCell ref="E120:I120"/>
    <mergeCell ref="K120:AF120"/>
    <mergeCell ref="K121:AF121"/>
    <mergeCell ref="E121:I121"/>
    <mergeCell ref="K122:AF122"/>
    <mergeCell ref="E122:I122"/>
    <mergeCell ref="K123:AF123"/>
    <mergeCell ref="E123:I123"/>
    <mergeCell ref="E114:I114"/>
    <mergeCell ref="K114:AF114"/>
    <mergeCell ref="E115:I115"/>
    <mergeCell ref="K115:AF115"/>
    <mergeCell ref="E116:I116"/>
    <mergeCell ref="K116:AF116"/>
    <mergeCell ref="D117:H117"/>
    <mergeCell ref="J117:AF117"/>
    <mergeCell ref="E118:I118"/>
    <mergeCell ref="K118:AF118"/>
    <mergeCell ref="K109:AF109"/>
    <mergeCell ref="E109:I109"/>
    <mergeCell ref="F110:J110"/>
    <mergeCell ref="L110:AF110"/>
    <mergeCell ref="K111:AF111"/>
    <mergeCell ref="E111:I111"/>
    <mergeCell ref="K112:AF112"/>
    <mergeCell ref="E112:I112"/>
    <mergeCell ref="K113:AF113"/>
    <mergeCell ref="E113:I113"/>
    <mergeCell ref="K104:AF104"/>
    <mergeCell ref="E104:I104"/>
    <mergeCell ref="K105:AF105"/>
    <mergeCell ref="E105:I105"/>
    <mergeCell ref="K106:AF106"/>
    <mergeCell ref="E106:I106"/>
    <mergeCell ref="K107:AF107"/>
    <mergeCell ref="E107:I107"/>
    <mergeCell ref="K108:AF108"/>
    <mergeCell ref="E108:I108"/>
    <mergeCell ref="F99:J99"/>
    <mergeCell ref="L99:AF99"/>
    <mergeCell ref="K100:AF100"/>
    <mergeCell ref="E100:I100"/>
    <mergeCell ref="K101:AF101"/>
    <mergeCell ref="E101:I101"/>
    <mergeCell ref="E102:I102"/>
    <mergeCell ref="K102:AF102"/>
    <mergeCell ref="D103:H103"/>
    <mergeCell ref="J103:AF103"/>
    <mergeCell ref="E94:I94"/>
    <mergeCell ref="K94:AF94"/>
    <mergeCell ref="E95:I95"/>
    <mergeCell ref="K95:AF95"/>
    <mergeCell ref="K96:AF96"/>
    <mergeCell ref="E96:I96"/>
    <mergeCell ref="E97:I97"/>
    <mergeCell ref="K97:AF97"/>
    <mergeCell ref="E98:I98"/>
    <mergeCell ref="K98:AF98"/>
    <mergeCell ref="E89:I89"/>
    <mergeCell ref="K89:AF89"/>
    <mergeCell ref="L90:AF90"/>
    <mergeCell ref="F90:J90"/>
    <mergeCell ref="L91:AF91"/>
    <mergeCell ref="F91:J91"/>
    <mergeCell ref="K92:AF92"/>
    <mergeCell ref="E92:I92"/>
    <mergeCell ref="E93:I93"/>
    <mergeCell ref="K93:AF93"/>
    <mergeCell ref="K84:AF84"/>
    <mergeCell ref="E84:I84"/>
    <mergeCell ref="K85:AF85"/>
    <mergeCell ref="E85:I85"/>
    <mergeCell ref="E86:I86"/>
    <mergeCell ref="K86:AF86"/>
    <mergeCell ref="K87:AF87"/>
    <mergeCell ref="E87:I87"/>
    <mergeCell ref="E88:I88"/>
    <mergeCell ref="K88:AF88"/>
    <mergeCell ref="E79:I79"/>
    <mergeCell ref="K79:AF79"/>
    <mergeCell ref="K80:AF80"/>
    <mergeCell ref="E80:I80"/>
    <mergeCell ref="K81:AF81"/>
    <mergeCell ref="E81:I81"/>
    <mergeCell ref="K82:AF82"/>
    <mergeCell ref="E82:I82"/>
    <mergeCell ref="E83:I83"/>
    <mergeCell ref="K83:AF83"/>
    <mergeCell ref="E74:I74"/>
    <mergeCell ref="K74:AF74"/>
    <mergeCell ref="E75:I75"/>
    <mergeCell ref="K75:AF75"/>
    <mergeCell ref="E76:I76"/>
    <mergeCell ref="K76:AF76"/>
    <mergeCell ref="D77:H77"/>
    <mergeCell ref="J77:AF77"/>
    <mergeCell ref="E78:I78"/>
    <mergeCell ref="K78:AF78"/>
    <mergeCell ref="AN131:AP131"/>
    <mergeCell ref="AG131:AM131"/>
    <mergeCell ref="AN132:AP132"/>
    <mergeCell ref="AG132:AM132"/>
    <mergeCell ref="K64:AF64"/>
    <mergeCell ref="E64:I64"/>
    <mergeCell ref="E65:I65"/>
    <mergeCell ref="K65:AF65"/>
    <mergeCell ref="K66:AF66"/>
    <mergeCell ref="E66:I66"/>
    <mergeCell ref="K67:AF67"/>
    <mergeCell ref="E67:I67"/>
    <mergeCell ref="E68:I68"/>
    <mergeCell ref="K68:AF68"/>
    <mergeCell ref="K69:AF69"/>
    <mergeCell ref="E69:I69"/>
    <mergeCell ref="E70:I70"/>
    <mergeCell ref="K70:AF70"/>
    <mergeCell ref="K71:AF71"/>
    <mergeCell ref="E71:I71"/>
    <mergeCell ref="E72:I72"/>
    <mergeCell ref="K72:AF72"/>
    <mergeCell ref="F73:J73"/>
    <mergeCell ref="L73:AF73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N121:AP121"/>
    <mergeCell ref="AG121:AM121"/>
    <mergeCell ref="AN122:AP122"/>
    <mergeCell ref="AG122:AM122"/>
    <mergeCell ref="AG123:AM123"/>
    <mergeCell ref="AN123:AP123"/>
    <mergeCell ref="AN124:AP124"/>
    <mergeCell ref="AG124:AM124"/>
    <mergeCell ref="AN125:AP125"/>
    <mergeCell ref="AG125:AM125"/>
    <mergeCell ref="AN116:AP116"/>
    <mergeCell ref="AG116:AM116"/>
    <mergeCell ref="AG117:AM117"/>
    <mergeCell ref="AN117:AP117"/>
    <mergeCell ref="AG118:AM118"/>
    <mergeCell ref="AN118:AP118"/>
    <mergeCell ref="AN119:AP119"/>
    <mergeCell ref="AG119:AM119"/>
    <mergeCell ref="AG120:AM120"/>
    <mergeCell ref="AN120:AP120"/>
    <mergeCell ref="AN111:AP111"/>
    <mergeCell ref="AG111:AM111"/>
    <mergeCell ref="AG112:AM112"/>
    <mergeCell ref="AN112:AP112"/>
    <mergeCell ref="AG113:AM113"/>
    <mergeCell ref="AN113:AP113"/>
    <mergeCell ref="AG114:AM114"/>
    <mergeCell ref="AN114:AP114"/>
    <mergeCell ref="AG115:AM115"/>
    <mergeCell ref="AN115:AP115"/>
    <mergeCell ref="AN106:AP106"/>
    <mergeCell ref="AG106:AM106"/>
    <mergeCell ref="AN107:AP107"/>
    <mergeCell ref="AG107:AM107"/>
    <mergeCell ref="AN108:AP108"/>
    <mergeCell ref="AG108:AM108"/>
    <mergeCell ref="AG109:AM109"/>
    <mergeCell ref="AN109:AP109"/>
    <mergeCell ref="AG110:AM110"/>
    <mergeCell ref="AN110:AP110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E62:I62"/>
    <mergeCell ref="K63:AF63"/>
    <mergeCell ref="E63:I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AG98:AM98"/>
    <mergeCell ref="AN98:AP98"/>
    <mergeCell ref="AG99:AM99"/>
    <mergeCell ref="AN99:AP99"/>
    <mergeCell ref="AG100:AM100"/>
    <mergeCell ref="AN100:AP100"/>
    <mergeCell ref="L45:AO45"/>
    <mergeCell ref="I52:AF52"/>
    <mergeCell ref="C52:G52"/>
    <mergeCell ref="D55:H55"/>
    <mergeCell ref="J55:AF55"/>
    <mergeCell ref="K56:AF56"/>
    <mergeCell ref="E56:I56"/>
    <mergeCell ref="K57:AF57"/>
    <mergeCell ref="E57:I57"/>
    <mergeCell ref="K58:AF58"/>
    <mergeCell ref="E58:I58"/>
    <mergeCell ref="E59:I59"/>
    <mergeCell ref="K59:AF59"/>
    <mergeCell ref="K60:AF60"/>
    <mergeCell ref="E60:I60"/>
    <mergeCell ref="E61:I61"/>
    <mergeCell ref="K61:AF61"/>
    <mergeCell ref="K62:AF6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N97:AP97"/>
    <mergeCell ref="AG97:AM97"/>
    <mergeCell ref="AN88:AP88"/>
    <mergeCell ref="AG88:AM88"/>
    <mergeCell ref="AN89:AP89"/>
    <mergeCell ref="AG89:AM89"/>
    <mergeCell ref="AN90:AP90"/>
    <mergeCell ref="AG90:AM90"/>
    <mergeCell ref="AG91:AM91"/>
    <mergeCell ref="AN91:AP91"/>
    <mergeCell ref="AG92:AM92"/>
    <mergeCell ref="AN92:AP9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78:AP78"/>
    <mergeCell ref="AG78:AM78"/>
    <mergeCell ref="AG79:AM79"/>
    <mergeCell ref="AN79:AP79"/>
    <mergeCell ref="AG80:AM80"/>
    <mergeCell ref="AN80:AP80"/>
    <mergeCell ref="AG81:AM81"/>
    <mergeCell ref="AN81:AP81"/>
    <mergeCell ref="AN82:AP82"/>
    <mergeCell ref="AG82:AM82"/>
    <mergeCell ref="AN73:AP73"/>
    <mergeCell ref="AG73:AM73"/>
    <mergeCell ref="AN74:AP74"/>
    <mergeCell ref="AG74:AM74"/>
    <mergeCell ref="AN75:AP75"/>
    <mergeCell ref="AG75:AM75"/>
    <mergeCell ref="AN76:AP76"/>
    <mergeCell ref="AG76:AM76"/>
    <mergeCell ref="AG77:AM77"/>
    <mergeCell ref="AN77:AP77"/>
    <mergeCell ref="AG68:AM68"/>
    <mergeCell ref="AN68:AP68"/>
    <mergeCell ref="AN69:AP69"/>
    <mergeCell ref="AG69:AM69"/>
    <mergeCell ref="AN70:AP70"/>
    <mergeCell ref="AG70:AM70"/>
    <mergeCell ref="AN71:AP71"/>
    <mergeCell ref="AG71:AM71"/>
    <mergeCell ref="AN72:AP72"/>
    <mergeCell ref="AG72:AM7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N62:AP62"/>
    <mergeCell ref="AG62:AM6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</mergeCells>
  <hyperlinks>
    <hyperlink ref="A56" location="'a - Bourací práce'!C2" display="/" xr:uid="{00000000-0004-0000-0000-000000000000}"/>
    <hyperlink ref="A57" location="'c1.1 -  Západní přístavba...'!C2" display="/" xr:uid="{00000000-0004-0000-0000-000001000000}"/>
    <hyperlink ref="A58" location="'c004 - Skladby podlah'!C2" display="/" xr:uid="{00000000-0004-0000-0000-000002000000}"/>
    <hyperlink ref="A59" location="'c005 - Úpravy stropů'!C2" display="/" xr:uid="{00000000-0004-0000-0000-000003000000}"/>
    <hyperlink ref="A60" location="'c006 - Obklady stěn'!C2" display="/" xr:uid="{00000000-0004-0000-0000-000004000000}"/>
    <hyperlink ref="A61" location="'c007 - Dodávky prefabriko...'!C2" display="/" xr:uid="{00000000-0004-0000-0000-000005000000}"/>
    <hyperlink ref="A62" location="'c008 - Sanace'!C2" display="/" xr:uid="{00000000-0004-0000-0000-000006000000}"/>
    <hyperlink ref="A63" location="'c009 - Fasáda objektu'!C2" display="/" xr:uid="{00000000-0004-0000-0000-000007000000}"/>
    <hyperlink ref="A64" location="'c010 - Střešní konstrukce'!C2" display="/" xr:uid="{00000000-0004-0000-0000-000008000000}"/>
    <hyperlink ref="A65" location="'c011 - Prvky zámečnické, ...'!C2" display="/" xr:uid="{00000000-0004-0000-0000-000009000000}"/>
    <hyperlink ref="A66" location="'e - ELE'!C2" display="/" xr:uid="{00000000-0004-0000-0000-00000A000000}"/>
    <hyperlink ref="A67" location="'g - VZT'!C2" display="/" xr:uid="{00000000-0004-0000-0000-00000B000000}"/>
    <hyperlink ref="A68" location="'h - ÚT'!C2" display="/" xr:uid="{00000000-0004-0000-0000-00000C000000}"/>
    <hyperlink ref="A69" location="'i - EPS'!C2" display="/" xr:uid="{00000000-0004-0000-0000-00000D000000}"/>
    <hyperlink ref="A70" location="'j - ZOKT'!C2" display="/" xr:uid="{00000000-0004-0000-0000-00000E000000}"/>
    <hyperlink ref="A71" location="'k - Slaboproud'!C2" display="/" xr:uid="{00000000-0004-0000-0000-00000F000000}"/>
    <hyperlink ref="A73" location="'l1 - Tělocvična'!C2" display="/" xr:uid="{00000000-0004-0000-0000-000010000000}"/>
    <hyperlink ref="A74" location="'m - MaR'!C2" display="/" xr:uid="{00000000-0004-0000-0000-000011000000}"/>
    <hyperlink ref="A75" location="'o - Ostatní vybavení'!C2" display="/" xr:uid="{00000000-0004-0000-0000-000012000000}"/>
    <hyperlink ref="A76" location="'x - VRN'!C2" display="/" xr:uid="{00000000-0004-0000-0000-000013000000}"/>
    <hyperlink ref="A78" location="'c1.2 - Východní přístavba...'!C2" display="/" xr:uid="{00000000-0004-0000-0000-000014000000}"/>
    <hyperlink ref="A79" location="'c1.3 - Nová sportovní hala'!C2" display="/" xr:uid="{00000000-0004-0000-0000-000015000000}"/>
    <hyperlink ref="A80" location="'c004 - Skladby podlah_01'!C2" display="/" xr:uid="{00000000-0004-0000-0000-000016000000}"/>
    <hyperlink ref="A81" location="'c005 - Úpravy stropů_01'!C2" display="/" xr:uid="{00000000-0004-0000-0000-000017000000}"/>
    <hyperlink ref="A82" location="'c006 - Obklady stěn_01'!C2" display="/" xr:uid="{00000000-0004-0000-0000-000018000000}"/>
    <hyperlink ref="A83" location="'c007 - Dodávky prefabriko..._01'!C2" display="/" xr:uid="{00000000-0004-0000-0000-000019000000}"/>
    <hyperlink ref="A84" location="'c008 - Sanace_01'!C2" display="/" xr:uid="{00000000-0004-0000-0000-00001A000000}"/>
    <hyperlink ref="A85" location="'c009 - Fasáda objektu_01'!C2" display="/" xr:uid="{00000000-0004-0000-0000-00001B000000}"/>
    <hyperlink ref="A86" location="'c010 - Střešní konstrukce_01'!C2" display="/" xr:uid="{00000000-0004-0000-0000-00001C000000}"/>
    <hyperlink ref="A87" location="'c011 - Prvky zámečnické, ..._01'!C2" display="/" xr:uid="{00000000-0004-0000-0000-00001D000000}"/>
    <hyperlink ref="A88" location="'e - ELE_01'!C2" display="/" xr:uid="{00000000-0004-0000-0000-00001E000000}"/>
    <hyperlink ref="A90" location="'f1 - ZTI vnitřní rozvody'!C2" display="/" xr:uid="{00000000-0004-0000-0000-00001F000000}"/>
    <hyperlink ref="A91" location="'f2 - ZTI vnější rozvody'!C2" display="/" xr:uid="{00000000-0004-0000-0000-000020000000}"/>
    <hyperlink ref="A92" location="'g - VZT_01'!C2" display="/" xr:uid="{00000000-0004-0000-0000-000021000000}"/>
    <hyperlink ref="A93" location="'h - ÚT_01'!C2" display="/" xr:uid="{00000000-0004-0000-0000-000022000000}"/>
    <hyperlink ref="A94" location="'ch - Komunikace a zpevněn...'!C2" display="/" xr:uid="{00000000-0004-0000-0000-000023000000}"/>
    <hyperlink ref="A95" location="'i - EPS_01'!C2" display="/" xr:uid="{00000000-0004-0000-0000-000024000000}"/>
    <hyperlink ref="A96" location="'k - Slaboproud_01'!C2" display="/" xr:uid="{00000000-0004-0000-0000-000025000000}"/>
    <hyperlink ref="A97" location="'m - MaR_01'!C2" display="/" xr:uid="{00000000-0004-0000-0000-000026000000}"/>
    <hyperlink ref="A99" location="'l2 - Hala'!C2" display="/" xr:uid="{00000000-0004-0000-0000-000027000000}"/>
    <hyperlink ref="A100" location="'o - Ostatní vybavení_01'!C2" display="/" xr:uid="{00000000-0004-0000-0000-000028000000}"/>
    <hyperlink ref="A101" location="'s - FVE'!C2" display="/" xr:uid="{00000000-0004-0000-0000-000029000000}"/>
    <hyperlink ref="A102" location="'x - VRN_01'!C2" display="/" xr:uid="{00000000-0004-0000-0000-00002A000000}"/>
    <hyperlink ref="A104" location="'a - Bourací práce_01'!C2" display="/" xr:uid="{00000000-0004-0000-0000-00002B000000}"/>
    <hyperlink ref="A105" location="'c1.1 - Krček'!C2" display="/" xr:uid="{00000000-0004-0000-0000-00002C000000}"/>
    <hyperlink ref="A106" location="'c009 - Fasáda objektu_02'!C2" display="/" xr:uid="{00000000-0004-0000-0000-00002D000000}"/>
    <hyperlink ref="A107" location="'c010 - Střešní konstrukce_02'!C2" display="/" xr:uid="{00000000-0004-0000-0000-00002E000000}"/>
    <hyperlink ref="A108" location="'c011 - Prvky zámečnické, ..._02'!C2" display="/" xr:uid="{00000000-0004-0000-0000-00002F000000}"/>
    <hyperlink ref="A110" location="'f1 - ZTI vnitřní rozvody_01'!C2" display="/" xr:uid="{00000000-0004-0000-0000-000030000000}"/>
    <hyperlink ref="A111" location="'g - VZT_02'!C2" display="/" xr:uid="{00000000-0004-0000-0000-000031000000}"/>
    <hyperlink ref="A112" location="'i - EPS_02'!C2" display="/" xr:uid="{00000000-0004-0000-0000-000032000000}"/>
    <hyperlink ref="A113" location="'k - Slaboproud_02'!C2" display="/" xr:uid="{00000000-0004-0000-0000-000033000000}"/>
    <hyperlink ref="A114" location="'m - MaR_02'!C2" display="/" xr:uid="{00000000-0004-0000-0000-000034000000}"/>
    <hyperlink ref="A115" location="'c008 - Sanace_02'!C2" display="/" xr:uid="{00000000-0004-0000-0000-000035000000}"/>
    <hyperlink ref="A116" location="'x - VRN_02'!C2" display="/" xr:uid="{00000000-0004-0000-0000-000036000000}"/>
    <hyperlink ref="A118" location="'c1.1 - Západní přístavba ...'!C2" display="/" xr:uid="{00000000-0004-0000-0000-000037000000}"/>
    <hyperlink ref="A119" location="'d - Opěrná zeď'!C2" display="/" xr:uid="{00000000-0004-0000-0000-000038000000}"/>
    <hyperlink ref="A120" location="'ch - Komunikace a zpevněn..._01'!C2" display="/" xr:uid="{00000000-0004-0000-0000-000039000000}"/>
    <hyperlink ref="A121" location="'n - Sadové úpravy'!C2" display="/" xr:uid="{00000000-0004-0000-0000-00003A000000}"/>
    <hyperlink ref="A122" location="'p - Atletická dráha'!C2" display="/" xr:uid="{00000000-0004-0000-0000-00003B000000}"/>
    <hyperlink ref="A123" location="'q - Sportoviště pro skok ...'!C2" display="/" xr:uid="{00000000-0004-0000-0000-00003C000000}"/>
    <hyperlink ref="A124" location="'r - Oplocení'!C2" display="/" xr:uid="{00000000-0004-0000-0000-00003D000000}"/>
    <hyperlink ref="A125" location="'x - VRN_03'!C2" display="/" xr:uid="{00000000-0004-0000-0000-00003E000000}"/>
    <hyperlink ref="A126" location="'c010 - Střešní konstrukce_03'!C2" display="/" xr:uid="{00000000-0004-0000-0000-00003F000000}"/>
    <hyperlink ref="A127" location="'c011 - Prvky zámečnické, ..._03'!C2" display="/" xr:uid="{00000000-0004-0000-0000-000040000000}"/>
    <hyperlink ref="A128" location="'o - Ostatní vybavení_02'!C2" display="/" xr:uid="{00000000-0004-0000-0000-000041000000}"/>
    <hyperlink ref="A129" location="'c005 - Úpravy stropů_02'!C2" display="/" xr:uid="{00000000-0004-0000-0000-000042000000}"/>
    <hyperlink ref="A130" location="'c006 - Obklady stěn_02'!C2" display="/" xr:uid="{00000000-0004-0000-0000-000043000000}"/>
    <hyperlink ref="A131" location="'c004 - Skladby podlah_02'!C2" display="/" xr:uid="{00000000-0004-0000-0000-000044000000}"/>
    <hyperlink ref="A132" location="'t - Dieselagregát'!C2" display="/" xr:uid="{00000000-0004-0000-0000-00004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33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87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245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ROUND(J100,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ROUND((SUM(BE100:BE329)),  2)</f>
        <v>0</v>
      </c>
      <c r="I35" s="93">
        <v>0.21</v>
      </c>
      <c r="J35" s="83">
        <f>ROUND(((SUM(BE100:BE329))*I35),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ROUND((SUM(BF100:BF329)),  2)</f>
        <v>0</v>
      </c>
      <c r="I36" s="93">
        <v>0.15</v>
      </c>
      <c r="J36" s="83">
        <f>ROUND(((SUM(BF100:BF329))*I36),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ROUND((SUM(BG100:BG329)),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ROUND((SUM(BH100:BH329)),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ROUND((SUM(BI100:BI329)),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a - Bourací práce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J100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J101</f>
        <v>0</v>
      </c>
      <c r="L64" s="103"/>
    </row>
    <row r="65" spans="2:12" s="9" customFormat="1" ht="19.95" hidden="1" customHeight="1">
      <c r="B65" s="107"/>
      <c r="D65" s="108" t="s">
        <v>251</v>
      </c>
      <c r="E65" s="109"/>
      <c r="F65" s="109"/>
      <c r="G65" s="109"/>
      <c r="H65" s="109"/>
      <c r="I65" s="109"/>
      <c r="J65" s="110">
        <f>J102</f>
        <v>0</v>
      </c>
      <c r="L65" s="107"/>
    </row>
    <row r="66" spans="2:12" s="9" customFormat="1" ht="19.95" hidden="1" customHeight="1">
      <c r="B66" s="107"/>
      <c r="D66" s="108" t="s">
        <v>252</v>
      </c>
      <c r="E66" s="109"/>
      <c r="F66" s="109"/>
      <c r="G66" s="109"/>
      <c r="H66" s="109"/>
      <c r="I66" s="109"/>
      <c r="J66" s="110">
        <f>J133</f>
        <v>0</v>
      </c>
      <c r="L66" s="107"/>
    </row>
    <row r="67" spans="2:12" s="9" customFormat="1" ht="19.95" hidden="1" customHeight="1">
      <c r="B67" s="107"/>
      <c r="D67" s="108" t="s">
        <v>253</v>
      </c>
      <c r="E67" s="109"/>
      <c r="F67" s="109"/>
      <c r="G67" s="109"/>
      <c r="H67" s="109"/>
      <c r="I67" s="109"/>
      <c r="J67" s="110">
        <f>J172</f>
        <v>0</v>
      </c>
      <c r="L67" s="107"/>
    </row>
    <row r="68" spans="2:12" s="9" customFormat="1" ht="19.95" hidden="1" customHeight="1">
      <c r="B68" s="107"/>
      <c r="D68" s="108" t="s">
        <v>254</v>
      </c>
      <c r="E68" s="109"/>
      <c r="F68" s="109"/>
      <c r="G68" s="109"/>
      <c r="H68" s="109"/>
      <c r="I68" s="109"/>
      <c r="J68" s="110">
        <f>J181</f>
        <v>0</v>
      </c>
      <c r="L68" s="107"/>
    </row>
    <row r="69" spans="2:12" s="9" customFormat="1" ht="19.95" hidden="1" customHeight="1">
      <c r="B69" s="107"/>
      <c r="D69" s="108" t="s">
        <v>255</v>
      </c>
      <c r="E69" s="109"/>
      <c r="F69" s="109"/>
      <c r="G69" s="109"/>
      <c r="H69" s="109"/>
      <c r="I69" s="109"/>
      <c r="J69" s="110">
        <f>J261</f>
        <v>0</v>
      </c>
      <c r="L69" s="107"/>
    </row>
    <row r="70" spans="2:12" s="9" customFormat="1" ht="19.95" hidden="1" customHeight="1">
      <c r="B70" s="107"/>
      <c r="D70" s="108" t="s">
        <v>256</v>
      </c>
      <c r="E70" s="109"/>
      <c r="F70" s="109"/>
      <c r="G70" s="109"/>
      <c r="H70" s="109"/>
      <c r="I70" s="109"/>
      <c r="J70" s="110">
        <f>J271</f>
        <v>0</v>
      </c>
      <c r="L70" s="107"/>
    </row>
    <row r="71" spans="2:12" s="8" customFormat="1" ht="24.9" hidden="1" customHeight="1">
      <c r="B71" s="103"/>
      <c r="D71" s="104" t="s">
        <v>257</v>
      </c>
      <c r="E71" s="105"/>
      <c r="F71" s="105"/>
      <c r="G71" s="105"/>
      <c r="H71" s="105"/>
      <c r="I71" s="105"/>
      <c r="J71" s="106">
        <f>J274</f>
        <v>0</v>
      </c>
      <c r="L71" s="103"/>
    </row>
    <row r="72" spans="2:12" s="9" customFormat="1" ht="19.95" hidden="1" customHeight="1">
      <c r="B72" s="107"/>
      <c r="D72" s="108" t="s">
        <v>258</v>
      </c>
      <c r="E72" s="109"/>
      <c r="F72" s="109"/>
      <c r="G72" s="109"/>
      <c r="H72" s="109"/>
      <c r="I72" s="109"/>
      <c r="J72" s="110">
        <f>J275</f>
        <v>0</v>
      </c>
      <c r="L72" s="107"/>
    </row>
    <row r="73" spans="2:12" s="9" customFormat="1" ht="19.95" hidden="1" customHeight="1">
      <c r="B73" s="107"/>
      <c r="D73" s="108" t="s">
        <v>259</v>
      </c>
      <c r="E73" s="109"/>
      <c r="F73" s="109"/>
      <c r="G73" s="109"/>
      <c r="H73" s="109"/>
      <c r="I73" s="109"/>
      <c r="J73" s="110">
        <f>J280</f>
        <v>0</v>
      </c>
      <c r="L73" s="107"/>
    </row>
    <row r="74" spans="2:12" s="9" customFormat="1" ht="19.95" hidden="1" customHeight="1">
      <c r="B74" s="107"/>
      <c r="D74" s="108" t="s">
        <v>260</v>
      </c>
      <c r="E74" s="109"/>
      <c r="F74" s="109"/>
      <c r="G74" s="109"/>
      <c r="H74" s="109"/>
      <c r="I74" s="109"/>
      <c r="J74" s="110">
        <f>J291</f>
        <v>0</v>
      </c>
      <c r="L74" s="107"/>
    </row>
    <row r="75" spans="2:12" s="9" customFormat="1" ht="19.95" hidden="1" customHeight="1">
      <c r="B75" s="107"/>
      <c r="D75" s="108" t="s">
        <v>261</v>
      </c>
      <c r="E75" s="109"/>
      <c r="F75" s="109"/>
      <c r="G75" s="109"/>
      <c r="H75" s="109"/>
      <c r="I75" s="109"/>
      <c r="J75" s="110">
        <f>J295</f>
        <v>0</v>
      </c>
      <c r="L75" s="107"/>
    </row>
    <row r="76" spans="2:12" s="9" customFormat="1" ht="19.95" hidden="1" customHeight="1">
      <c r="B76" s="107"/>
      <c r="D76" s="108" t="s">
        <v>262</v>
      </c>
      <c r="E76" s="109"/>
      <c r="F76" s="109"/>
      <c r="G76" s="109"/>
      <c r="H76" s="109"/>
      <c r="I76" s="109"/>
      <c r="J76" s="110">
        <f>J308</f>
        <v>0</v>
      </c>
      <c r="L76" s="107"/>
    </row>
    <row r="77" spans="2:12" s="9" customFormat="1" ht="19.95" hidden="1" customHeight="1">
      <c r="B77" s="107"/>
      <c r="D77" s="108" t="s">
        <v>263</v>
      </c>
      <c r="E77" s="109"/>
      <c r="F77" s="109"/>
      <c r="G77" s="109"/>
      <c r="H77" s="109"/>
      <c r="I77" s="109"/>
      <c r="J77" s="110">
        <f>J320</f>
        <v>0</v>
      </c>
      <c r="L77" s="107"/>
    </row>
    <row r="78" spans="2:12" s="9" customFormat="1" ht="19.95" hidden="1" customHeight="1">
      <c r="B78" s="107"/>
      <c r="D78" s="108" t="s">
        <v>264</v>
      </c>
      <c r="E78" s="109"/>
      <c r="F78" s="109"/>
      <c r="G78" s="109"/>
      <c r="H78" s="109"/>
      <c r="I78" s="109"/>
      <c r="J78" s="110">
        <f>J325</f>
        <v>0</v>
      </c>
      <c r="L78" s="107"/>
    </row>
    <row r="79" spans="2:12" s="1" customFormat="1" ht="21.75" hidden="1" customHeight="1">
      <c r="B79" s="32"/>
      <c r="L79" s="32"/>
    </row>
    <row r="80" spans="2:12" s="1" customFormat="1" ht="6.9" hidden="1" customHeight="1"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32"/>
    </row>
    <row r="81" spans="2:12" ht="10.199999999999999" hidden="1"/>
    <row r="82" spans="2:12" ht="10.199999999999999" hidden="1"/>
    <row r="83" spans="2:12" ht="10.199999999999999" hidden="1"/>
    <row r="84" spans="2:12" s="1" customFormat="1" ht="6.9" customHeight="1"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32"/>
    </row>
    <row r="85" spans="2:12" s="1" customFormat="1" ht="24.9" customHeight="1">
      <c r="B85" s="32"/>
      <c r="C85" s="21" t="s">
        <v>265</v>
      </c>
      <c r="L85" s="32"/>
    </row>
    <row r="86" spans="2:12" s="1" customFormat="1" ht="6.9" customHeight="1">
      <c r="B86" s="32"/>
      <c r="L86" s="32"/>
    </row>
    <row r="87" spans="2:12" s="1" customFormat="1" ht="12" customHeight="1">
      <c r="B87" s="32"/>
      <c r="C87" s="27" t="s">
        <v>16</v>
      </c>
      <c r="L87" s="32"/>
    </row>
    <row r="88" spans="2:12" s="1" customFormat="1" ht="26.25" customHeight="1">
      <c r="B88" s="32"/>
      <c r="E88" s="250" t="str">
        <f>E7</f>
        <v>Výstavba nové haly, rekonstrukce stávající tělocvičny vč.jejího zázemí, propojujícího objektu při ZŠ Dýšiná</v>
      </c>
      <c r="F88" s="251"/>
      <c r="G88" s="251"/>
      <c r="H88" s="251"/>
      <c r="L88" s="32"/>
    </row>
    <row r="89" spans="2:12" ht="12" customHeight="1">
      <c r="B89" s="20"/>
      <c r="C89" s="27" t="s">
        <v>242</v>
      </c>
      <c r="L89" s="20"/>
    </row>
    <row r="90" spans="2:12" s="1" customFormat="1" ht="16.5" customHeight="1">
      <c r="B90" s="32"/>
      <c r="E90" s="250" t="s">
        <v>243</v>
      </c>
      <c r="F90" s="252"/>
      <c r="G90" s="252"/>
      <c r="H90" s="252"/>
      <c r="L90" s="32"/>
    </row>
    <row r="91" spans="2:12" s="1" customFormat="1" ht="12" customHeight="1">
      <c r="B91" s="32"/>
      <c r="C91" s="27" t="s">
        <v>244</v>
      </c>
      <c r="L91" s="32"/>
    </row>
    <row r="92" spans="2:12" s="1" customFormat="1" ht="16.5" customHeight="1">
      <c r="B92" s="32"/>
      <c r="E92" s="233" t="str">
        <f>E11</f>
        <v>a - Bourací práce</v>
      </c>
      <c r="F92" s="252"/>
      <c r="G92" s="252"/>
      <c r="H92" s="252"/>
      <c r="L92" s="32"/>
    </row>
    <row r="93" spans="2:12" s="1" customFormat="1" ht="6.9" customHeight="1">
      <c r="B93" s="32"/>
      <c r="L93" s="32"/>
    </row>
    <row r="94" spans="2:12" s="1" customFormat="1" ht="12" customHeight="1">
      <c r="B94" s="32"/>
      <c r="C94" s="27" t="s">
        <v>21</v>
      </c>
      <c r="F94" s="25" t="str">
        <f>F14</f>
        <v>Dýšiná</v>
      </c>
      <c r="I94" s="27" t="s">
        <v>23</v>
      </c>
      <c r="J94" s="49">
        <f ca="1">IF(J14="","",J14)</f>
        <v>45020</v>
      </c>
      <c r="L94" s="32"/>
    </row>
    <row r="95" spans="2:12" s="1" customFormat="1" ht="6.9" customHeight="1">
      <c r="B95" s="32"/>
      <c r="L95" s="32"/>
    </row>
    <row r="96" spans="2:12" s="1" customFormat="1" ht="25.65" customHeight="1">
      <c r="B96" s="32"/>
      <c r="C96" s="27" t="s">
        <v>24</v>
      </c>
      <c r="F96" s="25" t="str">
        <f>E17</f>
        <v>Obec Dýšiná</v>
      </c>
      <c r="I96" s="27" t="s">
        <v>31</v>
      </c>
      <c r="J96" s="30" t="str">
        <f>E23</f>
        <v>Ing. arch. Lubomír Korčák</v>
      </c>
      <c r="L96" s="32"/>
    </row>
    <row r="97" spans="2:65" s="1" customFormat="1" ht="15.15" customHeight="1">
      <c r="B97" s="32"/>
      <c r="C97" s="27" t="s">
        <v>29</v>
      </c>
      <c r="F97" s="25" t="str">
        <f>IF(E20="","",E20)</f>
        <v>Vyplň údaj</v>
      </c>
      <c r="I97" s="27" t="s">
        <v>35</v>
      </c>
      <c r="J97" s="30" t="str">
        <f>E26</f>
        <v xml:space="preserve"> </v>
      </c>
      <c r="L97" s="32"/>
    </row>
    <row r="98" spans="2:65" s="1" customFormat="1" ht="10.35" customHeight="1">
      <c r="B98" s="32"/>
      <c r="L98" s="32"/>
    </row>
    <row r="99" spans="2:65" s="10" customFormat="1" ht="29.25" customHeight="1">
      <c r="B99" s="111"/>
      <c r="C99" s="112" t="s">
        <v>266</v>
      </c>
      <c r="D99" s="113" t="s">
        <v>58</v>
      </c>
      <c r="E99" s="113" t="s">
        <v>54</v>
      </c>
      <c r="F99" s="113" t="s">
        <v>55</v>
      </c>
      <c r="G99" s="113" t="s">
        <v>267</v>
      </c>
      <c r="H99" s="113" t="s">
        <v>268</v>
      </c>
      <c r="I99" s="113" t="s">
        <v>269</v>
      </c>
      <c r="J99" s="113" t="s">
        <v>248</v>
      </c>
      <c r="K99" s="114" t="s">
        <v>270</v>
      </c>
      <c r="L99" s="111"/>
      <c r="M99" s="56" t="s">
        <v>19</v>
      </c>
      <c r="N99" s="57" t="s">
        <v>43</v>
      </c>
      <c r="O99" s="57" t="s">
        <v>271</v>
      </c>
      <c r="P99" s="57" t="s">
        <v>272</v>
      </c>
      <c r="Q99" s="57" t="s">
        <v>273</v>
      </c>
      <c r="R99" s="57" t="s">
        <v>274</v>
      </c>
      <c r="S99" s="57" t="s">
        <v>275</v>
      </c>
      <c r="T99" s="58" t="s">
        <v>276</v>
      </c>
    </row>
    <row r="100" spans="2:65" s="1" customFormat="1" ht="22.8" customHeight="1">
      <c r="B100" s="32"/>
      <c r="C100" s="61" t="s">
        <v>277</v>
      </c>
      <c r="J100" s="115">
        <f>BK100</f>
        <v>0</v>
      </c>
      <c r="L100" s="32"/>
      <c r="M100" s="59"/>
      <c r="N100" s="50"/>
      <c r="O100" s="50"/>
      <c r="P100" s="116">
        <f>P101+P274</f>
        <v>0</v>
      </c>
      <c r="Q100" s="50"/>
      <c r="R100" s="116">
        <f>R101+R274</f>
        <v>3.8858240799999999</v>
      </c>
      <c r="S100" s="50"/>
      <c r="T100" s="117">
        <f>T101+T274</f>
        <v>133.77918141999999</v>
      </c>
      <c r="AT100" s="17" t="s">
        <v>72</v>
      </c>
      <c r="AU100" s="17" t="s">
        <v>249</v>
      </c>
      <c r="BK100" s="118">
        <f>BK101+BK274</f>
        <v>0</v>
      </c>
    </row>
    <row r="101" spans="2:65" s="11" customFormat="1" ht="25.95" customHeight="1">
      <c r="B101" s="119"/>
      <c r="D101" s="120" t="s">
        <v>72</v>
      </c>
      <c r="E101" s="121" t="s">
        <v>278</v>
      </c>
      <c r="F101" s="121" t="s">
        <v>279</v>
      </c>
      <c r="I101" s="122"/>
      <c r="J101" s="123">
        <f>BK101</f>
        <v>0</v>
      </c>
      <c r="L101" s="119"/>
      <c r="M101" s="124"/>
      <c r="P101" s="125">
        <f>P102+P133+P172+P181+P261+P271</f>
        <v>0</v>
      </c>
      <c r="R101" s="125">
        <f>R102+R133+R172+R181+R261+R271</f>
        <v>3.3319900799999997</v>
      </c>
      <c r="T101" s="126">
        <f>T102+T133+T172+T181+T261+T271</f>
        <v>124.265686</v>
      </c>
      <c r="AR101" s="120" t="s">
        <v>80</v>
      </c>
      <c r="AT101" s="127" t="s">
        <v>72</v>
      </c>
      <c r="AU101" s="127" t="s">
        <v>73</v>
      </c>
      <c r="AY101" s="120" t="s">
        <v>280</v>
      </c>
      <c r="BK101" s="128">
        <f>BK102+BK133+BK172+BK181+BK261+BK271</f>
        <v>0</v>
      </c>
    </row>
    <row r="102" spans="2:65" s="11" customFormat="1" ht="22.8" customHeight="1">
      <c r="B102" s="119"/>
      <c r="D102" s="120" t="s">
        <v>72</v>
      </c>
      <c r="E102" s="129" t="s">
        <v>80</v>
      </c>
      <c r="F102" s="129" t="s">
        <v>281</v>
      </c>
      <c r="I102" s="122"/>
      <c r="J102" s="130">
        <f>BK102</f>
        <v>0</v>
      </c>
      <c r="L102" s="119"/>
      <c r="M102" s="124"/>
      <c r="P102" s="125">
        <f>SUM(P103:P132)</f>
        <v>0</v>
      </c>
      <c r="R102" s="125">
        <f>SUM(R103:R132)</f>
        <v>0</v>
      </c>
      <c r="T102" s="126">
        <f>SUM(T103:T132)</f>
        <v>1.224</v>
      </c>
      <c r="AR102" s="120" t="s">
        <v>80</v>
      </c>
      <c r="AT102" s="127" t="s">
        <v>72</v>
      </c>
      <c r="AU102" s="127" t="s">
        <v>80</v>
      </c>
      <c r="AY102" s="120" t="s">
        <v>280</v>
      </c>
      <c r="BK102" s="128">
        <f>SUM(BK103:BK132)</f>
        <v>0</v>
      </c>
    </row>
    <row r="103" spans="2:65" s="1" customFormat="1" ht="76.349999999999994" customHeight="1">
      <c r="B103" s="32"/>
      <c r="C103" s="131" t="s">
        <v>282</v>
      </c>
      <c r="D103" s="131" t="s">
        <v>283</v>
      </c>
      <c r="E103" s="132" t="s">
        <v>284</v>
      </c>
      <c r="F103" s="133" t="s">
        <v>285</v>
      </c>
      <c r="G103" s="134" t="s">
        <v>286</v>
      </c>
      <c r="H103" s="135">
        <v>4.8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0.255</v>
      </c>
      <c r="T103" s="141">
        <f>S103*H103</f>
        <v>1.224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289</v>
      </c>
    </row>
    <row r="104" spans="2:65" s="1" customFormat="1" ht="10.199999999999999">
      <c r="B104" s="32"/>
      <c r="D104" s="144" t="s">
        <v>290</v>
      </c>
      <c r="F104" s="145" t="s">
        <v>291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2" customFormat="1" ht="10.199999999999999">
      <c r="B105" s="148"/>
      <c r="D105" s="149" t="s">
        <v>292</v>
      </c>
      <c r="E105" s="150" t="s">
        <v>19</v>
      </c>
      <c r="F105" s="151" t="s">
        <v>293</v>
      </c>
      <c r="H105" s="150" t="s">
        <v>19</v>
      </c>
      <c r="I105" s="152"/>
      <c r="L105" s="148"/>
      <c r="M105" s="153"/>
      <c r="T105" s="154"/>
      <c r="AT105" s="150" t="s">
        <v>292</v>
      </c>
      <c r="AU105" s="150" t="s">
        <v>82</v>
      </c>
      <c r="AV105" s="12" t="s">
        <v>80</v>
      </c>
      <c r="AW105" s="12" t="s">
        <v>34</v>
      </c>
      <c r="AX105" s="12" t="s">
        <v>73</v>
      </c>
      <c r="AY105" s="150" t="s">
        <v>280</v>
      </c>
    </row>
    <row r="106" spans="2:65" s="13" customFormat="1" ht="10.199999999999999">
      <c r="B106" s="155"/>
      <c r="D106" s="149" t="s">
        <v>292</v>
      </c>
      <c r="E106" s="156" t="s">
        <v>19</v>
      </c>
      <c r="F106" s="157" t="s">
        <v>294</v>
      </c>
      <c r="H106" s="158">
        <v>4.8</v>
      </c>
      <c r="I106" s="159"/>
      <c r="L106" s="155"/>
      <c r="M106" s="160"/>
      <c r="T106" s="161"/>
      <c r="AT106" s="156" t="s">
        <v>292</v>
      </c>
      <c r="AU106" s="156" t="s">
        <v>82</v>
      </c>
      <c r="AV106" s="13" t="s">
        <v>82</v>
      </c>
      <c r="AW106" s="13" t="s">
        <v>34</v>
      </c>
      <c r="AX106" s="13" t="s">
        <v>73</v>
      </c>
      <c r="AY106" s="156" t="s">
        <v>280</v>
      </c>
    </row>
    <row r="107" spans="2:65" s="14" customFormat="1" ht="10.199999999999999">
      <c r="B107" s="162"/>
      <c r="D107" s="149" t="s">
        <v>292</v>
      </c>
      <c r="E107" s="163" t="s">
        <v>19</v>
      </c>
      <c r="F107" s="164" t="s">
        <v>295</v>
      </c>
      <c r="H107" s="165">
        <v>4.8</v>
      </c>
      <c r="I107" s="166"/>
      <c r="L107" s="162"/>
      <c r="M107" s="167"/>
      <c r="T107" s="168"/>
      <c r="AT107" s="163" t="s">
        <v>292</v>
      </c>
      <c r="AU107" s="163" t="s">
        <v>82</v>
      </c>
      <c r="AV107" s="14" t="s">
        <v>288</v>
      </c>
      <c r="AW107" s="14" t="s">
        <v>34</v>
      </c>
      <c r="AX107" s="14" t="s">
        <v>80</v>
      </c>
      <c r="AY107" s="163" t="s">
        <v>280</v>
      </c>
    </row>
    <row r="108" spans="2:65" s="1" customFormat="1" ht="33" customHeight="1">
      <c r="B108" s="32"/>
      <c r="C108" s="131" t="s">
        <v>296</v>
      </c>
      <c r="D108" s="131" t="s">
        <v>283</v>
      </c>
      <c r="E108" s="132" t="s">
        <v>297</v>
      </c>
      <c r="F108" s="133" t="s">
        <v>298</v>
      </c>
      <c r="G108" s="134" t="s">
        <v>299</v>
      </c>
      <c r="H108" s="135">
        <v>51.829000000000001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288</v>
      </c>
      <c r="BM108" s="142" t="s">
        <v>300</v>
      </c>
    </row>
    <row r="109" spans="2:65" s="1" customFormat="1" ht="10.199999999999999">
      <c r="B109" s="32"/>
      <c r="D109" s="144" t="s">
        <v>290</v>
      </c>
      <c r="F109" s="145" t="s">
        <v>301</v>
      </c>
      <c r="I109" s="146"/>
      <c r="L109" s="32"/>
      <c r="M109" s="147"/>
      <c r="T109" s="53"/>
      <c r="AT109" s="17" t="s">
        <v>290</v>
      </c>
      <c r="AU109" s="17" t="s">
        <v>82</v>
      </c>
    </row>
    <row r="110" spans="2:65" s="12" customFormat="1" ht="10.199999999999999">
      <c r="B110" s="148"/>
      <c r="D110" s="149" t="s">
        <v>292</v>
      </c>
      <c r="E110" s="150" t="s">
        <v>19</v>
      </c>
      <c r="F110" s="151" t="s">
        <v>302</v>
      </c>
      <c r="H110" s="150" t="s">
        <v>19</v>
      </c>
      <c r="I110" s="152"/>
      <c r="L110" s="148"/>
      <c r="M110" s="153"/>
      <c r="T110" s="154"/>
      <c r="AT110" s="150" t="s">
        <v>292</v>
      </c>
      <c r="AU110" s="150" t="s">
        <v>82</v>
      </c>
      <c r="AV110" s="12" t="s">
        <v>80</v>
      </c>
      <c r="AW110" s="12" t="s">
        <v>34</v>
      </c>
      <c r="AX110" s="12" t="s">
        <v>73</v>
      </c>
      <c r="AY110" s="150" t="s">
        <v>280</v>
      </c>
    </row>
    <row r="111" spans="2:65" s="13" customFormat="1" ht="10.199999999999999">
      <c r="B111" s="155"/>
      <c r="D111" s="149" t="s">
        <v>292</v>
      </c>
      <c r="E111" s="156" t="s">
        <v>19</v>
      </c>
      <c r="F111" s="157" t="s">
        <v>303</v>
      </c>
      <c r="H111" s="158">
        <v>13.996</v>
      </c>
      <c r="I111" s="159"/>
      <c r="L111" s="155"/>
      <c r="M111" s="160"/>
      <c r="T111" s="161"/>
      <c r="AT111" s="156" t="s">
        <v>292</v>
      </c>
      <c r="AU111" s="156" t="s">
        <v>82</v>
      </c>
      <c r="AV111" s="13" t="s">
        <v>82</v>
      </c>
      <c r="AW111" s="13" t="s">
        <v>34</v>
      </c>
      <c r="AX111" s="13" t="s">
        <v>73</v>
      </c>
      <c r="AY111" s="156" t="s">
        <v>280</v>
      </c>
    </row>
    <row r="112" spans="2:65" s="13" customFormat="1" ht="10.199999999999999">
      <c r="B112" s="155"/>
      <c r="D112" s="149" t="s">
        <v>292</v>
      </c>
      <c r="E112" s="156" t="s">
        <v>19</v>
      </c>
      <c r="F112" s="157" t="s">
        <v>304</v>
      </c>
      <c r="H112" s="158">
        <v>37.832999999999998</v>
      </c>
      <c r="I112" s="159"/>
      <c r="L112" s="155"/>
      <c r="M112" s="160"/>
      <c r="T112" s="161"/>
      <c r="AT112" s="156" t="s">
        <v>292</v>
      </c>
      <c r="AU112" s="156" t="s">
        <v>82</v>
      </c>
      <c r="AV112" s="13" t="s">
        <v>82</v>
      </c>
      <c r="AW112" s="13" t="s">
        <v>34</v>
      </c>
      <c r="AX112" s="13" t="s">
        <v>73</v>
      </c>
      <c r="AY112" s="156" t="s">
        <v>280</v>
      </c>
    </row>
    <row r="113" spans="2:65" s="14" customFormat="1" ht="10.199999999999999">
      <c r="B113" s="162"/>
      <c r="D113" s="149" t="s">
        <v>292</v>
      </c>
      <c r="E113" s="163" t="s">
        <v>19</v>
      </c>
      <c r="F113" s="164" t="s">
        <v>295</v>
      </c>
      <c r="H113" s="165">
        <v>51.829000000000001</v>
      </c>
      <c r="I113" s="166"/>
      <c r="L113" s="162"/>
      <c r="M113" s="167"/>
      <c r="T113" s="168"/>
      <c r="AT113" s="163" t="s">
        <v>292</v>
      </c>
      <c r="AU113" s="163" t="s">
        <v>82</v>
      </c>
      <c r="AV113" s="14" t="s">
        <v>288</v>
      </c>
      <c r="AW113" s="14" t="s">
        <v>34</v>
      </c>
      <c r="AX113" s="14" t="s">
        <v>80</v>
      </c>
      <c r="AY113" s="163" t="s">
        <v>280</v>
      </c>
    </row>
    <row r="114" spans="2:65" s="1" customFormat="1" ht="44.25" customHeight="1">
      <c r="B114" s="32"/>
      <c r="C114" s="131" t="s">
        <v>305</v>
      </c>
      <c r="D114" s="131" t="s">
        <v>283</v>
      </c>
      <c r="E114" s="132" t="s">
        <v>306</v>
      </c>
      <c r="F114" s="133" t="s">
        <v>307</v>
      </c>
      <c r="G114" s="134" t="s">
        <v>299</v>
      </c>
      <c r="H114" s="135">
        <v>135</v>
      </c>
      <c r="I114" s="136"/>
      <c r="J114" s="137">
        <f>ROUND(I114*H114,2)</f>
        <v>0</v>
      </c>
      <c r="K114" s="133" t="s">
        <v>287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288</v>
      </c>
      <c r="BM114" s="142" t="s">
        <v>308</v>
      </c>
    </row>
    <row r="115" spans="2:65" s="1" customFormat="1" ht="10.199999999999999">
      <c r="B115" s="32"/>
      <c r="D115" s="144" t="s">
        <v>290</v>
      </c>
      <c r="F115" s="145" t="s">
        <v>309</v>
      </c>
      <c r="I115" s="146"/>
      <c r="L115" s="32"/>
      <c r="M115" s="147"/>
      <c r="T115" s="53"/>
      <c r="AT115" s="17" t="s">
        <v>290</v>
      </c>
      <c r="AU115" s="17" t="s">
        <v>82</v>
      </c>
    </row>
    <row r="116" spans="2:65" s="12" customFormat="1" ht="10.199999999999999">
      <c r="B116" s="148"/>
      <c r="D116" s="149" t="s">
        <v>292</v>
      </c>
      <c r="E116" s="150" t="s">
        <v>19</v>
      </c>
      <c r="F116" s="151" t="s">
        <v>310</v>
      </c>
      <c r="H116" s="150" t="s">
        <v>19</v>
      </c>
      <c r="I116" s="152"/>
      <c r="L116" s="148"/>
      <c r="M116" s="153"/>
      <c r="T116" s="154"/>
      <c r="AT116" s="150" t="s">
        <v>292</v>
      </c>
      <c r="AU116" s="150" t="s">
        <v>82</v>
      </c>
      <c r="AV116" s="12" t="s">
        <v>80</v>
      </c>
      <c r="AW116" s="12" t="s">
        <v>34</v>
      </c>
      <c r="AX116" s="12" t="s">
        <v>73</v>
      </c>
      <c r="AY116" s="150" t="s">
        <v>280</v>
      </c>
    </row>
    <row r="117" spans="2:65" s="13" customFormat="1" ht="10.199999999999999">
      <c r="B117" s="155"/>
      <c r="D117" s="149" t="s">
        <v>292</v>
      </c>
      <c r="E117" s="156" t="s">
        <v>19</v>
      </c>
      <c r="F117" s="157" t="s">
        <v>311</v>
      </c>
      <c r="H117" s="158">
        <v>135</v>
      </c>
      <c r="I117" s="159"/>
      <c r="L117" s="155"/>
      <c r="M117" s="160"/>
      <c r="T117" s="161"/>
      <c r="AT117" s="156" t="s">
        <v>292</v>
      </c>
      <c r="AU117" s="156" t="s">
        <v>82</v>
      </c>
      <c r="AV117" s="13" t="s">
        <v>82</v>
      </c>
      <c r="AW117" s="13" t="s">
        <v>34</v>
      </c>
      <c r="AX117" s="13" t="s">
        <v>80</v>
      </c>
      <c r="AY117" s="156" t="s">
        <v>280</v>
      </c>
    </row>
    <row r="118" spans="2:65" s="1" customFormat="1" ht="62.7" customHeight="1">
      <c r="B118" s="32"/>
      <c r="C118" s="131" t="s">
        <v>312</v>
      </c>
      <c r="D118" s="131" t="s">
        <v>283</v>
      </c>
      <c r="E118" s="132" t="s">
        <v>313</v>
      </c>
      <c r="F118" s="133" t="s">
        <v>314</v>
      </c>
      <c r="G118" s="134" t="s">
        <v>299</v>
      </c>
      <c r="H118" s="135">
        <v>191.62899999999999</v>
      </c>
      <c r="I118" s="136"/>
      <c r="J118" s="137">
        <f>ROUND(I118*H118,2)</f>
        <v>0</v>
      </c>
      <c r="K118" s="133" t="s">
        <v>287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</v>
      </c>
      <c r="T118" s="141">
        <f>S118*H118</f>
        <v>0</v>
      </c>
      <c r="AR118" s="142" t="s">
        <v>288</v>
      </c>
      <c r="AT118" s="142" t="s">
        <v>283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288</v>
      </c>
      <c r="BM118" s="142" t="s">
        <v>315</v>
      </c>
    </row>
    <row r="119" spans="2:65" s="1" customFormat="1" ht="10.199999999999999">
      <c r="B119" s="32"/>
      <c r="D119" s="144" t="s">
        <v>290</v>
      </c>
      <c r="F119" s="145" t="s">
        <v>316</v>
      </c>
      <c r="I119" s="146"/>
      <c r="L119" s="32"/>
      <c r="M119" s="147"/>
      <c r="T119" s="53"/>
      <c r="AT119" s="17" t="s">
        <v>290</v>
      </c>
      <c r="AU119" s="17" t="s">
        <v>82</v>
      </c>
    </row>
    <row r="120" spans="2:65" s="13" customFormat="1" ht="10.199999999999999">
      <c r="B120" s="155"/>
      <c r="D120" s="149" t="s">
        <v>292</v>
      </c>
      <c r="E120" s="156" t="s">
        <v>19</v>
      </c>
      <c r="F120" s="157" t="s">
        <v>317</v>
      </c>
      <c r="H120" s="158">
        <v>191.62899999999999</v>
      </c>
      <c r="I120" s="159"/>
      <c r="L120" s="155"/>
      <c r="M120" s="160"/>
      <c r="T120" s="161"/>
      <c r="AT120" s="156" t="s">
        <v>292</v>
      </c>
      <c r="AU120" s="156" t="s">
        <v>82</v>
      </c>
      <c r="AV120" s="13" t="s">
        <v>82</v>
      </c>
      <c r="AW120" s="13" t="s">
        <v>34</v>
      </c>
      <c r="AX120" s="13" t="s">
        <v>80</v>
      </c>
      <c r="AY120" s="156" t="s">
        <v>280</v>
      </c>
    </row>
    <row r="121" spans="2:65" s="1" customFormat="1" ht="66.75" customHeight="1">
      <c r="B121" s="32"/>
      <c r="C121" s="131" t="s">
        <v>318</v>
      </c>
      <c r="D121" s="131" t="s">
        <v>283</v>
      </c>
      <c r="E121" s="132" t="s">
        <v>319</v>
      </c>
      <c r="F121" s="133" t="s">
        <v>320</v>
      </c>
      <c r="G121" s="134" t="s">
        <v>299</v>
      </c>
      <c r="H121" s="135">
        <v>958.14499999999998</v>
      </c>
      <c r="I121" s="136"/>
      <c r="J121" s="137">
        <f>ROUND(I121*H121,2)</f>
        <v>0</v>
      </c>
      <c r="K121" s="133" t="s">
        <v>287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0</v>
      </c>
      <c r="R121" s="140">
        <f>Q121*H121</f>
        <v>0</v>
      </c>
      <c r="S121" s="140">
        <v>0</v>
      </c>
      <c r="T121" s="141">
        <f>S121*H121</f>
        <v>0</v>
      </c>
      <c r="AR121" s="142" t="s">
        <v>288</v>
      </c>
      <c r="AT121" s="142" t="s">
        <v>283</v>
      </c>
      <c r="AU121" s="142" t="s">
        <v>82</v>
      </c>
      <c r="AY121" s="17" t="s">
        <v>280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288</v>
      </c>
      <c r="BM121" s="142" t="s">
        <v>321</v>
      </c>
    </row>
    <row r="122" spans="2:65" s="1" customFormat="1" ht="10.199999999999999">
      <c r="B122" s="32"/>
      <c r="D122" s="144" t="s">
        <v>290</v>
      </c>
      <c r="F122" s="145" t="s">
        <v>322</v>
      </c>
      <c r="I122" s="146"/>
      <c r="L122" s="32"/>
      <c r="M122" s="147"/>
      <c r="T122" s="53"/>
      <c r="AT122" s="17" t="s">
        <v>290</v>
      </c>
      <c r="AU122" s="17" t="s">
        <v>82</v>
      </c>
    </row>
    <row r="123" spans="2:65" s="13" customFormat="1" ht="10.199999999999999">
      <c r="B123" s="155"/>
      <c r="D123" s="149" t="s">
        <v>292</v>
      </c>
      <c r="E123" s="156" t="s">
        <v>19</v>
      </c>
      <c r="F123" s="157" t="s">
        <v>323</v>
      </c>
      <c r="H123" s="158">
        <v>958.14499999999998</v>
      </c>
      <c r="I123" s="159"/>
      <c r="L123" s="155"/>
      <c r="M123" s="160"/>
      <c r="T123" s="161"/>
      <c r="AT123" s="156" t="s">
        <v>292</v>
      </c>
      <c r="AU123" s="156" t="s">
        <v>82</v>
      </c>
      <c r="AV123" s="13" t="s">
        <v>82</v>
      </c>
      <c r="AW123" s="13" t="s">
        <v>34</v>
      </c>
      <c r="AX123" s="13" t="s">
        <v>80</v>
      </c>
      <c r="AY123" s="156" t="s">
        <v>280</v>
      </c>
    </row>
    <row r="124" spans="2:65" s="1" customFormat="1" ht="44.25" customHeight="1">
      <c r="B124" s="32"/>
      <c r="C124" s="131" t="s">
        <v>324</v>
      </c>
      <c r="D124" s="131" t="s">
        <v>283</v>
      </c>
      <c r="E124" s="132" t="s">
        <v>325</v>
      </c>
      <c r="F124" s="133" t="s">
        <v>326</v>
      </c>
      <c r="G124" s="134" t="s">
        <v>238</v>
      </c>
      <c r="H124" s="135">
        <v>344.93200000000002</v>
      </c>
      <c r="I124" s="136"/>
      <c r="J124" s="137">
        <f>ROUND(I124*H124,2)</f>
        <v>0</v>
      </c>
      <c r="K124" s="133" t="s">
        <v>287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288</v>
      </c>
      <c r="AT124" s="142" t="s">
        <v>283</v>
      </c>
      <c r="AU124" s="142" t="s">
        <v>82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288</v>
      </c>
      <c r="BM124" s="142" t="s">
        <v>327</v>
      </c>
    </row>
    <row r="125" spans="2:65" s="1" customFormat="1" ht="10.199999999999999">
      <c r="B125" s="32"/>
      <c r="D125" s="144" t="s">
        <v>290</v>
      </c>
      <c r="F125" s="145" t="s">
        <v>328</v>
      </c>
      <c r="I125" s="146"/>
      <c r="L125" s="32"/>
      <c r="M125" s="147"/>
      <c r="T125" s="53"/>
      <c r="AT125" s="17" t="s">
        <v>290</v>
      </c>
      <c r="AU125" s="17" t="s">
        <v>82</v>
      </c>
    </row>
    <row r="126" spans="2:65" s="13" customFormat="1" ht="10.199999999999999">
      <c r="B126" s="155"/>
      <c r="D126" s="149" t="s">
        <v>292</v>
      </c>
      <c r="E126" s="156" t="s">
        <v>19</v>
      </c>
      <c r="F126" s="157" t="s">
        <v>329</v>
      </c>
      <c r="H126" s="158">
        <v>344.93200000000002</v>
      </c>
      <c r="I126" s="159"/>
      <c r="L126" s="155"/>
      <c r="M126" s="160"/>
      <c r="T126" s="161"/>
      <c r="AT126" s="156" t="s">
        <v>292</v>
      </c>
      <c r="AU126" s="156" t="s">
        <v>82</v>
      </c>
      <c r="AV126" s="13" t="s">
        <v>82</v>
      </c>
      <c r="AW126" s="13" t="s">
        <v>34</v>
      </c>
      <c r="AX126" s="13" t="s">
        <v>80</v>
      </c>
      <c r="AY126" s="156" t="s">
        <v>280</v>
      </c>
    </row>
    <row r="127" spans="2:65" s="1" customFormat="1" ht="37.799999999999997" customHeight="1">
      <c r="B127" s="32"/>
      <c r="C127" s="131" t="s">
        <v>330</v>
      </c>
      <c r="D127" s="131" t="s">
        <v>283</v>
      </c>
      <c r="E127" s="132" t="s">
        <v>331</v>
      </c>
      <c r="F127" s="133" t="s">
        <v>332</v>
      </c>
      <c r="G127" s="134" t="s">
        <v>299</v>
      </c>
      <c r="H127" s="135">
        <v>191.62899999999999</v>
      </c>
      <c r="I127" s="136"/>
      <c r="J127" s="137">
        <f>ROUND(I127*H127,2)</f>
        <v>0</v>
      </c>
      <c r="K127" s="133" t="s">
        <v>287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288</v>
      </c>
      <c r="AT127" s="142" t="s">
        <v>283</v>
      </c>
      <c r="AU127" s="142" t="s">
        <v>82</v>
      </c>
      <c r="AY127" s="17" t="s">
        <v>280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288</v>
      </c>
      <c r="BM127" s="142" t="s">
        <v>333</v>
      </c>
    </row>
    <row r="128" spans="2:65" s="1" customFormat="1" ht="10.199999999999999">
      <c r="B128" s="32"/>
      <c r="D128" s="144" t="s">
        <v>290</v>
      </c>
      <c r="F128" s="145" t="s">
        <v>334</v>
      </c>
      <c r="I128" s="146"/>
      <c r="L128" s="32"/>
      <c r="M128" s="147"/>
      <c r="T128" s="53"/>
      <c r="AT128" s="17" t="s">
        <v>290</v>
      </c>
      <c r="AU128" s="17" t="s">
        <v>82</v>
      </c>
    </row>
    <row r="129" spans="2:65" s="1" customFormat="1" ht="44.25" customHeight="1">
      <c r="B129" s="32"/>
      <c r="C129" s="131" t="s">
        <v>335</v>
      </c>
      <c r="D129" s="131" t="s">
        <v>283</v>
      </c>
      <c r="E129" s="132" t="s">
        <v>336</v>
      </c>
      <c r="F129" s="133" t="s">
        <v>337</v>
      </c>
      <c r="G129" s="134" t="s">
        <v>299</v>
      </c>
      <c r="H129" s="135">
        <v>72</v>
      </c>
      <c r="I129" s="136"/>
      <c r="J129" s="137">
        <f>ROUND(I129*H129,2)</f>
        <v>0</v>
      </c>
      <c r="K129" s="133" t="s">
        <v>287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288</v>
      </c>
      <c r="AT129" s="142" t="s">
        <v>283</v>
      </c>
      <c r="AU129" s="142" t="s">
        <v>82</v>
      </c>
      <c r="AY129" s="17" t="s">
        <v>280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288</v>
      </c>
      <c r="BM129" s="142" t="s">
        <v>338</v>
      </c>
    </row>
    <row r="130" spans="2:65" s="1" customFormat="1" ht="10.199999999999999">
      <c r="B130" s="32"/>
      <c r="D130" s="144" t="s">
        <v>290</v>
      </c>
      <c r="F130" s="145" t="s">
        <v>339</v>
      </c>
      <c r="I130" s="146"/>
      <c r="L130" s="32"/>
      <c r="M130" s="147"/>
      <c r="T130" s="53"/>
      <c r="AT130" s="17" t="s">
        <v>290</v>
      </c>
      <c r="AU130" s="17" t="s">
        <v>82</v>
      </c>
    </row>
    <row r="131" spans="2:65" s="12" customFormat="1" ht="10.199999999999999">
      <c r="B131" s="148"/>
      <c r="D131" s="149" t="s">
        <v>292</v>
      </c>
      <c r="E131" s="150" t="s">
        <v>19</v>
      </c>
      <c r="F131" s="151" t="s">
        <v>310</v>
      </c>
      <c r="H131" s="150" t="s">
        <v>19</v>
      </c>
      <c r="I131" s="152"/>
      <c r="L131" s="148"/>
      <c r="M131" s="153"/>
      <c r="T131" s="154"/>
      <c r="AT131" s="150" t="s">
        <v>292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280</v>
      </c>
    </row>
    <row r="132" spans="2:65" s="13" customFormat="1" ht="10.199999999999999">
      <c r="B132" s="155"/>
      <c r="D132" s="149" t="s">
        <v>292</v>
      </c>
      <c r="E132" s="156" t="s">
        <v>19</v>
      </c>
      <c r="F132" s="157" t="s">
        <v>340</v>
      </c>
      <c r="H132" s="158">
        <v>72</v>
      </c>
      <c r="I132" s="159"/>
      <c r="L132" s="155"/>
      <c r="M132" s="160"/>
      <c r="T132" s="161"/>
      <c r="AT132" s="156" t="s">
        <v>292</v>
      </c>
      <c r="AU132" s="156" t="s">
        <v>82</v>
      </c>
      <c r="AV132" s="13" t="s">
        <v>82</v>
      </c>
      <c r="AW132" s="13" t="s">
        <v>34</v>
      </c>
      <c r="AX132" s="13" t="s">
        <v>80</v>
      </c>
      <c r="AY132" s="156" t="s">
        <v>280</v>
      </c>
    </row>
    <row r="133" spans="2:65" s="11" customFormat="1" ht="22.8" customHeight="1">
      <c r="B133" s="119"/>
      <c r="D133" s="120" t="s">
        <v>72</v>
      </c>
      <c r="E133" s="129" t="s">
        <v>138</v>
      </c>
      <c r="F133" s="129" t="s">
        <v>341</v>
      </c>
      <c r="I133" s="122"/>
      <c r="J133" s="130">
        <f>BK133</f>
        <v>0</v>
      </c>
      <c r="L133" s="119"/>
      <c r="M133" s="124"/>
      <c r="P133" s="125">
        <f>SUM(P134:P171)</f>
        <v>0</v>
      </c>
      <c r="R133" s="125">
        <f>SUM(R134:R171)</f>
        <v>3.3059900799999999</v>
      </c>
      <c r="T133" s="126">
        <f>SUM(T134:T171)</f>
        <v>0</v>
      </c>
      <c r="AR133" s="120" t="s">
        <v>80</v>
      </c>
      <c r="AT133" s="127" t="s">
        <v>72</v>
      </c>
      <c r="AU133" s="127" t="s">
        <v>80</v>
      </c>
      <c r="AY133" s="120" t="s">
        <v>280</v>
      </c>
      <c r="BK133" s="128">
        <f>SUM(BK134:BK171)</f>
        <v>0</v>
      </c>
    </row>
    <row r="134" spans="2:65" s="1" customFormat="1" ht="37.799999999999997" customHeight="1">
      <c r="B134" s="32"/>
      <c r="C134" s="131" t="s">
        <v>342</v>
      </c>
      <c r="D134" s="131" t="s">
        <v>283</v>
      </c>
      <c r="E134" s="132" t="s">
        <v>343</v>
      </c>
      <c r="F134" s="133" t="s">
        <v>344</v>
      </c>
      <c r="G134" s="134" t="s">
        <v>238</v>
      </c>
      <c r="H134" s="135">
        <v>7.5999999999999998E-2</v>
      </c>
      <c r="I134" s="136"/>
      <c r="J134" s="137">
        <f>ROUND(I134*H134,2)</f>
        <v>0</v>
      </c>
      <c r="K134" s="133" t="s">
        <v>287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1.9539999999999998E-2</v>
      </c>
      <c r="R134" s="140">
        <f>Q134*H134</f>
        <v>1.4850399999999998E-3</v>
      </c>
      <c r="S134" s="140">
        <v>0</v>
      </c>
      <c r="T134" s="141">
        <f>S134*H134</f>
        <v>0</v>
      </c>
      <c r="AR134" s="142" t="s">
        <v>288</v>
      </c>
      <c r="AT134" s="142" t="s">
        <v>283</v>
      </c>
      <c r="AU134" s="142" t="s">
        <v>82</v>
      </c>
      <c r="AY134" s="17" t="s">
        <v>280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288</v>
      </c>
      <c r="BM134" s="142" t="s">
        <v>345</v>
      </c>
    </row>
    <row r="135" spans="2:65" s="1" customFormat="1" ht="10.199999999999999">
      <c r="B135" s="32"/>
      <c r="D135" s="144" t="s">
        <v>290</v>
      </c>
      <c r="F135" s="145" t="s">
        <v>346</v>
      </c>
      <c r="I135" s="146"/>
      <c r="L135" s="32"/>
      <c r="M135" s="147"/>
      <c r="T135" s="53"/>
      <c r="AT135" s="17" t="s">
        <v>290</v>
      </c>
      <c r="AU135" s="17" t="s">
        <v>82</v>
      </c>
    </row>
    <row r="136" spans="2:65" s="1" customFormat="1" ht="21.75" customHeight="1">
      <c r="B136" s="32"/>
      <c r="C136" s="169" t="s">
        <v>347</v>
      </c>
      <c r="D136" s="169" t="s">
        <v>348</v>
      </c>
      <c r="E136" s="170" t="s">
        <v>349</v>
      </c>
      <c r="F136" s="171" t="s">
        <v>350</v>
      </c>
      <c r="G136" s="172" t="s">
        <v>238</v>
      </c>
      <c r="H136" s="173">
        <v>0.08</v>
      </c>
      <c r="I136" s="174"/>
      <c r="J136" s="175">
        <f>ROUND(I136*H136,2)</f>
        <v>0</v>
      </c>
      <c r="K136" s="171" t="s">
        <v>287</v>
      </c>
      <c r="L136" s="176"/>
      <c r="M136" s="177" t="s">
        <v>19</v>
      </c>
      <c r="N136" s="178" t="s">
        <v>44</v>
      </c>
      <c r="P136" s="140">
        <f>O136*H136</f>
        <v>0</v>
      </c>
      <c r="Q136" s="140">
        <v>1</v>
      </c>
      <c r="R136" s="140">
        <f>Q136*H136</f>
        <v>0.08</v>
      </c>
      <c r="S136" s="140">
        <v>0</v>
      </c>
      <c r="T136" s="141">
        <f>S136*H136</f>
        <v>0</v>
      </c>
      <c r="AR136" s="142" t="s">
        <v>351</v>
      </c>
      <c r="AT136" s="142" t="s">
        <v>348</v>
      </c>
      <c r="AU136" s="142" t="s">
        <v>82</v>
      </c>
      <c r="AY136" s="17" t="s">
        <v>280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288</v>
      </c>
      <c r="BM136" s="142" t="s">
        <v>352</v>
      </c>
    </row>
    <row r="137" spans="2:65" s="12" customFormat="1" ht="10.199999999999999">
      <c r="B137" s="148"/>
      <c r="D137" s="149" t="s">
        <v>292</v>
      </c>
      <c r="E137" s="150" t="s">
        <v>19</v>
      </c>
      <c r="F137" s="151" t="s">
        <v>353</v>
      </c>
      <c r="H137" s="150" t="s">
        <v>19</v>
      </c>
      <c r="I137" s="152"/>
      <c r="L137" s="148"/>
      <c r="M137" s="153"/>
      <c r="T137" s="154"/>
      <c r="AT137" s="150" t="s">
        <v>292</v>
      </c>
      <c r="AU137" s="150" t="s">
        <v>82</v>
      </c>
      <c r="AV137" s="12" t="s">
        <v>80</v>
      </c>
      <c r="AW137" s="12" t="s">
        <v>34</v>
      </c>
      <c r="AX137" s="12" t="s">
        <v>73</v>
      </c>
      <c r="AY137" s="150" t="s">
        <v>280</v>
      </c>
    </row>
    <row r="138" spans="2:65" s="13" customFormat="1" ht="10.199999999999999">
      <c r="B138" s="155"/>
      <c r="D138" s="149" t="s">
        <v>292</v>
      </c>
      <c r="E138" s="156" t="s">
        <v>19</v>
      </c>
      <c r="F138" s="157" t="s">
        <v>354</v>
      </c>
      <c r="H138" s="158">
        <v>7.5999999999999998E-2</v>
      </c>
      <c r="I138" s="159"/>
      <c r="L138" s="155"/>
      <c r="M138" s="160"/>
      <c r="T138" s="161"/>
      <c r="AT138" s="156" t="s">
        <v>292</v>
      </c>
      <c r="AU138" s="156" t="s">
        <v>82</v>
      </c>
      <c r="AV138" s="13" t="s">
        <v>82</v>
      </c>
      <c r="AW138" s="13" t="s">
        <v>34</v>
      </c>
      <c r="AX138" s="13" t="s">
        <v>73</v>
      </c>
      <c r="AY138" s="156" t="s">
        <v>280</v>
      </c>
    </row>
    <row r="139" spans="2:65" s="14" customFormat="1" ht="10.199999999999999">
      <c r="B139" s="162"/>
      <c r="D139" s="149" t="s">
        <v>292</v>
      </c>
      <c r="E139" s="163" t="s">
        <v>19</v>
      </c>
      <c r="F139" s="164" t="s">
        <v>295</v>
      </c>
      <c r="H139" s="165">
        <v>7.5999999999999998E-2</v>
      </c>
      <c r="I139" s="166"/>
      <c r="L139" s="162"/>
      <c r="M139" s="167"/>
      <c r="T139" s="168"/>
      <c r="AT139" s="163" t="s">
        <v>292</v>
      </c>
      <c r="AU139" s="163" t="s">
        <v>82</v>
      </c>
      <c r="AV139" s="14" t="s">
        <v>288</v>
      </c>
      <c r="AW139" s="14" t="s">
        <v>34</v>
      </c>
      <c r="AX139" s="14" t="s">
        <v>80</v>
      </c>
      <c r="AY139" s="163" t="s">
        <v>280</v>
      </c>
    </row>
    <row r="140" spans="2:65" s="13" customFormat="1" ht="10.199999999999999">
      <c r="B140" s="155"/>
      <c r="D140" s="149" t="s">
        <v>292</v>
      </c>
      <c r="F140" s="157" t="s">
        <v>355</v>
      </c>
      <c r="H140" s="158">
        <v>0.08</v>
      </c>
      <c r="I140" s="159"/>
      <c r="L140" s="155"/>
      <c r="M140" s="160"/>
      <c r="T140" s="161"/>
      <c r="AT140" s="156" t="s">
        <v>292</v>
      </c>
      <c r="AU140" s="156" t="s">
        <v>82</v>
      </c>
      <c r="AV140" s="13" t="s">
        <v>82</v>
      </c>
      <c r="AW140" s="13" t="s">
        <v>4</v>
      </c>
      <c r="AX140" s="13" t="s">
        <v>80</v>
      </c>
      <c r="AY140" s="156" t="s">
        <v>280</v>
      </c>
    </row>
    <row r="141" spans="2:65" s="1" customFormat="1" ht="37.799999999999997" customHeight="1">
      <c r="B141" s="32"/>
      <c r="C141" s="131" t="s">
        <v>356</v>
      </c>
      <c r="D141" s="131" t="s">
        <v>283</v>
      </c>
      <c r="E141" s="132" t="s">
        <v>357</v>
      </c>
      <c r="F141" s="133" t="s">
        <v>358</v>
      </c>
      <c r="G141" s="134" t="s">
        <v>238</v>
      </c>
      <c r="H141" s="135">
        <v>0.71399999999999997</v>
      </c>
      <c r="I141" s="136"/>
      <c r="J141" s="137">
        <f>ROUND(I141*H141,2)</f>
        <v>0</v>
      </c>
      <c r="K141" s="133" t="s">
        <v>287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1.7090000000000001E-2</v>
      </c>
      <c r="R141" s="140">
        <f>Q141*H141</f>
        <v>1.2202259999999999E-2</v>
      </c>
      <c r="S141" s="140">
        <v>0</v>
      </c>
      <c r="T141" s="141">
        <f>S141*H141</f>
        <v>0</v>
      </c>
      <c r="AR141" s="142" t="s">
        <v>288</v>
      </c>
      <c r="AT141" s="142" t="s">
        <v>283</v>
      </c>
      <c r="AU141" s="142" t="s">
        <v>82</v>
      </c>
      <c r="AY141" s="17" t="s">
        <v>280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288</v>
      </c>
      <c r="BM141" s="142" t="s">
        <v>359</v>
      </c>
    </row>
    <row r="142" spans="2:65" s="1" customFormat="1" ht="10.199999999999999">
      <c r="B142" s="32"/>
      <c r="D142" s="144" t="s">
        <v>290</v>
      </c>
      <c r="F142" s="145" t="s">
        <v>360</v>
      </c>
      <c r="I142" s="146"/>
      <c r="L142" s="32"/>
      <c r="M142" s="147"/>
      <c r="T142" s="53"/>
      <c r="AT142" s="17" t="s">
        <v>290</v>
      </c>
      <c r="AU142" s="17" t="s">
        <v>82</v>
      </c>
    </row>
    <row r="143" spans="2:65" s="1" customFormat="1" ht="21.75" customHeight="1">
      <c r="B143" s="32"/>
      <c r="C143" s="169" t="s">
        <v>361</v>
      </c>
      <c r="D143" s="169" t="s">
        <v>348</v>
      </c>
      <c r="E143" s="170" t="s">
        <v>362</v>
      </c>
      <c r="F143" s="171" t="s">
        <v>363</v>
      </c>
      <c r="G143" s="172" t="s">
        <v>238</v>
      </c>
      <c r="H143" s="173">
        <v>0.39700000000000002</v>
      </c>
      <c r="I143" s="174"/>
      <c r="J143" s="175">
        <f>ROUND(I143*H143,2)</f>
        <v>0</v>
      </c>
      <c r="K143" s="171" t="s">
        <v>287</v>
      </c>
      <c r="L143" s="176"/>
      <c r="M143" s="177" t="s">
        <v>19</v>
      </c>
      <c r="N143" s="178" t="s">
        <v>44</v>
      </c>
      <c r="P143" s="140">
        <f>O143*H143</f>
        <v>0</v>
      </c>
      <c r="Q143" s="140">
        <v>1</v>
      </c>
      <c r="R143" s="140">
        <f>Q143*H143</f>
        <v>0.39700000000000002</v>
      </c>
      <c r="S143" s="140">
        <v>0</v>
      </c>
      <c r="T143" s="141">
        <f>S143*H143</f>
        <v>0</v>
      </c>
      <c r="AR143" s="142" t="s">
        <v>351</v>
      </c>
      <c r="AT143" s="142" t="s">
        <v>348</v>
      </c>
      <c r="AU143" s="142" t="s">
        <v>82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288</v>
      </c>
      <c r="BM143" s="142" t="s">
        <v>364</v>
      </c>
    </row>
    <row r="144" spans="2:65" s="12" customFormat="1" ht="10.199999999999999">
      <c r="B144" s="148"/>
      <c r="D144" s="149" t="s">
        <v>292</v>
      </c>
      <c r="E144" s="150" t="s">
        <v>19</v>
      </c>
      <c r="F144" s="151" t="s">
        <v>353</v>
      </c>
      <c r="H144" s="150" t="s">
        <v>19</v>
      </c>
      <c r="I144" s="152"/>
      <c r="L144" s="148"/>
      <c r="M144" s="153"/>
      <c r="T144" s="154"/>
      <c r="AT144" s="150" t="s">
        <v>292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280</v>
      </c>
    </row>
    <row r="145" spans="2:65" s="13" customFormat="1" ht="10.199999999999999">
      <c r="B145" s="155"/>
      <c r="D145" s="149" t="s">
        <v>292</v>
      </c>
      <c r="E145" s="156" t="s">
        <v>19</v>
      </c>
      <c r="F145" s="157" t="s">
        <v>365</v>
      </c>
      <c r="H145" s="158">
        <v>0.378</v>
      </c>
      <c r="I145" s="159"/>
      <c r="L145" s="155"/>
      <c r="M145" s="160"/>
      <c r="T145" s="161"/>
      <c r="AT145" s="156" t="s">
        <v>292</v>
      </c>
      <c r="AU145" s="156" t="s">
        <v>82</v>
      </c>
      <c r="AV145" s="13" t="s">
        <v>82</v>
      </c>
      <c r="AW145" s="13" t="s">
        <v>34</v>
      </c>
      <c r="AX145" s="13" t="s">
        <v>80</v>
      </c>
      <c r="AY145" s="156" t="s">
        <v>280</v>
      </c>
    </row>
    <row r="146" spans="2:65" s="13" customFormat="1" ht="10.199999999999999">
      <c r="B146" s="155"/>
      <c r="D146" s="149" t="s">
        <v>292</v>
      </c>
      <c r="F146" s="157" t="s">
        <v>366</v>
      </c>
      <c r="H146" s="158">
        <v>0.39700000000000002</v>
      </c>
      <c r="I146" s="159"/>
      <c r="L146" s="155"/>
      <c r="M146" s="160"/>
      <c r="T146" s="161"/>
      <c r="AT146" s="156" t="s">
        <v>292</v>
      </c>
      <c r="AU146" s="156" t="s">
        <v>82</v>
      </c>
      <c r="AV146" s="13" t="s">
        <v>82</v>
      </c>
      <c r="AW146" s="13" t="s">
        <v>4</v>
      </c>
      <c r="AX146" s="13" t="s">
        <v>80</v>
      </c>
      <c r="AY146" s="156" t="s">
        <v>280</v>
      </c>
    </row>
    <row r="147" spans="2:65" s="1" customFormat="1" ht="21.75" customHeight="1">
      <c r="B147" s="32"/>
      <c r="C147" s="169" t="s">
        <v>367</v>
      </c>
      <c r="D147" s="169" t="s">
        <v>348</v>
      </c>
      <c r="E147" s="170" t="s">
        <v>368</v>
      </c>
      <c r="F147" s="171" t="s">
        <v>369</v>
      </c>
      <c r="G147" s="172" t="s">
        <v>238</v>
      </c>
      <c r="H147" s="173">
        <v>0.30499999999999999</v>
      </c>
      <c r="I147" s="174"/>
      <c r="J147" s="175">
        <f>ROUND(I147*H147,2)</f>
        <v>0</v>
      </c>
      <c r="K147" s="171" t="s">
        <v>287</v>
      </c>
      <c r="L147" s="176"/>
      <c r="M147" s="177" t="s">
        <v>19</v>
      </c>
      <c r="N147" s="178" t="s">
        <v>44</v>
      </c>
      <c r="P147" s="140">
        <f>O147*H147</f>
        <v>0</v>
      </c>
      <c r="Q147" s="140">
        <v>1</v>
      </c>
      <c r="R147" s="140">
        <f>Q147*H147</f>
        <v>0.30499999999999999</v>
      </c>
      <c r="S147" s="140">
        <v>0</v>
      </c>
      <c r="T147" s="141">
        <f>S147*H147</f>
        <v>0</v>
      </c>
      <c r="AR147" s="142" t="s">
        <v>351</v>
      </c>
      <c r="AT147" s="142" t="s">
        <v>348</v>
      </c>
      <c r="AU147" s="142" t="s">
        <v>82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288</v>
      </c>
      <c r="BM147" s="142" t="s">
        <v>370</v>
      </c>
    </row>
    <row r="148" spans="2:65" s="12" customFormat="1" ht="10.199999999999999">
      <c r="B148" s="148"/>
      <c r="D148" s="149" t="s">
        <v>292</v>
      </c>
      <c r="E148" s="150" t="s">
        <v>19</v>
      </c>
      <c r="F148" s="151" t="s">
        <v>353</v>
      </c>
      <c r="H148" s="150" t="s">
        <v>19</v>
      </c>
      <c r="I148" s="152"/>
      <c r="L148" s="148"/>
      <c r="M148" s="153"/>
      <c r="T148" s="154"/>
      <c r="AT148" s="150" t="s">
        <v>292</v>
      </c>
      <c r="AU148" s="150" t="s">
        <v>82</v>
      </c>
      <c r="AV148" s="12" t="s">
        <v>80</v>
      </c>
      <c r="AW148" s="12" t="s">
        <v>34</v>
      </c>
      <c r="AX148" s="12" t="s">
        <v>73</v>
      </c>
      <c r="AY148" s="150" t="s">
        <v>280</v>
      </c>
    </row>
    <row r="149" spans="2:65" s="13" customFormat="1" ht="10.199999999999999">
      <c r="B149" s="155"/>
      <c r="D149" s="149" t="s">
        <v>292</v>
      </c>
      <c r="E149" s="156" t="s">
        <v>19</v>
      </c>
      <c r="F149" s="157" t="s">
        <v>371</v>
      </c>
      <c r="H149" s="158">
        <v>0.28999999999999998</v>
      </c>
      <c r="I149" s="159"/>
      <c r="L149" s="155"/>
      <c r="M149" s="160"/>
      <c r="T149" s="161"/>
      <c r="AT149" s="156" t="s">
        <v>292</v>
      </c>
      <c r="AU149" s="156" t="s">
        <v>82</v>
      </c>
      <c r="AV149" s="13" t="s">
        <v>82</v>
      </c>
      <c r="AW149" s="13" t="s">
        <v>34</v>
      </c>
      <c r="AX149" s="13" t="s">
        <v>80</v>
      </c>
      <c r="AY149" s="156" t="s">
        <v>280</v>
      </c>
    </row>
    <row r="150" spans="2:65" s="13" customFormat="1" ht="10.199999999999999">
      <c r="B150" s="155"/>
      <c r="D150" s="149" t="s">
        <v>292</v>
      </c>
      <c r="F150" s="157" t="s">
        <v>372</v>
      </c>
      <c r="H150" s="158">
        <v>0.30499999999999999</v>
      </c>
      <c r="I150" s="159"/>
      <c r="L150" s="155"/>
      <c r="M150" s="160"/>
      <c r="T150" s="161"/>
      <c r="AT150" s="156" t="s">
        <v>292</v>
      </c>
      <c r="AU150" s="156" t="s">
        <v>82</v>
      </c>
      <c r="AV150" s="13" t="s">
        <v>82</v>
      </c>
      <c r="AW150" s="13" t="s">
        <v>4</v>
      </c>
      <c r="AX150" s="13" t="s">
        <v>80</v>
      </c>
      <c r="AY150" s="156" t="s">
        <v>280</v>
      </c>
    </row>
    <row r="151" spans="2:65" s="1" customFormat="1" ht="21.75" customHeight="1">
      <c r="B151" s="32"/>
      <c r="C151" s="169" t="s">
        <v>373</v>
      </c>
      <c r="D151" s="169" t="s">
        <v>348</v>
      </c>
      <c r="E151" s="170" t="s">
        <v>374</v>
      </c>
      <c r="F151" s="171" t="s">
        <v>375</v>
      </c>
      <c r="G151" s="172" t="s">
        <v>238</v>
      </c>
      <c r="H151" s="173">
        <v>4.8000000000000001E-2</v>
      </c>
      <c r="I151" s="174"/>
      <c r="J151" s="175">
        <f>ROUND(I151*H151,2)</f>
        <v>0</v>
      </c>
      <c r="K151" s="171" t="s">
        <v>287</v>
      </c>
      <c r="L151" s="176"/>
      <c r="M151" s="177" t="s">
        <v>19</v>
      </c>
      <c r="N151" s="178" t="s">
        <v>44</v>
      </c>
      <c r="P151" s="140">
        <f>O151*H151</f>
        <v>0</v>
      </c>
      <c r="Q151" s="140">
        <v>1</v>
      </c>
      <c r="R151" s="140">
        <f>Q151*H151</f>
        <v>4.8000000000000001E-2</v>
      </c>
      <c r="S151" s="140">
        <v>0</v>
      </c>
      <c r="T151" s="141">
        <f>S151*H151</f>
        <v>0</v>
      </c>
      <c r="AR151" s="142" t="s">
        <v>351</v>
      </c>
      <c r="AT151" s="142" t="s">
        <v>348</v>
      </c>
      <c r="AU151" s="142" t="s">
        <v>82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288</v>
      </c>
      <c r="BM151" s="142" t="s">
        <v>376</v>
      </c>
    </row>
    <row r="152" spans="2:65" s="12" customFormat="1" ht="10.199999999999999">
      <c r="B152" s="148"/>
      <c r="D152" s="149" t="s">
        <v>292</v>
      </c>
      <c r="E152" s="150" t="s">
        <v>19</v>
      </c>
      <c r="F152" s="151" t="s">
        <v>353</v>
      </c>
      <c r="H152" s="150" t="s">
        <v>19</v>
      </c>
      <c r="I152" s="152"/>
      <c r="L152" s="148"/>
      <c r="M152" s="153"/>
      <c r="T152" s="154"/>
      <c r="AT152" s="150" t="s">
        <v>292</v>
      </c>
      <c r="AU152" s="150" t="s">
        <v>82</v>
      </c>
      <c r="AV152" s="12" t="s">
        <v>80</v>
      </c>
      <c r="AW152" s="12" t="s">
        <v>34</v>
      </c>
      <c r="AX152" s="12" t="s">
        <v>73</v>
      </c>
      <c r="AY152" s="150" t="s">
        <v>280</v>
      </c>
    </row>
    <row r="153" spans="2:65" s="13" customFormat="1" ht="10.199999999999999">
      <c r="B153" s="155"/>
      <c r="D153" s="149" t="s">
        <v>292</v>
      </c>
      <c r="E153" s="156" t="s">
        <v>19</v>
      </c>
      <c r="F153" s="157" t="s">
        <v>377</v>
      </c>
      <c r="H153" s="158">
        <v>4.5999999999999999E-2</v>
      </c>
      <c r="I153" s="159"/>
      <c r="L153" s="155"/>
      <c r="M153" s="160"/>
      <c r="T153" s="161"/>
      <c r="AT153" s="156" t="s">
        <v>292</v>
      </c>
      <c r="AU153" s="156" t="s">
        <v>82</v>
      </c>
      <c r="AV153" s="13" t="s">
        <v>82</v>
      </c>
      <c r="AW153" s="13" t="s">
        <v>34</v>
      </c>
      <c r="AX153" s="13" t="s">
        <v>80</v>
      </c>
      <c r="AY153" s="156" t="s">
        <v>280</v>
      </c>
    </row>
    <row r="154" spans="2:65" s="13" customFormat="1" ht="10.199999999999999">
      <c r="B154" s="155"/>
      <c r="D154" s="149" t="s">
        <v>292</v>
      </c>
      <c r="F154" s="157" t="s">
        <v>378</v>
      </c>
      <c r="H154" s="158">
        <v>4.8000000000000001E-2</v>
      </c>
      <c r="I154" s="159"/>
      <c r="L154" s="155"/>
      <c r="M154" s="160"/>
      <c r="T154" s="161"/>
      <c r="AT154" s="156" t="s">
        <v>292</v>
      </c>
      <c r="AU154" s="156" t="s">
        <v>82</v>
      </c>
      <c r="AV154" s="13" t="s">
        <v>82</v>
      </c>
      <c r="AW154" s="13" t="s">
        <v>4</v>
      </c>
      <c r="AX154" s="13" t="s">
        <v>80</v>
      </c>
      <c r="AY154" s="156" t="s">
        <v>280</v>
      </c>
    </row>
    <row r="155" spans="2:65" s="1" customFormat="1" ht="37.799999999999997" customHeight="1">
      <c r="B155" s="32"/>
      <c r="C155" s="131" t="s">
        <v>379</v>
      </c>
      <c r="D155" s="131" t="s">
        <v>283</v>
      </c>
      <c r="E155" s="132" t="s">
        <v>380</v>
      </c>
      <c r="F155" s="133" t="s">
        <v>381</v>
      </c>
      <c r="G155" s="134" t="s">
        <v>238</v>
      </c>
      <c r="H155" s="135">
        <v>2.3180000000000001</v>
      </c>
      <c r="I155" s="136"/>
      <c r="J155" s="137">
        <f>ROUND(I155*H155,2)</f>
        <v>0</v>
      </c>
      <c r="K155" s="133" t="s">
        <v>287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1.221E-2</v>
      </c>
      <c r="R155" s="140">
        <f>Q155*H155</f>
        <v>2.8302780000000003E-2</v>
      </c>
      <c r="S155" s="140">
        <v>0</v>
      </c>
      <c r="T155" s="141">
        <f>S155*H155</f>
        <v>0</v>
      </c>
      <c r="AR155" s="142" t="s">
        <v>288</v>
      </c>
      <c r="AT155" s="142" t="s">
        <v>283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288</v>
      </c>
      <c r="BM155" s="142" t="s">
        <v>382</v>
      </c>
    </row>
    <row r="156" spans="2:65" s="1" customFormat="1" ht="10.199999999999999">
      <c r="B156" s="32"/>
      <c r="D156" s="144" t="s">
        <v>290</v>
      </c>
      <c r="F156" s="145" t="s">
        <v>383</v>
      </c>
      <c r="I156" s="146"/>
      <c r="L156" s="32"/>
      <c r="M156" s="147"/>
      <c r="T156" s="53"/>
      <c r="AT156" s="17" t="s">
        <v>290</v>
      </c>
      <c r="AU156" s="17" t="s">
        <v>82</v>
      </c>
    </row>
    <row r="157" spans="2:65" s="1" customFormat="1" ht="21.75" customHeight="1">
      <c r="B157" s="32"/>
      <c r="C157" s="169" t="s">
        <v>384</v>
      </c>
      <c r="D157" s="169" t="s">
        <v>348</v>
      </c>
      <c r="E157" s="170" t="s">
        <v>385</v>
      </c>
      <c r="F157" s="171" t="s">
        <v>386</v>
      </c>
      <c r="G157" s="172" t="s">
        <v>238</v>
      </c>
      <c r="H157" s="173">
        <v>1.079</v>
      </c>
      <c r="I157" s="174"/>
      <c r="J157" s="175">
        <f>ROUND(I157*H157,2)</f>
        <v>0</v>
      </c>
      <c r="K157" s="171" t="s">
        <v>287</v>
      </c>
      <c r="L157" s="176"/>
      <c r="M157" s="177" t="s">
        <v>19</v>
      </c>
      <c r="N157" s="178" t="s">
        <v>44</v>
      </c>
      <c r="P157" s="140">
        <f>O157*H157</f>
        <v>0</v>
      </c>
      <c r="Q157" s="140">
        <v>1</v>
      </c>
      <c r="R157" s="140">
        <f>Q157*H157</f>
        <v>1.079</v>
      </c>
      <c r="S157" s="140">
        <v>0</v>
      </c>
      <c r="T157" s="141">
        <f>S157*H157</f>
        <v>0</v>
      </c>
      <c r="AR157" s="142" t="s">
        <v>351</v>
      </c>
      <c r="AT157" s="142" t="s">
        <v>348</v>
      </c>
      <c r="AU157" s="142" t="s">
        <v>82</v>
      </c>
      <c r="AY157" s="17" t="s">
        <v>280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288</v>
      </c>
      <c r="BM157" s="142" t="s">
        <v>387</v>
      </c>
    </row>
    <row r="158" spans="2:65" s="12" customFormat="1" ht="10.199999999999999">
      <c r="B158" s="148"/>
      <c r="D158" s="149" t="s">
        <v>292</v>
      </c>
      <c r="E158" s="150" t="s">
        <v>19</v>
      </c>
      <c r="F158" s="151" t="s">
        <v>388</v>
      </c>
      <c r="H158" s="150" t="s">
        <v>19</v>
      </c>
      <c r="I158" s="152"/>
      <c r="L158" s="148"/>
      <c r="M158" s="153"/>
      <c r="T158" s="154"/>
      <c r="AT158" s="150" t="s">
        <v>292</v>
      </c>
      <c r="AU158" s="150" t="s">
        <v>82</v>
      </c>
      <c r="AV158" s="12" t="s">
        <v>80</v>
      </c>
      <c r="AW158" s="12" t="s">
        <v>34</v>
      </c>
      <c r="AX158" s="12" t="s">
        <v>73</v>
      </c>
      <c r="AY158" s="150" t="s">
        <v>280</v>
      </c>
    </row>
    <row r="159" spans="2:65" s="13" customFormat="1" ht="10.199999999999999">
      <c r="B159" s="155"/>
      <c r="D159" s="149" t="s">
        <v>292</v>
      </c>
      <c r="E159" s="156" t="s">
        <v>19</v>
      </c>
      <c r="F159" s="157" t="s">
        <v>389</v>
      </c>
      <c r="H159" s="158">
        <v>1.028</v>
      </c>
      <c r="I159" s="159"/>
      <c r="L159" s="155"/>
      <c r="M159" s="160"/>
      <c r="T159" s="161"/>
      <c r="AT159" s="156" t="s">
        <v>292</v>
      </c>
      <c r="AU159" s="156" t="s">
        <v>82</v>
      </c>
      <c r="AV159" s="13" t="s">
        <v>82</v>
      </c>
      <c r="AW159" s="13" t="s">
        <v>34</v>
      </c>
      <c r="AX159" s="13" t="s">
        <v>80</v>
      </c>
      <c r="AY159" s="156" t="s">
        <v>280</v>
      </c>
    </row>
    <row r="160" spans="2:65" s="13" customFormat="1" ht="10.199999999999999">
      <c r="B160" s="155"/>
      <c r="D160" s="149" t="s">
        <v>292</v>
      </c>
      <c r="F160" s="157" t="s">
        <v>390</v>
      </c>
      <c r="H160" s="158">
        <v>1.079</v>
      </c>
      <c r="I160" s="159"/>
      <c r="L160" s="155"/>
      <c r="M160" s="160"/>
      <c r="T160" s="161"/>
      <c r="AT160" s="156" t="s">
        <v>292</v>
      </c>
      <c r="AU160" s="156" t="s">
        <v>82</v>
      </c>
      <c r="AV160" s="13" t="s">
        <v>82</v>
      </c>
      <c r="AW160" s="13" t="s">
        <v>4</v>
      </c>
      <c r="AX160" s="13" t="s">
        <v>80</v>
      </c>
      <c r="AY160" s="156" t="s">
        <v>280</v>
      </c>
    </row>
    <row r="161" spans="2:65" s="1" customFormat="1" ht="21.75" customHeight="1">
      <c r="B161" s="32"/>
      <c r="C161" s="169" t="s">
        <v>391</v>
      </c>
      <c r="D161" s="169" t="s">
        <v>348</v>
      </c>
      <c r="E161" s="170" t="s">
        <v>392</v>
      </c>
      <c r="F161" s="171" t="s">
        <v>393</v>
      </c>
      <c r="G161" s="172" t="s">
        <v>238</v>
      </c>
      <c r="H161" s="173">
        <v>0.80900000000000005</v>
      </c>
      <c r="I161" s="174"/>
      <c r="J161" s="175">
        <f>ROUND(I161*H161,2)</f>
        <v>0</v>
      </c>
      <c r="K161" s="171" t="s">
        <v>287</v>
      </c>
      <c r="L161" s="176"/>
      <c r="M161" s="177" t="s">
        <v>19</v>
      </c>
      <c r="N161" s="178" t="s">
        <v>44</v>
      </c>
      <c r="P161" s="140">
        <f>O161*H161</f>
        <v>0</v>
      </c>
      <c r="Q161" s="140">
        <v>1</v>
      </c>
      <c r="R161" s="140">
        <f>Q161*H161</f>
        <v>0.80900000000000005</v>
      </c>
      <c r="S161" s="140">
        <v>0</v>
      </c>
      <c r="T161" s="141">
        <f>S161*H161</f>
        <v>0</v>
      </c>
      <c r="AR161" s="142" t="s">
        <v>351</v>
      </c>
      <c r="AT161" s="142" t="s">
        <v>348</v>
      </c>
      <c r="AU161" s="142" t="s">
        <v>82</v>
      </c>
      <c r="AY161" s="17" t="s">
        <v>280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288</v>
      </c>
      <c r="BM161" s="142" t="s">
        <v>394</v>
      </c>
    </row>
    <row r="162" spans="2:65" s="12" customFormat="1" ht="10.199999999999999">
      <c r="B162" s="148"/>
      <c r="D162" s="149" t="s">
        <v>292</v>
      </c>
      <c r="E162" s="150" t="s">
        <v>19</v>
      </c>
      <c r="F162" s="151" t="s">
        <v>388</v>
      </c>
      <c r="H162" s="150" t="s">
        <v>19</v>
      </c>
      <c r="I162" s="152"/>
      <c r="L162" s="148"/>
      <c r="M162" s="153"/>
      <c r="T162" s="154"/>
      <c r="AT162" s="150" t="s">
        <v>292</v>
      </c>
      <c r="AU162" s="150" t="s">
        <v>82</v>
      </c>
      <c r="AV162" s="12" t="s">
        <v>80</v>
      </c>
      <c r="AW162" s="12" t="s">
        <v>34</v>
      </c>
      <c r="AX162" s="12" t="s">
        <v>73</v>
      </c>
      <c r="AY162" s="150" t="s">
        <v>280</v>
      </c>
    </row>
    <row r="163" spans="2:65" s="13" customFormat="1" ht="10.199999999999999">
      <c r="B163" s="155"/>
      <c r="D163" s="149" t="s">
        <v>292</v>
      </c>
      <c r="E163" s="156" t="s">
        <v>19</v>
      </c>
      <c r="F163" s="157" t="s">
        <v>395</v>
      </c>
      <c r="H163" s="158">
        <v>0.77</v>
      </c>
      <c r="I163" s="159"/>
      <c r="L163" s="155"/>
      <c r="M163" s="160"/>
      <c r="T163" s="161"/>
      <c r="AT163" s="156" t="s">
        <v>292</v>
      </c>
      <c r="AU163" s="156" t="s">
        <v>82</v>
      </c>
      <c r="AV163" s="13" t="s">
        <v>82</v>
      </c>
      <c r="AW163" s="13" t="s">
        <v>34</v>
      </c>
      <c r="AX163" s="13" t="s">
        <v>80</v>
      </c>
      <c r="AY163" s="156" t="s">
        <v>280</v>
      </c>
    </row>
    <row r="164" spans="2:65" s="13" customFormat="1" ht="10.199999999999999">
      <c r="B164" s="155"/>
      <c r="D164" s="149" t="s">
        <v>292</v>
      </c>
      <c r="F164" s="157" t="s">
        <v>396</v>
      </c>
      <c r="H164" s="158">
        <v>0.80900000000000005</v>
      </c>
      <c r="I164" s="159"/>
      <c r="L164" s="155"/>
      <c r="M164" s="160"/>
      <c r="T164" s="161"/>
      <c r="AT164" s="156" t="s">
        <v>292</v>
      </c>
      <c r="AU164" s="156" t="s">
        <v>82</v>
      </c>
      <c r="AV164" s="13" t="s">
        <v>82</v>
      </c>
      <c r="AW164" s="13" t="s">
        <v>4</v>
      </c>
      <c r="AX164" s="13" t="s">
        <v>80</v>
      </c>
      <c r="AY164" s="156" t="s">
        <v>280</v>
      </c>
    </row>
    <row r="165" spans="2:65" s="1" customFormat="1" ht="21.75" customHeight="1">
      <c r="B165" s="32"/>
      <c r="C165" s="169" t="s">
        <v>397</v>
      </c>
      <c r="D165" s="169" t="s">
        <v>348</v>
      </c>
      <c r="E165" s="170" t="s">
        <v>398</v>
      </c>
      <c r="F165" s="171" t="s">
        <v>399</v>
      </c>
      <c r="G165" s="172" t="s">
        <v>238</v>
      </c>
      <c r="H165" s="173">
        <v>0.54600000000000004</v>
      </c>
      <c r="I165" s="174"/>
      <c r="J165" s="175">
        <f>ROUND(I165*H165,2)</f>
        <v>0</v>
      </c>
      <c r="K165" s="171" t="s">
        <v>287</v>
      </c>
      <c r="L165" s="176"/>
      <c r="M165" s="177" t="s">
        <v>19</v>
      </c>
      <c r="N165" s="178" t="s">
        <v>44</v>
      </c>
      <c r="P165" s="140">
        <f>O165*H165</f>
        <v>0</v>
      </c>
      <c r="Q165" s="140">
        <v>1</v>
      </c>
      <c r="R165" s="140">
        <f>Q165*H165</f>
        <v>0.54600000000000004</v>
      </c>
      <c r="S165" s="140">
        <v>0</v>
      </c>
      <c r="T165" s="141">
        <f>S165*H165</f>
        <v>0</v>
      </c>
      <c r="AR165" s="142" t="s">
        <v>351</v>
      </c>
      <c r="AT165" s="142" t="s">
        <v>348</v>
      </c>
      <c r="AU165" s="142" t="s">
        <v>82</v>
      </c>
      <c r="AY165" s="17" t="s">
        <v>280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288</v>
      </c>
      <c r="BM165" s="142" t="s">
        <v>400</v>
      </c>
    </row>
    <row r="166" spans="2:65" s="12" customFormat="1" ht="10.199999999999999">
      <c r="B166" s="148"/>
      <c r="D166" s="149" t="s">
        <v>292</v>
      </c>
      <c r="E166" s="150" t="s">
        <v>19</v>
      </c>
      <c r="F166" s="151" t="s">
        <v>401</v>
      </c>
      <c r="H166" s="150" t="s">
        <v>19</v>
      </c>
      <c r="I166" s="152"/>
      <c r="L166" s="148"/>
      <c r="M166" s="153"/>
      <c r="T166" s="154"/>
      <c r="AT166" s="150" t="s">
        <v>292</v>
      </c>
      <c r="AU166" s="150" t="s">
        <v>82</v>
      </c>
      <c r="AV166" s="12" t="s">
        <v>80</v>
      </c>
      <c r="AW166" s="12" t="s">
        <v>34</v>
      </c>
      <c r="AX166" s="12" t="s">
        <v>73</v>
      </c>
      <c r="AY166" s="150" t="s">
        <v>280</v>
      </c>
    </row>
    <row r="167" spans="2:65" s="13" customFormat="1" ht="10.199999999999999">
      <c r="B167" s="155"/>
      <c r="D167" s="149" t="s">
        <v>292</v>
      </c>
      <c r="E167" s="156" t="s">
        <v>19</v>
      </c>
      <c r="F167" s="157" t="s">
        <v>402</v>
      </c>
      <c r="H167" s="158">
        <v>0.26</v>
      </c>
      <c r="I167" s="159"/>
      <c r="L167" s="155"/>
      <c r="M167" s="160"/>
      <c r="T167" s="161"/>
      <c r="AT167" s="156" t="s">
        <v>292</v>
      </c>
      <c r="AU167" s="156" t="s">
        <v>82</v>
      </c>
      <c r="AV167" s="13" t="s">
        <v>82</v>
      </c>
      <c r="AW167" s="13" t="s">
        <v>34</v>
      </c>
      <c r="AX167" s="13" t="s">
        <v>73</v>
      </c>
      <c r="AY167" s="156" t="s">
        <v>280</v>
      </c>
    </row>
    <row r="168" spans="2:65" s="12" customFormat="1" ht="10.199999999999999">
      <c r="B168" s="148"/>
      <c r="D168" s="149" t="s">
        <v>292</v>
      </c>
      <c r="E168" s="150" t="s">
        <v>19</v>
      </c>
      <c r="F168" s="151" t="s">
        <v>403</v>
      </c>
      <c r="H168" s="150" t="s">
        <v>19</v>
      </c>
      <c r="I168" s="152"/>
      <c r="L168" s="148"/>
      <c r="M168" s="153"/>
      <c r="T168" s="154"/>
      <c r="AT168" s="150" t="s">
        <v>292</v>
      </c>
      <c r="AU168" s="150" t="s">
        <v>82</v>
      </c>
      <c r="AV168" s="12" t="s">
        <v>80</v>
      </c>
      <c r="AW168" s="12" t="s">
        <v>34</v>
      </c>
      <c r="AX168" s="12" t="s">
        <v>73</v>
      </c>
      <c r="AY168" s="150" t="s">
        <v>280</v>
      </c>
    </row>
    <row r="169" spans="2:65" s="13" customFormat="1" ht="10.199999999999999">
      <c r="B169" s="155"/>
      <c r="D169" s="149" t="s">
        <v>292</v>
      </c>
      <c r="E169" s="156" t="s">
        <v>19</v>
      </c>
      <c r="F169" s="157" t="s">
        <v>402</v>
      </c>
      <c r="H169" s="158">
        <v>0.26</v>
      </c>
      <c r="I169" s="159"/>
      <c r="L169" s="155"/>
      <c r="M169" s="160"/>
      <c r="T169" s="161"/>
      <c r="AT169" s="156" t="s">
        <v>292</v>
      </c>
      <c r="AU169" s="156" t="s">
        <v>82</v>
      </c>
      <c r="AV169" s="13" t="s">
        <v>82</v>
      </c>
      <c r="AW169" s="13" t="s">
        <v>34</v>
      </c>
      <c r="AX169" s="13" t="s">
        <v>73</v>
      </c>
      <c r="AY169" s="156" t="s">
        <v>280</v>
      </c>
    </row>
    <row r="170" spans="2:65" s="14" customFormat="1" ht="10.199999999999999">
      <c r="B170" s="162"/>
      <c r="D170" s="149" t="s">
        <v>292</v>
      </c>
      <c r="E170" s="163" t="s">
        <v>19</v>
      </c>
      <c r="F170" s="164" t="s">
        <v>295</v>
      </c>
      <c r="H170" s="165">
        <v>0.52</v>
      </c>
      <c r="I170" s="166"/>
      <c r="L170" s="162"/>
      <c r="M170" s="167"/>
      <c r="T170" s="168"/>
      <c r="AT170" s="163" t="s">
        <v>292</v>
      </c>
      <c r="AU170" s="163" t="s">
        <v>82</v>
      </c>
      <c r="AV170" s="14" t="s">
        <v>288</v>
      </c>
      <c r="AW170" s="14" t="s">
        <v>34</v>
      </c>
      <c r="AX170" s="14" t="s">
        <v>80</v>
      </c>
      <c r="AY170" s="163" t="s">
        <v>280</v>
      </c>
    </row>
    <row r="171" spans="2:65" s="13" customFormat="1" ht="10.199999999999999">
      <c r="B171" s="155"/>
      <c r="D171" s="149" t="s">
        <v>292</v>
      </c>
      <c r="F171" s="157" t="s">
        <v>404</v>
      </c>
      <c r="H171" s="158">
        <v>0.54600000000000004</v>
      </c>
      <c r="I171" s="159"/>
      <c r="L171" s="155"/>
      <c r="M171" s="160"/>
      <c r="T171" s="161"/>
      <c r="AT171" s="156" t="s">
        <v>292</v>
      </c>
      <c r="AU171" s="156" t="s">
        <v>82</v>
      </c>
      <c r="AV171" s="13" t="s">
        <v>82</v>
      </c>
      <c r="AW171" s="13" t="s">
        <v>4</v>
      </c>
      <c r="AX171" s="13" t="s">
        <v>80</v>
      </c>
      <c r="AY171" s="156" t="s">
        <v>280</v>
      </c>
    </row>
    <row r="172" spans="2:65" s="11" customFormat="1" ht="22.8" customHeight="1">
      <c r="B172" s="119"/>
      <c r="D172" s="120" t="s">
        <v>72</v>
      </c>
      <c r="E172" s="129" t="s">
        <v>351</v>
      </c>
      <c r="F172" s="129" t="s">
        <v>405</v>
      </c>
      <c r="I172" s="122"/>
      <c r="J172" s="130">
        <f>BK172</f>
        <v>0</v>
      </c>
      <c r="L172" s="119"/>
      <c r="M172" s="124"/>
      <c r="P172" s="125">
        <f>SUM(P173:P180)</f>
        <v>0</v>
      </c>
      <c r="R172" s="125">
        <f>SUM(R173:R180)</f>
        <v>0</v>
      </c>
      <c r="T172" s="126">
        <f>SUM(T173:T180)</f>
        <v>11.9718</v>
      </c>
      <c r="AR172" s="120" t="s">
        <v>80</v>
      </c>
      <c r="AT172" s="127" t="s">
        <v>72</v>
      </c>
      <c r="AU172" s="127" t="s">
        <v>80</v>
      </c>
      <c r="AY172" s="120" t="s">
        <v>280</v>
      </c>
      <c r="BK172" s="128">
        <f>SUM(BK173:BK180)</f>
        <v>0</v>
      </c>
    </row>
    <row r="173" spans="2:65" s="1" customFormat="1" ht="24.15" customHeight="1">
      <c r="B173" s="32"/>
      <c r="C173" s="131" t="s">
        <v>406</v>
      </c>
      <c r="D173" s="131" t="s">
        <v>283</v>
      </c>
      <c r="E173" s="132" t="s">
        <v>407</v>
      </c>
      <c r="F173" s="133" t="s">
        <v>408</v>
      </c>
      <c r="G173" s="134" t="s">
        <v>140</v>
      </c>
      <c r="H173" s="135">
        <v>135</v>
      </c>
      <c r="I173" s="136"/>
      <c r="J173" s="137">
        <f>ROUND(I173*H173,2)</f>
        <v>0</v>
      </c>
      <c r="K173" s="133" t="s">
        <v>287</v>
      </c>
      <c r="L173" s="32"/>
      <c r="M173" s="138" t="s">
        <v>19</v>
      </c>
      <c r="N173" s="139" t="s">
        <v>44</v>
      </c>
      <c r="P173" s="140">
        <f>O173*H173</f>
        <v>0</v>
      </c>
      <c r="Q173" s="140">
        <v>0</v>
      </c>
      <c r="R173" s="140">
        <f>Q173*H173</f>
        <v>0</v>
      </c>
      <c r="S173" s="140">
        <v>6.5000000000000002E-2</v>
      </c>
      <c r="T173" s="141">
        <f>S173*H173</f>
        <v>8.7750000000000004</v>
      </c>
      <c r="AR173" s="142" t="s">
        <v>288</v>
      </c>
      <c r="AT173" s="142" t="s">
        <v>283</v>
      </c>
      <c r="AU173" s="142" t="s">
        <v>82</v>
      </c>
      <c r="AY173" s="17" t="s">
        <v>280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80</v>
      </c>
      <c r="BK173" s="143">
        <f>ROUND(I173*H173,2)</f>
        <v>0</v>
      </c>
      <c r="BL173" s="17" t="s">
        <v>288</v>
      </c>
      <c r="BM173" s="142" t="s">
        <v>409</v>
      </c>
    </row>
    <row r="174" spans="2:65" s="1" customFormat="1" ht="10.199999999999999">
      <c r="B174" s="32"/>
      <c r="D174" s="144" t="s">
        <v>290</v>
      </c>
      <c r="F174" s="145" t="s">
        <v>410</v>
      </c>
      <c r="I174" s="146"/>
      <c r="L174" s="32"/>
      <c r="M174" s="147"/>
      <c r="T174" s="53"/>
      <c r="AT174" s="17" t="s">
        <v>290</v>
      </c>
      <c r="AU174" s="17" t="s">
        <v>82</v>
      </c>
    </row>
    <row r="175" spans="2:65" s="12" customFormat="1" ht="10.199999999999999">
      <c r="B175" s="148"/>
      <c r="D175" s="149" t="s">
        <v>292</v>
      </c>
      <c r="E175" s="150" t="s">
        <v>19</v>
      </c>
      <c r="F175" s="151" t="s">
        <v>411</v>
      </c>
      <c r="H175" s="150" t="s">
        <v>19</v>
      </c>
      <c r="I175" s="152"/>
      <c r="L175" s="148"/>
      <c r="M175" s="153"/>
      <c r="T175" s="154"/>
      <c r="AT175" s="150" t="s">
        <v>292</v>
      </c>
      <c r="AU175" s="150" t="s">
        <v>82</v>
      </c>
      <c r="AV175" s="12" t="s">
        <v>80</v>
      </c>
      <c r="AW175" s="12" t="s">
        <v>34</v>
      </c>
      <c r="AX175" s="12" t="s">
        <v>73</v>
      </c>
      <c r="AY175" s="150" t="s">
        <v>280</v>
      </c>
    </row>
    <row r="176" spans="2:65" s="13" customFormat="1" ht="10.199999999999999">
      <c r="B176" s="155"/>
      <c r="D176" s="149" t="s">
        <v>292</v>
      </c>
      <c r="E176" s="156" t="s">
        <v>19</v>
      </c>
      <c r="F176" s="157" t="s">
        <v>412</v>
      </c>
      <c r="H176" s="158">
        <v>135</v>
      </c>
      <c r="I176" s="159"/>
      <c r="L176" s="155"/>
      <c r="M176" s="160"/>
      <c r="T176" s="161"/>
      <c r="AT176" s="156" t="s">
        <v>292</v>
      </c>
      <c r="AU176" s="156" t="s">
        <v>82</v>
      </c>
      <c r="AV176" s="13" t="s">
        <v>82</v>
      </c>
      <c r="AW176" s="13" t="s">
        <v>34</v>
      </c>
      <c r="AX176" s="13" t="s">
        <v>80</v>
      </c>
      <c r="AY176" s="156" t="s">
        <v>280</v>
      </c>
    </row>
    <row r="177" spans="2:65" s="1" customFormat="1" ht="33" customHeight="1">
      <c r="B177" s="32"/>
      <c r="C177" s="131" t="s">
        <v>413</v>
      </c>
      <c r="D177" s="131" t="s">
        <v>283</v>
      </c>
      <c r="E177" s="132" t="s">
        <v>414</v>
      </c>
      <c r="F177" s="133" t="s">
        <v>415</v>
      </c>
      <c r="G177" s="134" t="s">
        <v>299</v>
      </c>
      <c r="H177" s="135">
        <v>1.665</v>
      </c>
      <c r="I177" s="136"/>
      <c r="J177" s="137">
        <f>ROUND(I177*H177,2)</f>
        <v>0</v>
      </c>
      <c r="K177" s="133" t="s">
        <v>287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0</v>
      </c>
      <c r="R177" s="140">
        <f>Q177*H177</f>
        <v>0</v>
      </c>
      <c r="S177" s="140">
        <v>1.92</v>
      </c>
      <c r="T177" s="141">
        <f>S177*H177</f>
        <v>3.1968000000000001</v>
      </c>
      <c r="AR177" s="142" t="s">
        <v>288</v>
      </c>
      <c r="AT177" s="142" t="s">
        <v>283</v>
      </c>
      <c r="AU177" s="142" t="s">
        <v>82</v>
      </c>
      <c r="AY177" s="17" t="s">
        <v>280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288</v>
      </c>
      <c r="BM177" s="142" t="s">
        <v>416</v>
      </c>
    </row>
    <row r="178" spans="2:65" s="1" customFormat="1" ht="10.199999999999999">
      <c r="B178" s="32"/>
      <c r="D178" s="144" t="s">
        <v>290</v>
      </c>
      <c r="F178" s="145" t="s">
        <v>417</v>
      </c>
      <c r="I178" s="146"/>
      <c r="L178" s="32"/>
      <c r="M178" s="147"/>
      <c r="T178" s="53"/>
      <c r="AT178" s="17" t="s">
        <v>290</v>
      </c>
      <c r="AU178" s="17" t="s">
        <v>82</v>
      </c>
    </row>
    <row r="179" spans="2:65" s="12" customFormat="1" ht="10.199999999999999">
      <c r="B179" s="148"/>
      <c r="D179" s="149" t="s">
        <v>292</v>
      </c>
      <c r="E179" s="150" t="s">
        <v>19</v>
      </c>
      <c r="F179" s="151" t="s">
        <v>310</v>
      </c>
      <c r="H179" s="150" t="s">
        <v>19</v>
      </c>
      <c r="I179" s="152"/>
      <c r="L179" s="148"/>
      <c r="M179" s="153"/>
      <c r="T179" s="154"/>
      <c r="AT179" s="150" t="s">
        <v>292</v>
      </c>
      <c r="AU179" s="150" t="s">
        <v>82</v>
      </c>
      <c r="AV179" s="12" t="s">
        <v>80</v>
      </c>
      <c r="AW179" s="12" t="s">
        <v>34</v>
      </c>
      <c r="AX179" s="12" t="s">
        <v>73</v>
      </c>
      <c r="AY179" s="150" t="s">
        <v>280</v>
      </c>
    </row>
    <row r="180" spans="2:65" s="13" customFormat="1" ht="20.399999999999999">
      <c r="B180" s="155"/>
      <c r="D180" s="149" t="s">
        <v>292</v>
      </c>
      <c r="E180" s="156" t="s">
        <v>19</v>
      </c>
      <c r="F180" s="157" t="s">
        <v>418</v>
      </c>
      <c r="H180" s="158">
        <v>1.665</v>
      </c>
      <c r="I180" s="159"/>
      <c r="L180" s="155"/>
      <c r="M180" s="160"/>
      <c r="T180" s="161"/>
      <c r="AT180" s="156" t="s">
        <v>292</v>
      </c>
      <c r="AU180" s="156" t="s">
        <v>82</v>
      </c>
      <c r="AV180" s="13" t="s">
        <v>82</v>
      </c>
      <c r="AW180" s="13" t="s">
        <v>34</v>
      </c>
      <c r="AX180" s="13" t="s">
        <v>80</v>
      </c>
      <c r="AY180" s="156" t="s">
        <v>280</v>
      </c>
    </row>
    <row r="181" spans="2:65" s="11" customFormat="1" ht="22.8" customHeight="1">
      <c r="B181" s="119"/>
      <c r="D181" s="120" t="s">
        <v>72</v>
      </c>
      <c r="E181" s="129" t="s">
        <v>419</v>
      </c>
      <c r="F181" s="129" t="s">
        <v>420</v>
      </c>
      <c r="I181" s="122"/>
      <c r="J181" s="130">
        <f>BK181</f>
        <v>0</v>
      </c>
      <c r="L181" s="119"/>
      <c r="M181" s="124"/>
      <c r="P181" s="125">
        <f>SUM(P182:P260)</f>
        <v>0</v>
      </c>
      <c r="R181" s="125">
        <f>SUM(R182:R260)</f>
        <v>2.5999999999999999E-2</v>
      </c>
      <c r="T181" s="126">
        <f>SUM(T182:T260)</f>
        <v>111.069886</v>
      </c>
      <c r="AR181" s="120" t="s">
        <v>80</v>
      </c>
      <c r="AT181" s="127" t="s">
        <v>72</v>
      </c>
      <c r="AU181" s="127" t="s">
        <v>80</v>
      </c>
      <c r="AY181" s="120" t="s">
        <v>280</v>
      </c>
      <c r="BK181" s="128">
        <f>SUM(BK182:BK260)</f>
        <v>0</v>
      </c>
    </row>
    <row r="182" spans="2:65" s="1" customFormat="1" ht="37.799999999999997" customHeight="1">
      <c r="B182" s="32"/>
      <c r="C182" s="131" t="s">
        <v>7</v>
      </c>
      <c r="D182" s="131" t="s">
        <v>283</v>
      </c>
      <c r="E182" s="132" t="s">
        <v>421</v>
      </c>
      <c r="F182" s="133" t="s">
        <v>422</v>
      </c>
      <c r="G182" s="134" t="s">
        <v>423</v>
      </c>
      <c r="H182" s="135">
        <v>6</v>
      </c>
      <c r="I182" s="136"/>
      <c r="J182" s="137">
        <f>ROUND(I182*H182,2)</f>
        <v>0</v>
      </c>
      <c r="K182" s="133" t="s">
        <v>287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0</v>
      </c>
      <c r="R182" s="140">
        <f>Q182*H182</f>
        <v>0</v>
      </c>
      <c r="S182" s="140">
        <v>0</v>
      </c>
      <c r="T182" s="141">
        <f>S182*H182</f>
        <v>0</v>
      </c>
      <c r="AR182" s="142" t="s">
        <v>288</v>
      </c>
      <c r="AT182" s="142" t="s">
        <v>283</v>
      </c>
      <c r="AU182" s="142" t="s">
        <v>82</v>
      </c>
      <c r="AY182" s="17" t="s">
        <v>280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288</v>
      </c>
      <c r="BM182" s="142" t="s">
        <v>424</v>
      </c>
    </row>
    <row r="183" spans="2:65" s="1" customFormat="1" ht="10.199999999999999">
      <c r="B183" s="32"/>
      <c r="D183" s="144" t="s">
        <v>290</v>
      </c>
      <c r="F183" s="145" t="s">
        <v>425</v>
      </c>
      <c r="I183" s="146"/>
      <c r="L183" s="32"/>
      <c r="M183" s="147"/>
      <c r="T183" s="53"/>
      <c r="AT183" s="17" t="s">
        <v>290</v>
      </c>
      <c r="AU183" s="17" t="s">
        <v>82</v>
      </c>
    </row>
    <row r="184" spans="2:65" s="12" customFormat="1" ht="10.199999999999999">
      <c r="B184" s="148"/>
      <c r="D184" s="149" t="s">
        <v>292</v>
      </c>
      <c r="E184" s="150" t="s">
        <v>19</v>
      </c>
      <c r="F184" s="151" t="s">
        <v>426</v>
      </c>
      <c r="H184" s="150" t="s">
        <v>19</v>
      </c>
      <c r="I184" s="152"/>
      <c r="L184" s="148"/>
      <c r="M184" s="153"/>
      <c r="T184" s="154"/>
      <c r="AT184" s="150" t="s">
        <v>292</v>
      </c>
      <c r="AU184" s="150" t="s">
        <v>82</v>
      </c>
      <c r="AV184" s="12" t="s">
        <v>80</v>
      </c>
      <c r="AW184" s="12" t="s">
        <v>34</v>
      </c>
      <c r="AX184" s="12" t="s">
        <v>73</v>
      </c>
      <c r="AY184" s="150" t="s">
        <v>280</v>
      </c>
    </row>
    <row r="185" spans="2:65" s="13" customFormat="1" ht="10.199999999999999">
      <c r="B185" s="155"/>
      <c r="D185" s="149" t="s">
        <v>292</v>
      </c>
      <c r="E185" s="156" t="s">
        <v>19</v>
      </c>
      <c r="F185" s="157" t="s">
        <v>427</v>
      </c>
      <c r="H185" s="158">
        <v>6</v>
      </c>
      <c r="I185" s="159"/>
      <c r="L185" s="155"/>
      <c r="M185" s="160"/>
      <c r="T185" s="161"/>
      <c r="AT185" s="156" t="s">
        <v>292</v>
      </c>
      <c r="AU185" s="156" t="s">
        <v>82</v>
      </c>
      <c r="AV185" s="13" t="s">
        <v>82</v>
      </c>
      <c r="AW185" s="13" t="s">
        <v>34</v>
      </c>
      <c r="AX185" s="13" t="s">
        <v>80</v>
      </c>
      <c r="AY185" s="156" t="s">
        <v>280</v>
      </c>
    </row>
    <row r="186" spans="2:65" s="1" customFormat="1" ht="37.799999999999997" customHeight="1">
      <c r="B186" s="32"/>
      <c r="C186" s="131" t="s">
        <v>428</v>
      </c>
      <c r="D186" s="131" t="s">
        <v>283</v>
      </c>
      <c r="E186" s="132" t="s">
        <v>429</v>
      </c>
      <c r="F186" s="133" t="s">
        <v>430</v>
      </c>
      <c r="G186" s="134" t="s">
        <v>286</v>
      </c>
      <c r="H186" s="135">
        <v>200</v>
      </c>
      <c r="I186" s="136"/>
      <c r="J186" s="137">
        <f>ROUND(I186*H186,2)</f>
        <v>0</v>
      </c>
      <c r="K186" s="133" t="s">
        <v>287</v>
      </c>
      <c r="L186" s="32"/>
      <c r="M186" s="138" t="s">
        <v>19</v>
      </c>
      <c r="N186" s="139" t="s">
        <v>44</v>
      </c>
      <c r="P186" s="140">
        <f>O186*H186</f>
        <v>0</v>
      </c>
      <c r="Q186" s="140">
        <v>1.2999999999999999E-4</v>
      </c>
      <c r="R186" s="140">
        <f>Q186*H186</f>
        <v>2.5999999999999999E-2</v>
      </c>
      <c r="S186" s="140">
        <v>0</v>
      </c>
      <c r="T186" s="141">
        <f>S186*H186</f>
        <v>0</v>
      </c>
      <c r="AR186" s="142" t="s">
        <v>288</v>
      </c>
      <c r="AT186" s="142" t="s">
        <v>283</v>
      </c>
      <c r="AU186" s="142" t="s">
        <v>82</v>
      </c>
      <c r="AY186" s="17" t="s">
        <v>280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288</v>
      </c>
      <c r="BM186" s="142" t="s">
        <v>431</v>
      </c>
    </row>
    <row r="187" spans="2:65" s="1" customFormat="1" ht="10.199999999999999">
      <c r="B187" s="32"/>
      <c r="D187" s="144" t="s">
        <v>290</v>
      </c>
      <c r="F187" s="145" t="s">
        <v>432</v>
      </c>
      <c r="I187" s="146"/>
      <c r="L187" s="32"/>
      <c r="M187" s="147"/>
      <c r="T187" s="53"/>
      <c r="AT187" s="17" t="s">
        <v>290</v>
      </c>
      <c r="AU187" s="17" t="s">
        <v>82</v>
      </c>
    </row>
    <row r="188" spans="2:65" s="1" customFormat="1" ht="33" customHeight="1">
      <c r="B188" s="32"/>
      <c r="C188" s="131" t="s">
        <v>433</v>
      </c>
      <c r="D188" s="131" t="s">
        <v>283</v>
      </c>
      <c r="E188" s="132" t="s">
        <v>434</v>
      </c>
      <c r="F188" s="133" t="s">
        <v>435</v>
      </c>
      <c r="G188" s="134" t="s">
        <v>140</v>
      </c>
      <c r="H188" s="135">
        <v>12</v>
      </c>
      <c r="I188" s="136"/>
      <c r="J188" s="137">
        <f>ROUND(I188*H188,2)</f>
        <v>0</v>
      </c>
      <c r="K188" s="133" t="s">
        <v>287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0</v>
      </c>
      <c r="R188" s="140">
        <f>Q188*H188</f>
        <v>0</v>
      </c>
      <c r="S188" s="140">
        <v>0</v>
      </c>
      <c r="T188" s="141">
        <f>S188*H188</f>
        <v>0</v>
      </c>
      <c r="AR188" s="142" t="s">
        <v>288</v>
      </c>
      <c r="AT188" s="142" t="s">
        <v>283</v>
      </c>
      <c r="AU188" s="142" t="s">
        <v>82</v>
      </c>
      <c r="AY188" s="17" t="s">
        <v>280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288</v>
      </c>
      <c r="BM188" s="142" t="s">
        <v>436</v>
      </c>
    </row>
    <row r="189" spans="2:65" s="1" customFormat="1" ht="10.199999999999999">
      <c r="B189" s="32"/>
      <c r="D189" s="144" t="s">
        <v>290</v>
      </c>
      <c r="F189" s="145" t="s">
        <v>437</v>
      </c>
      <c r="I189" s="146"/>
      <c r="L189" s="32"/>
      <c r="M189" s="147"/>
      <c r="T189" s="53"/>
      <c r="AT189" s="17" t="s">
        <v>290</v>
      </c>
      <c r="AU189" s="17" t="s">
        <v>82</v>
      </c>
    </row>
    <row r="190" spans="2:65" s="13" customFormat="1" ht="10.199999999999999">
      <c r="B190" s="155"/>
      <c r="D190" s="149" t="s">
        <v>292</v>
      </c>
      <c r="E190" s="156" t="s">
        <v>19</v>
      </c>
      <c r="F190" s="157" t="s">
        <v>438</v>
      </c>
      <c r="H190" s="158">
        <v>12</v>
      </c>
      <c r="I190" s="159"/>
      <c r="L190" s="155"/>
      <c r="M190" s="160"/>
      <c r="T190" s="161"/>
      <c r="AT190" s="156" t="s">
        <v>292</v>
      </c>
      <c r="AU190" s="156" t="s">
        <v>82</v>
      </c>
      <c r="AV190" s="13" t="s">
        <v>82</v>
      </c>
      <c r="AW190" s="13" t="s">
        <v>34</v>
      </c>
      <c r="AX190" s="13" t="s">
        <v>80</v>
      </c>
      <c r="AY190" s="156" t="s">
        <v>280</v>
      </c>
    </row>
    <row r="191" spans="2:65" s="1" customFormat="1" ht="37.799999999999997" customHeight="1">
      <c r="B191" s="32"/>
      <c r="C191" s="131" t="s">
        <v>439</v>
      </c>
      <c r="D191" s="131" t="s">
        <v>283</v>
      </c>
      <c r="E191" s="132" t="s">
        <v>440</v>
      </c>
      <c r="F191" s="133" t="s">
        <v>441</v>
      </c>
      <c r="G191" s="134" t="s">
        <v>140</v>
      </c>
      <c r="H191" s="135">
        <v>540</v>
      </c>
      <c r="I191" s="136"/>
      <c r="J191" s="137">
        <f>ROUND(I191*H191,2)</f>
        <v>0</v>
      </c>
      <c r="K191" s="133" t="s">
        <v>287</v>
      </c>
      <c r="L191" s="32"/>
      <c r="M191" s="138" t="s">
        <v>19</v>
      </c>
      <c r="N191" s="139" t="s">
        <v>44</v>
      </c>
      <c r="P191" s="140">
        <f>O191*H191</f>
        <v>0</v>
      </c>
      <c r="Q191" s="140">
        <v>0</v>
      </c>
      <c r="R191" s="140">
        <f>Q191*H191</f>
        <v>0</v>
      </c>
      <c r="S191" s="140">
        <v>0</v>
      </c>
      <c r="T191" s="141">
        <f>S191*H191</f>
        <v>0</v>
      </c>
      <c r="AR191" s="142" t="s">
        <v>288</v>
      </c>
      <c r="AT191" s="142" t="s">
        <v>283</v>
      </c>
      <c r="AU191" s="142" t="s">
        <v>82</v>
      </c>
      <c r="AY191" s="17" t="s">
        <v>280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80</v>
      </c>
      <c r="BK191" s="143">
        <f>ROUND(I191*H191,2)</f>
        <v>0</v>
      </c>
      <c r="BL191" s="17" t="s">
        <v>288</v>
      </c>
      <c r="BM191" s="142" t="s">
        <v>442</v>
      </c>
    </row>
    <row r="192" spans="2:65" s="1" customFormat="1" ht="10.199999999999999">
      <c r="B192" s="32"/>
      <c r="D192" s="144" t="s">
        <v>290</v>
      </c>
      <c r="F192" s="145" t="s">
        <v>443</v>
      </c>
      <c r="I192" s="146"/>
      <c r="L192" s="32"/>
      <c r="M192" s="147"/>
      <c r="T192" s="53"/>
      <c r="AT192" s="17" t="s">
        <v>290</v>
      </c>
      <c r="AU192" s="17" t="s">
        <v>82</v>
      </c>
    </row>
    <row r="193" spans="2:65" s="13" customFormat="1" ht="10.199999999999999">
      <c r="B193" s="155"/>
      <c r="D193" s="149" t="s">
        <v>292</v>
      </c>
      <c r="E193" s="156" t="s">
        <v>19</v>
      </c>
      <c r="F193" s="157" t="s">
        <v>444</v>
      </c>
      <c r="H193" s="158">
        <v>540</v>
      </c>
      <c r="I193" s="159"/>
      <c r="L193" s="155"/>
      <c r="M193" s="160"/>
      <c r="T193" s="161"/>
      <c r="AT193" s="156" t="s">
        <v>292</v>
      </c>
      <c r="AU193" s="156" t="s">
        <v>82</v>
      </c>
      <c r="AV193" s="13" t="s">
        <v>82</v>
      </c>
      <c r="AW193" s="13" t="s">
        <v>34</v>
      </c>
      <c r="AX193" s="13" t="s">
        <v>80</v>
      </c>
      <c r="AY193" s="156" t="s">
        <v>280</v>
      </c>
    </row>
    <row r="194" spans="2:65" s="1" customFormat="1" ht="16.5" customHeight="1">
      <c r="B194" s="32"/>
      <c r="C194" s="131" t="s">
        <v>445</v>
      </c>
      <c r="D194" s="131" t="s">
        <v>283</v>
      </c>
      <c r="E194" s="132" t="s">
        <v>446</v>
      </c>
      <c r="F194" s="133" t="s">
        <v>447</v>
      </c>
      <c r="G194" s="134" t="s">
        <v>299</v>
      </c>
      <c r="H194" s="135">
        <v>8.1839999999999993</v>
      </c>
      <c r="I194" s="136"/>
      <c r="J194" s="137">
        <f>ROUND(I194*H194,2)</f>
        <v>0</v>
      </c>
      <c r="K194" s="133" t="s">
        <v>287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0</v>
      </c>
      <c r="R194" s="140">
        <f>Q194*H194</f>
        <v>0</v>
      </c>
      <c r="S194" s="140">
        <v>2.4</v>
      </c>
      <c r="T194" s="141">
        <f>S194*H194</f>
        <v>19.641599999999997</v>
      </c>
      <c r="AR194" s="142" t="s">
        <v>288</v>
      </c>
      <c r="AT194" s="142" t="s">
        <v>283</v>
      </c>
      <c r="AU194" s="142" t="s">
        <v>82</v>
      </c>
      <c r="AY194" s="17" t="s">
        <v>280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288</v>
      </c>
      <c r="BM194" s="142" t="s">
        <v>448</v>
      </c>
    </row>
    <row r="195" spans="2:65" s="1" customFormat="1" ht="10.199999999999999">
      <c r="B195" s="32"/>
      <c r="D195" s="144" t="s">
        <v>290</v>
      </c>
      <c r="F195" s="145" t="s">
        <v>449</v>
      </c>
      <c r="I195" s="146"/>
      <c r="L195" s="32"/>
      <c r="M195" s="147"/>
      <c r="T195" s="53"/>
      <c r="AT195" s="17" t="s">
        <v>290</v>
      </c>
      <c r="AU195" s="17" t="s">
        <v>82</v>
      </c>
    </row>
    <row r="196" spans="2:65" s="12" customFormat="1" ht="10.199999999999999">
      <c r="B196" s="148"/>
      <c r="D196" s="149" t="s">
        <v>292</v>
      </c>
      <c r="E196" s="150" t="s">
        <v>19</v>
      </c>
      <c r="F196" s="151" t="s">
        <v>450</v>
      </c>
      <c r="H196" s="150" t="s">
        <v>19</v>
      </c>
      <c r="I196" s="152"/>
      <c r="L196" s="148"/>
      <c r="M196" s="153"/>
      <c r="T196" s="154"/>
      <c r="AT196" s="150" t="s">
        <v>292</v>
      </c>
      <c r="AU196" s="150" t="s">
        <v>82</v>
      </c>
      <c r="AV196" s="12" t="s">
        <v>80</v>
      </c>
      <c r="AW196" s="12" t="s">
        <v>34</v>
      </c>
      <c r="AX196" s="12" t="s">
        <v>73</v>
      </c>
      <c r="AY196" s="150" t="s">
        <v>280</v>
      </c>
    </row>
    <row r="197" spans="2:65" s="13" customFormat="1" ht="10.199999999999999">
      <c r="B197" s="155"/>
      <c r="D197" s="149" t="s">
        <v>292</v>
      </c>
      <c r="E197" s="156" t="s">
        <v>19</v>
      </c>
      <c r="F197" s="157" t="s">
        <v>451</v>
      </c>
      <c r="H197" s="158">
        <v>8.1839999999999993</v>
      </c>
      <c r="I197" s="159"/>
      <c r="L197" s="155"/>
      <c r="M197" s="160"/>
      <c r="T197" s="161"/>
      <c r="AT197" s="156" t="s">
        <v>292</v>
      </c>
      <c r="AU197" s="156" t="s">
        <v>82</v>
      </c>
      <c r="AV197" s="13" t="s">
        <v>82</v>
      </c>
      <c r="AW197" s="13" t="s">
        <v>34</v>
      </c>
      <c r="AX197" s="13" t="s">
        <v>80</v>
      </c>
      <c r="AY197" s="156" t="s">
        <v>280</v>
      </c>
    </row>
    <row r="198" spans="2:65" s="1" customFormat="1" ht="49.05" customHeight="1">
      <c r="B198" s="32"/>
      <c r="C198" s="131" t="s">
        <v>452</v>
      </c>
      <c r="D198" s="131" t="s">
        <v>283</v>
      </c>
      <c r="E198" s="132" t="s">
        <v>453</v>
      </c>
      <c r="F198" s="133" t="s">
        <v>454</v>
      </c>
      <c r="G198" s="134" t="s">
        <v>299</v>
      </c>
      <c r="H198" s="135">
        <v>26.975999999999999</v>
      </c>
      <c r="I198" s="136"/>
      <c r="J198" s="137">
        <f>ROUND(I198*H198,2)</f>
        <v>0</v>
      </c>
      <c r="K198" s="133" t="s">
        <v>287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0</v>
      </c>
      <c r="R198" s="140">
        <f>Q198*H198</f>
        <v>0</v>
      </c>
      <c r="S198" s="140">
        <v>1.8</v>
      </c>
      <c r="T198" s="141">
        <f>S198*H198</f>
        <v>48.556800000000003</v>
      </c>
      <c r="AR198" s="142" t="s">
        <v>288</v>
      </c>
      <c r="AT198" s="142" t="s">
        <v>283</v>
      </c>
      <c r="AU198" s="142" t="s">
        <v>82</v>
      </c>
      <c r="AY198" s="17" t="s">
        <v>280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288</v>
      </c>
      <c r="BM198" s="142" t="s">
        <v>455</v>
      </c>
    </row>
    <row r="199" spans="2:65" s="1" customFormat="1" ht="10.199999999999999">
      <c r="B199" s="32"/>
      <c r="D199" s="144" t="s">
        <v>290</v>
      </c>
      <c r="F199" s="145" t="s">
        <v>456</v>
      </c>
      <c r="I199" s="146"/>
      <c r="L199" s="32"/>
      <c r="M199" s="147"/>
      <c r="T199" s="53"/>
      <c r="AT199" s="17" t="s">
        <v>290</v>
      </c>
      <c r="AU199" s="17" t="s">
        <v>82</v>
      </c>
    </row>
    <row r="200" spans="2:65" s="12" customFormat="1" ht="10.199999999999999">
      <c r="B200" s="148"/>
      <c r="D200" s="149" t="s">
        <v>292</v>
      </c>
      <c r="E200" s="150" t="s">
        <v>19</v>
      </c>
      <c r="F200" s="151" t="s">
        <v>353</v>
      </c>
      <c r="H200" s="150" t="s">
        <v>19</v>
      </c>
      <c r="I200" s="152"/>
      <c r="L200" s="148"/>
      <c r="M200" s="153"/>
      <c r="T200" s="154"/>
      <c r="AT200" s="150" t="s">
        <v>292</v>
      </c>
      <c r="AU200" s="150" t="s">
        <v>82</v>
      </c>
      <c r="AV200" s="12" t="s">
        <v>80</v>
      </c>
      <c r="AW200" s="12" t="s">
        <v>34</v>
      </c>
      <c r="AX200" s="12" t="s">
        <v>73</v>
      </c>
      <c r="AY200" s="150" t="s">
        <v>280</v>
      </c>
    </row>
    <row r="201" spans="2:65" s="13" customFormat="1" ht="20.399999999999999">
      <c r="B201" s="155"/>
      <c r="D201" s="149" t="s">
        <v>292</v>
      </c>
      <c r="E201" s="156" t="s">
        <v>19</v>
      </c>
      <c r="F201" s="157" t="s">
        <v>457</v>
      </c>
      <c r="H201" s="158">
        <v>11.452</v>
      </c>
      <c r="I201" s="159"/>
      <c r="L201" s="155"/>
      <c r="M201" s="160"/>
      <c r="T201" s="161"/>
      <c r="AT201" s="156" t="s">
        <v>292</v>
      </c>
      <c r="AU201" s="156" t="s">
        <v>82</v>
      </c>
      <c r="AV201" s="13" t="s">
        <v>82</v>
      </c>
      <c r="AW201" s="13" t="s">
        <v>34</v>
      </c>
      <c r="AX201" s="13" t="s">
        <v>73</v>
      </c>
      <c r="AY201" s="156" t="s">
        <v>280</v>
      </c>
    </row>
    <row r="202" spans="2:65" s="13" customFormat="1" ht="10.199999999999999">
      <c r="B202" s="155"/>
      <c r="D202" s="149" t="s">
        <v>292</v>
      </c>
      <c r="E202" s="156" t="s">
        <v>19</v>
      </c>
      <c r="F202" s="157" t="s">
        <v>458</v>
      </c>
      <c r="H202" s="158">
        <v>0.96</v>
      </c>
      <c r="I202" s="159"/>
      <c r="L202" s="155"/>
      <c r="M202" s="160"/>
      <c r="T202" s="161"/>
      <c r="AT202" s="156" t="s">
        <v>292</v>
      </c>
      <c r="AU202" s="156" t="s">
        <v>82</v>
      </c>
      <c r="AV202" s="13" t="s">
        <v>82</v>
      </c>
      <c r="AW202" s="13" t="s">
        <v>34</v>
      </c>
      <c r="AX202" s="13" t="s">
        <v>73</v>
      </c>
      <c r="AY202" s="156" t="s">
        <v>280</v>
      </c>
    </row>
    <row r="203" spans="2:65" s="12" customFormat="1" ht="10.199999999999999">
      <c r="B203" s="148"/>
      <c r="D203" s="149" t="s">
        <v>292</v>
      </c>
      <c r="E203" s="150" t="s">
        <v>19</v>
      </c>
      <c r="F203" s="151" t="s">
        <v>459</v>
      </c>
      <c r="H203" s="150" t="s">
        <v>19</v>
      </c>
      <c r="I203" s="152"/>
      <c r="L203" s="148"/>
      <c r="M203" s="153"/>
      <c r="T203" s="154"/>
      <c r="AT203" s="150" t="s">
        <v>292</v>
      </c>
      <c r="AU203" s="150" t="s">
        <v>82</v>
      </c>
      <c r="AV203" s="12" t="s">
        <v>80</v>
      </c>
      <c r="AW203" s="12" t="s">
        <v>34</v>
      </c>
      <c r="AX203" s="12" t="s">
        <v>73</v>
      </c>
      <c r="AY203" s="150" t="s">
        <v>280</v>
      </c>
    </row>
    <row r="204" spans="2:65" s="13" customFormat="1" ht="10.199999999999999">
      <c r="B204" s="155"/>
      <c r="D204" s="149" t="s">
        <v>292</v>
      </c>
      <c r="E204" s="156" t="s">
        <v>19</v>
      </c>
      <c r="F204" s="157" t="s">
        <v>460</v>
      </c>
      <c r="H204" s="158">
        <v>3.2</v>
      </c>
      <c r="I204" s="159"/>
      <c r="L204" s="155"/>
      <c r="M204" s="160"/>
      <c r="T204" s="161"/>
      <c r="AT204" s="156" t="s">
        <v>292</v>
      </c>
      <c r="AU204" s="156" t="s">
        <v>82</v>
      </c>
      <c r="AV204" s="13" t="s">
        <v>82</v>
      </c>
      <c r="AW204" s="13" t="s">
        <v>34</v>
      </c>
      <c r="AX204" s="13" t="s">
        <v>73</v>
      </c>
      <c r="AY204" s="156" t="s">
        <v>280</v>
      </c>
    </row>
    <row r="205" spans="2:65" s="13" customFormat="1" ht="20.399999999999999">
      <c r="B205" s="155"/>
      <c r="D205" s="149" t="s">
        <v>292</v>
      </c>
      <c r="E205" s="156" t="s">
        <v>19</v>
      </c>
      <c r="F205" s="157" t="s">
        <v>461</v>
      </c>
      <c r="H205" s="158">
        <v>5.6079999999999997</v>
      </c>
      <c r="I205" s="159"/>
      <c r="L205" s="155"/>
      <c r="M205" s="160"/>
      <c r="T205" s="161"/>
      <c r="AT205" s="156" t="s">
        <v>292</v>
      </c>
      <c r="AU205" s="156" t="s">
        <v>82</v>
      </c>
      <c r="AV205" s="13" t="s">
        <v>82</v>
      </c>
      <c r="AW205" s="13" t="s">
        <v>34</v>
      </c>
      <c r="AX205" s="13" t="s">
        <v>73</v>
      </c>
      <c r="AY205" s="156" t="s">
        <v>280</v>
      </c>
    </row>
    <row r="206" spans="2:65" s="13" customFormat="1" ht="10.199999999999999">
      <c r="B206" s="155"/>
      <c r="D206" s="149" t="s">
        <v>292</v>
      </c>
      <c r="E206" s="156" t="s">
        <v>19</v>
      </c>
      <c r="F206" s="157" t="s">
        <v>462</v>
      </c>
      <c r="H206" s="158">
        <v>0.46800000000000003</v>
      </c>
      <c r="I206" s="159"/>
      <c r="L206" s="155"/>
      <c r="M206" s="160"/>
      <c r="T206" s="161"/>
      <c r="AT206" s="156" t="s">
        <v>292</v>
      </c>
      <c r="AU206" s="156" t="s">
        <v>82</v>
      </c>
      <c r="AV206" s="13" t="s">
        <v>82</v>
      </c>
      <c r="AW206" s="13" t="s">
        <v>34</v>
      </c>
      <c r="AX206" s="13" t="s">
        <v>73</v>
      </c>
      <c r="AY206" s="156" t="s">
        <v>280</v>
      </c>
    </row>
    <row r="207" spans="2:65" s="12" customFormat="1" ht="10.199999999999999">
      <c r="B207" s="148"/>
      <c r="D207" s="149" t="s">
        <v>292</v>
      </c>
      <c r="E207" s="150" t="s">
        <v>19</v>
      </c>
      <c r="F207" s="151" t="s">
        <v>401</v>
      </c>
      <c r="H207" s="150" t="s">
        <v>19</v>
      </c>
      <c r="I207" s="152"/>
      <c r="L207" s="148"/>
      <c r="M207" s="153"/>
      <c r="T207" s="154"/>
      <c r="AT207" s="150" t="s">
        <v>292</v>
      </c>
      <c r="AU207" s="150" t="s">
        <v>82</v>
      </c>
      <c r="AV207" s="12" t="s">
        <v>80</v>
      </c>
      <c r="AW207" s="12" t="s">
        <v>34</v>
      </c>
      <c r="AX207" s="12" t="s">
        <v>73</v>
      </c>
      <c r="AY207" s="150" t="s">
        <v>280</v>
      </c>
    </row>
    <row r="208" spans="2:65" s="13" customFormat="1" ht="10.199999999999999">
      <c r="B208" s="155"/>
      <c r="D208" s="149" t="s">
        <v>292</v>
      </c>
      <c r="E208" s="156" t="s">
        <v>19</v>
      </c>
      <c r="F208" s="157" t="s">
        <v>463</v>
      </c>
      <c r="H208" s="158">
        <v>2.6440000000000001</v>
      </c>
      <c r="I208" s="159"/>
      <c r="L208" s="155"/>
      <c r="M208" s="160"/>
      <c r="T208" s="161"/>
      <c r="AT208" s="156" t="s">
        <v>292</v>
      </c>
      <c r="AU208" s="156" t="s">
        <v>82</v>
      </c>
      <c r="AV208" s="13" t="s">
        <v>82</v>
      </c>
      <c r="AW208" s="13" t="s">
        <v>34</v>
      </c>
      <c r="AX208" s="13" t="s">
        <v>73</v>
      </c>
      <c r="AY208" s="156" t="s">
        <v>280</v>
      </c>
    </row>
    <row r="209" spans="2:65" s="12" customFormat="1" ht="10.199999999999999">
      <c r="B209" s="148"/>
      <c r="D209" s="149" t="s">
        <v>292</v>
      </c>
      <c r="E209" s="150" t="s">
        <v>19</v>
      </c>
      <c r="F209" s="151" t="s">
        <v>403</v>
      </c>
      <c r="H209" s="150" t="s">
        <v>19</v>
      </c>
      <c r="I209" s="152"/>
      <c r="L209" s="148"/>
      <c r="M209" s="153"/>
      <c r="T209" s="154"/>
      <c r="AT209" s="150" t="s">
        <v>292</v>
      </c>
      <c r="AU209" s="150" t="s">
        <v>82</v>
      </c>
      <c r="AV209" s="12" t="s">
        <v>80</v>
      </c>
      <c r="AW209" s="12" t="s">
        <v>34</v>
      </c>
      <c r="AX209" s="12" t="s">
        <v>73</v>
      </c>
      <c r="AY209" s="150" t="s">
        <v>280</v>
      </c>
    </row>
    <row r="210" spans="2:65" s="13" customFormat="1" ht="10.199999999999999">
      <c r="B210" s="155"/>
      <c r="D210" s="149" t="s">
        <v>292</v>
      </c>
      <c r="E210" s="156" t="s">
        <v>19</v>
      </c>
      <c r="F210" s="157" t="s">
        <v>463</v>
      </c>
      <c r="H210" s="158">
        <v>2.6440000000000001</v>
      </c>
      <c r="I210" s="159"/>
      <c r="L210" s="155"/>
      <c r="M210" s="160"/>
      <c r="T210" s="161"/>
      <c r="AT210" s="156" t="s">
        <v>292</v>
      </c>
      <c r="AU210" s="156" t="s">
        <v>82</v>
      </c>
      <c r="AV210" s="13" t="s">
        <v>82</v>
      </c>
      <c r="AW210" s="13" t="s">
        <v>34</v>
      </c>
      <c r="AX210" s="13" t="s">
        <v>73</v>
      </c>
      <c r="AY210" s="156" t="s">
        <v>280</v>
      </c>
    </row>
    <row r="211" spans="2:65" s="14" customFormat="1" ht="10.199999999999999">
      <c r="B211" s="162"/>
      <c r="D211" s="149" t="s">
        <v>292</v>
      </c>
      <c r="E211" s="163" t="s">
        <v>19</v>
      </c>
      <c r="F211" s="164" t="s">
        <v>295</v>
      </c>
      <c r="H211" s="165">
        <v>26.975999999999999</v>
      </c>
      <c r="I211" s="166"/>
      <c r="L211" s="162"/>
      <c r="M211" s="167"/>
      <c r="T211" s="168"/>
      <c r="AT211" s="163" t="s">
        <v>292</v>
      </c>
      <c r="AU211" s="163" t="s">
        <v>82</v>
      </c>
      <c r="AV211" s="14" t="s">
        <v>288</v>
      </c>
      <c r="AW211" s="14" t="s">
        <v>34</v>
      </c>
      <c r="AX211" s="14" t="s">
        <v>80</v>
      </c>
      <c r="AY211" s="163" t="s">
        <v>280</v>
      </c>
    </row>
    <row r="212" spans="2:65" s="1" customFormat="1" ht="49.05" customHeight="1">
      <c r="B212" s="32"/>
      <c r="C212" s="131" t="s">
        <v>464</v>
      </c>
      <c r="D212" s="131" t="s">
        <v>283</v>
      </c>
      <c r="E212" s="132" t="s">
        <v>465</v>
      </c>
      <c r="F212" s="133" t="s">
        <v>466</v>
      </c>
      <c r="G212" s="134" t="s">
        <v>299</v>
      </c>
      <c r="H212" s="135">
        <v>24.058</v>
      </c>
      <c r="I212" s="136"/>
      <c r="J212" s="137">
        <f>ROUND(I212*H212,2)</f>
        <v>0</v>
      </c>
      <c r="K212" s="133" t="s">
        <v>287</v>
      </c>
      <c r="L212" s="32"/>
      <c r="M212" s="138" t="s">
        <v>19</v>
      </c>
      <c r="N212" s="139" t="s">
        <v>44</v>
      </c>
      <c r="P212" s="140">
        <f>O212*H212</f>
        <v>0</v>
      </c>
      <c r="Q212" s="140">
        <v>0</v>
      </c>
      <c r="R212" s="140">
        <f>Q212*H212</f>
        <v>0</v>
      </c>
      <c r="S212" s="140">
        <v>1.175</v>
      </c>
      <c r="T212" s="141">
        <f>S212*H212</f>
        <v>28.268150000000002</v>
      </c>
      <c r="AR212" s="142" t="s">
        <v>288</v>
      </c>
      <c r="AT212" s="142" t="s">
        <v>283</v>
      </c>
      <c r="AU212" s="142" t="s">
        <v>82</v>
      </c>
      <c r="AY212" s="17" t="s">
        <v>280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80</v>
      </c>
      <c r="BK212" s="143">
        <f>ROUND(I212*H212,2)</f>
        <v>0</v>
      </c>
      <c r="BL212" s="17" t="s">
        <v>288</v>
      </c>
      <c r="BM212" s="142" t="s">
        <v>467</v>
      </c>
    </row>
    <row r="213" spans="2:65" s="1" customFormat="1" ht="10.199999999999999">
      <c r="B213" s="32"/>
      <c r="D213" s="144" t="s">
        <v>290</v>
      </c>
      <c r="F213" s="145" t="s">
        <v>468</v>
      </c>
      <c r="I213" s="146"/>
      <c r="L213" s="32"/>
      <c r="M213" s="147"/>
      <c r="T213" s="53"/>
      <c r="AT213" s="17" t="s">
        <v>290</v>
      </c>
      <c r="AU213" s="17" t="s">
        <v>82</v>
      </c>
    </row>
    <row r="214" spans="2:65" s="12" customFormat="1" ht="10.199999999999999">
      <c r="B214" s="148"/>
      <c r="D214" s="149" t="s">
        <v>292</v>
      </c>
      <c r="E214" s="150" t="s">
        <v>19</v>
      </c>
      <c r="F214" s="151" t="s">
        <v>353</v>
      </c>
      <c r="H214" s="150" t="s">
        <v>19</v>
      </c>
      <c r="I214" s="152"/>
      <c r="L214" s="148"/>
      <c r="M214" s="153"/>
      <c r="T214" s="154"/>
      <c r="AT214" s="150" t="s">
        <v>292</v>
      </c>
      <c r="AU214" s="150" t="s">
        <v>82</v>
      </c>
      <c r="AV214" s="12" t="s">
        <v>80</v>
      </c>
      <c r="AW214" s="12" t="s">
        <v>34</v>
      </c>
      <c r="AX214" s="12" t="s">
        <v>73</v>
      </c>
      <c r="AY214" s="150" t="s">
        <v>280</v>
      </c>
    </row>
    <row r="215" spans="2:65" s="13" customFormat="1" ht="10.199999999999999">
      <c r="B215" s="155"/>
      <c r="D215" s="149" t="s">
        <v>292</v>
      </c>
      <c r="E215" s="156" t="s">
        <v>19</v>
      </c>
      <c r="F215" s="157" t="s">
        <v>469</v>
      </c>
      <c r="H215" s="158">
        <v>13.635</v>
      </c>
      <c r="I215" s="159"/>
      <c r="L215" s="155"/>
      <c r="M215" s="160"/>
      <c r="T215" s="161"/>
      <c r="AT215" s="156" t="s">
        <v>292</v>
      </c>
      <c r="AU215" s="156" t="s">
        <v>82</v>
      </c>
      <c r="AV215" s="13" t="s">
        <v>82</v>
      </c>
      <c r="AW215" s="13" t="s">
        <v>34</v>
      </c>
      <c r="AX215" s="13" t="s">
        <v>73</v>
      </c>
      <c r="AY215" s="156" t="s">
        <v>280</v>
      </c>
    </row>
    <row r="216" spans="2:65" s="13" customFormat="1" ht="10.199999999999999">
      <c r="B216" s="155"/>
      <c r="D216" s="149" t="s">
        <v>292</v>
      </c>
      <c r="E216" s="156" t="s">
        <v>19</v>
      </c>
      <c r="F216" s="157" t="s">
        <v>470</v>
      </c>
      <c r="H216" s="158">
        <v>10.423</v>
      </c>
      <c r="I216" s="159"/>
      <c r="L216" s="155"/>
      <c r="M216" s="160"/>
      <c r="T216" s="161"/>
      <c r="AT216" s="156" t="s">
        <v>292</v>
      </c>
      <c r="AU216" s="156" t="s">
        <v>82</v>
      </c>
      <c r="AV216" s="13" t="s">
        <v>82</v>
      </c>
      <c r="AW216" s="13" t="s">
        <v>34</v>
      </c>
      <c r="AX216" s="13" t="s">
        <v>73</v>
      </c>
      <c r="AY216" s="156" t="s">
        <v>280</v>
      </c>
    </row>
    <row r="217" spans="2:65" s="14" customFormat="1" ht="10.199999999999999">
      <c r="B217" s="162"/>
      <c r="D217" s="149" t="s">
        <v>292</v>
      </c>
      <c r="E217" s="163" t="s">
        <v>19</v>
      </c>
      <c r="F217" s="164" t="s">
        <v>295</v>
      </c>
      <c r="H217" s="165">
        <v>24.058</v>
      </c>
      <c r="I217" s="166"/>
      <c r="L217" s="162"/>
      <c r="M217" s="167"/>
      <c r="T217" s="168"/>
      <c r="AT217" s="163" t="s">
        <v>292</v>
      </c>
      <c r="AU217" s="163" t="s">
        <v>82</v>
      </c>
      <c r="AV217" s="14" t="s">
        <v>288</v>
      </c>
      <c r="AW217" s="14" t="s">
        <v>34</v>
      </c>
      <c r="AX217" s="14" t="s">
        <v>80</v>
      </c>
      <c r="AY217" s="163" t="s">
        <v>280</v>
      </c>
    </row>
    <row r="218" spans="2:65" s="1" customFormat="1" ht="24.15" customHeight="1">
      <c r="B218" s="32"/>
      <c r="C218" s="131" t="s">
        <v>80</v>
      </c>
      <c r="D218" s="131" t="s">
        <v>283</v>
      </c>
      <c r="E218" s="132" t="s">
        <v>471</v>
      </c>
      <c r="F218" s="133" t="s">
        <v>472</v>
      </c>
      <c r="G218" s="134" t="s">
        <v>286</v>
      </c>
      <c r="H218" s="135">
        <v>3.7080000000000002</v>
      </c>
      <c r="I218" s="136"/>
      <c r="J218" s="137">
        <f>ROUND(I218*H218,2)</f>
        <v>0</v>
      </c>
      <c r="K218" s="133" t="s">
        <v>287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0</v>
      </c>
      <c r="R218" s="140">
        <f>Q218*H218</f>
        <v>0</v>
      </c>
      <c r="S218" s="140">
        <v>8.2000000000000003E-2</v>
      </c>
      <c r="T218" s="141">
        <f>S218*H218</f>
        <v>0.30405600000000005</v>
      </c>
      <c r="AR218" s="142" t="s">
        <v>288</v>
      </c>
      <c r="AT218" s="142" t="s">
        <v>283</v>
      </c>
      <c r="AU218" s="142" t="s">
        <v>82</v>
      </c>
      <c r="AY218" s="17" t="s">
        <v>280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288</v>
      </c>
      <c r="BM218" s="142" t="s">
        <v>473</v>
      </c>
    </row>
    <row r="219" spans="2:65" s="1" customFormat="1" ht="10.199999999999999">
      <c r="B219" s="32"/>
      <c r="D219" s="144" t="s">
        <v>290</v>
      </c>
      <c r="F219" s="145" t="s">
        <v>474</v>
      </c>
      <c r="I219" s="146"/>
      <c r="L219" s="32"/>
      <c r="M219" s="147"/>
      <c r="T219" s="53"/>
      <c r="AT219" s="17" t="s">
        <v>290</v>
      </c>
      <c r="AU219" s="17" t="s">
        <v>82</v>
      </c>
    </row>
    <row r="220" spans="2:65" s="12" customFormat="1" ht="10.199999999999999">
      <c r="B220" s="148"/>
      <c r="D220" s="149" t="s">
        <v>292</v>
      </c>
      <c r="E220" s="150" t="s">
        <v>19</v>
      </c>
      <c r="F220" s="151" t="s">
        <v>353</v>
      </c>
      <c r="H220" s="150" t="s">
        <v>19</v>
      </c>
      <c r="I220" s="152"/>
      <c r="L220" s="148"/>
      <c r="M220" s="153"/>
      <c r="T220" s="154"/>
      <c r="AT220" s="150" t="s">
        <v>292</v>
      </c>
      <c r="AU220" s="150" t="s">
        <v>82</v>
      </c>
      <c r="AV220" s="12" t="s">
        <v>80</v>
      </c>
      <c r="AW220" s="12" t="s">
        <v>34</v>
      </c>
      <c r="AX220" s="12" t="s">
        <v>73</v>
      </c>
      <c r="AY220" s="150" t="s">
        <v>280</v>
      </c>
    </row>
    <row r="221" spans="2:65" s="13" customFormat="1" ht="10.199999999999999">
      <c r="B221" s="155"/>
      <c r="D221" s="149" t="s">
        <v>292</v>
      </c>
      <c r="E221" s="156" t="s">
        <v>19</v>
      </c>
      <c r="F221" s="157" t="s">
        <v>475</v>
      </c>
      <c r="H221" s="158">
        <v>3.7080000000000002</v>
      </c>
      <c r="I221" s="159"/>
      <c r="L221" s="155"/>
      <c r="M221" s="160"/>
      <c r="T221" s="161"/>
      <c r="AT221" s="156" t="s">
        <v>292</v>
      </c>
      <c r="AU221" s="156" t="s">
        <v>82</v>
      </c>
      <c r="AV221" s="13" t="s">
        <v>82</v>
      </c>
      <c r="AW221" s="13" t="s">
        <v>34</v>
      </c>
      <c r="AX221" s="13" t="s">
        <v>80</v>
      </c>
      <c r="AY221" s="156" t="s">
        <v>280</v>
      </c>
    </row>
    <row r="222" spans="2:65" s="1" customFormat="1" ht="62.7" customHeight="1">
      <c r="B222" s="32"/>
      <c r="C222" s="131" t="s">
        <v>476</v>
      </c>
      <c r="D222" s="131" t="s">
        <v>283</v>
      </c>
      <c r="E222" s="132" t="s">
        <v>477</v>
      </c>
      <c r="F222" s="133" t="s">
        <v>478</v>
      </c>
      <c r="G222" s="134" t="s">
        <v>140</v>
      </c>
      <c r="H222" s="135">
        <v>30</v>
      </c>
      <c r="I222" s="136"/>
      <c r="J222" s="137">
        <f>ROUND(I222*H222,2)</f>
        <v>0</v>
      </c>
      <c r="K222" s="133" t="s">
        <v>287</v>
      </c>
      <c r="L222" s="32"/>
      <c r="M222" s="138" t="s">
        <v>19</v>
      </c>
      <c r="N222" s="139" t="s">
        <v>44</v>
      </c>
      <c r="P222" s="140">
        <f>O222*H222</f>
        <v>0</v>
      </c>
      <c r="Q222" s="140">
        <v>0</v>
      </c>
      <c r="R222" s="140">
        <f>Q222*H222</f>
        <v>0</v>
      </c>
      <c r="S222" s="140">
        <v>0.25</v>
      </c>
      <c r="T222" s="141">
        <f>S222*H222</f>
        <v>7.5</v>
      </c>
      <c r="AR222" s="142" t="s">
        <v>288</v>
      </c>
      <c r="AT222" s="142" t="s">
        <v>283</v>
      </c>
      <c r="AU222" s="142" t="s">
        <v>82</v>
      </c>
      <c r="AY222" s="17" t="s">
        <v>280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288</v>
      </c>
      <c r="BM222" s="142" t="s">
        <v>479</v>
      </c>
    </row>
    <row r="223" spans="2:65" s="1" customFormat="1" ht="10.199999999999999">
      <c r="B223" s="32"/>
      <c r="D223" s="144" t="s">
        <v>290</v>
      </c>
      <c r="F223" s="145" t="s">
        <v>480</v>
      </c>
      <c r="I223" s="146"/>
      <c r="L223" s="32"/>
      <c r="M223" s="147"/>
      <c r="T223" s="53"/>
      <c r="AT223" s="17" t="s">
        <v>290</v>
      </c>
      <c r="AU223" s="17" t="s">
        <v>82</v>
      </c>
    </row>
    <row r="224" spans="2:65" s="12" customFormat="1" ht="10.199999999999999">
      <c r="B224" s="148"/>
      <c r="D224" s="149" t="s">
        <v>292</v>
      </c>
      <c r="E224" s="150" t="s">
        <v>19</v>
      </c>
      <c r="F224" s="151" t="s">
        <v>302</v>
      </c>
      <c r="H224" s="150" t="s">
        <v>19</v>
      </c>
      <c r="I224" s="152"/>
      <c r="L224" s="148"/>
      <c r="M224" s="153"/>
      <c r="T224" s="154"/>
      <c r="AT224" s="150" t="s">
        <v>292</v>
      </c>
      <c r="AU224" s="150" t="s">
        <v>82</v>
      </c>
      <c r="AV224" s="12" t="s">
        <v>80</v>
      </c>
      <c r="AW224" s="12" t="s">
        <v>34</v>
      </c>
      <c r="AX224" s="12" t="s">
        <v>73</v>
      </c>
      <c r="AY224" s="150" t="s">
        <v>280</v>
      </c>
    </row>
    <row r="225" spans="2:65" s="13" customFormat="1" ht="10.199999999999999">
      <c r="B225" s="155"/>
      <c r="D225" s="149" t="s">
        <v>292</v>
      </c>
      <c r="E225" s="156" t="s">
        <v>19</v>
      </c>
      <c r="F225" s="157" t="s">
        <v>481</v>
      </c>
      <c r="H225" s="158">
        <v>30</v>
      </c>
      <c r="I225" s="159"/>
      <c r="L225" s="155"/>
      <c r="M225" s="160"/>
      <c r="T225" s="161"/>
      <c r="AT225" s="156" t="s">
        <v>292</v>
      </c>
      <c r="AU225" s="156" t="s">
        <v>82</v>
      </c>
      <c r="AV225" s="13" t="s">
        <v>82</v>
      </c>
      <c r="AW225" s="13" t="s">
        <v>34</v>
      </c>
      <c r="AX225" s="13" t="s">
        <v>80</v>
      </c>
      <c r="AY225" s="156" t="s">
        <v>280</v>
      </c>
    </row>
    <row r="226" spans="2:65" s="1" customFormat="1" ht="37.799999999999997" customHeight="1">
      <c r="B226" s="32"/>
      <c r="C226" s="131" t="s">
        <v>482</v>
      </c>
      <c r="D226" s="131" t="s">
        <v>283</v>
      </c>
      <c r="E226" s="132" t="s">
        <v>483</v>
      </c>
      <c r="F226" s="133" t="s">
        <v>484</v>
      </c>
      <c r="G226" s="134" t="s">
        <v>286</v>
      </c>
      <c r="H226" s="135">
        <v>6.1</v>
      </c>
      <c r="I226" s="136"/>
      <c r="J226" s="137">
        <f>ROUND(I226*H226,2)</f>
        <v>0</v>
      </c>
      <c r="K226" s="133" t="s">
        <v>287</v>
      </c>
      <c r="L226" s="32"/>
      <c r="M226" s="138" t="s">
        <v>19</v>
      </c>
      <c r="N226" s="139" t="s">
        <v>44</v>
      </c>
      <c r="P226" s="140">
        <f>O226*H226</f>
        <v>0</v>
      </c>
      <c r="Q226" s="140">
        <v>0</v>
      </c>
      <c r="R226" s="140">
        <f>Q226*H226</f>
        <v>0</v>
      </c>
      <c r="S226" s="140">
        <v>8.7999999999999995E-2</v>
      </c>
      <c r="T226" s="141">
        <f>S226*H226</f>
        <v>0.53679999999999994</v>
      </c>
      <c r="AR226" s="142" t="s">
        <v>288</v>
      </c>
      <c r="AT226" s="142" t="s">
        <v>283</v>
      </c>
      <c r="AU226" s="142" t="s">
        <v>82</v>
      </c>
      <c r="AY226" s="17" t="s">
        <v>280</v>
      </c>
      <c r="BE226" s="143">
        <f>IF(N226="základní",J226,0)</f>
        <v>0</v>
      </c>
      <c r="BF226" s="143">
        <f>IF(N226="snížená",J226,0)</f>
        <v>0</v>
      </c>
      <c r="BG226" s="143">
        <f>IF(N226="zákl. přenesená",J226,0)</f>
        <v>0</v>
      </c>
      <c r="BH226" s="143">
        <f>IF(N226="sníž. přenesená",J226,0)</f>
        <v>0</v>
      </c>
      <c r="BI226" s="143">
        <f>IF(N226="nulová",J226,0)</f>
        <v>0</v>
      </c>
      <c r="BJ226" s="17" t="s">
        <v>80</v>
      </c>
      <c r="BK226" s="143">
        <f>ROUND(I226*H226,2)</f>
        <v>0</v>
      </c>
      <c r="BL226" s="17" t="s">
        <v>288</v>
      </c>
      <c r="BM226" s="142" t="s">
        <v>485</v>
      </c>
    </row>
    <row r="227" spans="2:65" s="1" customFormat="1" ht="10.199999999999999">
      <c r="B227" s="32"/>
      <c r="D227" s="144" t="s">
        <v>290</v>
      </c>
      <c r="F227" s="145" t="s">
        <v>486</v>
      </c>
      <c r="I227" s="146"/>
      <c r="L227" s="32"/>
      <c r="M227" s="147"/>
      <c r="T227" s="53"/>
      <c r="AT227" s="17" t="s">
        <v>290</v>
      </c>
      <c r="AU227" s="17" t="s">
        <v>82</v>
      </c>
    </row>
    <row r="228" spans="2:65" s="12" customFormat="1" ht="10.199999999999999">
      <c r="B228" s="148"/>
      <c r="D228" s="149" t="s">
        <v>292</v>
      </c>
      <c r="E228" s="150" t="s">
        <v>19</v>
      </c>
      <c r="F228" s="151" t="s">
        <v>353</v>
      </c>
      <c r="H228" s="150" t="s">
        <v>19</v>
      </c>
      <c r="I228" s="152"/>
      <c r="L228" s="148"/>
      <c r="M228" s="153"/>
      <c r="T228" s="154"/>
      <c r="AT228" s="150" t="s">
        <v>292</v>
      </c>
      <c r="AU228" s="150" t="s">
        <v>82</v>
      </c>
      <c r="AV228" s="12" t="s">
        <v>80</v>
      </c>
      <c r="AW228" s="12" t="s">
        <v>34</v>
      </c>
      <c r="AX228" s="12" t="s">
        <v>73</v>
      </c>
      <c r="AY228" s="150" t="s">
        <v>280</v>
      </c>
    </row>
    <row r="229" spans="2:65" s="13" customFormat="1" ht="10.199999999999999">
      <c r="B229" s="155"/>
      <c r="D229" s="149" t="s">
        <v>292</v>
      </c>
      <c r="E229" s="156" t="s">
        <v>19</v>
      </c>
      <c r="F229" s="157" t="s">
        <v>487</v>
      </c>
      <c r="H229" s="158">
        <v>6.1</v>
      </c>
      <c r="I229" s="159"/>
      <c r="L229" s="155"/>
      <c r="M229" s="160"/>
      <c r="T229" s="161"/>
      <c r="AT229" s="156" t="s">
        <v>292</v>
      </c>
      <c r="AU229" s="156" t="s">
        <v>82</v>
      </c>
      <c r="AV229" s="13" t="s">
        <v>82</v>
      </c>
      <c r="AW229" s="13" t="s">
        <v>34</v>
      </c>
      <c r="AX229" s="13" t="s">
        <v>73</v>
      </c>
      <c r="AY229" s="156" t="s">
        <v>280</v>
      </c>
    </row>
    <row r="230" spans="2:65" s="14" customFormat="1" ht="10.199999999999999">
      <c r="B230" s="162"/>
      <c r="D230" s="149" t="s">
        <v>292</v>
      </c>
      <c r="E230" s="163" t="s">
        <v>19</v>
      </c>
      <c r="F230" s="164" t="s">
        <v>295</v>
      </c>
      <c r="H230" s="165">
        <v>6.1</v>
      </c>
      <c r="I230" s="166"/>
      <c r="L230" s="162"/>
      <c r="M230" s="167"/>
      <c r="T230" s="168"/>
      <c r="AT230" s="163" t="s">
        <v>292</v>
      </c>
      <c r="AU230" s="163" t="s">
        <v>82</v>
      </c>
      <c r="AV230" s="14" t="s">
        <v>288</v>
      </c>
      <c r="AW230" s="14" t="s">
        <v>34</v>
      </c>
      <c r="AX230" s="14" t="s">
        <v>80</v>
      </c>
      <c r="AY230" s="163" t="s">
        <v>280</v>
      </c>
    </row>
    <row r="231" spans="2:65" s="1" customFormat="1" ht="37.799999999999997" customHeight="1">
      <c r="B231" s="32"/>
      <c r="C231" s="131" t="s">
        <v>488</v>
      </c>
      <c r="D231" s="131" t="s">
        <v>283</v>
      </c>
      <c r="E231" s="132" t="s">
        <v>489</v>
      </c>
      <c r="F231" s="133" t="s">
        <v>490</v>
      </c>
      <c r="G231" s="134" t="s">
        <v>286</v>
      </c>
      <c r="H231" s="135">
        <v>13.5</v>
      </c>
      <c r="I231" s="136"/>
      <c r="J231" s="137">
        <f>ROUND(I231*H231,2)</f>
        <v>0</v>
      </c>
      <c r="K231" s="133" t="s">
        <v>287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0</v>
      </c>
      <c r="R231" s="140">
        <f>Q231*H231</f>
        <v>0</v>
      </c>
      <c r="S231" s="140">
        <v>6.7000000000000004E-2</v>
      </c>
      <c r="T231" s="141">
        <f>S231*H231</f>
        <v>0.90450000000000008</v>
      </c>
      <c r="AR231" s="142" t="s">
        <v>288</v>
      </c>
      <c r="AT231" s="142" t="s">
        <v>283</v>
      </c>
      <c r="AU231" s="142" t="s">
        <v>82</v>
      </c>
      <c r="AY231" s="17" t="s">
        <v>280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288</v>
      </c>
      <c r="BM231" s="142" t="s">
        <v>491</v>
      </c>
    </row>
    <row r="232" spans="2:65" s="1" customFormat="1" ht="10.199999999999999">
      <c r="B232" s="32"/>
      <c r="D232" s="144" t="s">
        <v>290</v>
      </c>
      <c r="F232" s="145" t="s">
        <v>492</v>
      </c>
      <c r="I232" s="146"/>
      <c r="L232" s="32"/>
      <c r="M232" s="147"/>
      <c r="T232" s="53"/>
      <c r="AT232" s="17" t="s">
        <v>290</v>
      </c>
      <c r="AU232" s="17" t="s">
        <v>82</v>
      </c>
    </row>
    <row r="233" spans="2:65" s="12" customFormat="1" ht="10.199999999999999">
      <c r="B233" s="148"/>
      <c r="D233" s="149" t="s">
        <v>292</v>
      </c>
      <c r="E233" s="150" t="s">
        <v>19</v>
      </c>
      <c r="F233" s="151" t="s">
        <v>459</v>
      </c>
      <c r="H233" s="150" t="s">
        <v>19</v>
      </c>
      <c r="I233" s="152"/>
      <c r="L233" s="148"/>
      <c r="M233" s="153"/>
      <c r="T233" s="154"/>
      <c r="AT233" s="150" t="s">
        <v>292</v>
      </c>
      <c r="AU233" s="150" t="s">
        <v>82</v>
      </c>
      <c r="AV233" s="12" t="s">
        <v>80</v>
      </c>
      <c r="AW233" s="12" t="s">
        <v>34</v>
      </c>
      <c r="AX233" s="12" t="s">
        <v>73</v>
      </c>
      <c r="AY233" s="150" t="s">
        <v>280</v>
      </c>
    </row>
    <row r="234" spans="2:65" s="13" customFormat="1" ht="10.199999999999999">
      <c r="B234" s="155"/>
      <c r="D234" s="149" t="s">
        <v>292</v>
      </c>
      <c r="E234" s="156" t="s">
        <v>19</v>
      </c>
      <c r="F234" s="157" t="s">
        <v>493</v>
      </c>
      <c r="H234" s="158">
        <v>13.5</v>
      </c>
      <c r="I234" s="159"/>
      <c r="L234" s="155"/>
      <c r="M234" s="160"/>
      <c r="T234" s="161"/>
      <c r="AT234" s="156" t="s">
        <v>292</v>
      </c>
      <c r="AU234" s="156" t="s">
        <v>82</v>
      </c>
      <c r="AV234" s="13" t="s">
        <v>82</v>
      </c>
      <c r="AW234" s="13" t="s">
        <v>34</v>
      </c>
      <c r="AX234" s="13" t="s">
        <v>80</v>
      </c>
      <c r="AY234" s="156" t="s">
        <v>280</v>
      </c>
    </row>
    <row r="235" spans="2:65" s="1" customFormat="1" ht="33" customHeight="1">
      <c r="B235" s="32"/>
      <c r="C235" s="131" t="s">
        <v>138</v>
      </c>
      <c r="D235" s="131" t="s">
        <v>283</v>
      </c>
      <c r="E235" s="132" t="s">
        <v>494</v>
      </c>
      <c r="F235" s="133" t="s">
        <v>495</v>
      </c>
      <c r="G235" s="134" t="s">
        <v>286</v>
      </c>
      <c r="H235" s="135">
        <v>3.8410000000000002</v>
      </c>
      <c r="I235" s="136"/>
      <c r="J235" s="137">
        <f>ROUND(I235*H235,2)</f>
        <v>0</v>
      </c>
      <c r="K235" s="133" t="s">
        <v>287</v>
      </c>
      <c r="L235" s="32"/>
      <c r="M235" s="138" t="s">
        <v>19</v>
      </c>
      <c r="N235" s="139" t="s">
        <v>44</v>
      </c>
      <c r="P235" s="140">
        <f>O235*H235</f>
        <v>0</v>
      </c>
      <c r="Q235" s="140">
        <v>0</v>
      </c>
      <c r="R235" s="140">
        <f>Q235*H235</f>
        <v>0</v>
      </c>
      <c r="S235" s="140">
        <v>7.2999999999999995E-2</v>
      </c>
      <c r="T235" s="141">
        <f>S235*H235</f>
        <v>0.280393</v>
      </c>
      <c r="AR235" s="142" t="s">
        <v>288</v>
      </c>
      <c r="AT235" s="142" t="s">
        <v>283</v>
      </c>
      <c r="AU235" s="142" t="s">
        <v>82</v>
      </c>
      <c r="AY235" s="17" t="s">
        <v>280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80</v>
      </c>
      <c r="BK235" s="143">
        <f>ROUND(I235*H235,2)</f>
        <v>0</v>
      </c>
      <c r="BL235" s="17" t="s">
        <v>288</v>
      </c>
      <c r="BM235" s="142" t="s">
        <v>496</v>
      </c>
    </row>
    <row r="236" spans="2:65" s="1" customFormat="1" ht="10.199999999999999">
      <c r="B236" s="32"/>
      <c r="D236" s="144" t="s">
        <v>290</v>
      </c>
      <c r="F236" s="145" t="s">
        <v>497</v>
      </c>
      <c r="I236" s="146"/>
      <c r="L236" s="32"/>
      <c r="M236" s="147"/>
      <c r="T236" s="53"/>
      <c r="AT236" s="17" t="s">
        <v>290</v>
      </c>
      <c r="AU236" s="17" t="s">
        <v>82</v>
      </c>
    </row>
    <row r="237" spans="2:65" s="12" customFormat="1" ht="10.199999999999999">
      <c r="B237" s="148"/>
      <c r="D237" s="149" t="s">
        <v>292</v>
      </c>
      <c r="E237" s="150" t="s">
        <v>19</v>
      </c>
      <c r="F237" s="151" t="s">
        <v>353</v>
      </c>
      <c r="H237" s="150" t="s">
        <v>19</v>
      </c>
      <c r="I237" s="152"/>
      <c r="L237" s="148"/>
      <c r="M237" s="153"/>
      <c r="T237" s="154"/>
      <c r="AT237" s="150" t="s">
        <v>292</v>
      </c>
      <c r="AU237" s="150" t="s">
        <v>82</v>
      </c>
      <c r="AV237" s="12" t="s">
        <v>80</v>
      </c>
      <c r="AW237" s="12" t="s">
        <v>34</v>
      </c>
      <c r="AX237" s="12" t="s">
        <v>73</v>
      </c>
      <c r="AY237" s="150" t="s">
        <v>280</v>
      </c>
    </row>
    <row r="238" spans="2:65" s="13" customFormat="1" ht="10.199999999999999">
      <c r="B238" s="155"/>
      <c r="D238" s="149" t="s">
        <v>292</v>
      </c>
      <c r="E238" s="156" t="s">
        <v>19</v>
      </c>
      <c r="F238" s="157" t="s">
        <v>498</v>
      </c>
      <c r="H238" s="158">
        <v>3.089</v>
      </c>
      <c r="I238" s="159"/>
      <c r="L238" s="155"/>
      <c r="M238" s="160"/>
      <c r="T238" s="161"/>
      <c r="AT238" s="156" t="s">
        <v>292</v>
      </c>
      <c r="AU238" s="156" t="s">
        <v>82</v>
      </c>
      <c r="AV238" s="13" t="s">
        <v>82</v>
      </c>
      <c r="AW238" s="13" t="s">
        <v>34</v>
      </c>
      <c r="AX238" s="13" t="s">
        <v>73</v>
      </c>
      <c r="AY238" s="156" t="s">
        <v>280</v>
      </c>
    </row>
    <row r="239" spans="2:65" s="13" customFormat="1" ht="10.199999999999999">
      <c r="B239" s="155"/>
      <c r="D239" s="149" t="s">
        <v>292</v>
      </c>
      <c r="E239" s="156" t="s">
        <v>19</v>
      </c>
      <c r="F239" s="157" t="s">
        <v>499</v>
      </c>
      <c r="H239" s="158">
        <v>0.752</v>
      </c>
      <c r="I239" s="159"/>
      <c r="L239" s="155"/>
      <c r="M239" s="160"/>
      <c r="T239" s="161"/>
      <c r="AT239" s="156" t="s">
        <v>292</v>
      </c>
      <c r="AU239" s="156" t="s">
        <v>82</v>
      </c>
      <c r="AV239" s="13" t="s">
        <v>82</v>
      </c>
      <c r="AW239" s="13" t="s">
        <v>34</v>
      </c>
      <c r="AX239" s="13" t="s">
        <v>73</v>
      </c>
      <c r="AY239" s="156" t="s">
        <v>280</v>
      </c>
    </row>
    <row r="240" spans="2:65" s="14" customFormat="1" ht="10.199999999999999">
      <c r="B240" s="162"/>
      <c r="D240" s="149" t="s">
        <v>292</v>
      </c>
      <c r="E240" s="163" t="s">
        <v>19</v>
      </c>
      <c r="F240" s="164" t="s">
        <v>295</v>
      </c>
      <c r="H240" s="165">
        <v>3.8410000000000002</v>
      </c>
      <c r="I240" s="166"/>
      <c r="L240" s="162"/>
      <c r="M240" s="167"/>
      <c r="T240" s="168"/>
      <c r="AT240" s="163" t="s">
        <v>292</v>
      </c>
      <c r="AU240" s="163" t="s">
        <v>82</v>
      </c>
      <c r="AV240" s="14" t="s">
        <v>288</v>
      </c>
      <c r="AW240" s="14" t="s">
        <v>34</v>
      </c>
      <c r="AX240" s="14" t="s">
        <v>80</v>
      </c>
      <c r="AY240" s="163" t="s">
        <v>280</v>
      </c>
    </row>
    <row r="241" spans="2:65" s="1" customFormat="1" ht="33" customHeight="1">
      <c r="B241" s="32"/>
      <c r="C241" s="131" t="s">
        <v>82</v>
      </c>
      <c r="D241" s="131" t="s">
        <v>283</v>
      </c>
      <c r="E241" s="132" t="s">
        <v>500</v>
      </c>
      <c r="F241" s="133" t="s">
        <v>501</v>
      </c>
      <c r="G241" s="134" t="s">
        <v>286</v>
      </c>
      <c r="H241" s="135">
        <v>5.3339999999999996</v>
      </c>
      <c r="I241" s="136"/>
      <c r="J241" s="137">
        <f>ROUND(I241*H241,2)</f>
        <v>0</v>
      </c>
      <c r="K241" s="133" t="s">
        <v>287</v>
      </c>
      <c r="L241" s="32"/>
      <c r="M241" s="138" t="s">
        <v>19</v>
      </c>
      <c r="N241" s="139" t="s">
        <v>44</v>
      </c>
      <c r="P241" s="140">
        <f>O241*H241</f>
        <v>0</v>
      </c>
      <c r="Q241" s="140">
        <v>0</v>
      </c>
      <c r="R241" s="140">
        <f>Q241*H241</f>
        <v>0</v>
      </c>
      <c r="S241" s="140">
        <v>5.8999999999999997E-2</v>
      </c>
      <c r="T241" s="141">
        <f>S241*H241</f>
        <v>0.31470599999999999</v>
      </c>
      <c r="AR241" s="142" t="s">
        <v>288</v>
      </c>
      <c r="AT241" s="142" t="s">
        <v>283</v>
      </c>
      <c r="AU241" s="142" t="s">
        <v>82</v>
      </c>
      <c r="AY241" s="17" t="s">
        <v>280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80</v>
      </c>
      <c r="BK241" s="143">
        <f>ROUND(I241*H241,2)</f>
        <v>0</v>
      </c>
      <c r="BL241" s="17" t="s">
        <v>288</v>
      </c>
      <c r="BM241" s="142" t="s">
        <v>502</v>
      </c>
    </row>
    <row r="242" spans="2:65" s="1" customFormat="1" ht="10.199999999999999">
      <c r="B242" s="32"/>
      <c r="D242" s="144" t="s">
        <v>290</v>
      </c>
      <c r="F242" s="145" t="s">
        <v>503</v>
      </c>
      <c r="I242" s="146"/>
      <c r="L242" s="32"/>
      <c r="M242" s="147"/>
      <c r="T242" s="53"/>
      <c r="AT242" s="17" t="s">
        <v>290</v>
      </c>
      <c r="AU242" s="17" t="s">
        <v>82</v>
      </c>
    </row>
    <row r="243" spans="2:65" s="12" customFormat="1" ht="10.199999999999999">
      <c r="B243" s="148"/>
      <c r="D243" s="149" t="s">
        <v>292</v>
      </c>
      <c r="E243" s="150" t="s">
        <v>19</v>
      </c>
      <c r="F243" s="151" t="s">
        <v>353</v>
      </c>
      <c r="H243" s="150" t="s">
        <v>19</v>
      </c>
      <c r="I243" s="152"/>
      <c r="L243" s="148"/>
      <c r="M243" s="153"/>
      <c r="T243" s="154"/>
      <c r="AT243" s="150" t="s">
        <v>292</v>
      </c>
      <c r="AU243" s="150" t="s">
        <v>82</v>
      </c>
      <c r="AV243" s="12" t="s">
        <v>80</v>
      </c>
      <c r="AW243" s="12" t="s">
        <v>34</v>
      </c>
      <c r="AX243" s="12" t="s">
        <v>73</v>
      </c>
      <c r="AY243" s="150" t="s">
        <v>280</v>
      </c>
    </row>
    <row r="244" spans="2:65" s="13" customFormat="1" ht="10.199999999999999">
      <c r="B244" s="155"/>
      <c r="D244" s="149" t="s">
        <v>292</v>
      </c>
      <c r="E244" s="156" t="s">
        <v>19</v>
      </c>
      <c r="F244" s="157" t="s">
        <v>504</v>
      </c>
      <c r="H244" s="158">
        <v>5.3339999999999996</v>
      </c>
      <c r="I244" s="159"/>
      <c r="L244" s="155"/>
      <c r="M244" s="160"/>
      <c r="T244" s="161"/>
      <c r="AT244" s="156" t="s">
        <v>292</v>
      </c>
      <c r="AU244" s="156" t="s">
        <v>82</v>
      </c>
      <c r="AV244" s="13" t="s">
        <v>82</v>
      </c>
      <c r="AW244" s="13" t="s">
        <v>34</v>
      </c>
      <c r="AX244" s="13" t="s">
        <v>80</v>
      </c>
      <c r="AY244" s="156" t="s">
        <v>280</v>
      </c>
    </row>
    <row r="245" spans="2:65" s="1" customFormat="1" ht="33" customHeight="1">
      <c r="B245" s="32"/>
      <c r="C245" s="131" t="s">
        <v>505</v>
      </c>
      <c r="D245" s="131" t="s">
        <v>283</v>
      </c>
      <c r="E245" s="132" t="s">
        <v>506</v>
      </c>
      <c r="F245" s="133" t="s">
        <v>507</v>
      </c>
      <c r="G245" s="134" t="s">
        <v>286</v>
      </c>
      <c r="H245" s="135">
        <v>21.530999999999999</v>
      </c>
      <c r="I245" s="136"/>
      <c r="J245" s="137">
        <f>ROUND(I245*H245,2)</f>
        <v>0</v>
      </c>
      <c r="K245" s="133" t="s">
        <v>287</v>
      </c>
      <c r="L245" s="32"/>
      <c r="M245" s="138" t="s">
        <v>19</v>
      </c>
      <c r="N245" s="139" t="s">
        <v>44</v>
      </c>
      <c r="P245" s="140">
        <f>O245*H245</f>
        <v>0</v>
      </c>
      <c r="Q245" s="140">
        <v>0</v>
      </c>
      <c r="R245" s="140">
        <f>Q245*H245</f>
        <v>0</v>
      </c>
      <c r="S245" s="140">
        <v>5.0999999999999997E-2</v>
      </c>
      <c r="T245" s="141">
        <f>S245*H245</f>
        <v>1.0980809999999999</v>
      </c>
      <c r="AR245" s="142" t="s">
        <v>288</v>
      </c>
      <c r="AT245" s="142" t="s">
        <v>283</v>
      </c>
      <c r="AU245" s="142" t="s">
        <v>82</v>
      </c>
      <c r="AY245" s="17" t="s">
        <v>280</v>
      </c>
      <c r="BE245" s="143">
        <f>IF(N245="základní",J245,0)</f>
        <v>0</v>
      </c>
      <c r="BF245" s="143">
        <f>IF(N245="snížená",J245,0)</f>
        <v>0</v>
      </c>
      <c r="BG245" s="143">
        <f>IF(N245="zákl. přenesená",J245,0)</f>
        <v>0</v>
      </c>
      <c r="BH245" s="143">
        <f>IF(N245="sníž. přenesená",J245,0)</f>
        <v>0</v>
      </c>
      <c r="BI245" s="143">
        <f>IF(N245="nulová",J245,0)</f>
        <v>0</v>
      </c>
      <c r="BJ245" s="17" t="s">
        <v>80</v>
      </c>
      <c r="BK245" s="143">
        <f>ROUND(I245*H245,2)</f>
        <v>0</v>
      </c>
      <c r="BL245" s="17" t="s">
        <v>288</v>
      </c>
      <c r="BM245" s="142" t="s">
        <v>508</v>
      </c>
    </row>
    <row r="246" spans="2:65" s="1" customFormat="1" ht="10.199999999999999">
      <c r="B246" s="32"/>
      <c r="D246" s="144" t="s">
        <v>290</v>
      </c>
      <c r="F246" s="145" t="s">
        <v>509</v>
      </c>
      <c r="I246" s="146"/>
      <c r="L246" s="32"/>
      <c r="M246" s="147"/>
      <c r="T246" s="53"/>
      <c r="AT246" s="17" t="s">
        <v>290</v>
      </c>
      <c r="AU246" s="17" t="s">
        <v>82</v>
      </c>
    </row>
    <row r="247" spans="2:65" s="12" customFormat="1" ht="10.199999999999999">
      <c r="B247" s="148"/>
      <c r="D247" s="149" t="s">
        <v>292</v>
      </c>
      <c r="E247" s="150" t="s">
        <v>19</v>
      </c>
      <c r="F247" s="151" t="s">
        <v>459</v>
      </c>
      <c r="H247" s="150" t="s">
        <v>19</v>
      </c>
      <c r="I247" s="152"/>
      <c r="L247" s="148"/>
      <c r="M247" s="153"/>
      <c r="T247" s="154"/>
      <c r="AT247" s="150" t="s">
        <v>292</v>
      </c>
      <c r="AU247" s="150" t="s">
        <v>82</v>
      </c>
      <c r="AV247" s="12" t="s">
        <v>80</v>
      </c>
      <c r="AW247" s="12" t="s">
        <v>34</v>
      </c>
      <c r="AX247" s="12" t="s">
        <v>73</v>
      </c>
      <c r="AY247" s="150" t="s">
        <v>280</v>
      </c>
    </row>
    <row r="248" spans="2:65" s="13" customFormat="1" ht="10.199999999999999">
      <c r="B248" s="155"/>
      <c r="D248" s="149" t="s">
        <v>292</v>
      </c>
      <c r="E248" s="156" t="s">
        <v>19</v>
      </c>
      <c r="F248" s="157" t="s">
        <v>510</v>
      </c>
      <c r="H248" s="158">
        <v>6.0720000000000001</v>
      </c>
      <c r="I248" s="159"/>
      <c r="L248" s="155"/>
      <c r="M248" s="160"/>
      <c r="T248" s="161"/>
      <c r="AT248" s="156" t="s">
        <v>292</v>
      </c>
      <c r="AU248" s="156" t="s">
        <v>82</v>
      </c>
      <c r="AV248" s="13" t="s">
        <v>82</v>
      </c>
      <c r="AW248" s="13" t="s">
        <v>34</v>
      </c>
      <c r="AX248" s="13" t="s">
        <v>73</v>
      </c>
      <c r="AY248" s="156" t="s">
        <v>280</v>
      </c>
    </row>
    <row r="249" spans="2:65" s="13" customFormat="1" ht="10.199999999999999">
      <c r="B249" s="155"/>
      <c r="D249" s="149" t="s">
        <v>292</v>
      </c>
      <c r="E249" s="156" t="s">
        <v>19</v>
      </c>
      <c r="F249" s="157" t="s">
        <v>511</v>
      </c>
      <c r="H249" s="158">
        <v>3.3149999999999999</v>
      </c>
      <c r="I249" s="159"/>
      <c r="L249" s="155"/>
      <c r="M249" s="160"/>
      <c r="T249" s="161"/>
      <c r="AT249" s="156" t="s">
        <v>292</v>
      </c>
      <c r="AU249" s="156" t="s">
        <v>82</v>
      </c>
      <c r="AV249" s="13" t="s">
        <v>82</v>
      </c>
      <c r="AW249" s="13" t="s">
        <v>34</v>
      </c>
      <c r="AX249" s="13" t="s">
        <v>73</v>
      </c>
      <c r="AY249" s="156" t="s">
        <v>280</v>
      </c>
    </row>
    <row r="250" spans="2:65" s="12" customFormat="1" ht="10.199999999999999">
      <c r="B250" s="148"/>
      <c r="D250" s="149" t="s">
        <v>292</v>
      </c>
      <c r="E250" s="150" t="s">
        <v>19</v>
      </c>
      <c r="F250" s="151" t="s">
        <v>401</v>
      </c>
      <c r="H250" s="150" t="s">
        <v>19</v>
      </c>
      <c r="I250" s="152"/>
      <c r="L250" s="148"/>
      <c r="M250" s="153"/>
      <c r="T250" s="154"/>
      <c r="AT250" s="150" t="s">
        <v>292</v>
      </c>
      <c r="AU250" s="150" t="s">
        <v>82</v>
      </c>
      <c r="AV250" s="12" t="s">
        <v>80</v>
      </c>
      <c r="AW250" s="12" t="s">
        <v>34</v>
      </c>
      <c r="AX250" s="12" t="s">
        <v>73</v>
      </c>
      <c r="AY250" s="150" t="s">
        <v>280</v>
      </c>
    </row>
    <row r="251" spans="2:65" s="13" customFormat="1" ht="10.199999999999999">
      <c r="B251" s="155"/>
      <c r="D251" s="149" t="s">
        <v>292</v>
      </c>
      <c r="E251" s="156" t="s">
        <v>19</v>
      </c>
      <c r="F251" s="157" t="s">
        <v>510</v>
      </c>
      <c r="H251" s="158">
        <v>6.0720000000000001</v>
      </c>
      <c r="I251" s="159"/>
      <c r="L251" s="155"/>
      <c r="M251" s="160"/>
      <c r="T251" s="161"/>
      <c r="AT251" s="156" t="s">
        <v>292</v>
      </c>
      <c r="AU251" s="156" t="s">
        <v>82</v>
      </c>
      <c r="AV251" s="13" t="s">
        <v>82</v>
      </c>
      <c r="AW251" s="13" t="s">
        <v>34</v>
      </c>
      <c r="AX251" s="13" t="s">
        <v>73</v>
      </c>
      <c r="AY251" s="156" t="s">
        <v>280</v>
      </c>
    </row>
    <row r="252" spans="2:65" s="12" customFormat="1" ht="10.199999999999999">
      <c r="B252" s="148"/>
      <c r="D252" s="149" t="s">
        <v>292</v>
      </c>
      <c r="E252" s="150" t="s">
        <v>19</v>
      </c>
      <c r="F252" s="151" t="s">
        <v>403</v>
      </c>
      <c r="H252" s="150" t="s">
        <v>19</v>
      </c>
      <c r="I252" s="152"/>
      <c r="L252" s="148"/>
      <c r="M252" s="153"/>
      <c r="T252" s="154"/>
      <c r="AT252" s="150" t="s">
        <v>292</v>
      </c>
      <c r="AU252" s="150" t="s">
        <v>82</v>
      </c>
      <c r="AV252" s="12" t="s">
        <v>80</v>
      </c>
      <c r="AW252" s="12" t="s">
        <v>34</v>
      </c>
      <c r="AX252" s="12" t="s">
        <v>73</v>
      </c>
      <c r="AY252" s="150" t="s">
        <v>280</v>
      </c>
    </row>
    <row r="253" spans="2:65" s="13" customFormat="1" ht="10.199999999999999">
      <c r="B253" s="155"/>
      <c r="D253" s="149" t="s">
        <v>292</v>
      </c>
      <c r="E253" s="156" t="s">
        <v>19</v>
      </c>
      <c r="F253" s="157" t="s">
        <v>510</v>
      </c>
      <c r="H253" s="158">
        <v>6.0720000000000001</v>
      </c>
      <c r="I253" s="159"/>
      <c r="L253" s="155"/>
      <c r="M253" s="160"/>
      <c r="T253" s="161"/>
      <c r="AT253" s="156" t="s">
        <v>292</v>
      </c>
      <c r="AU253" s="156" t="s">
        <v>82</v>
      </c>
      <c r="AV253" s="13" t="s">
        <v>82</v>
      </c>
      <c r="AW253" s="13" t="s">
        <v>34</v>
      </c>
      <c r="AX253" s="13" t="s">
        <v>73</v>
      </c>
      <c r="AY253" s="156" t="s">
        <v>280</v>
      </c>
    </row>
    <row r="254" spans="2:65" s="14" customFormat="1" ht="10.199999999999999">
      <c r="B254" s="162"/>
      <c r="D254" s="149" t="s">
        <v>292</v>
      </c>
      <c r="E254" s="163" t="s">
        <v>19</v>
      </c>
      <c r="F254" s="164" t="s">
        <v>295</v>
      </c>
      <c r="H254" s="165">
        <v>21.530999999999999</v>
      </c>
      <c r="I254" s="166"/>
      <c r="L254" s="162"/>
      <c r="M254" s="167"/>
      <c r="T254" s="168"/>
      <c r="AT254" s="163" t="s">
        <v>292</v>
      </c>
      <c r="AU254" s="163" t="s">
        <v>82</v>
      </c>
      <c r="AV254" s="14" t="s">
        <v>288</v>
      </c>
      <c r="AW254" s="14" t="s">
        <v>34</v>
      </c>
      <c r="AX254" s="14" t="s">
        <v>80</v>
      </c>
      <c r="AY254" s="163" t="s">
        <v>280</v>
      </c>
    </row>
    <row r="255" spans="2:65" s="1" customFormat="1" ht="37.799999999999997" customHeight="1">
      <c r="B255" s="32"/>
      <c r="C255" s="131" t="s">
        <v>351</v>
      </c>
      <c r="D255" s="131" t="s">
        <v>283</v>
      </c>
      <c r="E255" s="132" t="s">
        <v>512</v>
      </c>
      <c r="F255" s="133" t="s">
        <v>513</v>
      </c>
      <c r="G255" s="134" t="s">
        <v>299</v>
      </c>
      <c r="H255" s="135">
        <v>2.036</v>
      </c>
      <c r="I255" s="136"/>
      <c r="J255" s="137">
        <f>ROUND(I255*H255,2)</f>
        <v>0</v>
      </c>
      <c r="K255" s="133" t="s">
        <v>287</v>
      </c>
      <c r="L255" s="32"/>
      <c r="M255" s="138" t="s">
        <v>19</v>
      </c>
      <c r="N255" s="139" t="s">
        <v>44</v>
      </c>
      <c r="P255" s="140">
        <f>O255*H255</f>
        <v>0</v>
      </c>
      <c r="Q255" s="140">
        <v>0</v>
      </c>
      <c r="R255" s="140">
        <f>Q255*H255</f>
        <v>0</v>
      </c>
      <c r="S255" s="140">
        <v>1.8</v>
      </c>
      <c r="T255" s="141">
        <f>S255*H255</f>
        <v>3.6648000000000001</v>
      </c>
      <c r="AR255" s="142" t="s">
        <v>288</v>
      </c>
      <c r="AT255" s="142" t="s">
        <v>283</v>
      </c>
      <c r="AU255" s="142" t="s">
        <v>82</v>
      </c>
      <c r="AY255" s="17" t="s">
        <v>280</v>
      </c>
      <c r="BE255" s="143">
        <f>IF(N255="základní",J255,0)</f>
        <v>0</v>
      </c>
      <c r="BF255" s="143">
        <f>IF(N255="snížená",J255,0)</f>
        <v>0</v>
      </c>
      <c r="BG255" s="143">
        <f>IF(N255="zákl. přenesená",J255,0)</f>
        <v>0</v>
      </c>
      <c r="BH255" s="143">
        <f>IF(N255="sníž. přenesená",J255,0)</f>
        <v>0</v>
      </c>
      <c r="BI255" s="143">
        <f>IF(N255="nulová",J255,0)</f>
        <v>0</v>
      </c>
      <c r="BJ255" s="17" t="s">
        <v>80</v>
      </c>
      <c r="BK255" s="143">
        <f>ROUND(I255*H255,2)</f>
        <v>0</v>
      </c>
      <c r="BL255" s="17" t="s">
        <v>288</v>
      </c>
      <c r="BM255" s="142" t="s">
        <v>514</v>
      </c>
    </row>
    <row r="256" spans="2:65" s="1" customFormat="1" ht="10.199999999999999">
      <c r="B256" s="32"/>
      <c r="D256" s="144" t="s">
        <v>290</v>
      </c>
      <c r="F256" s="145" t="s">
        <v>515</v>
      </c>
      <c r="I256" s="146"/>
      <c r="L256" s="32"/>
      <c r="M256" s="147"/>
      <c r="T256" s="53"/>
      <c r="AT256" s="17" t="s">
        <v>290</v>
      </c>
      <c r="AU256" s="17" t="s">
        <v>82</v>
      </c>
    </row>
    <row r="257" spans="2:65" s="12" customFormat="1" ht="10.199999999999999">
      <c r="B257" s="148"/>
      <c r="D257" s="149" t="s">
        <v>292</v>
      </c>
      <c r="E257" s="150" t="s">
        <v>19</v>
      </c>
      <c r="F257" s="151" t="s">
        <v>353</v>
      </c>
      <c r="H257" s="150" t="s">
        <v>19</v>
      </c>
      <c r="I257" s="152"/>
      <c r="L257" s="148"/>
      <c r="M257" s="153"/>
      <c r="T257" s="154"/>
      <c r="AT257" s="150" t="s">
        <v>292</v>
      </c>
      <c r="AU257" s="150" t="s">
        <v>82</v>
      </c>
      <c r="AV257" s="12" t="s">
        <v>80</v>
      </c>
      <c r="AW257" s="12" t="s">
        <v>34</v>
      </c>
      <c r="AX257" s="12" t="s">
        <v>73</v>
      </c>
      <c r="AY257" s="150" t="s">
        <v>280</v>
      </c>
    </row>
    <row r="258" spans="2:65" s="13" customFormat="1" ht="10.199999999999999">
      <c r="B258" s="155"/>
      <c r="D258" s="149" t="s">
        <v>292</v>
      </c>
      <c r="E258" s="156" t="s">
        <v>19</v>
      </c>
      <c r="F258" s="157" t="s">
        <v>516</v>
      </c>
      <c r="H258" s="158">
        <v>2.036</v>
      </c>
      <c r="I258" s="159"/>
      <c r="L258" s="155"/>
      <c r="M258" s="160"/>
      <c r="T258" s="161"/>
      <c r="AT258" s="156" t="s">
        <v>292</v>
      </c>
      <c r="AU258" s="156" t="s">
        <v>82</v>
      </c>
      <c r="AV258" s="13" t="s">
        <v>82</v>
      </c>
      <c r="AW258" s="13" t="s">
        <v>34</v>
      </c>
      <c r="AX258" s="13" t="s">
        <v>80</v>
      </c>
      <c r="AY258" s="156" t="s">
        <v>280</v>
      </c>
    </row>
    <row r="259" spans="2:65" s="1" customFormat="1" ht="16.5" customHeight="1">
      <c r="B259" s="32"/>
      <c r="C259" s="131" t="s">
        <v>517</v>
      </c>
      <c r="D259" s="131" t="s">
        <v>283</v>
      </c>
      <c r="E259" s="132" t="s">
        <v>518</v>
      </c>
      <c r="F259" s="133" t="s">
        <v>519</v>
      </c>
      <c r="G259" s="134" t="s">
        <v>520</v>
      </c>
      <c r="H259" s="135">
        <v>16</v>
      </c>
      <c r="I259" s="136"/>
      <c r="J259" s="137">
        <f>ROUND(I259*H259,2)</f>
        <v>0</v>
      </c>
      <c r="K259" s="133" t="s">
        <v>19</v>
      </c>
      <c r="L259" s="32"/>
      <c r="M259" s="138" t="s">
        <v>19</v>
      </c>
      <c r="N259" s="139" t="s">
        <v>44</v>
      </c>
      <c r="P259" s="140">
        <f>O259*H259</f>
        <v>0</v>
      </c>
      <c r="Q259" s="140">
        <v>0</v>
      </c>
      <c r="R259" s="140">
        <f>Q259*H259</f>
        <v>0</v>
      </c>
      <c r="S259" s="140">
        <v>0</v>
      </c>
      <c r="T259" s="141">
        <f>S259*H259</f>
        <v>0</v>
      </c>
      <c r="AR259" s="142" t="s">
        <v>288</v>
      </c>
      <c r="AT259" s="142" t="s">
        <v>283</v>
      </c>
      <c r="AU259" s="142" t="s">
        <v>82</v>
      </c>
      <c r="AY259" s="17" t="s">
        <v>280</v>
      </c>
      <c r="BE259" s="143">
        <f>IF(N259="základní",J259,0)</f>
        <v>0</v>
      </c>
      <c r="BF259" s="143">
        <f>IF(N259="snížená",J259,0)</f>
        <v>0</v>
      </c>
      <c r="BG259" s="143">
        <f>IF(N259="zákl. přenesená",J259,0)</f>
        <v>0</v>
      </c>
      <c r="BH259" s="143">
        <f>IF(N259="sníž. přenesená",J259,0)</f>
        <v>0</v>
      </c>
      <c r="BI259" s="143">
        <f>IF(N259="nulová",J259,0)</f>
        <v>0</v>
      </c>
      <c r="BJ259" s="17" t="s">
        <v>80</v>
      </c>
      <c r="BK259" s="143">
        <f>ROUND(I259*H259,2)</f>
        <v>0</v>
      </c>
      <c r="BL259" s="17" t="s">
        <v>288</v>
      </c>
      <c r="BM259" s="142" t="s">
        <v>521</v>
      </c>
    </row>
    <row r="260" spans="2:65" s="1" customFormat="1" ht="21.75" customHeight="1">
      <c r="B260" s="32"/>
      <c r="C260" s="131" t="s">
        <v>522</v>
      </c>
      <c r="D260" s="131" t="s">
        <v>283</v>
      </c>
      <c r="E260" s="132" t="s">
        <v>523</v>
      </c>
      <c r="F260" s="133" t="s">
        <v>524</v>
      </c>
      <c r="G260" s="134" t="s">
        <v>520</v>
      </c>
      <c r="H260" s="135">
        <v>9</v>
      </c>
      <c r="I260" s="136"/>
      <c r="J260" s="137">
        <f>ROUND(I260*H260,2)</f>
        <v>0</v>
      </c>
      <c r="K260" s="133" t="s">
        <v>19</v>
      </c>
      <c r="L260" s="32"/>
      <c r="M260" s="138" t="s">
        <v>19</v>
      </c>
      <c r="N260" s="139" t="s">
        <v>44</v>
      </c>
      <c r="P260" s="140">
        <f>O260*H260</f>
        <v>0</v>
      </c>
      <c r="Q260" s="140">
        <v>0</v>
      </c>
      <c r="R260" s="140">
        <f>Q260*H260</f>
        <v>0</v>
      </c>
      <c r="S260" s="140">
        <v>0</v>
      </c>
      <c r="T260" s="141">
        <f>S260*H260</f>
        <v>0</v>
      </c>
      <c r="AR260" s="142" t="s">
        <v>288</v>
      </c>
      <c r="AT260" s="142" t="s">
        <v>283</v>
      </c>
      <c r="AU260" s="142" t="s">
        <v>82</v>
      </c>
      <c r="AY260" s="17" t="s">
        <v>280</v>
      </c>
      <c r="BE260" s="143">
        <f>IF(N260="základní",J260,0)</f>
        <v>0</v>
      </c>
      <c r="BF260" s="143">
        <f>IF(N260="snížená",J260,0)</f>
        <v>0</v>
      </c>
      <c r="BG260" s="143">
        <f>IF(N260="zákl. přenesená",J260,0)</f>
        <v>0</v>
      </c>
      <c r="BH260" s="143">
        <f>IF(N260="sníž. přenesená",J260,0)</f>
        <v>0</v>
      </c>
      <c r="BI260" s="143">
        <f>IF(N260="nulová",J260,0)</f>
        <v>0</v>
      </c>
      <c r="BJ260" s="17" t="s">
        <v>80</v>
      </c>
      <c r="BK260" s="143">
        <f>ROUND(I260*H260,2)</f>
        <v>0</v>
      </c>
      <c r="BL260" s="17" t="s">
        <v>288</v>
      </c>
      <c r="BM260" s="142" t="s">
        <v>525</v>
      </c>
    </row>
    <row r="261" spans="2:65" s="11" customFormat="1" ht="22.8" customHeight="1">
      <c r="B261" s="119"/>
      <c r="D261" s="120" t="s">
        <v>72</v>
      </c>
      <c r="E261" s="129" t="s">
        <v>526</v>
      </c>
      <c r="F261" s="129" t="s">
        <v>527</v>
      </c>
      <c r="I261" s="122"/>
      <c r="J261" s="130">
        <f>BK261</f>
        <v>0</v>
      </c>
      <c r="L261" s="119"/>
      <c r="M261" s="124"/>
      <c r="P261" s="125">
        <f>SUM(P262:P270)</f>
        <v>0</v>
      </c>
      <c r="R261" s="125">
        <f>SUM(R262:R270)</f>
        <v>0</v>
      </c>
      <c r="T261" s="126">
        <f>SUM(T262:T270)</f>
        <v>0</v>
      </c>
      <c r="AR261" s="120" t="s">
        <v>80</v>
      </c>
      <c r="AT261" s="127" t="s">
        <v>72</v>
      </c>
      <c r="AU261" s="127" t="s">
        <v>80</v>
      </c>
      <c r="AY261" s="120" t="s">
        <v>280</v>
      </c>
      <c r="BK261" s="128">
        <f>SUM(BK262:BK270)</f>
        <v>0</v>
      </c>
    </row>
    <row r="262" spans="2:65" s="1" customFormat="1" ht="44.25" customHeight="1">
      <c r="B262" s="32"/>
      <c r="C262" s="131" t="s">
        <v>528</v>
      </c>
      <c r="D262" s="131" t="s">
        <v>283</v>
      </c>
      <c r="E262" s="132" t="s">
        <v>529</v>
      </c>
      <c r="F262" s="133" t="s">
        <v>530</v>
      </c>
      <c r="G262" s="134" t="s">
        <v>238</v>
      </c>
      <c r="H262" s="135">
        <v>133.779</v>
      </c>
      <c r="I262" s="136"/>
      <c r="J262" s="137">
        <f>ROUND(I262*H262,2)</f>
        <v>0</v>
      </c>
      <c r="K262" s="133" t="s">
        <v>287</v>
      </c>
      <c r="L262" s="32"/>
      <c r="M262" s="138" t="s">
        <v>19</v>
      </c>
      <c r="N262" s="139" t="s">
        <v>44</v>
      </c>
      <c r="P262" s="140">
        <f>O262*H262</f>
        <v>0</v>
      </c>
      <c r="Q262" s="140">
        <v>0</v>
      </c>
      <c r="R262" s="140">
        <f>Q262*H262</f>
        <v>0</v>
      </c>
      <c r="S262" s="140">
        <v>0</v>
      </c>
      <c r="T262" s="141">
        <f>S262*H262</f>
        <v>0</v>
      </c>
      <c r="AR262" s="142" t="s">
        <v>288</v>
      </c>
      <c r="AT262" s="142" t="s">
        <v>283</v>
      </c>
      <c r="AU262" s="142" t="s">
        <v>82</v>
      </c>
      <c r="AY262" s="17" t="s">
        <v>280</v>
      </c>
      <c r="BE262" s="143">
        <f>IF(N262="základní",J262,0)</f>
        <v>0</v>
      </c>
      <c r="BF262" s="143">
        <f>IF(N262="snížená",J262,0)</f>
        <v>0</v>
      </c>
      <c r="BG262" s="143">
        <f>IF(N262="zákl. přenesená",J262,0)</f>
        <v>0</v>
      </c>
      <c r="BH262" s="143">
        <f>IF(N262="sníž. přenesená",J262,0)</f>
        <v>0</v>
      </c>
      <c r="BI262" s="143">
        <f>IF(N262="nulová",J262,0)</f>
        <v>0</v>
      </c>
      <c r="BJ262" s="17" t="s">
        <v>80</v>
      </c>
      <c r="BK262" s="143">
        <f>ROUND(I262*H262,2)</f>
        <v>0</v>
      </c>
      <c r="BL262" s="17" t="s">
        <v>288</v>
      </c>
      <c r="BM262" s="142" t="s">
        <v>531</v>
      </c>
    </row>
    <row r="263" spans="2:65" s="1" customFormat="1" ht="10.199999999999999">
      <c r="B263" s="32"/>
      <c r="D263" s="144" t="s">
        <v>290</v>
      </c>
      <c r="F263" s="145" t="s">
        <v>532</v>
      </c>
      <c r="I263" s="146"/>
      <c r="L263" s="32"/>
      <c r="M263" s="147"/>
      <c r="T263" s="53"/>
      <c r="AT263" s="17" t="s">
        <v>290</v>
      </c>
      <c r="AU263" s="17" t="s">
        <v>82</v>
      </c>
    </row>
    <row r="264" spans="2:65" s="1" customFormat="1" ht="33" customHeight="1">
      <c r="B264" s="32"/>
      <c r="C264" s="131" t="s">
        <v>533</v>
      </c>
      <c r="D264" s="131" t="s">
        <v>283</v>
      </c>
      <c r="E264" s="132" t="s">
        <v>534</v>
      </c>
      <c r="F264" s="133" t="s">
        <v>535</v>
      </c>
      <c r="G264" s="134" t="s">
        <v>238</v>
      </c>
      <c r="H264" s="135">
        <v>133.779</v>
      </c>
      <c r="I264" s="136"/>
      <c r="J264" s="137">
        <f>ROUND(I264*H264,2)</f>
        <v>0</v>
      </c>
      <c r="K264" s="133" t="s">
        <v>287</v>
      </c>
      <c r="L264" s="32"/>
      <c r="M264" s="138" t="s">
        <v>19</v>
      </c>
      <c r="N264" s="139" t="s">
        <v>44</v>
      </c>
      <c r="P264" s="140">
        <f>O264*H264</f>
        <v>0</v>
      </c>
      <c r="Q264" s="140">
        <v>0</v>
      </c>
      <c r="R264" s="140">
        <f>Q264*H264</f>
        <v>0</v>
      </c>
      <c r="S264" s="140">
        <v>0</v>
      </c>
      <c r="T264" s="141">
        <f>S264*H264</f>
        <v>0</v>
      </c>
      <c r="AR264" s="142" t="s">
        <v>288</v>
      </c>
      <c r="AT264" s="142" t="s">
        <v>283</v>
      </c>
      <c r="AU264" s="142" t="s">
        <v>82</v>
      </c>
      <c r="AY264" s="17" t="s">
        <v>280</v>
      </c>
      <c r="BE264" s="143">
        <f>IF(N264="základní",J264,0)</f>
        <v>0</v>
      </c>
      <c r="BF264" s="143">
        <f>IF(N264="snížená",J264,0)</f>
        <v>0</v>
      </c>
      <c r="BG264" s="143">
        <f>IF(N264="zákl. přenesená",J264,0)</f>
        <v>0</v>
      </c>
      <c r="BH264" s="143">
        <f>IF(N264="sníž. přenesená",J264,0)</f>
        <v>0</v>
      </c>
      <c r="BI264" s="143">
        <f>IF(N264="nulová",J264,0)</f>
        <v>0</v>
      </c>
      <c r="BJ264" s="17" t="s">
        <v>80</v>
      </c>
      <c r="BK264" s="143">
        <f>ROUND(I264*H264,2)</f>
        <v>0</v>
      </c>
      <c r="BL264" s="17" t="s">
        <v>288</v>
      </c>
      <c r="BM264" s="142" t="s">
        <v>536</v>
      </c>
    </row>
    <row r="265" spans="2:65" s="1" customFormat="1" ht="10.199999999999999">
      <c r="B265" s="32"/>
      <c r="D265" s="144" t="s">
        <v>290</v>
      </c>
      <c r="F265" s="145" t="s">
        <v>537</v>
      </c>
      <c r="I265" s="146"/>
      <c r="L265" s="32"/>
      <c r="M265" s="147"/>
      <c r="T265" s="53"/>
      <c r="AT265" s="17" t="s">
        <v>290</v>
      </c>
      <c r="AU265" s="17" t="s">
        <v>82</v>
      </c>
    </row>
    <row r="266" spans="2:65" s="1" customFormat="1" ht="44.25" customHeight="1">
      <c r="B266" s="32"/>
      <c r="C266" s="131" t="s">
        <v>538</v>
      </c>
      <c r="D266" s="131" t="s">
        <v>283</v>
      </c>
      <c r="E266" s="132" t="s">
        <v>539</v>
      </c>
      <c r="F266" s="133" t="s">
        <v>540</v>
      </c>
      <c r="G266" s="134" t="s">
        <v>238</v>
      </c>
      <c r="H266" s="135">
        <v>1872.9059999999999</v>
      </c>
      <c r="I266" s="136"/>
      <c r="J266" s="137">
        <f>ROUND(I266*H266,2)</f>
        <v>0</v>
      </c>
      <c r="K266" s="133" t="s">
        <v>287</v>
      </c>
      <c r="L266" s="32"/>
      <c r="M266" s="138" t="s">
        <v>19</v>
      </c>
      <c r="N266" s="139" t="s">
        <v>44</v>
      </c>
      <c r="P266" s="140">
        <f>O266*H266</f>
        <v>0</v>
      </c>
      <c r="Q266" s="140">
        <v>0</v>
      </c>
      <c r="R266" s="140">
        <f>Q266*H266</f>
        <v>0</v>
      </c>
      <c r="S266" s="140">
        <v>0</v>
      </c>
      <c r="T266" s="141">
        <f>S266*H266</f>
        <v>0</v>
      </c>
      <c r="AR266" s="142" t="s">
        <v>288</v>
      </c>
      <c r="AT266" s="142" t="s">
        <v>283</v>
      </c>
      <c r="AU266" s="142" t="s">
        <v>82</v>
      </c>
      <c r="AY266" s="17" t="s">
        <v>280</v>
      </c>
      <c r="BE266" s="143">
        <f>IF(N266="základní",J266,0)</f>
        <v>0</v>
      </c>
      <c r="BF266" s="143">
        <f>IF(N266="snížená",J266,0)</f>
        <v>0</v>
      </c>
      <c r="BG266" s="143">
        <f>IF(N266="zákl. přenesená",J266,0)</f>
        <v>0</v>
      </c>
      <c r="BH266" s="143">
        <f>IF(N266="sníž. přenesená",J266,0)</f>
        <v>0</v>
      </c>
      <c r="BI266" s="143">
        <f>IF(N266="nulová",J266,0)</f>
        <v>0</v>
      </c>
      <c r="BJ266" s="17" t="s">
        <v>80</v>
      </c>
      <c r="BK266" s="143">
        <f>ROUND(I266*H266,2)</f>
        <v>0</v>
      </c>
      <c r="BL266" s="17" t="s">
        <v>288</v>
      </c>
      <c r="BM266" s="142" t="s">
        <v>541</v>
      </c>
    </row>
    <row r="267" spans="2:65" s="1" customFormat="1" ht="10.199999999999999">
      <c r="B267" s="32"/>
      <c r="D267" s="144" t="s">
        <v>290</v>
      </c>
      <c r="F267" s="145" t="s">
        <v>542</v>
      </c>
      <c r="I267" s="146"/>
      <c r="L267" s="32"/>
      <c r="M267" s="147"/>
      <c r="T267" s="53"/>
      <c r="AT267" s="17" t="s">
        <v>290</v>
      </c>
      <c r="AU267" s="17" t="s">
        <v>82</v>
      </c>
    </row>
    <row r="268" spans="2:65" s="13" customFormat="1" ht="10.199999999999999">
      <c r="B268" s="155"/>
      <c r="D268" s="149" t="s">
        <v>292</v>
      </c>
      <c r="E268" s="156" t="s">
        <v>19</v>
      </c>
      <c r="F268" s="157" t="s">
        <v>543</v>
      </c>
      <c r="H268" s="158">
        <v>1872.9059999999999</v>
      </c>
      <c r="I268" s="159"/>
      <c r="L268" s="155"/>
      <c r="M268" s="160"/>
      <c r="T268" s="161"/>
      <c r="AT268" s="156" t="s">
        <v>292</v>
      </c>
      <c r="AU268" s="156" t="s">
        <v>82</v>
      </c>
      <c r="AV268" s="13" t="s">
        <v>82</v>
      </c>
      <c r="AW268" s="13" t="s">
        <v>34</v>
      </c>
      <c r="AX268" s="13" t="s">
        <v>80</v>
      </c>
      <c r="AY268" s="156" t="s">
        <v>280</v>
      </c>
    </row>
    <row r="269" spans="2:65" s="1" customFormat="1" ht="44.25" customHeight="1">
      <c r="B269" s="32"/>
      <c r="C269" s="131" t="s">
        <v>544</v>
      </c>
      <c r="D269" s="131" t="s">
        <v>283</v>
      </c>
      <c r="E269" s="132" t="s">
        <v>545</v>
      </c>
      <c r="F269" s="133" t="s">
        <v>546</v>
      </c>
      <c r="G269" s="134" t="s">
        <v>238</v>
      </c>
      <c r="H269" s="135">
        <v>133.779</v>
      </c>
      <c r="I269" s="136"/>
      <c r="J269" s="137">
        <f>ROUND(I269*H269,2)</f>
        <v>0</v>
      </c>
      <c r="K269" s="133" t="s">
        <v>287</v>
      </c>
      <c r="L269" s="32"/>
      <c r="M269" s="138" t="s">
        <v>19</v>
      </c>
      <c r="N269" s="139" t="s">
        <v>44</v>
      </c>
      <c r="P269" s="140">
        <f>O269*H269</f>
        <v>0</v>
      </c>
      <c r="Q269" s="140">
        <v>0</v>
      </c>
      <c r="R269" s="140">
        <f>Q269*H269</f>
        <v>0</v>
      </c>
      <c r="S269" s="140">
        <v>0</v>
      </c>
      <c r="T269" s="141">
        <f>S269*H269</f>
        <v>0</v>
      </c>
      <c r="AR269" s="142" t="s">
        <v>288</v>
      </c>
      <c r="AT269" s="142" t="s">
        <v>283</v>
      </c>
      <c r="AU269" s="142" t="s">
        <v>82</v>
      </c>
      <c r="AY269" s="17" t="s">
        <v>280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80</v>
      </c>
      <c r="BK269" s="143">
        <f>ROUND(I269*H269,2)</f>
        <v>0</v>
      </c>
      <c r="BL269" s="17" t="s">
        <v>288</v>
      </c>
      <c r="BM269" s="142" t="s">
        <v>547</v>
      </c>
    </row>
    <row r="270" spans="2:65" s="1" customFormat="1" ht="10.199999999999999">
      <c r="B270" s="32"/>
      <c r="D270" s="144" t="s">
        <v>290</v>
      </c>
      <c r="F270" s="145" t="s">
        <v>548</v>
      </c>
      <c r="I270" s="146"/>
      <c r="L270" s="32"/>
      <c r="M270" s="147"/>
      <c r="T270" s="53"/>
      <c r="AT270" s="17" t="s">
        <v>290</v>
      </c>
      <c r="AU270" s="17" t="s">
        <v>82</v>
      </c>
    </row>
    <row r="271" spans="2:65" s="11" customFormat="1" ht="22.8" customHeight="1">
      <c r="B271" s="119"/>
      <c r="D271" s="120" t="s">
        <v>72</v>
      </c>
      <c r="E271" s="129" t="s">
        <v>549</v>
      </c>
      <c r="F271" s="129" t="s">
        <v>550</v>
      </c>
      <c r="I271" s="122"/>
      <c r="J271" s="130">
        <f>BK271</f>
        <v>0</v>
      </c>
      <c r="L271" s="119"/>
      <c r="M271" s="124"/>
      <c r="P271" s="125">
        <f>SUM(P272:P273)</f>
        <v>0</v>
      </c>
      <c r="R271" s="125">
        <f>SUM(R272:R273)</f>
        <v>0</v>
      </c>
      <c r="T271" s="126">
        <f>SUM(T272:T273)</f>
        <v>0</v>
      </c>
      <c r="AR271" s="120" t="s">
        <v>80</v>
      </c>
      <c r="AT271" s="127" t="s">
        <v>72</v>
      </c>
      <c r="AU271" s="127" t="s">
        <v>80</v>
      </c>
      <c r="AY271" s="120" t="s">
        <v>280</v>
      </c>
      <c r="BK271" s="128">
        <f>SUM(BK272:BK273)</f>
        <v>0</v>
      </c>
    </row>
    <row r="272" spans="2:65" s="1" customFormat="1" ht="55.5" customHeight="1">
      <c r="B272" s="32"/>
      <c r="C272" s="131" t="s">
        <v>551</v>
      </c>
      <c r="D272" s="131" t="s">
        <v>283</v>
      </c>
      <c r="E272" s="132" t="s">
        <v>552</v>
      </c>
      <c r="F272" s="133" t="s">
        <v>553</v>
      </c>
      <c r="G272" s="134" t="s">
        <v>238</v>
      </c>
      <c r="H272" s="135">
        <v>3.3319999999999999</v>
      </c>
      <c r="I272" s="136"/>
      <c r="J272" s="137">
        <f>ROUND(I272*H272,2)</f>
        <v>0</v>
      </c>
      <c r="K272" s="133" t="s">
        <v>287</v>
      </c>
      <c r="L272" s="32"/>
      <c r="M272" s="138" t="s">
        <v>19</v>
      </c>
      <c r="N272" s="139" t="s">
        <v>44</v>
      </c>
      <c r="P272" s="140">
        <f>O272*H272</f>
        <v>0</v>
      </c>
      <c r="Q272" s="140">
        <v>0</v>
      </c>
      <c r="R272" s="140">
        <f>Q272*H272</f>
        <v>0</v>
      </c>
      <c r="S272" s="140">
        <v>0</v>
      </c>
      <c r="T272" s="141">
        <f>S272*H272</f>
        <v>0</v>
      </c>
      <c r="AR272" s="142" t="s">
        <v>288</v>
      </c>
      <c r="AT272" s="142" t="s">
        <v>283</v>
      </c>
      <c r="AU272" s="142" t="s">
        <v>82</v>
      </c>
      <c r="AY272" s="17" t="s">
        <v>280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80</v>
      </c>
      <c r="BK272" s="143">
        <f>ROUND(I272*H272,2)</f>
        <v>0</v>
      </c>
      <c r="BL272" s="17" t="s">
        <v>288</v>
      </c>
      <c r="BM272" s="142" t="s">
        <v>554</v>
      </c>
    </row>
    <row r="273" spans="2:65" s="1" customFormat="1" ht="10.199999999999999">
      <c r="B273" s="32"/>
      <c r="D273" s="144" t="s">
        <v>290</v>
      </c>
      <c r="F273" s="145" t="s">
        <v>555</v>
      </c>
      <c r="I273" s="146"/>
      <c r="L273" s="32"/>
      <c r="M273" s="147"/>
      <c r="T273" s="53"/>
      <c r="AT273" s="17" t="s">
        <v>290</v>
      </c>
      <c r="AU273" s="17" t="s">
        <v>82</v>
      </c>
    </row>
    <row r="274" spans="2:65" s="11" customFormat="1" ht="25.95" customHeight="1">
      <c r="B274" s="119"/>
      <c r="D274" s="120" t="s">
        <v>72</v>
      </c>
      <c r="E274" s="121" t="s">
        <v>556</v>
      </c>
      <c r="F274" s="121" t="s">
        <v>557</v>
      </c>
      <c r="I274" s="122"/>
      <c r="J274" s="123">
        <f>BK274</f>
        <v>0</v>
      </c>
      <c r="L274" s="119"/>
      <c r="M274" s="124"/>
      <c r="P274" s="125">
        <f>P275+P280+P291+P295+P308+P320+P325</f>
        <v>0</v>
      </c>
      <c r="R274" s="125">
        <f>R275+R280+R291+R295+R308+R320+R325</f>
        <v>0.55383399999999994</v>
      </c>
      <c r="T274" s="126">
        <f>T275+T280+T291+T295+T308+T320+T325</f>
        <v>9.5134954199999981</v>
      </c>
      <c r="AR274" s="120" t="s">
        <v>82</v>
      </c>
      <c r="AT274" s="127" t="s">
        <v>72</v>
      </c>
      <c r="AU274" s="127" t="s">
        <v>73</v>
      </c>
      <c r="AY274" s="120" t="s">
        <v>280</v>
      </c>
      <c r="BK274" s="128">
        <f>BK275+BK280+BK291+BK295+BK308+BK320+BK325</f>
        <v>0</v>
      </c>
    </row>
    <row r="275" spans="2:65" s="11" customFormat="1" ht="22.8" customHeight="1">
      <c r="B275" s="119"/>
      <c r="D275" s="120" t="s">
        <v>72</v>
      </c>
      <c r="E275" s="129" t="s">
        <v>558</v>
      </c>
      <c r="F275" s="129" t="s">
        <v>559</v>
      </c>
      <c r="I275" s="122"/>
      <c r="J275" s="130">
        <f>BK275</f>
        <v>0</v>
      </c>
      <c r="L275" s="119"/>
      <c r="M275" s="124"/>
      <c r="P275" s="125">
        <f>SUM(P276:P279)</f>
        <v>0</v>
      </c>
      <c r="R275" s="125">
        <f>SUM(R276:R279)</f>
        <v>0</v>
      </c>
      <c r="T275" s="126">
        <f>SUM(T276:T279)</f>
        <v>2.76E-2</v>
      </c>
      <c r="AR275" s="120" t="s">
        <v>82</v>
      </c>
      <c r="AT275" s="127" t="s">
        <v>72</v>
      </c>
      <c r="AU275" s="127" t="s">
        <v>80</v>
      </c>
      <c r="AY275" s="120" t="s">
        <v>280</v>
      </c>
      <c r="BK275" s="128">
        <f>SUM(BK276:BK279)</f>
        <v>0</v>
      </c>
    </row>
    <row r="276" spans="2:65" s="1" customFormat="1" ht="24.15" customHeight="1">
      <c r="B276" s="32"/>
      <c r="C276" s="131" t="s">
        <v>560</v>
      </c>
      <c r="D276" s="131" t="s">
        <v>283</v>
      </c>
      <c r="E276" s="132" t="s">
        <v>561</v>
      </c>
      <c r="F276" s="133" t="s">
        <v>562</v>
      </c>
      <c r="G276" s="134" t="s">
        <v>563</v>
      </c>
      <c r="H276" s="135">
        <v>3</v>
      </c>
      <c r="I276" s="136"/>
      <c r="J276" s="137">
        <f>ROUND(I276*H276,2)</f>
        <v>0</v>
      </c>
      <c r="K276" s="133" t="s">
        <v>287</v>
      </c>
      <c r="L276" s="32"/>
      <c r="M276" s="138" t="s">
        <v>19</v>
      </c>
      <c r="N276" s="139" t="s">
        <v>44</v>
      </c>
      <c r="P276" s="140">
        <f>O276*H276</f>
        <v>0</v>
      </c>
      <c r="Q276" s="140">
        <v>0</v>
      </c>
      <c r="R276" s="140">
        <f>Q276*H276</f>
        <v>0</v>
      </c>
      <c r="S276" s="140">
        <v>9.1999999999999998E-3</v>
      </c>
      <c r="T276" s="141">
        <f>S276*H276</f>
        <v>2.76E-2</v>
      </c>
      <c r="AR276" s="142" t="s">
        <v>564</v>
      </c>
      <c r="AT276" s="142" t="s">
        <v>283</v>
      </c>
      <c r="AU276" s="142" t="s">
        <v>82</v>
      </c>
      <c r="AY276" s="17" t="s">
        <v>280</v>
      </c>
      <c r="BE276" s="143">
        <f>IF(N276="základní",J276,0)</f>
        <v>0</v>
      </c>
      <c r="BF276" s="143">
        <f>IF(N276="snížená",J276,0)</f>
        <v>0</v>
      </c>
      <c r="BG276" s="143">
        <f>IF(N276="zákl. přenesená",J276,0)</f>
        <v>0</v>
      </c>
      <c r="BH276" s="143">
        <f>IF(N276="sníž. přenesená",J276,0)</f>
        <v>0</v>
      </c>
      <c r="BI276" s="143">
        <f>IF(N276="nulová",J276,0)</f>
        <v>0</v>
      </c>
      <c r="BJ276" s="17" t="s">
        <v>80</v>
      </c>
      <c r="BK276" s="143">
        <f>ROUND(I276*H276,2)</f>
        <v>0</v>
      </c>
      <c r="BL276" s="17" t="s">
        <v>564</v>
      </c>
      <c r="BM276" s="142" t="s">
        <v>565</v>
      </c>
    </row>
    <row r="277" spans="2:65" s="1" customFormat="1" ht="10.199999999999999">
      <c r="B277" s="32"/>
      <c r="D277" s="144" t="s">
        <v>290</v>
      </c>
      <c r="F277" s="145" t="s">
        <v>566</v>
      </c>
      <c r="I277" s="146"/>
      <c r="L277" s="32"/>
      <c r="M277" s="147"/>
      <c r="T277" s="53"/>
      <c r="AT277" s="17" t="s">
        <v>290</v>
      </c>
      <c r="AU277" s="17" t="s">
        <v>82</v>
      </c>
    </row>
    <row r="278" spans="2:65" s="12" customFormat="1" ht="10.199999999999999">
      <c r="B278" s="148"/>
      <c r="D278" s="149" t="s">
        <v>292</v>
      </c>
      <c r="E278" s="150" t="s">
        <v>19</v>
      </c>
      <c r="F278" s="151" t="s">
        <v>353</v>
      </c>
      <c r="H278" s="150" t="s">
        <v>19</v>
      </c>
      <c r="I278" s="152"/>
      <c r="L278" s="148"/>
      <c r="M278" s="153"/>
      <c r="T278" s="154"/>
      <c r="AT278" s="150" t="s">
        <v>292</v>
      </c>
      <c r="AU278" s="150" t="s">
        <v>82</v>
      </c>
      <c r="AV278" s="12" t="s">
        <v>80</v>
      </c>
      <c r="AW278" s="12" t="s">
        <v>34</v>
      </c>
      <c r="AX278" s="12" t="s">
        <v>73</v>
      </c>
      <c r="AY278" s="150" t="s">
        <v>280</v>
      </c>
    </row>
    <row r="279" spans="2:65" s="13" customFormat="1" ht="10.199999999999999">
      <c r="B279" s="155"/>
      <c r="D279" s="149" t="s">
        <v>292</v>
      </c>
      <c r="E279" s="156" t="s">
        <v>19</v>
      </c>
      <c r="F279" s="157" t="s">
        <v>138</v>
      </c>
      <c r="H279" s="158">
        <v>3</v>
      </c>
      <c r="I279" s="159"/>
      <c r="L279" s="155"/>
      <c r="M279" s="160"/>
      <c r="T279" s="161"/>
      <c r="AT279" s="156" t="s">
        <v>292</v>
      </c>
      <c r="AU279" s="156" t="s">
        <v>82</v>
      </c>
      <c r="AV279" s="13" t="s">
        <v>82</v>
      </c>
      <c r="AW279" s="13" t="s">
        <v>34</v>
      </c>
      <c r="AX279" s="13" t="s">
        <v>80</v>
      </c>
      <c r="AY279" s="156" t="s">
        <v>280</v>
      </c>
    </row>
    <row r="280" spans="2:65" s="11" customFormat="1" ht="22.8" customHeight="1">
      <c r="B280" s="119"/>
      <c r="D280" s="120" t="s">
        <v>72</v>
      </c>
      <c r="E280" s="129" t="s">
        <v>567</v>
      </c>
      <c r="F280" s="129" t="s">
        <v>568</v>
      </c>
      <c r="I280" s="122"/>
      <c r="J280" s="130">
        <f>BK280</f>
        <v>0</v>
      </c>
      <c r="L280" s="119"/>
      <c r="M280" s="124"/>
      <c r="P280" s="125">
        <f>SUM(P281:P290)</f>
        <v>0</v>
      </c>
      <c r="R280" s="125">
        <f>SUM(R281:R290)</f>
        <v>0.55383399999999994</v>
      </c>
      <c r="T280" s="126">
        <f>SUM(T281:T290)</f>
        <v>0</v>
      </c>
      <c r="AR280" s="120" t="s">
        <v>82</v>
      </c>
      <c r="AT280" s="127" t="s">
        <v>72</v>
      </c>
      <c r="AU280" s="127" t="s">
        <v>80</v>
      </c>
      <c r="AY280" s="120" t="s">
        <v>280</v>
      </c>
      <c r="BK280" s="128">
        <f>SUM(BK281:BK290)</f>
        <v>0</v>
      </c>
    </row>
    <row r="281" spans="2:65" s="1" customFormat="1" ht="49.05" customHeight="1">
      <c r="B281" s="32"/>
      <c r="C281" s="131" t="s">
        <v>569</v>
      </c>
      <c r="D281" s="131" t="s">
        <v>283</v>
      </c>
      <c r="E281" s="132" t="s">
        <v>570</v>
      </c>
      <c r="F281" s="133" t="s">
        <v>571</v>
      </c>
      <c r="G281" s="134" t="s">
        <v>140</v>
      </c>
      <c r="H281" s="135">
        <v>5.55</v>
      </c>
      <c r="I281" s="136"/>
      <c r="J281" s="137">
        <f>ROUND(I281*H281,2)</f>
        <v>0</v>
      </c>
      <c r="K281" s="133" t="s">
        <v>287</v>
      </c>
      <c r="L281" s="32"/>
      <c r="M281" s="138" t="s">
        <v>19</v>
      </c>
      <c r="N281" s="139" t="s">
        <v>44</v>
      </c>
      <c r="P281" s="140">
        <f>O281*H281</f>
        <v>0</v>
      </c>
      <c r="Q281" s="140">
        <v>4.0439999999999997E-2</v>
      </c>
      <c r="R281" s="140">
        <f>Q281*H281</f>
        <v>0.22444199999999997</v>
      </c>
      <c r="S281" s="140">
        <v>0</v>
      </c>
      <c r="T281" s="141">
        <f>S281*H281</f>
        <v>0</v>
      </c>
      <c r="AR281" s="142" t="s">
        <v>564</v>
      </c>
      <c r="AT281" s="142" t="s">
        <v>283</v>
      </c>
      <c r="AU281" s="142" t="s">
        <v>82</v>
      </c>
      <c r="AY281" s="17" t="s">
        <v>280</v>
      </c>
      <c r="BE281" s="143">
        <f>IF(N281="základní",J281,0)</f>
        <v>0</v>
      </c>
      <c r="BF281" s="143">
        <f>IF(N281="snížená",J281,0)</f>
        <v>0</v>
      </c>
      <c r="BG281" s="143">
        <f>IF(N281="zákl. přenesená",J281,0)</f>
        <v>0</v>
      </c>
      <c r="BH281" s="143">
        <f>IF(N281="sníž. přenesená",J281,0)</f>
        <v>0</v>
      </c>
      <c r="BI281" s="143">
        <f>IF(N281="nulová",J281,0)</f>
        <v>0</v>
      </c>
      <c r="BJ281" s="17" t="s">
        <v>80</v>
      </c>
      <c r="BK281" s="143">
        <f>ROUND(I281*H281,2)</f>
        <v>0</v>
      </c>
      <c r="BL281" s="17" t="s">
        <v>564</v>
      </c>
      <c r="BM281" s="142" t="s">
        <v>572</v>
      </c>
    </row>
    <row r="282" spans="2:65" s="1" customFormat="1" ht="10.199999999999999">
      <c r="B282" s="32"/>
      <c r="D282" s="144" t="s">
        <v>290</v>
      </c>
      <c r="F282" s="145" t="s">
        <v>573</v>
      </c>
      <c r="I282" s="146"/>
      <c r="L282" s="32"/>
      <c r="M282" s="147"/>
      <c r="T282" s="53"/>
      <c r="AT282" s="17" t="s">
        <v>290</v>
      </c>
      <c r="AU282" s="17" t="s">
        <v>82</v>
      </c>
    </row>
    <row r="283" spans="2:65" s="12" customFormat="1" ht="10.199999999999999">
      <c r="B283" s="148"/>
      <c r="D283" s="149" t="s">
        <v>292</v>
      </c>
      <c r="E283" s="150" t="s">
        <v>19</v>
      </c>
      <c r="F283" s="151" t="s">
        <v>574</v>
      </c>
      <c r="H283" s="150" t="s">
        <v>19</v>
      </c>
      <c r="I283" s="152"/>
      <c r="L283" s="148"/>
      <c r="M283" s="153"/>
      <c r="T283" s="154"/>
      <c r="AT283" s="150" t="s">
        <v>292</v>
      </c>
      <c r="AU283" s="150" t="s">
        <v>82</v>
      </c>
      <c r="AV283" s="12" t="s">
        <v>80</v>
      </c>
      <c r="AW283" s="12" t="s">
        <v>34</v>
      </c>
      <c r="AX283" s="12" t="s">
        <v>73</v>
      </c>
      <c r="AY283" s="150" t="s">
        <v>280</v>
      </c>
    </row>
    <row r="284" spans="2:65" s="13" customFormat="1" ht="10.199999999999999">
      <c r="B284" s="155"/>
      <c r="D284" s="149" t="s">
        <v>292</v>
      </c>
      <c r="E284" s="156" t="s">
        <v>19</v>
      </c>
      <c r="F284" s="157" t="s">
        <v>575</v>
      </c>
      <c r="H284" s="158">
        <v>5.55</v>
      </c>
      <c r="I284" s="159"/>
      <c r="L284" s="155"/>
      <c r="M284" s="160"/>
      <c r="T284" s="161"/>
      <c r="AT284" s="156" t="s">
        <v>292</v>
      </c>
      <c r="AU284" s="156" t="s">
        <v>82</v>
      </c>
      <c r="AV284" s="13" t="s">
        <v>82</v>
      </c>
      <c r="AW284" s="13" t="s">
        <v>34</v>
      </c>
      <c r="AX284" s="13" t="s">
        <v>80</v>
      </c>
      <c r="AY284" s="156" t="s">
        <v>280</v>
      </c>
    </row>
    <row r="285" spans="2:65" s="1" customFormat="1" ht="44.25" customHeight="1">
      <c r="B285" s="32"/>
      <c r="C285" s="131" t="s">
        <v>576</v>
      </c>
      <c r="D285" s="131" t="s">
        <v>283</v>
      </c>
      <c r="E285" s="132" t="s">
        <v>577</v>
      </c>
      <c r="F285" s="133" t="s">
        <v>578</v>
      </c>
      <c r="G285" s="134" t="s">
        <v>140</v>
      </c>
      <c r="H285" s="135">
        <v>9.52</v>
      </c>
      <c r="I285" s="136"/>
      <c r="J285" s="137">
        <f>ROUND(I285*H285,2)</f>
        <v>0</v>
      </c>
      <c r="K285" s="133" t="s">
        <v>287</v>
      </c>
      <c r="L285" s="32"/>
      <c r="M285" s="138" t="s">
        <v>19</v>
      </c>
      <c r="N285" s="139" t="s">
        <v>44</v>
      </c>
      <c r="P285" s="140">
        <f>O285*H285</f>
        <v>0</v>
      </c>
      <c r="Q285" s="140">
        <v>3.4599999999999999E-2</v>
      </c>
      <c r="R285" s="140">
        <f>Q285*H285</f>
        <v>0.32939199999999996</v>
      </c>
      <c r="S285" s="140">
        <v>0</v>
      </c>
      <c r="T285" s="141">
        <f>S285*H285</f>
        <v>0</v>
      </c>
      <c r="AR285" s="142" t="s">
        <v>564</v>
      </c>
      <c r="AT285" s="142" t="s">
        <v>283</v>
      </c>
      <c r="AU285" s="142" t="s">
        <v>82</v>
      </c>
      <c r="AY285" s="17" t="s">
        <v>280</v>
      </c>
      <c r="BE285" s="143">
        <f>IF(N285="základní",J285,0)</f>
        <v>0</v>
      </c>
      <c r="BF285" s="143">
        <f>IF(N285="snížená",J285,0)</f>
        <v>0</v>
      </c>
      <c r="BG285" s="143">
        <f>IF(N285="zákl. přenesená",J285,0)</f>
        <v>0</v>
      </c>
      <c r="BH285" s="143">
        <f>IF(N285="sníž. přenesená",J285,0)</f>
        <v>0</v>
      </c>
      <c r="BI285" s="143">
        <f>IF(N285="nulová",J285,0)</f>
        <v>0</v>
      </c>
      <c r="BJ285" s="17" t="s">
        <v>80</v>
      </c>
      <c r="BK285" s="143">
        <f>ROUND(I285*H285,2)</f>
        <v>0</v>
      </c>
      <c r="BL285" s="17" t="s">
        <v>564</v>
      </c>
      <c r="BM285" s="142" t="s">
        <v>579</v>
      </c>
    </row>
    <row r="286" spans="2:65" s="1" customFormat="1" ht="10.199999999999999">
      <c r="B286" s="32"/>
      <c r="D286" s="144" t="s">
        <v>290</v>
      </c>
      <c r="F286" s="145" t="s">
        <v>580</v>
      </c>
      <c r="I286" s="146"/>
      <c r="L286" s="32"/>
      <c r="M286" s="147"/>
      <c r="T286" s="53"/>
      <c r="AT286" s="17" t="s">
        <v>290</v>
      </c>
      <c r="AU286" s="17" t="s">
        <v>82</v>
      </c>
    </row>
    <row r="287" spans="2:65" s="12" customFormat="1" ht="10.199999999999999">
      <c r="B287" s="148"/>
      <c r="D287" s="149" t="s">
        <v>292</v>
      </c>
      <c r="E287" s="150" t="s">
        <v>19</v>
      </c>
      <c r="F287" s="151" t="s">
        <v>581</v>
      </c>
      <c r="H287" s="150" t="s">
        <v>19</v>
      </c>
      <c r="I287" s="152"/>
      <c r="L287" s="148"/>
      <c r="M287" s="153"/>
      <c r="T287" s="154"/>
      <c r="AT287" s="150" t="s">
        <v>292</v>
      </c>
      <c r="AU287" s="150" t="s">
        <v>82</v>
      </c>
      <c r="AV287" s="12" t="s">
        <v>80</v>
      </c>
      <c r="AW287" s="12" t="s">
        <v>34</v>
      </c>
      <c r="AX287" s="12" t="s">
        <v>73</v>
      </c>
      <c r="AY287" s="150" t="s">
        <v>280</v>
      </c>
    </row>
    <row r="288" spans="2:65" s="13" customFormat="1" ht="10.199999999999999">
      <c r="B288" s="155"/>
      <c r="D288" s="149" t="s">
        <v>292</v>
      </c>
      <c r="E288" s="156" t="s">
        <v>19</v>
      </c>
      <c r="F288" s="157" t="s">
        <v>582</v>
      </c>
      <c r="H288" s="158">
        <v>9.52</v>
      </c>
      <c r="I288" s="159"/>
      <c r="L288" s="155"/>
      <c r="M288" s="160"/>
      <c r="T288" s="161"/>
      <c r="AT288" s="156" t="s">
        <v>292</v>
      </c>
      <c r="AU288" s="156" t="s">
        <v>82</v>
      </c>
      <c r="AV288" s="13" t="s">
        <v>82</v>
      </c>
      <c r="AW288" s="13" t="s">
        <v>34</v>
      </c>
      <c r="AX288" s="13" t="s">
        <v>80</v>
      </c>
      <c r="AY288" s="156" t="s">
        <v>280</v>
      </c>
    </row>
    <row r="289" spans="2:65" s="1" customFormat="1" ht="66.75" customHeight="1">
      <c r="B289" s="32"/>
      <c r="C289" s="131" t="s">
        <v>583</v>
      </c>
      <c r="D289" s="131" t="s">
        <v>283</v>
      </c>
      <c r="E289" s="132" t="s">
        <v>584</v>
      </c>
      <c r="F289" s="133" t="s">
        <v>585</v>
      </c>
      <c r="G289" s="134" t="s">
        <v>238</v>
      </c>
      <c r="H289" s="135">
        <v>0.55400000000000005</v>
      </c>
      <c r="I289" s="136"/>
      <c r="J289" s="137">
        <f>ROUND(I289*H289,2)</f>
        <v>0</v>
      </c>
      <c r="K289" s="133" t="s">
        <v>287</v>
      </c>
      <c r="L289" s="32"/>
      <c r="M289" s="138" t="s">
        <v>19</v>
      </c>
      <c r="N289" s="139" t="s">
        <v>44</v>
      </c>
      <c r="P289" s="140">
        <f>O289*H289</f>
        <v>0</v>
      </c>
      <c r="Q289" s="140">
        <v>0</v>
      </c>
      <c r="R289" s="140">
        <f>Q289*H289</f>
        <v>0</v>
      </c>
      <c r="S289" s="140">
        <v>0</v>
      </c>
      <c r="T289" s="141">
        <f>S289*H289</f>
        <v>0</v>
      </c>
      <c r="AR289" s="142" t="s">
        <v>564</v>
      </c>
      <c r="AT289" s="142" t="s">
        <v>283</v>
      </c>
      <c r="AU289" s="142" t="s">
        <v>82</v>
      </c>
      <c r="AY289" s="17" t="s">
        <v>280</v>
      </c>
      <c r="BE289" s="143">
        <f>IF(N289="základní",J289,0)</f>
        <v>0</v>
      </c>
      <c r="BF289" s="143">
        <f>IF(N289="snížená",J289,0)</f>
        <v>0</v>
      </c>
      <c r="BG289" s="143">
        <f>IF(N289="zákl. přenesená",J289,0)</f>
        <v>0</v>
      </c>
      <c r="BH289" s="143">
        <f>IF(N289="sníž. přenesená",J289,0)</f>
        <v>0</v>
      </c>
      <c r="BI289" s="143">
        <f>IF(N289="nulová",J289,0)</f>
        <v>0</v>
      </c>
      <c r="BJ289" s="17" t="s">
        <v>80</v>
      </c>
      <c r="BK289" s="143">
        <f>ROUND(I289*H289,2)</f>
        <v>0</v>
      </c>
      <c r="BL289" s="17" t="s">
        <v>564</v>
      </c>
      <c r="BM289" s="142" t="s">
        <v>586</v>
      </c>
    </row>
    <row r="290" spans="2:65" s="1" customFormat="1" ht="10.199999999999999">
      <c r="B290" s="32"/>
      <c r="D290" s="144" t="s">
        <v>290</v>
      </c>
      <c r="F290" s="145" t="s">
        <v>587</v>
      </c>
      <c r="I290" s="146"/>
      <c r="L290" s="32"/>
      <c r="M290" s="147"/>
      <c r="T290" s="53"/>
      <c r="AT290" s="17" t="s">
        <v>290</v>
      </c>
      <c r="AU290" s="17" t="s">
        <v>82</v>
      </c>
    </row>
    <row r="291" spans="2:65" s="11" customFormat="1" ht="22.8" customHeight="1">
      <c r="B291" s="119"/>
      <c r="D291" s="120" t="s">
        <v>72</v>
      </c>
      <c r="E291" s="129" t="s">
        <v>588</v>
      </c>
      <c r="F291" s="129" t="s">
        <v>589</v>
      </c>
      <c r="I291" s="122"/>
      <c r="J291" s="130">
        <f>BK291</f>
        <v>0</v>
      </c>
      <c r="L291" s="119"/>
      <c r="M291" s="124"/>
      <c r="P291" s="125">
        <f>SUM(P292:P294)</f>
        <v>0</v>
      </c>
      <c r="R291" s="125">
        <f>SUM(R292:R294)</f>
        <v>0</v>
      </c>
      <c r="T291" s="126">
        <f>SUM(T292:T294)</f>
        <v>0.1182</v>
      </c>
      <c r="AR291" s="120" t="s">
        <v>82</v>
      </c>
      <c r="AT291" s="127" t="s">
        <v>72</v>
      </c>
      <c r="AU291" s="127" t="s">
        <v>80</v>
      </c>
      <c r="AY291" s="120" t="s">
        <v>280</v>
      </c>
      <c r="BK291" s="128">
        <f>SUM(BK292:BK294)</f>
        <v>0</v>
      </c>
    </row>
    <row r="292" spans="2:65" s="1" customFormat="1" ht="16.5" customHeight="1">
      <c r="B292" s="32"/>
      <c r="C292" s="131" t="s">
        <v>564</v>
      </c>
      <c r="D292" s="131" t="s">
        <v>283</v>
      </c>
      <c r="E292" s="132" t="s">
        <v>590</v>
      </c>
      <c r="F292" s="133" t="s">
        <v>591</v>
      </c>
      <c r="G292" s="134" t="s">
        <v>140</v>
      </c>
      <c r="H292" s="135">
        <v>30</v>
      </c>
      <c r="I292" s="136"/>
      <c r="J292" s="137">
        <f>ROUND(I292*H292,2)</f>
        <v>0</v>
      </c>
      <c r="K292" s="133" t="s">
        <v>287</v>
      </c>
      <c r="L292" s="32"/>
      <c r="M292" s="138" t="s">
        <v>19</v>
      </c>
      <c r="N292" s="139" t="s">
        <v>44</v>
      </c>
      <c r="P292" s="140">
        <f>O292*H292</f>
        <v>0</v>
      </c>
      <c r="Q292" s="140">
        <v>0</v>
      </c>
      <c r="R292" s="140">
        <f>Q292*H292</f>
        <v>0</v>
      </c>
      <c r="S292" s="140">
        <v>3.9399999999999999E-3</v>
      </c>
      <c r="T292" s="141">
        <f>S292*H292</f>
        <v>0.1182</v>
      </c>
      <c r="AR292" s="142" t="s">
        <v>564</v>
      </c>
      <c r="AT292" s="142" t="s">
        <v>283</v>
      </c>
      <c r="AU292" s="142" t="s">
        <v>82</v>
      </c>
      <c r="AY292" s="17" t="s">
        <v>280</v>
      </c>
      <c r="BE292" s="143">
        <f>IF(N292="základní",J292,0)</f>
        <v>0</v>
      </c>
      <c r="BF292" s="143">
        <f>IF(N292="snížená",J292,0)</f>
        <v>0</v>
      </c>
      <c r="BG292" s="143">
        <f>IF(N292="zákl. přenesená",J292,0)</f>
        <v>0</v>
      </c>
      <c r="BH292" s="143">
        <f>IF(N292="sníž. přenesená",J292,0)</f>
        <v>0</v>
      </c>
      <c r="BI292" s="143">
        <f>IF(N292="nulová",J292,0)</f>
        <v>0</v>
      </c>
      <c r="BJ292" s="17" t="s">
        <v>80</v>
      </c>
      <c r="BK292" s="143">
        <f>ROUND(I292*H292,2)</f>
        <v>0</v>
      </c>
      <c r="BL292" s="17" t="s">
        <v>564</v>
      </c>
      <c r="BM292" s="142" t="s">
        <v>592</v>
      </c>
    </row>
    <row r="293" spans="2:65" s="1" customFormat="1" ht="10.199999999999999">
      <c r="B293" s="32"/>
      <c r="D293" s="144" t="s">
        <v>290</v>
      </c>
      <c r="F293" s="145" t="s">
        <v>593</v>
      </c>
      <c r="I293" s="146"/>
      <c r="L293" s="32"/>
      <c r="M293" s="147"/>
      <c r="T293" s="53"/>
      <c r="AT293" s="17" t="s">
        <v>290</v>
      </c>
      <c r="AU293" s="17" t="s">
        <v>82</v>
      </c>
    </row>
    <row r="294" spans="2:65" s="13" customFormat="1" ht="10.199999999999999">
      <c r="B294" s="155"/>
      <c r="D294" s="149" t="s">
        <v>292</v>
      </c>
      <c r="E294" s="156" t="s">
        <v>19</v>
      </c>
      <c r="F294" s="157" t="s">
        <v>594</v>
      </c>
      <c r="H294" s="158">
        <v>30</v>
      </c>
      <c r="I294" s="159"/>
      <c r="L294" s="155"/>
      <c r="M294" s="160"/>
      <c r="T294" s="161"/>
      <c r="AT294" s="156" t="s">
        <v>292</v>
      </c>
      <c r="AU294" s="156" t="s">
        <v>82</v>
      </c>
      <c r="AV294" s="13" t="s">
        <v>82</v>
      </c>
      <c r="AW294" s="13" t="s">
        <v>34</v>
      </c>
      <c r="AX294" s="13" t="s">
        <v>80</v>
      </c>
      <c r="AY294" s="156" t="s">
        <v>280</v>
      </c>
    </row>
    <row r="295" spans="2:65" s="11" customFormat="1" ht="22.8" customHeight="1">
      <c r="B295" s="119"/>
      <c r="D295" s="120" t="s">
        <v>72</v>
      </c>
      <c r="E295" s="129" t="s">
        <v>595</v>
      </c>
      <c r="F295" s="129" t="s">
        <v>596</v>
      </c>
      <c r="I295" s="122"/>
      <c r="J295" s="130">
        <f>BK295</f>
        <v>0</v>
      </c>
      <c r="L295" s="119"/>
      <c r="M295" s="124"/>
      <c r="P295" s="125">
        <f>SUM(P296:P307)</f>
        <v>0</v>
      </c>
      <c r="R295" s="125">
        <f>SUM(R296:R307)</f>
        <v>0</v>
      </c>
      <c r="T295" s="126">
        <f>SUM(T296:T307)</f>
        <v>3.9179394199999997</v>
      </c>
      <c r="AR295" s="120" t="s">
        <v>82</v>
      </c>
      <c r="AT295" s="127" t="s">
        <v>72</v>
      </c>
      <c r="AU295" s="127" t="s">
        <v>80</v>
      </c>
      <c r="AY295" s="120" t="s">
        <v>280</v>
      </c>
      <c r="BK295" s="128">
        <f>SUM(BK296:BK307)</f>
        <v>0</v>
      </c>
    </row>
    <row r="296" spans="2:65" s="1" customFormat="1" ht="16.5" customHeight="1">
      <c r="B296" s="32"/>
      <c r="C296" s="131" t="s">
        <v>597</v>
      </c>
      <c r="D296" s="131" t="s">
        <v>283</v>
      </c>
      <c r="E296" s="132" t="s">
        <v>598</v>
      </c>
      <c r="F296" s="133" t="s">
        <v>599</v>
      </c>
      <c r="G296" s="134" t="s">
        <v>286</v>
      </c>
      <c r="H296" s="135">
        <v>78.078999999999994</v>
      </c>
      <c r="I296" s="136"/>
      <c r="J296" s="137">
        <f>ROUND(I296*H296,2)</f>
        <v>0</v>
      </c>
      <c r="K296" s="133" t="s">
        <v>287</v>
      </c>
      <c r="L296" s="32"/>
      <c r="M296" s="138" t="s">
        <v>19</v>
      </c>
      <c r="N296" s="139" t="s">
        <v>44</v>
      </c>
      <c r="P296" s="140">
        <f>O296*H296</f>
        <v>0</v>
      </c>
      <c r="Q296" s="140">
        <v>0</v>
      </c>
      <c r="R296" s="140">
        <f>Q296*H296</f>
        <v>0</v>
      </c>
      <c r="S296" s="140">
        <v>1.098E-2</v>
      </c>
      <c r="T296" s="141">
        <f>S296*H296</f>
        <v>0.85730741999999993</v>
      </c>
      <c r="AR296" s="142" t="s">
        <v>564</v>
      </c>
      <c r="AT296" s="142" t="s">
        <v>283</v>
      </c>
      <c r="AU296" s="142" t="s">
        <v>82</v>
      </c>
      <c r="AY296" s="17" t="s">
        <v>280</v>
      </c>
      <c r="BE296" s="143">
        <f>IF(N296="základní",J296,0)</f>
        <v>0</v>
      </c>
      <c r="BF296" s="143">
        <f>IF(N296="snížená",J296,0)</f>
        <v>0</v>
      </c>
      <c r="BG296" s="143">
        <f>IF(N296="zákl. přenesená",J296,0)</f>
        <v>0</v>
      </c>
      <c r="BH296" s="143">
        <f>IF(N296="sníž. přenesená",J296,0)</f>
        <v>0</v>
      </c>
      <c r="BI296" s="143">
        <f>IF(N296="nulová",J296,0)</f>
        <v>0</v>
      </c>
      <c r="BJ296" s="17" t="s">
        <v>80</v>
      </c>
      <c r="BK296" s="143">
        <f>ROUND(I296*H296,2)</f>
        <v>0</v>
      </c>
      <c r="BL296" s="17" t="s">
        <v>564</v>
      </c>
      <c r="BM296" s="142" t="s">
        <v>600</v>
      </c>
    </row>
    <row r="297" spans="2:65" s="1" customFormat="1" ht="10.199999999999999">
      <c r="B297" s="32"/>
      <c r="D297" s="144" t="s">
        <v>290</v>
      </c>
      <c r="F297" s="145" t="s">
        <v>601</v>
      </c>
      <c r="I297" s="146"/>
      <c r="L297" s="32"/>
      <c r="M297" s="147"/>
      <c r="T297" s="53"/>
      <c r="AT297" s="17" t="s">
        <v>290</v>
      </c>
      <c r="AU297" s="17" t="s">
        <v>82</v>
      </c>
    </row>
    <row r="298" spans="2:65" s="12" customFormat="1" ht="10.199999999999999">
      <c r="B298" s="148"/>
      <c r="D298" s="149" t="s">
        <v>292</v>
      </c>
      <c r="E298" s="150" t="s">
        <v>19</v>
      </c>
      <c r="F298" s="151" t="s">
        <v>353</v>
      </c>
      <c r="H298" s="150" t="s">
        <v>19</v>
      </c>
      <c r="I298" s="152"/>
      <c r="L298" s="148"/>
      <c r="M298" s="153"/>
      <c r="T298" s="154"/>
      <c r="AT298" s="150" t="s">
        <v>292</v>
      </c>
      <c r="AU298" s="150" t="s">
        <v>82</v>
      </c>
      <c r="AV298" s="12" t="s">
        <v>80</v>
      </c>
      <c r="AW298" s="12" t="s">
        <v>34</v>
      </c>
      <c r="AX298" s="12" t="s">
        <v>73</v>
      </c>
      <c r="AY298" s="150" t="s">
        <v>280</v>
      </c>
    </row>
    <row r="299" spans="2:65" s="13" customFormat="1" ht="10.199999999999999">
      <c r="B299" s="155"/>
      <c r="D299" s="149" t="s">
        <v>292</v>
      </c>
      <c r="E299" s="156" t="s">
        <v>19</v>
      </c>
      <c r="F299" s="157" t="s">
        <v>602</v>
      </c>
      <c r="H299" s="158">
        <v>78.078999999999994</v>
      </c>
      <c r="I299" s="159"/>
      <c r="L299" s="155"/>
      <c r="M299" s="160"/>
      <c r="T299" s="161"/>
      <c r="AT299" s="156" t="s">
        <v>292</v>
      </c>
      <c r="AU299" s="156" t="s">
        <v>82</v>
      </c>
      <c r="AV299" s="13" t="s">
        <v>82</v>
      </c>
      <c r="AW299" s="13" t="s">
        <v>34</v>
      </c>
      <c r="AX299" s="13" t="s">
        <v>80</v>
      </c>
      <c r="AY299" s="156" t="s">
        <v>280</v>
      </c>
    </row>
    <row r="300" spans="2:65" s="1" customFormat="1" ht="16.5" customHeight="1">
      <c r="B300" s="32"/>
      <c r="C300" s="131" t="s">
        <v>603</v>
      </c>
      <c r="D300" s="131" t="s">
        <v>283</v>
      </c>
      <c r="E300" s="132" t="s">
        <v>604</v>
      </c>
      <c r="F300" s="133" t="s">
        <v>605</v>
      </c>
      <c r="G300" s="134" t="s">
        <v>286</v>
      </c>
      <c r="H300" s="135">
        <v>78.078999999999994</v>
      </c>
      <c r="I300" s="136"/>
      <c r="J300" s="137">
        <f>ROUND(I300*H300,2)</f>
        <v>0</v>
      </c>
      <c r="K300" s="133" t="s">
        <v>287</v>
      </c>
      <c r="L300" s="32"/>
      <c r="M300" s="138" t="s">
        <v>19</v>
      </c>
      <c r="N300" s="139" t="s">
        <v>44</v>
      </c>
      <c r="P300" s="140">
        <f>O300*H300</f>
        <v>0</v>
      </c>
      <c r="Q300" s="140">
        <v>0</v>
      </c>
      <c r="R300" s="140">
        <f>Q300*H300</f>
        <v>0</v>
      </c>
      <c r="S300" s="140">
        <v>8.0000000000000002E-3</v>
      </c>
      <c r="T300" s="141">
        <f>S300*H300</f>
        <v>0.62463199999999997</v>
      </c>
      <c r="AR300" s="142" t="s">
        <v>564</v>
      </c>
      <c r="AT300" s="142" t="s">
        <v>283</v>
      </c>
      <c r="AU300" s="142" t="s">
        <v>82</v>
      </c>
      <c r="AY300" s="17" t="s">
        <v>280</v>
      </c>
      <c r="BE300" s="143">
        <f>IF(N300="základní",J300,0)</f>
        <v>0</v>
      </c>
      <c r="BF300" s="143">
        <f>IF(N300="snížená",J300,0)</f>
        <v>0</v>
      </c>
      <c r="BG300" s="143">
        <f>IF(N300="zákl. přenesená",J300,0)</f>
        <v>0</v>
      </c>
      <c r="BH300" s="143">
        <f>IF(N300="sníž. přenesená",J300,0)</f>
        <v>0</v>
      </c>
      <c r="BI300" s="143">
        <f>IF(N300="nulová",J300,0)</f>
        <v>0</v>
      </c>
      <c r="BJ300" s="17" t="s">
        <v>80</v>
      </c>
      <c r="BK300" s="143">
        <f>ROUND(I300*H300,2)</f>
        <v>0</v>
      </c>
      <c r="BL300" s="17" t="s">
        <v>564</v>
      </c>
      <c r="BM300" s="142" t="s">
        <v>606</v>
      </c>
    </row>
    <row r="301" spans="2:65" s="1" customFormat="1" ht="10.199999999999999">
      <c r="B301" s="32"/>
      <c r="D301" s="144" t="s">
        <v>290</v>
      </c>
      <c r="F301" s="145" t="s">
        <v>607</v>
      </c>
      <c r="I301" s="146"/>
      <c r="L301" s="32"/>
      <c r="M301" s="147"/>
      <c r="T301" s="53"/>
      <c r="AT301" s="17" t="s">
        <v>290</v>
      </c>
      <c r="AU301" s="17" t="s">
        <v>82</v>
      </c>
    </row>
    <row r="302" spans="2:65" s="12" customFormat="1" ht="10.199999999999999">
      <c r="B302" s="148"/>
      <c r="D302" s="149" t="s">
        <v>292</v>
      </c>
      <c r="E302" s="150" t="s">
        <v>19</v>
      </c>
      <c r="F302" s="151" t="s">
        <v>353</v>
      </c>
      <c r="H302" s="150" t="s">
        <v>19</v>
      </c>
      <c r="I302" s="152"/>
      <c r="L302" s="148"/>
      <c r="M302" s="153"/>
      <c r="T302" s="154"/>
      <c r="AT302" s="150" t="s">
        <v>292</v>
      </c>
      <c r="AU302" s="150" t="s">
        <v>82</v>
      </c>
      <c r="AV302" s="12" t="s">
        <v>80</v>
      </c>
      <c r="AW302" s="12" t="s">
        <v>34</v>
      </c>
      <c r="AX302" s="12" t="s">
        <v>73</v>
      </c>
      <c r="AY302" s="150" t="s">
        <v>280</v>
      </c>
    </row>
    <row r="303" spans="2:65" s="13" customFormat="1" ht="10.199999999999999">
      <c r="B303" s="155"/>
      <c r="D303" s="149" t="s">
        <v>292</v>
      </c>
      <c r="E303" s="156" t="s">
        <v>19</v>
      </c>
      <c r="F303" s="157" t="s">
        <v>608</v>
      </c>
      <c r="H303" s="158">
        <v>78.078999999999994</v>
      </c>
      <c r="I303" s="159"/>
      <c r="L303" s="155"/>
      <c r="M303" s="160"/>
      <c r="T303" s="161"/>
      <c r="AT303" s="156" t="s">
        <v>292</v>
      </c>
      <c r="AU303" s="156" t="s">
        <v>82</v>
      </c>
      <c r="AV303" s="13" t="s">
        <v>82</v>
      </c>
      <c r="AW303" s="13" t="s">
        <v>34</v>
      </c>
      <c r="AX303" s="13" t="s">
        <v>80</v>
      </c>
      <c r="AY303" s="156" t="s">
        <v>280</v>
      </c>
    </row>
    <row r="304" spans="2:65" s="1" customFormat="1" ht="37.799999999999997" customHeight="1">
      <c r="B304" s="32"/>
      <c r="C304" s="131" t="s">
        <v>419</v>
      </c>
      <c r="D304" s="131" t="s">
        <v>283</v>
      </c>
      <c r="E304" s="132" t="s">
        <v>609</v>
      </c>
      <c r="F304" s="133" t="s">
        <v>610</v>
      </c>
      <c r="G304" s="134" t="s">
        <v>611</v>
      </c>
      <c r="H304" s="135">
        <v>14</v>
      </c>
      <c r="I304" s="136"/>
      <c r="J304" s="137">
        <f>ROUND(I304*H304,2)</f>
        <v>0</v>
      </c>
      <c r="K304" s="133" t="s">
        <v>287</v>
      </c>
      <c r="L304" s="32"/>
      <c r="M304" s="138" t="s">
        <v>19</v>
      </c>
      <c r="N304" s="139" t="s">
        <v>44</v>
      </c>
      <c r="P304" s="140">
        <f>O304*H304</f>
        <v>0</v>
      </c>
      <c r="Q304" s="140">
        <v>0</v>
      </c>
      <c r="R304" s="140">
        <f>Q304*H304</f>
        <v>0</v>
      </c>
      <c r="S304" s="140">
        <v>0.17399999999999999</v>
      </c>
      <c r="T304" s="141">
        <f>S304*H304</f>
        <v>2.4359999999999999</v>
      </c>
      <c r="AR304" s="142" t="s">
        <v>564</v>
      </c>
      <c r="AT304" s="142" t="s">
        <v>283</v>
      </c>
      <c r="AU304" s="142" t="s">
        <v>82</v>
      </c>
      <c r="AY304" s="17" t="s">
        <v>280</v>
      </c>
      <c r="BE304" s="143">
        <f>IF(N304="základní",J304,0)</f>
        <v>0</v>
      </c>
      <c r="BF304" s="143">
        <f>IF(N304="snížená",J304,0)</f>
        <v>0</v>
      </c>
      <c r="BG304" s="143">
        <f>IF(N304="zákl. přenesená",J304,0)</f>
        <v>0</v>
      </c>
      <c r="BH304" s="143">
        <f>IF(N304="sníž. přenesená",J304,0)</f>
        <v>0</v>
      </c>
      <c r="BI304" s="143">
        <f>IF(N304="nulová",J304,0)</f>
        <v>0</v>
      </c>
      <c r="BJ304" s="17" t="s">
        <v>80</v>
      </c>
      <c r="BK304" s="143">
        <f>ROUND(I304*H304,2)</f>
        <v>0</v>
      </c>
      <c r="BL304" s="17" t="s">
        <v>564</v>
      </c>
      <c r="BM304" s="142" t="s">
        <v>612</v>
      </c>
    </row>
    <row r="305" spans="2:65" s="1" customFormat="1" ht="10.199999999999999">
      <c r="B305" s="32"/>
      <c r="D305" s="144" t="s">
        <v>290</v>
      </c>
      <c r="F305" s="145" t="s">
        <v>613</v>
      </c>
      <c r="I305" s="146"/>
      <c r="L305" s="32"/>
      <c r="M305" s="147"/>
      <c r="T305" s="53"/>
      <c r="AT305" s="17" t="s">
        <v>290</v>
      </c>
      <c r="AU305" s="17" t="s">
        <v>82</v>
      </c>
    </row>
    <row r="306" spans="2:65" s="12" customFormat="1" ht="10.199999999999999">
      <c r="B306" s="148"/>
      <c r="D306" s="149" t="s">
        <v>292</v>
      </c>
      <c r="E306" s="150" t="s">
        <v>19</v>
      </c>
      <c r="F306" s="151" t="s">
        <v>353</v>
      </c>
      <c r="H306" s="150" t="s">
        <v>19</v>
      </c>
      <c r="I306" s="152"/>
      <c r="L306" s="148"/>
      <c r="M306" s="153"/>
      <c r="T306" s="154"/>
      <c r="AT306" s="150" t="s">
        <v>292</v>
      </c>
      <c r="AU306" s="150" t="s">
        <v>82</v>
      </c>
      <c r="AV306" s="12" t="s">
        <v>80</v>
      </c>
      <c r="AW306" s="12" t="s">
        <v>34</v>
      </c>
      <c r="AX306" s="12" t="s">
        <v>73</v>
      </c>
      <c r="AY306" s="150" t="s">
        <v>280</v>
      </c>
    </row>
    <row r="307" spans="2:65" s="13" customFormat="1" ht="10.199999999999999">
      <c r="B307" s="155"/>
      <c r="D307" s="149" t="s">
        <v>292</v>
      </c>
      <c r="E307" s="156" t="s">
        <v>19</v>
      </c>
      <c r="F307" s="157" t="s">
        <v>614</v>
      </c>
      <c r="H307" s="158">
        <v>14</v>
      </c>
      <c r="I307" s="159"/>
      <c r="L307" s="155"/>
      <c r="M307" s="160"/>
      <c r="T307" s="161"/>
      <c r="AT307" s="156" t="s">
        <v>292</v>
      </c>
      <c r="AU307" s="156" t="s">
        <v>82</v>
      </c>
      <c r="AV307" s="13" t="s">
        <v>82</v>
      </c>
      <c r="AW307" s="13" t="s">
        <v>34</v>
      </c>
      <c r="AX307" s="13" t="s">
        <v>80</v>
      </c>
      <c r="AY307" s="156" t="s">
        <v>280</v>
      </c>
    </row>
    <row r="308" spans="2:65" s="11" customFormat="1" ht="22.8" customHeight="1">
      <c r="B308" s="119"/>
      <c r="D308" s="120" t="s">
        <v>72</v>
      </c>
      <c r="E308" s="129" t="s">
        <v>615</v>
      </c>
      <c r="F308" s="129" t="s">
        <v>616</v>
      </c>
      <c r="I308" s="122"/>
      <c r="J308" s="130">
        <f>BK308</f>
        <v>0</v>
      </c>
      <c r="L308" s="119"/>
      <c r="M308" s="124"/>
      <c r="P308" s="125">
        <f>SUM(P309:P319)</f>
        <v>0</v>
      </c>
      <c r="R308" s="125">
        <f>SUM(R309:R319)</f>
        <v>0</v>
      </c>
      <c r="T308" s="126">
        <f>SUM(T309:T319)</f>
        <v>0.54012000000000004</v>
      </c>
      <c r="AR308" s="120" t="s">
        <v>82</v>
      </c>
      <c r="AT308" s="127" t="s">
        <v>72</v>
      </c>
      <c r="AU308" s="127" t="s">
        <v>80</v>
      </c>
      <c r="AY308" s="120" t="s">
        <v>280</v>
      </c>
      <c r="BK308" s="128">
        <f>SUM(BK309:BK319)</f>
        <v>0</v>
      </c>
    </row>
    <row r="309" spans="2:65" s="1" customFormat="1" ht="16.5" customHeight="1">
      <c r="B309" s="32"/>
      <c r="C309" s="131" t="s">
        <v>288</v>
      </c>
      <c r="D309" s="131" t="s">
        <v>283</v>
      </c>
      <c r="E309" s="132" t="s">
        <v>617</v>
      </c>
      <c r="F309" s="133" t="s">
        <v>618</v>
      </c>
      <c r="G309" s="134" t="s">
        <v>286</v>
      </c>
      <c r="H309" s="135">
        <v>20.106000000000002</v>
      </c>
      <c r="I309" s="136"/>
      <c r="J309" s="137">
        <f>ROUND(I309*H309,2)</f>
        <v>0</v>
      </c>
      <c r="K309" s="133" t="s">
        <v>287</v>
      </c>
      <c r="L309" s="32"/>
      <c r="M309" s="138" t="s">
        <v>19</v>
      </c>
      <c r="N309" s="139" t="s">
        <v>44</v>
      </c>
      <c r="P309" s="140">
        <f>O309*H309</f>
        <v>0</v>
      </c>
      <c r="Q309" s="140">
        <v>0</v>
      </c>
      <c r="R309" s="140">
        <f>Q309*H309</f>
        <v>0</v>
      </c>
      <c r="S309" s="140">
        <v>0.02</v>
      </c>
      <c r="T309" s="141">
        <f>S309*H309</f>
        <v>0.40212000000000003</v>
      </c>
      <c r="AR309" s="142" t="s">
        <v>564</v>
      </c>
      <c r="AT309" s="142" t="s">
        <v>283</v>
      </c>
      <c r="AU309" s="142" t="s">
        <v>82</v>
      </c>
      <c r="AY309" s="17" t="s">
        <v>280</v>
      </c>
      <c r="BE309" s="143">
        <f>IF(N309="základní",J309,0)</f>
        <v>0</v>
      </c>
      <c r="BF309" s="143">
        <f>IF(N309="snížená",J309,0)</f>
        <v>0</v>
      </c>
      <c r="BG309" s="143">
        <f>IF(N309="zákl. přenesená",J309,0)</f>
        <v>0</v>
      </c>
      <c r="BH309" s="143">
        <f>IF(N309="sníž. přenesená",J309,0)</f>
        <v>0</v>
      </c>
      <c r="BI309" s="143">
        <f>IF(N309="nulová",J309,0)</f>
        <v>0</v>
      </c>
      <c r="BJ309" s="17" t="s">
        <v>80</v>
      </c>
      <c r="BK309" s="143">
        <f>ROUND(I309*H309,2)</f>
        <v>0</v>
      </c>
      <c r="BL309" s="17" t="s">
        <v>564</v>
      </c>
      <c r="BM309" s="142" t="s">
        <v>619</v>
      </c>
    </row>
    <row r="310" spans="2:65" s="1" customFormat="1" ht="10.199999999999999">
      <c r="B310" s="32"/>
      <c r="D310" s="144" t="s">
        <v>290</v>
      </c>
      <c r="F310" s="145" t="s">
        <v>620</v>
      </c>
      <c r="I310" s="146"/>
      <c r="L310" s="32"/>
      <c r="M310" s="147"/>
      <c r="T310" s="53"/>
      <c r="AT310" s="17" t="s">
        <v>290</v>
      </c>
      <c r="AU310" s="17" t="s">
        <v>82</v>
      </c>
    </row>
    <row r="311" spans="2:65" s="12" customFormat="1" ht="10.199999999999999">
      <c r="B311" s="148"/>
      <c r="D311" s="149" t="s">
        <v>292</v>
      </c>
      <c r="E311" s="150" t="s">
        <v>19</v>
      </c>
      <c r="F311" s="151" t="s">
        <v>353</v>
      </c>
      <c r="H311" s="150" t="s">
        <v>19</v>
      </c>
      <c r="I311" s="152"/>
      <c r="L311" s="148"/>
      <c r="M311" s="153"/>
      <c r="T311" s="154"/>
      <c r="AT311" s="150" t="s">
        <v>292</v>
      </c>
      <c r="AU311" s="150" t="s">
        <v>82</v>
      </c>
      <c r="AV311" s="12" t="s">
        <v>80</v>
      </c>
      <c r="AW311" s="12" t="s">
        <v>34</v>
      </c>
      <c r="AX311" s="12" t="s">
        <v>73</v>
      </c>
      <c r="AY311" s="150" t="s">
        <v>280</v>
      </c>
    </row>
    <row r="312" spans="2:65" s="13" customFormat="1" ht="10.199999999999999">
      <c r="B312" s="155"/>
      <c r="D312" s="149" t="s">
        <v>292</v>
      </c>
      <c r="E312" s="156" t="s">
        <v>19</v>
      </c>
      <c r="F312" s="157" t="s">
        <v>621</v>
      </c>
      <c r="H312" s="158">
        <v>10.744</v>
      </c>
      <c r="I312" s="159"/>
      <c r="L312" s="155"/>
      <c r="M312" s="160"/>
      <c r="T312" s="161"/>
      <c r="AT312" s="156" t="s">
        <v>292</v>
      </c>
      <c r="AU312" s="156" t="s">
        <v>82</v>
      </c>
      <c r="AV312" s="13" t="s">
        <v>82</v>
      </c>
      <c r="AW312" s="13" t="s">
        <v>34</v>
      </c>
      <c r="AX312" s="13" t="s">
        <v>73</v>
      </c>
      <c r="AY312" s="156" t="s">
        <v>280</v>
      </c>
    </row>
    <row r="313" spans="2:65" s="13" customFormat="1" ht="10.199999999999999">
      <c r="B313" s="155"/>
      <c r="D313" s="149" t="s">
        <v>292</v>
      </c>
      <c r="E313" s="156" t="s">
        <v>19</v>
      </c>
      <c r="F313" s="157" t="s">
        <v>622</v>
      </c>
      <c r="H313" s="158">
        <v>1.88</v>
      </c>
      <c r="I313" s="159"/>
      <c r="L313" s="155"/>
      <c r="M313" s="160"/>
      <c r="T313" s="161"/>
      <c r="AT313" s="156" t="s">
        <v>292</v>
      </c>
      <c r="AU313" s="156" t="s">
        <v>82</v>
      </c>
      <c r="AV313" s="13" t="s">
        <v>82</v>
      </c>
      <c r="AW313" s="13" t="s">
        <v>34</v>
      </c>
      <c r="AX313" s="13" t="s">
        <v>73</v>
      </c>
      <c r="AY313" s="156" t="s">
        <v>280</v>
      </c>
    </row>
    <row r="314" spans="2:65" s="13" customFormat="1" ht="10.199999999999999">
      <c r="B314" s="155"/>
      <c r="D314" s="149" t="s">
        <v>292</v>
      </c>
      <c r="E314" s="156" t="s">
        <v>19</v>
      </c>
      <c r="F314" s="157" t="s">
        <v>623</v>
      </c>
      <c r="H314" s="158">
        <v>7.4820000000000002</v>
      </c>
      <c r="I314" s="159"/>
      <c r="L314" s="155"/>
      <c r="M314" s="160"/>
      <c r="T314" s="161"/>
      <c r="AT314" s="156" t="s">
        <v>292</v>
      </c>
      <c r="AU314" s="156" t="s">
        <v>82</v>
      </c>
      <c r="AV314" s="13" t="s">
        <v>82</v>
      </c>
      <c r="AW314" s="13" t="s">
        <v>34</v>
      </c>
      <c r="AX314" s="13" t="s">
        <v>73</v>
      </c>
      <c r="AY314" s="156" t="s">
        <v>280</v>
      </c>
    </row>
    <row r="315" spans="2:65" s="14" customFormat="1" ht="10.199999999999999">
      <c r="B315" s="162"/>
      <c r="D315" s="149" t="s">
        <v>292</v>
      </c>
      <c r="E315" s="163" t="s">
        <v>19</v>
      </c>
      <c r="F315" s="164" t="s">
        <v>295</v>
      </c>
      <c r="H315" s="165">
        <v>20.105999999999998</v>
      </c>
      <c r="I315" s="166"/>
      <c r="L315" s="162"/>
      <c r="M315" s="167"/>
      <c r="T315" s="168"/>
      <c r="AT315" s="163" t="s">
        <v>292</v>
      </c>
      <c r="AU315" s="163" t="s">
        <v>82</v>
      </c>
      <c r="AV315" s="14" t="s">
        <v>288</v>
      </c>
      <c r="AW315" s="14" t="s">
        <v>34</v>
      </c>
      <c r="AX315" s="14" t="s">
        <v>80</v>
      </c>
      <c r="AY315" s="163" t="s">
        <v>280</v>
      </c>
    </row>
    <row r="316" spans="2:65" s="1" customFormat="1" ht="24.15" customHeight="1">
      <c r="B316" s="32"/>
      <c r="C316" s="131" t="s">
        <v>8</v>
      </c>
      <c r="D316" s="131" t="s">
        <v>283</v>
      </c>
      <c r="E316" s="132" t="s">
        <v>624</v>
      </c>
      <c r="F316" s="133" t="s">
        <v>625</v>
      </c>
      <c r="G316" s="134" t="s">
        <v>140</v>
      </c>
      <c r="H316" s="135">
        <v>2.5</v>
      </c>
      <c r="I316" s="136"/>
      <c r="J316" s="137">
        <f>ROUND(I316*H316,2)</f>
        <v>0</v>
      </c>
      <c r="K316" s="133" t="s">
        <v>287</v>
      </c>
      <c r="L316" s="32"/>
      <c r="M316" s="138" t="s">
        <v>19</v>
      </c>
      <c r="N316" s="139" t="s">
        <v>44</v>
      </c>
      <c r="P316" s="140">
        <f>O316*H316</f>
        <v>0</v>
      </c>
      <c r="Q316" s="140">
        <v>0</v>
      </c>
      <c r="R316" s="140">
        <f>Q316*H316</f>
        <v>0</v>
      </c>
      <c r="S316" s="140">
        <v>0.03</v>
      </c>
      <c r="T316" s="141">
        <f>S316*H316</f>
        <v>7.4999999999999997E-2</v>
      </c>
      <c r="AR316" s="142" t="s">
        <v>564</v>
      </c>
      <c r="AT316" s="142" t="s">
        <v>283</v>
      </c>
      <c r="AU316" s="142" t="s">
        <v>82</v>
      </c>
      <c r="AY316" s="17" t="s">
        <v>280</v>
      </c>
      <c r="BE316" s="143">
        <f>IF(N316="základní",J316,0)</f>
        <v>0</v>
      </c>
      <c r="BF316" s="143">
        <f>IF(N316="snížená",J316,0)</f>
        <v>0</v>
      </c>
      <c r="BG316" s="143">
        <f>IF(N316="zákl. přenesená",J316,0)</f>
        <v>0</v>
      </c>
      <c r="BH316" s="143">
        <f>IF(N316="sníž. přenesená",J316,0)</f>
        <v>0</v>
      </c>
      <c r="BI316" s="143">
        <f>IF(N316="nulová",J316,0)</f>
        <v>0</v>
      </c>
      <c r="BJ316" s="17" t="s">
        <v>80</v>
      </c>
      <c r="BK316" s="143">
        <f>ROUND(I316*H316,2)</f>
        <v>0</v>
      </c>
      <c r="BL316" s="17" t="s">
        <v>564</v>
      </c>
      <c r="BM316" s="142" t="s">
        <v>626</v>
      </c>
    </row>
    <row r="317" spans="2:65" s="1" customFormat="1" ht="10.199999999999999">
      <c r="B317" s="32"/>
      <c r="D317" s="144" t="s">
        <v>290</v>
      </c>
      <c r="F317" s="145" t="s">
        <v>627</v>
      </c>
      <c r="I317" s="146"/>
      <c r="L317" s="32"/>
      <c r="M317" s="147"/>
      <c r="T317" s="53"/>
      <c r="AT317" s="17" t="s">
        <v>290</v>
      </c>
      <c r="AU317" s="17" t="s">
        <v>82</v>
      </c>
    </row>
    <row r="318" spans="2:65" s="1" customFormat="1" ht="24.15" customHeight="1">
      <c r="B318" s="32"/>
      <c r="C318" s="131" t="s">
        <v>628</v>
      </c>
      <c r="D318" s="131" t="s">
        <v>283</v>
      </c>
      <c r="E318" s="132" t="s">
        <v>629</v>
      </c>
      <c r="F318" s="133" t="s">
        <v>630</v>
      </c>
      <c r="G318" s="134" t="s">
        <v>140</v>
      </c>
      <c r="H318" s="135">
        <v>2.1</v>
      </c>
      <c r="I318" s="136"/>
      <c r="J318" s="137">
        <f>ROUND(I318*H318,2)</f>
        <v>0</v>
      </c>
      <c r="K318" s="133" t="s">
        <v>287</v>
      </c>
      <c r="L318" s="32"/>
      <c r="M318" s="138" t="s">
        <v>19</v>
      </c>
      <c r="N318" s="139" t="s">
        <v>44</v>
      </c>
      <c r="P318" s="140">
        <f>O318*H318</f>
        <v>0</v>
      </c>
      <c r="Q318" s="140">
        <v>0</v>
      </c>
      <c r="R318" s="140">
        <f>Q318*H318</f>
        <v>0</v>
      </c>
      <c r="S318" s="140">
        <v>0.03</v>
      </c>
      <c r="T318" s="141">
        <f>S318*H318</f>
        <v>6.3E-2</v>
      </c>
      <c r="AR318" s="142" t="s">
        <v>564</v>
      </c>
      <c r="AT318" s="142" t="s">
        <v>283</v>
      </c>
      <c r="AU318" s="142" t="s">
        <v>82</v>
      </c>
      <c r="AY318" s="17" t="s">
        <v>280</v>
      </c>
      <c r="BE318" s="143">
        <f>IF(N318="základní",J318,0)</f>
        <v>0</v>
      </c>
      <c r="BF318" s="143">
        <f>IF(N318="snížená",J318,0)</f>
        <v>0</v>
      </c>
      <c r="BG318" s="143">
        <f>IF(N318="zákl. přenesená",J318,0)</f>
        <v>0</v>
      </c>
      <c r="BH318" s="143">
        <f>IF(N318="sníž. přenesená",J318,0)</f>
        <v>0</v>
      </c>
      <c r="BI318" s="143">
        <f>IF(N318="nulová",J318,0)</f>
        <v>0</v>
      </c>
      <c r="BJ318" s="17" t="s">
        <v>80</v>
      </c>
      <c r="BK318" s="143">
        <f>ROUND(I318*H318,2)</f>
        <v>0</v>
      </c>
      <c r="BL318" s="17" t="s">
        <v>564</v>
      </c>
      <c r="BM318" s="142" t="s">
        <v>631</v>
      </c>
    </row>
    <row r="319" spans="2:65" s="1" customFormat="1" ht="10.199999999999999">
      <c r="B319" s="32"/>
      <c r="D319" s="144" t="s">
        <v>290</v>
      </c>
      <c r="F319" s="145" t="s">
        <v>632</v>
      </c>
      <c r="I319" s="146"/>
      <c r="L319" s="32"/>
      <c r="M319" s="147"/>
      <c r="T319" s="53"/>
      <c r="AT319" s="17" t="s">
        <v>290</v>
      </c>
      <c r="AU319" s="17" t="s">
        <v>82</v>
      </c>
    </row>
    <row r="320" spans="2:65" s="11" customFormat="1" ht="22.8" customHeight="1">
      <c r="B320" s="119"/>
      <c r="D320" s="120" t="s">
        <v>72</v>
      </c>
      <c r="E320" s="129" t="s">
        <v>633</v>
      </c>
      <c r="F320" s="129" t="s">
        <v>634</v>
      </c>
      <c r="I320" s="122"/>
      <c r="J320" s="130">
        <f>BK320</f>
        <v>0</v>
      </c>
      <c r="L320" s="119"/>
      <c r="M320" s="124"/>
      <c r="P320" s="125">
        <f>SUM(P321:P324)</f>
        <v>0</v>
      </c>
      <c r="R320" s="125">
        <f>SUM(R321:R324)</f>
        <v>0</v>
      </c>
      <c r="T320" s="126">
        <f>SUM(T321:T324)</f>
        <v>4.2250359999999993</v>
      </c>
      <c r="AR320" s="120" t="s">
        <v>82</v>
      </c>
      <c r="AT320" s="127" t="s">
        <v>72</v>
      </c>
      <c r="AU320" s="127" t="s">
        <v>80</v>
      </c>
      <c r="AY320" s="120" t="s">
        <v>280</v>
      </c>
      <c r="BK320" s="128">
        <f>SUM(BK321:BK324)</f>
        <v>0</v>
      </c>
    </row>
    <row r="321" spans="2:65" s="1" customFormat="1" ht="24.15" customHeight="1">
      <c r="B321" s="32"/>
      <c r="C321" s="131" t="s">
        <v>635</v>
      </c>
      <c r="D321" s="131" t="s">
        <v>283</v>
      </c>
      <c r="E321" s="132" t="s">
        <v>636</v>
      </c>
      <c r="F321" s="133" t="s">
        <v>637</v>
      </c>
      <c r="G321" s="134" t="s">
        <v>286</v>
      </c>
      <c r="H321" s="135">
        <v>50.8</v>
      </c>
      <c r="I321" s="136"/>
      <c r="J321" s="137">
        <f>ROUND(I321*H321,2)</f>
        <v>0</v>
      </c>
      <c r="K321" s="133" t="s">
        <v>287</v>
      </c>
      <c r="L321" s="32"/>
      <c r="M321" s="138" t="s">
        <v>19</v>
      </c>
      <c r="N321" s="139" t="s">
        <v>44</v>
      </c>
      <c r="P321" s="140">
        <f>O321*H321</f>
        <v>0</v>
      </c>
      <c r="Q321" s="140">
        <v>0</v>
      </c>
      <c r="R321" s="140">
        <f>Q321*H321</f>
        <v>0</v>
      </c>
      <c r="S321" s="140">
        <v>8.3169999999999994E-2</v>
      </c>
      <c r="T321" s="141">
        <f>S321*H321</f>
        <v>4.2250359999999993</v>
      </c>
      <c r="AR321" s="142" t="s">
        <v>564</v>
      </c>
      <c r="AT321" s="142" t="s">
        <v>283</v>
      </c>
      <c r="AU321" s="142" t="s">
        <v>82</v>
      </c>
      <c r="AY321" s="17" t="s">
        <v>280</v>
      </c>
      <c r="BE321" s="143">
        <f>IF(N321="základní",J321,0)</f>
        <v>0</v>
      </c>
      <c r="BF321" s="143">
        <f>IF(N321="snížená",J321,0)</f>
        <v>0</v>
      </c>
      <c r="BG321" s="143">
        <f>IF(N321="zákl. přenesená",J321,0)</f>
        <v>0</v>
      </c>
      <c r="BH321" s="143">
        <f>IF(N321="sníž. přenesená",J321,0)</f>
        <v>0</v>
      </c>
      <c r="BI321" s="143">
        <f>IF(N321="nulová",J321,0)</f>
        <v>0</v>
      </c>
      <c r="BJ321" s="17" t="s">
        <v>80</v>
      </c>
      <c r="BK321" s="143">
        <f>ROUND(I321*H321,2)</f>
        <v>0</v>
      </c>
      <c r="BL321" s="17" t="s">
        <v>564</v>
      </c>
      <c r="BM321" s="142" t="s">
        <v>638</v>
      </c>
    </row>
    <row r="322" spans="2:65" s="1" customFormat="1" ht="10.199999999999999">
      <c r="B322" s="32"/>
      <c r="D322" s="144" t="s">
        <v>290</v>
      </c>
      <c r="F322" s="145" t="s">
        <v>639</v>
      </c>
      <c r="I322" s="146"/>
      <c r="L322" s="32"/>
      <c r="M322" s="147"/>
      <c r="T322" s="53"/>
      <c r="AT322" s="17" t="s">
        <v>290</v>
      </c>
      <c r="AU322" s="17" t="s">
        <v>82</v>
      </c>
    </row>
    <row r="323" spans="2:65" s="12" customFormat="1" ht="10.199999999999999">
      <c r="B323" s="148"/>
      <c r="D323" s="149" t="s">
        <v>292</v>
      </c>
      <c r="E323" s="150" t="s">
        <v>19</v>
      </c>
      <c r="F323" s="151" t="s">
        <v>353</v>
      </c>
      <c r="H323" s="150" t="s">
        <v>19</v>
      </c>
      <c r="I323" s="152"/>
      <c r="L323" s="148"/>
      <c r="M323" s="153"/>
      <c r="T323" s="154"/>
      <c r="AT323" s="150" t="s">
        <v>292</v>
      </c>
      <c r="AU323" s="150" t="s">
        <v>82</v>
      </c>
      <c r="AV323" s="12" t="s">
        <v>80</v>
      </c>
      <c r="AW323" s="12" t="s">
        <v>34</v>
      </c>
      <c r="AX323" s="12" t="s">
        <v>73</v>
      </c>
      <c r="AY323" s="150" t="s">
        <v>280</v>
      </c>
    </row>
    <row r="324" spans="2:65" s="13" customFormat="1" ht="10.199999999999999">
      <c r="B324" s="155"/>
      <c r="D324" s="149" t="s">
        <v>292</v>
      </c>
      <c r="E324" s="156" t="s">
        <v>19</v>
      </c>
      <c r="F324" s="157" t="s">
        <v>640</v>
      </c>
      <c r="H324" s="158">
        <v>50.8</v>
      </c>
      <c r="I324" s="159"/>
      <c r="L324" s="155"/>
      <c r="M324" s="160"/>
      <c r="T324" s="161"/>
      <c r="AT324" s="156" t="s">
        <v>292</v>
      </c>
      <c r="AU324" s="156" t="s">
        <v>82</v>
      </c>
      <c r="AV324" s="13" t="s">
        <v>82</v>
      </c>
      <c r="AW324" s="13" t="s">
        <v>34</v>
      </c>
      <c r="AX324" s="13" t="s">
        <v>80</v>
      </c>
      <c r="AY324" s="156" t="s">
        <v>280</v>
      </c>
    </row>
    <row r="325" spans="2:65" s="11" customFormat="1" ht="22.8" customHeight="1">
      <c r="B325" s="119"/>
      <c r="D325" s="120" t="s">
        <v>72</v>
      </c>
      <c r="E325" s="129" t="s">
        <v>641</v>
      </c>
      <c r="F325" s="129" t="s">
        <v>642</v>
      </c>
      <c r="I325" s="122"/>
      <c r="J325" s="130">
        <f>BK325</f>
        <v>0</v>
      </c>
      <c r="L325" s="119"/>
      <c r="M325" s="124"/>
      <c r="P325" s="125">
        <f>SUM(P326:P329)</f>
        <v>0</v>
      </c>
      <c r="R325" s="125">
        <f>SUM(R326:R329)</f>
        <v>0</v>
      </c>
      <c r="T325" s="126">
        <f>SUM(T326:T329)</f>
        <v>0.6846000000000001</v>
      </c>
      <c r="AR325" s="120" t="s">
        <v>82</v>
      </c>
      <c r="AT325" s="127" t="s">
        <v>72</v>
      </c>
      <c r="AU325" s="127" t="s">
        <v>80</v>
      </c>
      <c r="AY325" s="120" t="s">
        <v>280</v>
      </c>
      <c r="BK325" s="128">
        <f>SUM(BK326:BK329)</f>
        <v>0</v>
      </c>
    </row>
    <row r="326" spans="2:65" s="1" customFormat="1" ht="24.15" customHeight="1">
      <c r="B326" s="32"/>
      <c r="C326" s="131" t="s">
        <v>643</v>
      </c>
      <c r="D326" s="131" t="s">
        <v>283</v>
      </c>
      <c r="E326" s="132" t="s">
        <v>644</v>
      </c>
      <c r="F326" s="133" t="s">
        <v>645</v>
      </c>
      <c r="G326" s="134" t="s">
        <v>286</v>
      </c>
      <c r="H326" s="135">
        <v>8.4</v>
      </c>
      <c r="I326" s="136"/>
      <c r="J326" s="137">
        <f>ROUND(I326*H326,2)</f>
        <v>0</v>
      </c>
      <c r="K326" s="133" t="s">
        <v>287</v>
      </c>
      <c r="L326" s="32"/>
      <c r="M326" s="138" t="s">
        <v>19</v>
      </c>
      <c r="N326" s="139" t="s">
        <v>44</v>
      </c>
      <c r="P326" s="140">
        <f>O326*H326</f>
        <v>0</v>
      </c>
      <c r="Q326" s="140">
        <v>0</v>
      </c>
      <c r="R326" s="140">
        <f>Q326*H326</f>
        <v>0</v>
      </c>
      <c r="S326" s="140">
        <v>8.1500000000000003E-2</v>
      </c>
      <c r="T326" s="141">
        <f>S326*H326</f>
        <v>0.6846000000000001</v>
      </c>
      <c r="AR326" s="142" t="s">
        <v>564</v>
      </c>
      <c r="AT326" s="142" t="s">
        <v>283</v>
      </c>
      <c r="AU326" s="142" t="s">
        <v>82</v>
      </c>
      <c r="AY326" s="17" t="s">
        <v>280</v>
      </c>
      <c r="BE326" s="143">
        <f>IF(N326="základní",J326,0)</f>
        <v>0</v>
      </c>
      <c r="BF326" s="143">
        <f>IF(N326="snížená",J326,0)</f>
        <v>0</v>
      </c>
      <c r="BG326" s="143">
        <f>IF(N326="zákl. přenesená",J326,0)</f>
        <v>0</v>
      </c>
      <c r="BH326" s="143">
        <f>IF(N326="sníž. přenesená",J326,0)</f>
        <v>0</v>
      </c>
      <c r="BI326" s="143">
        <f>IF(N326="nulová",J326,0)</f>
        <v>0</v>
      </c>
      <c r="BJ326" s="17" t="s">
        <v>80</v>
      </c>
      <c r="BK326" s="143">
        <f>ROUND(I326*H326,2)</f>
        <v>0</v>
      </c>
      <c r="BL326" s="17" t="s">
        <v>564</v>
      </c>
      <c r="BM326" s="142" t="s">
        <v>646</v>
      </c>
    </row>
    <row r="327" spans="2:65" s="1" customFormat="1" ht="10.199999999999999">
      <c r="B327" s="32"/>
      <c r="D327" s="144" t="s">
        <v>290</v>
      </c>
      <c r="F327" s="145" t="s">
        <v>647</v>
      </c>
      <c r="I327" s="146"/>
      <c r="L327" s="32"/>
      <c r="M327" s="147"/>
      <c r="T327" s="53"/>
      <c r="AT327" s="17" t="s">
        <v>290</v>
      </c>
      <c r="AU327" s="17" t="s">
        <v>82</v>
      </c>
    </row>
    <row r="328" spans="2:65" s="12" customFormat="1" ht="10.199999999999999">
      <c r="B328" s="148"/>
      <c r="D328" s="149" t="s">
        <v>292</v>
      </c>
      <c r="E328" s="150" t="s">
        <v>19</v>
      </c>
      <c r="F328" s="151" t="s">
        <v>353</v>
      </c>
      <c r="H328" s="150" t="s">
        <v>19</v>
      </c>
      <c r="I328" s="152"/>
      <c r="L328" s="148"/>
      <c r="M328" s="153"/>
      <c r="T328" s="154"/>
      <c r="AT328" s="150" t="s">
        <v>292</v>
      </c>
      <c r="AU328" s="150" t="s">
        <v>82</v>
      </c>
      <c r="AV328" s="12" t="s">
        <v>80</v>
      </c>
      <c r="AW328" s="12" t="s">
        <v>34</v>
      </c>
      <c r="AX328" s="12" t="s">
        <v>73</v>
      </c>
      <c r="AY328" s="150" t="s">
        <v>280</v>
      </c>
    </row>
    <row r="329" spans="2:65" s="13" customFormat="1" ht="10.199999999999999">
      <c r="B329" s="155"/>
      <c r="D329" s="149" t="s">
        <v>292</v>
      </c>
      <c r="E329" s="156" t="s">
        <v>19</v>
      </c>
      <c r="F329" s="157" t="s">
        <v>648</v>
      </c>
      <c r="H329" s="158">
        <v>8.4</v>
      </c>
      <c r="I329" s="159"/>
      <c r="L329" s="155"/>
      <c r="M329" s="179"/>
      <c r="N329" s="180"/>
      <c r="O329" s="180"/>
      <c r="P329" s="180"/>
      <c r="Q329" s="180"/>
      <c r="R329" s="180"/>
      <c r="S329" s="180"/>
      <c r="T329" s="181"/>
      <c r="AT329" s="156" t="s">
        <v>292</v>
      </c>
      <c r="AU329" s="156" t="s">
        <v>82</v>
      </c>
      <c r="AV329" s="13" t="s">
        <v>82</v>
      </c>
      <c r="AW329" s="13" t="s">
        <v>34</v>
      </c>
      <c r="AX329" s="13" t="s">
        <v>80</v>
      </c>
      <c r="AY329" s="156" t="s">
        <v>280</v>
      </c>
    </row>
    <row r="330" spans="2:65" s="1" customFormat="1" ht="6.9" customHeight="1">
      <c r="B330" s="41"/>
      <c r="C330" s="42"/>
      <c r="D330" s="42"/>
      <c r="E330" s="42"/>
      <c r="F330" s="42"/>
      <c r="G330" s="42"/>
      <c r="H330" s="42"/>
      <c r="I330" s="42"/>
      <c r="J330" s="42"/>
      <c r="K330" s="42"/>
      <c r="L330" s="32"/>
    </row>
  </sheetData>
  <sheetProtection algorithmName="SHA-512" hashValue="DFrnFpmu4wOiKrGm2K8nBFRFhD9iJRVsMpgBrrx0lcB5T7YvJwJvy6N84lf3itji86xqDiuEOgXb0h8CG2FQGQ==" saltValue="lbsEpMWn/kx1RO+D/0F+8jqU2nFTXiOhiZIOyeHUVdEIvz1jmTUYqlvQBZ8SIlzrkXdZxM/Yp6fHyuTTRV2sog==" spinCount="100000" sheet="1" objects="1" scenarios="1" formatColumns="0" formatRows="0" autoFilter="0"/>
  <autoFilter ref="C99:K329" xr:uid="{00000000-0009-0000-0000-000001000000}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 xr:uid="{00000000-0004-0000-0100-000000000000}"/>
    <hyperlink ref="F109" r:id="rId2" xr:uid="{00000000-0004-0000-0100-000001000000}"/>
    <hyperlink ref="F115" r:id="rId3" xr:uid="{00000000-0004-0000-0100-000002000000}"/>
    <hyperlink ref="F119" r:id="rId4" xr:uid="{00000000-0004-0000-0100-000003000000}"/>
    <hyperlink ref="F122" r:id="rId5" xr:uid="{00000000-0004-0000-0100-000004000000}"/>
    <hyperlink ref="F125" r:id="rId6" xr:uid="{00000000-0004-0000-0100-000005000000}"/>
    <hyperlink ref="F128" r:id="rId7" xr:uid="{00000000-0004-0000-0100-000006000000}"/>
    <hyperlink ref="F130" r:id="rId8" xr:uid="{00000000-0004-0000-0100-000007000000}"/>
    <hyperlink ref="F135" r:id="rId9" xr:uid="{00000000-0004-0000-0100-000008000000}"/>
    <hyperlink ref="F142" r:id="rId10" xr:uid="{00000000-0004-0000-0100-000009000000}"/>
    <hyperlink ref="F156" r:id="rId11" xr:uid="{00000000-0004-0000-0100-00000A000000}"/>
    <hyperlink ref="F174" r:id="rId12" xr:uid="{00000000-0004-0000-0100-00000B000000}"/>
    <hyperlink ref="F178" r:id="rId13" xr:uid="{00000000-0004-0000-0100-00000C000000}"/>
    <hyperlink ref="F183" r:id="rId14" xr:uid="{00000000-0004-0000-0100-00000D000000}"/>
    <hyperlink ref="F187" r:id="rId15" xr:uid="{00000000-0004-0000-0100-00000E000000}"/>
    <hyperlink ref="F189" r:id="rId16" xr:uid="{00000000-0004-0000-0100-00000F000000}"/>
    <hyperlink ref="F192" r:id="rId17" xr:uid="{00000000-0004-0000-0100-000010000000}"/>
    <hyperlink ref="F195" r:id="rId18" xr:uid="{00000000-0004-0000-0100-000011000000}"/>
    <hyperlink ref="F199" r:id="rId19" xr:uid="{00000000-0004-0000-0100-000012000000}"/>
    <hyperlink ref="F213" r:id="rId20" xr:uid="{00000000-0004-0000-0100-000013000000}"/>
    <hyperlink ref="F219" r:id="rId21" xr:uid="{00000000-0004-0000-0100-000014000000}"/>
    <hyperlink ref="F223" r:id="rId22" xr:uid="{00000000-0004-0000-0100-000015000000}"/>
    <hyperlink ref="F227" r:id="rId23" xr:uid="{00000000-0004-0000-0100-000016000000}"/>
    <hyperlink ref="F232" r:id="rId24" xr:uid="{00000000-0004-0000-0100-000017000000}"/>
    <hyperlink ref="F236" r:id="rId25" xr:uid="{00000000-0004-0000-0100-000018000000}"/>
    <hyperlink ref="F242" r:id="rId26" xr:uid="{00000000-0004-0000-0100-000019000000}"/>
    <hyperlink ref="F246" r:id="rId27" xr:uid="{00000000-0004-0000-0100-00001A000000}"/>
    <hyperlink ref="F256" r:id="rId28" xr:uid="{00000000-0004-0000-0100-00001B000000}"/>
    <hyperlink ref="F263" r:id="rId29" xr:uid="{00000000-0004-0000-0100-00001C000000}"/>
    <hyperlink ref="F265" r:id="rId30" xr:uid="{00000000-0004-0000-0100-00001D000000}"/>
    <hyperlink ref="F267" r:id="rId31" xr:uid="{00000000-0004-0000-0100-00001E000000}"/>
    <hyperlink ref="F270" r:id="rId32" xr:uid="{00000000-0004-0000-0100-00001F000000}"/>
    <hyperlink ref="F273" r:id="rId33" xr:uid="{00000000-0004-0000-0100-000020000000}"/>
    <hyperlink ref="F277" r:id="rId34" xr:uid="{00000000-0004-0000-0100-000021000000}"/>
    <hyperlink ref="F282" r:id="rId35" xr:uid="{00000000-0004-0000-0100-000022000000}"/>
    <hyperlink ref="F286" r:id="rId36" xr:uid="{00000000-0004-0000-0100-000023000000}"/>
    <hyperlink ref="F290" r:id="rId37" xr:uid="{00000000-0004-0000-0100-000024000000}"/>
    <hyperlink ref="F293" r:id="rId38" xr:uid="{00000000-0004-0000-0100-000025000000}"/>
    <hyperlink ref="F297" r:id="rId39" xr:uid="{00000000-0004-0000-0100-000026000000}"/>
    <hyperlink ref="F301" r:id="rId40" xr:uid="{00000000-0004-0000-0100-000027000000}"/>
    <hyperlink ref="F305" r:id="rId41" xr:uid="{00000000-0004-0000-0100-000028000000}"/>
    <hyperlink ref="F310" r:id="rId42" xr:uid="{00000000-0004-0000-0100-000029000000}"/>
    <hyperlink ref="F317" r:id="rId43" xr:uid="{00000000-0004-0000-0100-00002A000000}"/>
    <hyperlink ref="F319" r:id="rId44" xr:uid="{00000000-0004-0000-0100-00002B000000}"/>
    <hyperlink ref="F322" r:id="rId45" xr:uid="{00000000-0004-0000-0100-00002C000000}"/>
    <hyperlink ref="F327" r:id="rId46" xr:uid="{00000000-0004-0000-0100-00002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7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58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90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649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ROUND(J101,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ROUND((SUM(BE101:BE588)),  2)</f>
        <v>0</v>
      </c>
      <c r="I35" s="93">
        <v>0.21</v>
      </c>
      <c r="J35" s="83">
        <f>ROUND(((SUM(BE101:BE588))*I35),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ROUND((SUM(BF101:BF588)),  2)</f>
        <v>0</v>
      </c>
      <c r="I36" s="93">
        <v>0.15</v>
      </c>
      <c r="J36" s="83">
        <f>ROUND(((SUM(BF101:BF588))*I36),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ROUND((SUM(BG101:BG588)),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ROUND((SUM(BH101:BH588)),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ROUND((SUM(BI101:BI588)),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 xml:space="preserve">c1.1 -  Západní přístavba 1.PP,výtahová šachta,tělocvična 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J101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J102</f>
        <v>0</v>
      </c>
      <c r="L64" s="103"/>
    </row>
    <row r="65" spans="2:12" s="9" customFormat="1" ht="19.95" hidden="1" customHeight="1">
      <c r="B65" s="107"/>
      <c r="D65" s="108" t="s">
        <v>251</v>
      </c>
      <c r="E65" s="109"/>
      <c r="F65" s="109"/>
      <c r="G65" s="109"/>
      <c r="H65" s="109"/>
      <c r="I65" s="109"/>
      <c r="J65" s="110">
        <f>J103</f>
        <v>0</v>
      </c>
      <c r="L65" s="107"/>
    </row>
    <row r="66" spans="2:12" s="9" customFormat="1" ht="19.95" hidden="1" customHeight="1">
      <c r="B66" s="107"/>
      <c r="D66" s="108" t="s">
        <v>650</v>
      </c>
      <c r="E66" s="109"/>
      <c r="F66" s="109"/>
      <c r="G66" s="109"/>
      <c r="H66" s="109"/>
      <c r="I66" s="109"/>
      <c r="J66" s="110">
        <f>J162</f>
        <v>0</v>
      </c>
      <c r="L66" s="107"/>
    </row>
    <row r="67" spans="2:12" s="9" customFormat="1" ht="19.95" hidden="1" customHeight="1">
      <c r="B67" s="107"/>
      <c r="D67" s="108" t="s">
        <v>252</v>
      </c>
      <c r="E67" s="109"/>
      <c r="F67" s="109"/>
      <c r="G67" s="109"/>
      <c r="H67" s="109"/>
      <c r="I67" s="109"/>
      <c r="J67" s="110">
        <f>J221</f>
        <v>0</v>
      </c>
      <c r="L67" s="107"/>
    </row>
    <row r="68" spans="2:12" s="9" customFormat="1" ht="19.95" hidden="1" customHeight="1">
      <c r="B68" s="107"/>
      <c r="D68" s="108" t="s">
        <v>651</v>
      </c>
      <c r="E68" s="109"/>
      <c r="F68" s="109"/>
      <c r="G68" s="109"/>
      <c r="H68" s="109"/>
      <c r="I68" s="109"/>
      <c r="J68" s="110">
        <f>J260</f>
        <v>0</v>
      </c>
      <c r="L68" s="107"/>
    </row>
    <row r="69" spans="2:12" s="9" customFormat="1" ht="19.95" hidden="1" customHeight="1">
      <c r="B69" s="107"/>
      <c r="D69" s="108" t="s">
        <v>652</v>
      </c>
      <c r="E69" s="109"/>
      <c r="F69" s="109"/>
      <c r="G69" s="109"/>
      <c r="H69" s="109"/>
      <c r="I69" s="109"/>
      <c r="J69" s="110">
        <f>J369</f>
        <v>0</v>
      </c>
      <c r="L69" s="107"/>
    </row>
    <row r="70" spans="2:12" s="9" customFormat="1" ht="19.95" hidden="1" customHeight="1">
      <c r="B70" s="107"/>
      <c r="D70" s="108" t="s">
        <v>254</v>
      </c>
      <c r="E70" s="109"/>
      <c r="F70" s="109"/>
      <c r="G70" s="109"/>
      <c r="H70" s="109"/>
      <c r="I70" s="109"/>
      <c r="J70" s="110">
        <f>J409</f>
        <v>0</v>
      </c>
      <c r="L70" s="107"/>
    </row>
    <row r="71" spans="2:12" s="9" customFormat="1" ht="19.95" hidden="1" customHeight="1">
      <c r="B71" s="107"/>
      <c r="D71" s="108" t="s">
        <v>256</v>
      </c>
      <c r="E71" s="109"/>
      <c r="F71" s="109"/>
      <c r="G71" s="109"/>
      <c r="H71" s="109"/>
      <c r="I71" s="109"/>
      <c r="J71" s="110">
        <f>J439</f>
        <v>0</v>
      </c>
      <c r="L71" s="107"/>
    </row>
    <row r="72" spans="2:12" s="8" customFormat="1" ht="24.9" hidden="1" customHeight="1">
      <c r="B72" s="103"/>
      <c r="D72" s="104" t="s">
        <v>257</v>
      </c>
      <c r="E72" s="105"/>
      <c r="F72" s="105"/>
      <c r="G72" s="105"/>
      <c r="H72" s="105"/>
      <c r="I72" s="105"/>
      <c r="J72" s="106">
        <f>J442</f>
        <v>0</v>
      </c>
      <c r="L72" s="103"/>
    </row>
    <row r="73" spans="2:12" s="9" customFormat="1" ht="19.95" hidden="1" customHeight="1">
      <c r="B73" s="107"/>
      <c r="D73" s="108" t="s">
        <v>653</v>
      </c>
      <c r="E73" s="109"/>
      <c r="F73" s="109"/>
      <c r="G73" s="109"/>
      <c r="H73" s="109"/>
      <c r="I73" s="109"/>
      <c r="J73" s="110">
        <f>J443</f>
        <v>0</v>
      </c>
      <c r="L73" s="107"/>
    </row>
    <row r="74" spans="2:12" s="9" customFormat="1" ht="19.95" hidden="1" customHeight="1">
      <c r="B74" s="107"/>
      <c r="D74" s="108" t="s">
        <v>654</v>
      </c>
      <c r="E74" s="109"/>
      <c r="F74" s="109"/>
      <c r="G74" s="109"/>
      <c r="H74" s="109"/>
      <c r="I74" s="109"/>
      <c r="J74" s="110">
        <f>J485</f>
        <v>0</v>
      </c>
      <c r="L74" s="107"/>
    </row>
    <row r="75" spans="2:12" s="9" customFormat="1" ht="19.95" hidden="1" customHeight="1">
      <c r="B75" s="107"/>
      <c r="D75" s="108" t="s">
        <v>655</v>
      </c>
      <c r="E75" s="109"/>
      <c r="F75" s="109"/>
      <c r="G75" s="109"/>
      <c r="H75" s="109"/>
      <c r="I75" s="109"/>
      <c r="J75" s="110">
        <f>J492</f>
        <v>0</v>
      </c>
      <c r="L75" s="107"/>
    </row>
    <row r="76" spans="2:12" s="9" customFormat="1" ht="19.95" hidden="1" customHeight="1">
      <c r="B76" s="107"/>
      <c r="D76" s="108" t="s">
        <v>656</v>
      </c>
      <c r="E76" s="109"/>
      <c r="F76" s="109"/>
      <c r="G76" s="109"/>
      <c r="H76" s="109"/>
      <c r="I76" s="109"/>
      <c r="J76" s="110">
        <f>J524</f>
        <v>0</v>
      </c>
      <c r="L76" s="107"/>
    </row>
    <row r="77" spans="2:12" s="9" customFormat="1" ht="19.95" hidden="1" customHeight="1">
      <c r="B77" s="107"/>
      <c r="D77" s="108" t="s">
        <v>657</v>
      </c>
      <c r="E77" s="109"/>
      <c r="F77" s="109"/>
      <c r="G77" s="109"/>
      <c r="H77" s="109"/>
      <c r="I77" s="109"/>
      <c r="J77" s="110">
        <f>J564</f>
        <v>0</v>
      </c>
      <c r="L77" s="107"/>
    </row>
    <row r="78" spans="2:12" s="9" customFormat="1" ht="19.95" hidden="1" customHeight="1">
      <c r="B78" s="107"/>
      <c r="D78" s="108" t="s">
        <v>658</v>
      </c>
      <c r="E78" s="109"/>
      <c r="F78" s="109"/>
      <c r="G78" s="109"/>
      <c r="H78" s="109"/>
      <c r="I78" s="109"/>
      <c r="J78" s="110">
        <f>J576</f>
        <v>0</v>
      </c>
      <c r="L78" s="107"/>
    </row>
    <row r="79" spans="2:12" s="8" customFormat="1" ht="24.9" hidden="1" customHeight="1">
      <c r="B79" s="103"/>
      <c r="D79" s="104" t="s">
        <v>659</v>
      </c>
      <c r="E79" s="105"/>
      <c r="F79" s="105"/>
      <c r="G79" s="105"/>
      <c r="H79" s="105"/>
      <c r="I79" s="105"/>
      <c r="J79" s="106">
        <f>J586</f>
        <v>0</v>
      </c>
      <c r="L79" s="103"/>
    </row>
    <row r="80" spans="2:12" s="1" customFormat="1" ht="21.75" hidden="1" customHeight="1">
      <c r="B80" s="32"/>
      <c r="L80" s="32"/>
    </row>
    <row r="81" spans="2:12" s="1" customFormat="1" ht="6.9" hidden="1" customHeight="1"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32"/>
    </row>
    <row r="82" spans="2:12" ht="10.199999999999999" hidden="1"/>
    <row r="83" spans="2:12" ht="10.199999999999999" hidden="1"/>
    <row r="84" spans="2:12" ht="10.199999999999999" hidden="1"/>
    <row r="85" spans="2:12" s="1" customFormat="1" ht="6.9" customHeight="1"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32"/>
    </row>
    <row r="86" spans="2:12" s="1" customFormat="1" ht="24.9" customHeight="1">
      <c r="B86" s="32"/>
      <c r="C86" s="21" t="s">
        <v>265</v>
      </c>
      <c r="L86" s="32"/>
    </row>
    <row r="87" spans="2:12" s="1" customFormat="1" ht="6.9" customHeight="1">
      <c r="B87" s="32"/>
      <c r="L87" s="32"/>
    </row>
    <row r="88" spans="2:12" s="1" customFormat="1" ht="12" customHeight="1">
      <c r="B88" s="32"/>
      <c r="C88" s="27" t="s">
        <v>16</v>
      </c>
      <c r="L88" s="32"/>
    </row>
    <row r="89" spans="2:12" s="1" customFormat="1" ht="26.25" customHeight="1">
      <c r="B89" s="32"/>
      <c r="E89" s="250" t="str">
        <f>E7</f>
        <v>Výstavba nové haly, rekonstrukce stávající tělocvičny vč.jejího zázemí, propojujícího objektu při ZŠ Dýšiná</v>
      </c>
      <c r="F89" s="251"/>
      <c r="G89" s="251"/>
      <c r="H89" s="251"/>
      <c r="L89" s="32"/>
    </row>
    <row r="90" spans="2:12" ht="12" customHeight="1">
      <c r="B90" s="20"/>
      <c r="C90" s="27" t="s">
        <v>242</v>
      </c>
      <c r="L90" s="20"/>
    </row>
    <row r="91" spans="2:12" s="1" customFormat="1" ht="16.5" customHeight="1">
      <c r="B91" s="32"/>
      <c r="E91" s="250" t="s">
        <v>243</v>
      </c>
      <c r="F91" s="252"/>
      <c r="G91" s="252"/>
      <c r="H91" s="252"/>
      <c r="L91" s="32"/>
    </row>
    <row r="92" spans="2:12" s="1" customFormat="1" ht="12" customHeight="1">
      <c r="B92" s="32"/>
      <c r="C92" s="27" t="s">
        <v>244</v>
      </c>
      <c r="L92" s="32"/>
    </row>
    <row r="93" spans="2:12" s="1" customFormat="1" ht="16.5" customHeight="1">
      <c r="B93" s="32"/>
      <c r="E93" s="233" t="str">
        <f>E11</f>
        <v xml:space="preserve">c1.1 -  Západní přístavba 1.PP,výtahová šachta,tělocvična </v>
      </c>
      <c r="F93" s="252"/>
      <c r="G93" s="252"/>
      <c r="H93" s="252"/>
      <c r="L93" s="32"/>
    </row>
    <row r="94" spans="2:12" s="1" customFormat="1" ht="6.9" customHeight="1">
      <c r="B94" s="32"/>
      <c r="L94" s="32"/>
    </row>
    <row r="95" spans="2:12" s="1" customFormat="1" ht="12" customHeight="1">
      <c r="B95" s="32"/>
      <c r="C95" s="27" t="s">
        <v>21</v>
      </c>
      <c r="F95" s="25" t="str">
        <f>F14</f>
        <v>Dýšiná</v>
      </c>
      <c r="I95" s="27" t="s">
        <v>23</v>
      </c>
      <c r="J95" s="49">
        <f ca="1">IF(J14="","",J14)</f>
        <v>45020</v>
      </c>
      <c r="L95" s="32"/>
    </row>
    <row r="96" spans="2:12" s="1" customFormat="1" ht="6.9" customHeight="1">
      <c r="B96" s="32"/>
      <c r="L96" s="32"/>
    </row>
    <row r="97" spans="2:65" s="1" customFormat="1" ht="25.65" customHeight="1">
      <c r="B97" s="32"/>
      <c r="C97" s="27" t="s">
        <v>24</v>
      </c>
      <c r="F97" s="25" t="str">
        <f>E17</f>
        <v>Obec Dýšiná</v>
      </c>
      <c r="I97" s="27" t="s">
        <v>31</v>
      </c>
      <c r="J97" s="30" t="str">
        <f>E23</f>
        <v>Ing. arch. Lubomír Korčák</v>
      </c>
      <c r="L97" s="32"/>
    </row>
    <row r="98" spans="2:65" s="1" customFormat="1" ht="15.15" customHeight="1">
      <c r="B98" s="32"/>
      <c r="C98" s="27" t="s">
        <v>29</v>
      </c>
      <c r="F98" s="25" t="str">
        <f>IF(E20="","",E20)</f>
        <v>Vyplň údaj</v>
      </c>
      <c r="I98" s="27" t="s">
        <v>35</v>
      </c>
      <c r="J98" s="30" t="str">
        <f>E26</f>
        <v xml:space="preserve"> </v>
      </c>
      <c r="L98" s="32"/>
    </row>
    <row r="99" spans="2:65" s="1" customFormat="1" ht="10.35" customHeight="1">
      <c r="B99" s="32"/>
      <c r="L99" s="32"/>
    </row>
    <row r="100" spans="2:65" s="10" customFormat="1" ht="29.25" customHeight="1">
      <c r="B100" s="111"/>
      <c r="C100" s="112" t="s">
        <v>266</v>
      </c>
      <c r="D100" s="113" t="s">
        <v>58</v>
      </c>
      <c r="E100" s="113" t="s">
        <v>54</v>
      </c>
      <c r="F100" s="113" t="s">
        <v>55</v>
      </c>
      <c r="G100" s="113" t="s">
        <v>267</v>
      </c>
      <c r="H100" s="113" t="s">
        <v>268</v>
      </c>
      <c r="I100" s="113" t="s">
        <v>269</v>
      </c>
      <c r="J100" s="113" t="s">
        <v>248</v>
      </c>
      <c r="K100" s="114" t="s">
        <v>270</v>
      </c>
      <c r="L100" s="111"/>
      <c r="M100" s="56" t="s">
        <v>19</v>
      </c>
      <c r="N100" s="57" t="s">
        <v>43</v>
      </c>
      <c r="O100" s="57" t="s">
        <v>271</v>
      </c>
      <c r="P100" s="57" t="s">
        <v>272</v>
      </c>
      <c r="Q100" s="57" t="s">
        <v>273</v>
      </c>
      <c r="R100" s="57" t="s">
        <v>274</v>
      </c>
      <c r="S100" s="57" t="s">
        <v>275</v>
      </c>
      <c r="T100" s="58" t="s">
        <v>276</v>
      </c>
    </row>
    <row r="101" spans="2:65" s="1" customFormat="1" ht="22.8" customHeight="1">
      <c r="B101" s="32"/>
      <c r="C101" s="61" t="s">
        <v>277</v>
      </c>
      <c r="J101" s="115">
        <f>BK101</f>
        <v>0</v>
      </c>
      <c r="L101" s="32"/>
      <c r="M101" s="59"/>
      <c r="N101" s="50"/>
      <c r="O101" s="50"/>
      <c r="P101" s="116">
        <f>P102+P442+P586</f>
        <v>0</v>
      </c>
      <c r="Q101" s="50"/>
      <c r="R101" s="116">
        <f>R102+R442+R586</f>
        <v>645.88816429000008</v>
      </c>
      <c r="S101" s="50"/>
      <c r="T101" s="117">
        <f>T102+T442+T586</f>
        <v>1.6741759999999999</v>
      </c>
      <c r="AT101" s="17" t="s">
        <v>72</v>
      </c>
      <c r="AU101" s="17" t="s">
        <v>249</v>
      </c>
      <c r="BK101" s="118">
        <f>BK102+BK442+BK586</f>
        <v>0</v>
      </c>
    </row>
    <row r="102" spans="2:65" s="11" customFormat="1" ht="25.95" customHeight="1">
      <c r="B102" s="119"/>
      <c r="D102" s="120" t="s">
        <v>72</v>
      </c>
      <c r="E102" s="121" t="s">
        <v>278</v>
      </c>
      <c r="F102" s="121" t="s">
        <v>279</v>
      </c>
      <c r="I102" s="122"/>
      <c r="J102" s="123">
        <f>BK102</f>
        <v>0</v>
      </c>
      <c r="L102" s="119"/>
      <c r="M102" s="124"/>
      <c r="P102" s="125">
        <f>P103+P162+P221+P260+P369+P409+P439</f>
        <v>0</v>
      </c>
      <c r="R102" s="125">
        <f>R103+R162+R221+R260+R369+R409+R439</f>
        <v>637.54932066000003</v>
      </c>
      <c r="T102" s="126">
        <f>T103+T162+T221+T260+T369+T409+T439</f>
        <v>1.6741759999999999</v>
      </c>
      <c r="AR102" s="120" t="s">
        <v>80</v>
      </c>
      <c r="AT102" s="127" t="s">
        <v>72</v>
      </c>
      <c r="AU102" s="127" t="s">
        <v>73</v>
      </c>
      <c r="AY102" s="120" t="s">
        <v>280</v>
      </c>
      <c r="BK102" s="128">
        <f>BK103+BK162+BK221+BK260+BK369+BK409+BK439</f>
        <v>0</v>
      </c>
    </row>
    <row r="103" spans="2:65" s="11" customFormat="1" ht="22.8" customHeight="1">
      <c r="B103" s="119"/>
      <c r="D103" s="120" t="s">
        <v>72</v>
      </c>
      <c r="E103" s="129" t="s">
        <v>80</v>
      </c>
      <c r="F103" s="129" t="s">
        <v>281</v>
      </c>
      <c r="I103" s="122"/>
      <c r="J103" s="130">
        <f>BK103</f>
        <v>0</v>
      </c>
      <c r="L103" s="119"/>
      <c r="M103" s="124"/>
      <c r="P103" s="125">
        <f>SUM(P104:P161)</f>
        <v>0</v>
      </c>
      <c r="R103" s="125">
        <f>SUM(R104:R161)</f>
        <v>246.3977572</v>
      </c>
      <c r="T103" s="126">
        <f>SUM(T104:T161)</f>
        <v>0</v>
      </c>
      <c r="AR103" s="120" t="s">
        <v>80</v>
      </c>
      <c r="AT103" s="127" t="s">
        <v>72</v>
      </c>
      <c r="AU103" s="127" t="s">
        <v>80</v>
      </c>
      <c r="AY103" s="120" t="s">
        <v>280</v>
      </c>
      <c r="BK103" s="128">
        <f>SUM(BK104:BK161)</f>
        <v>0</v>
      </c>
    </row>
    <row r="104" spans="2:65" s="1" customFormat="1" ht="55.5" customHeight="1">
      <c r="B104" s="32"/>
      <c r="C104" s="131" t="s">
        <v>660</v>
      </c>
      <c r="D104" s="131" t="s">
        <v>283</v>
      </c>
      <c r="E104" s="132" t="s">
        <v>661</v>
      </c>
      <c r="F104" s="133" t="s">
        <v>662</v>
      </c>
      <c r="G104" s="134" t="s">
        <v>299</v>
      </c>
      <c r="H104" s="135">
        <v>109.768</v>
      </c>
      <c r="I104" s="136"/>
      <c r="J104" s="137">
        <f>ROUND(I104*H104,2)</f>
        <v>0</v>
      </c>
      <c r="K104" s="133" t="s">
        <v>287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288</v>
      </c>
      <c r="AT104" s="142" t="s">
        <v>283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288</v>
      </c>
      <c r="BM104" s="142" t="s">
        <v>663</v>
      </c>
    </row>
    <row r="105" spans="2:65" s="1" customFormat="1" ht="10.199999999999999">
      <c r="B105" s="32"/>
      <c r="D105" s="144" t="s">
        <v>290</v>
      </c>
      <c r="F105" s="145" t="s">
        <v>664</v>
      </c>
      <c r="I105" s="146"/>
      <c r="L105" s="32"/>
      <c r="M105" s="147"/>
      <c r="T105" s="53"/>
      <c r="AT105" s="17" t="s">
        <v>290</v>
      </c>
      <c r="AU105" s="17" t="s">
        <v>82</v>
      </c>
    </row>
    <row r="106" spans="2:65" s="13" customFormat="1" ht="10.199999999999999">
      <c r="B106" s="155"/>
      <c r="D106" s="149" t="s">
        <v>292</v>
      </c>
      <c r="E106" s="156" t="s">
        <v>19</v>
      </c>
      <c r="F106" s="157" t="s">
        <v>665</v>
      </c>
      <c r="H106" s="158">
        <v>109.768</v>
      </c>
      <c r="I106" s="159"/>
      <c r="L106" s="155"/>
      <c r="M106" s="160"/>
      <c r="T106" s="161"/>
      <c r="AT106" s="156" t="s">
        <v>292</v>
      </c>
      <c r="AU106" s="156" t="s">
        <v>82</v>
      </c>
      <c r="AV106" s="13" t="s">
        <v>82</v>
      </c>
      <c r="AW106" s="13" t="s">
        <v>34</v>
      </c>
      <c r="AX106" s="13" t="s">
        <v>80</v>
      </c>
      <c r="AY106" s="156" t="s">
        <v>280</v>
      </c>
    </row>
    <row r="107" spans="2:65" s="1" customFormat="1" ht="21.75" customHeight="1">
      <c r="B107" s="32"/>
      <c r="C107" s="169" t="s">
        <v>666</v>
      </c>
      <c r="D107" s="169" t="s">
        <v>348</v>
      </c>
      <c r="E107" s="170" t="s">
        <v>667</v>
      </c>
      <c r="F107" s="171" t="s">
        <v>668</v>
      </c>
      <c r="G107" s="172" t="s">
        <v>238</v>
      </c>
      <c r="H107" s="173">
        <v>5.9269999999999996</v>
      </c>
      <c r="I107" s="174"/>
      <c r="J107" s="175">
        <f>ROUND(I107*H107,2)</f>
        <v>0</v>
      </c>
      <c r="K107" s="171" t="s">
        <v>287</v>
      </c>
      <c r="L107" s="176"/>
      <c r="M107" s="177" t="s">
        <v>19</v>
      </c>
      <c r="N107" s="178" t="s">
        <v>44</v>
      </c>
      <c r="P107" s="140">
        <f>O107*H107</f>
        <v>0</v>
      </c>
      <c r="Q107" s="140">
        <v>1</v>
      </c>
      <c r="R107" s="140">
        <f>Q107*H107</f>
        <v>5.9269999999999996</v>
      </c>
      <c r="S107" s="140">
        <v>0</v>
      </c>
      <c r="T107" s="141">
        <f>S107*H107</f>
        <v>0</v>
      </c>
      <c r="AR107" s="142" t="s">
        <v>351</v>
      </c>
      <c r="AT107" s="142" t="s">
        <v>348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288</v>
      </c>
      <c r="BM107" s="142" t="s">
        <v>669</v>
      </c>
    </row>
    <row r="108" spans="2:65" s="13" customFormat="1" ht="10.199999999999999">
      <c r="B108" s="155"/>
      <c r="D108" s="149" t="s">
        <v>292</v>
      </c>
      <c r="F108" s="157" t="s">
        <v>670</v>
      </c>
      <c r="H108" s="158">
        <v>5.9269999999999996</v>
      </c>
      <c r="I108" s="159"/>
      <c r="L108" s="155"/>
      <c r="M108" s="160"/>
      <c r="T108" s="161"/>
      <c r="AT108" s="156" t="s">
        <v>292</v>
      </c>
      <c r="AU108" s="156" t="s">
        <v>82</v>
      </c>
      <c r="AV108" s="13" t="s">
        <v>82</v>
      </c>
      <c r="AW108" s="13" t="s">
        <v>4</v>
      </c>
      <c r="AX108" s="13" t="s">
        <v>80</v>
      </c>
      <c r="AY108" s="156" t="s">
        <v>280</v>
      </c>
    </row>
    <row r="109" spans="2:65" s="1" customFormat="1" ht="37.799999999999997" customHeight="1">
      <c r="B109" s="32"/>
      <c r="C109" s="131" t="s">
        <v>138</v>
      </c>
      <c r="D109" s="131" t="s">
        <v>283</v>
      </c>
      <c r="E109" s="132" t="s">
        <v>671</v>
      </c>
      <c r="F109" s="133" t="s">
        <v>672</v>
      </c>
      <c r="G109" s="134" t="s">
        <v>611</v>
      </c>
      <c r="H109" s="135">
        <v>15</v>
      </c>
      <c r="I109" s="136"/>
      <c r="J109" s="137">
        <f>ROUND(I109*H109,2)</f>
        <v>0</v>
      </c>
      <c r="K109" s="133" t="s">
        <v>287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6.4999999999999997E-4</v>
      </c>
      <c r="R109" s="140">
        <f>Q109*H109</f>
        <v>9.75E-3</v>
      </c>
      <c r="S109" s="140">
        <v>0</v>
      </c>
      <c r="T109" s="141">
        <f>S109*H109</f>
        <v>0</v>
      </c>
      <c r="AR109" s="142" t="s">
        <v>288</v>
      </c>
      <c r="AT109" s="142" t="s">
        <v>283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288</v>
      </c>
      <c r="BM109" s="142" t="s">
        <v>673</v>
      </c>
    </row>
    <row r="110" spans="2:65" s="1" customFormat="1" ht="10.199999999999999">
      <c r="B110" s="32"/>
      <c r="D110" s="144" t="s">
        <v>290</v>
      </c>
      <c r="F110" s="145" t="s">
        <v>674</v>
      </c>
      <c r="I110" s="146"/>
      <c r="L110" s="32"/>
      <c r="M110" s="147"/>
      <c r="T110" s="53"/>
      <c r="AT110" s="17" t="s">
        <v>290</v>
      </c>
      <c r="AU110" s="17" t="s">
        <v>82</v>
      </c>
    </row>
    <row r="111" spans="2:65" s="1" customFormat="1" ht="37.799999999999997" customHeight="1">
      <c r="B111" s="32"/>
      <c r="C111" s="131" t="s">
        <v>288</v>
      </c>
      <c r="D111" s="131" t="s">
        <v>283</v>
      </c>
      <c r="E111" s="132" t="s">
        <v>675</v>
      </c>
      <c r="F111" s="133" t="s">
        <v>676</v>
      </c>
      <c r="G111" s="134" t="s">
        <v>611</v>
      </c>
      <c r="H111" s="135">
        <v>15</v>
      </c>
      <c r="I111" s="136"/>
      <c r="J111" s="137">
        <f>ROUND(I111*H111,2)</f>
        <v>0</v>
      </c>
      <c r="K111" s="133" t="s">
        <v>287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288</v>
      </c>
      <c r="BM111" s="142" t="s">
        <v>677</v>
      </c>
    </row>
    <row r="112" spans="2:65" s="1" customFormat="1" ht="10.199999999999999">
      <c r="B112" s="32"/>
      <c r="D112" s="144" t="s">
        <v>290</v>
      </c>
      <c r="F112" s="145" t="s">
        <v>678</v>
      </c>
      <c r="I112" s="146"/>
      <c r="L112" s="32"/>
      <c r="M112" s="147"/>
      <c r="T112" s="53"/>
      <c r="AT112" s="17" t="s">
        <v>290</v>
      </c>
      <c r="AU112" s="17" t="s">
        <v>82</v>
      </c>
    </row>
    <row r="113" spans="2:65" s="1" customFormat="1" ht="37.799999999999997" customHeight="1">
      <c r="B113" s="32"/>
      <c r="C113" s="131" t="s">
        <v>452</v>
      </c>
      <c r="D113" s="131" t="s">
        <v>283</v>
      </c>
      <c r="E113" s="132" t="s">
        <v>679</v>
      </c>
      <c r="F113" s="133" t="s">
        <v>680</v>
      </c>
      <c r="G113" s="134" t="s">
        <v>286</v>
      </c>
      <c r="H113" s="135">
        <v>250</v>
      </c>
      <c r="I113" s="136"/>
      <c r="J113" s="137">
        <f>ROUND(I113*H113,2)</f>
        <v>0</v>
      </c>
      <c r="K113" s="133" t="s">
        <v>287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1.7129999999999999E-2</v>
      </c>
      <c r="R113" s="140">
        <f>Q113*H113</f>
        <v>4.2824999999999998</v>
      </c>
      <c r="S113" s="140">
        <v>0</v>
      </c>
      <c r="T113" s="141">
        <f>S113*H113</f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681</v>
      </c>
    </row>
    <row r="114" spans="2:65" s="1" customFormat="1" ht="10.199999999999999">
      <c r="B114" s="32"/>
      <c r="D114" s="144" t="s">
        <v>290</v>
      </c>
      <c r="F114" s="145" t="s">
        <v>682</v>
      </c>
      <c r="I114" s="146"/>
      <c r="L114" s="32"/>
      <c r="M114" s="147"/>
      <c r="T114" s="53"/>
      <c r="AT114" s="17" t="s">
        <v>290</v>
      </c>
      <c r="AU114" s="17" t="s">
        <v>82</v>
      </c>
    </row>
    <row r="115" spans="2:65" s="1" customFormat="1" ht="37.799999999999997" customHeight="1">
      <c r="B115" s="32"/>
      <c r="C115" s="131" t="s">
        <v>464</v>
      </c>
      <c r="D115" s="131" t="s">
        <v>283</v>
      </c>
      <c r="E115" s="132" t="s">
        <v>683</v>
      </c>
      <c r="F115" s="133" t="s">
        <v>684</v>
      </c>
      <c r="G115" s="134" t="s">
        <v>286</v>
      </c>
      <c r="H115" s="135">
        <v>250</v>
      </c>
      <c r="I115" s="136"/>
      <c r="J115" s="137">
        <f>ROUND(I115*H115,2)</f>
        <v>0</v>
      </c>
      <c r="K115" s="133" t="s">
        <v>287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288</v>
      </c>
      <c r="AT115" s="142" t="s">
        <v>283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288</v>
      </c>
      <c r="BM115" s="142" t="s">
        <v>685</v>
      </c>
    </row>
    <row r="116" spans="2:65" s="1" customFormat="1" ht="10.199999999999999">
      <c r="B116" s="32"/>
      <c r="D116" s="144" t="s">
        <v>290</v>
      </c>
      <c r="F116" s="145" t="s">
        <v>686</v>
      </c>
      <c r="I116" s="146"/>
      <c r="L116" s="32"/>
      <c r="M116" s="147"/>
      <c r="T116" s="53"/>
      <c r="AT116" s="17" t="s">
        <v>290</v>
      </c>
      <c r="AU116" s="17" t="s">
        <v>82</v>
      </c>
    </row>
    <row r="117" spans="2:65" s="1" customFormat="1" ht="37.799999999999997" customHeight="1">
      <c r="B117" s="32"/>
      <c r="C117" s="131" t="s">
        <v>482</v>
      </c>
      <c r="D117" s="131" t="s">
        <v>283</v>
      </c>
      <c r="E117" s="132" t="s">
        <v>687</v>
      </c>
      <c r="F117" s="133" t="s">
        <v>688</v>
      </c>
      <c r="G117" s="134" t="s">
        <v>286</v>
      </c>
      <c r="H117" s="135">
        <v>50</v>
      </c>
      <c r="I117" s="136"/>
      <c r="J117" s="137">
        <f>ROUND(I117*H117,2)</f>
        <v>0</v>
      </c>
      <c r="K117" s="133" t="s">
        <v>287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6.4000000000000005E-4</v>
      </c>
      <c r="R117" s="140">
        <f>Q117*H117</f>
        <v>3.2000000000000001E-2</v>
      </c>
      <c r="S117" s="140">
        <v>0</v>
      </c>
      <c r="T117" s="141">
        <f>S117*H117</f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288</v>
      </c>
      <c r="BM117" s="142" t="s">
        <v>689</v>
      </c>
    </row>
    <row r="118" spans="2:65" s="1" customFormat="1" ht="10.199999999999999">
      <c r="B118" s="32"/>
      <c r="D118" s="144" t="s">
        <v>290</v>
      </c>
      <c r="F118" s="145" t="s">
        <v>690</v>
      </c>
      <c r="I118" s="146"/>
      <c r="L118" s="32"/>
      <c r="M118" s="147"/>
      <c r="T118" s="53"/>
      <c r="AT118" s="17" t="s">
        <v>290</v>
      </c>
      <c r="AU118" s="17" t="s">
        <v>82</v>
      </c>
    </row>
    <row r="119" spans="2:65" s="1" customFormat="1" ht="37.799999999999997" customHeight="1">
      <c r="B119" s="32"/>
      <c r="C119" s="131" t="s">
        <v>351</v>
      </c>
      <c r="D119" s="131" t="s">
        <v>283</v>
      </c>
      <c r="E119" s="132" t="s">
        <v>691</v>
      </c>
      <c r="F119" s="133" t="s">
        <v>692</v>
      </c>
      <c r="G119" s="134" t="s">
        <v>286</v>
      </c>
      <c r="H119" s="135">
        <v>50</v>
      </c>
      <c r="I119" s="136"/>
      <c r="J119" s="137">
        <f>ROUND(I119*H119,2)</f>
        <v>0</v>
      </c>
      <c r="K119" s="133" t="s">
        <v>287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288</v>
      </c>
      <c r="AT119" s="142" t="s">
        <v>283</v>
      </c>
      <c r="AU119" s="142" t="s">
        <v>82</v>
      </c>
      <c r="AY119" s="17" t="s">
        <v>280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288</v>
      </c>
      <c r="BM119" s="142" t="s">
        <v>693</v>
      </c>
    </row>
    <row r="120" spans="2:65" s="1" customFormat="1" ht="10.199999999999999">
      <c r="B120" s="32"/>
      <c r="D120" s="144" t="s">
        <v>290</v>
      </c>
      <c r="F120" s="145" t="s">
        <v>694</v>
      </c>
      <c r="I120" s="146"/>
      <c r="L120" s="32"/>
      <c r="M120" s="147"/>
      <c r="T120" s="53"/>
      <c r="AT120" s="17" t="s">
        <v>290</v>
      </c>
      <c r="AU120" s="17" t="s">
        <v>82</v>
      </c>
    </row>
    <row r="121" spans="2:65" s="1" customFormat="1" ht="24.15" customHeight="1">
      <c r="B121" s="32"/>
      <c r="C121" s="131" t="s">
        <v>419</v>
      </c>
      <c r="D121" s="131" t="s">
        <v>283</v>
      </c>
      <c r="E121" s="132" t="s">
        <v>695</v>
      </c>
      <c r="F121" s="133" t="s">
        <v>696</v>
      </c>
      <c r="G121" s="134" t="s">
        <v>286</v>
      </c>
      <c r="H121" s="135">
        <v>47.5</v>
      </c>
      <c r="I121" s="136"/>
      <c r="J121" s="137">
        <f>ROUND(I121*H121,2)</f>
        <v>0</v>
      </c>
      <c r="K121" s="133" t="s">
        <v>287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0</v>
      </c>
      <c r="R121" s="140">
        <f>Q121*H121</f>
        <v>0</v>
      </c>
      <c r="S121" s="140">
        <v>0</v>
      </c>
      <c r="T121" s="141">
        <f>S121*H121</f>
        <v>0</v>
      </c>
      <c r="AR121" s="142" t="s">
        <v>288</v>
      </c>
      <c r="AT121" s="142" t="s">
        <v>283</v>
      </c>
      <c r="AU121" s="142" t="s">
        <v>82</v>
      </c>
      <c r="AY121" s="17" t="s">
        <v>280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288</v>
      </c>
      <c r="BM121" s="142" t="s">
        <v>697</v>
      </c>
    </row>
    <row r="122" spans="2:65" s="1" customFormat="1" ht="10.199999999999999">
      <c r="B122" s="32"/>
      <c r="D122" s="144" t="s">
        <v>290</v>
      </c>
      <c r="F122" s="145" t="s">
        <v>698</v>
      </c>
      <c r="I122" s="146"/>
      <c r="L122" s="32"/>
      <c r="M122" s="147"/>
      <c r="T122" s="53"/>
      <c r="AT122" s="17" t="s">
        <v>290</v>
      </c>
      <c r="AU122" s="17" t="s">
        <v>82</v>
      </c>
    </row>
    <row r="123" spans="2:65" s="12" customFormat="1" ht="10.199999999999999">
      <c r="B123" s="148"/>
      <c r="D123" s="149" t="s">
        <v>292</v>
      </c>
      <c r="E123" s="150" t="s">
        <v>19</v>
      </c>
      <c r="F123" s="151" t="s">
        <v>699</v>
      </c>
      <c r="H123" s="150" t="s">
        <v>19</v>
      </c>
      <c r="I123" s="152"/>
      <c r="L123" s="148"/>
      <c r="M123" s="153"/>
      <c r="T123" s="154"/>
      <c r="AT123" s="150" t="s">
        <v>292</v>
      </c>
      <c r="AU123" s="150" t="s">
        <v>82</v>
      </c>
      <c r="AV123" s="12" t="s">
        <v>80</v>
      </c>
      <c r="AW123" s="12" t="s">
        <v>34</v>
      </c>
      <c r="AX123" s="12" t="s">
        <v>73</v>
      </c>
      <c r="AY123" s="150" t="s">
        <v>280</v>
      </c>
    </row>
    <row r="124" spans="2:65" s="13" customFormat="1" ht="10.199999999999999">
      <c r="B124" s="155"/>
      <c r="D124" s="149" t="s">
        <v>292</v>
      </c>
      <c r="E124" s="156" t="s">
        <v>19</v>
      </c>
      <c r="F124" s="157" t="s">
        <v>700</v>
      </c>
      <c r="H124" s="158">
        <v>47.5</v>
      </c>
      <c r="I124" s="159"/>
      <c r="L124" s="155"/>
      <c r="M124" s="160"/>
      <c r="T124" s="161"/>
      <c r="AT124" s="156" t="s">
        <v>292</v>
      </c>
      <c r="AU124" s="156" t="s">
        <v>82</v>
      </c>
      <c r="AV124" s="13" t="s">
        <v>82</v>
      </c>
      <c r="AW124" s="13" t="s">
        <v>34</v>
      </c>
      <c r="AX124" s="13" t="s">
        <v>80</v>
      </c>
      <c r="AY124" s="156" t="s">
        <v>280</v>
      </c>
    </row>
    <row r="125" spans="2:65" s="1" customFormat="1" ht="33" customHeight="1">
      <c r="B125" s="32"/>
      <c r="C125" s="131" t="s">
        <v>560</v>
      </c>
      <c r="D125" s="131" t="s">
        <v>283</v>
      </c>
      <c r="E125" s="132" t="s">
        <v>701</v>
      </c>
      <c r="F125" s="133" t="s">
        <v>702</v>
      </c>
      <c r="G125" s="134" t="s">
        <v>299</v>
      </c>
      <c r="H125" s="135">
        <v>118.75</v>
      </c>
      <c r="I125" s="136"/>
      <c r="J125" s="137">
        <f>ROUND(I125*H125,2)</f>
        <v>0</v>
      </c>
      <c r="K125" s="133" t="s">
        <v>287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288</v>
      </c>
      <c r="AT125" s="142" t="s">
        <v>283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288</v>
      </c>
      <c r="BM125" s="142" t="s">
        <v>703</v>
      </c>
    </row>
    <row r="126" spans="2:65" s="1" customFormat="1" ht="10.199999999999999">
      <c r="B126" s="32"/>
      <c r="D126" s="144" t="s">
        <v>290</v>
      </c>
      <c r="F126" s="145" t="s">
        <v>704</v>
      </c>
      <c r="I126" s="146"/>
      <c r="L126" s="32"/>
      <c r="M126" s="147"/>
      <c r="T126" s="53"/>
      <c r="AT126" s="17" t="s">
        <v>290</v>
      </c>
      <c r="AU126" s="17" t="s">
        <v>82</v>
      </c>
    </row>
    <row r="127" spans="2:65" s="12" customFormat="1" ht="10.199999999999999">
      <c r="B127" s="148"/>
      <c r="D127" s="149" t="s">
        <v>292</v>
      </c>
      <c r="E127" s="150" t="s">
        <v>19</v>
      </c>
      <c r="F127" s="151" t="s">
        <v>699</v>
      </c>
      <c r="H127" s="150" t="s">
        <v>19</v>
      </c>
      <c r="I127" s="152"/>
      <c r="L127" s="148"/>
      <c r="M127" s="153"/>
      <c r="T127" s="154"/>
      <c r="AT127" s="150" t="s">
        <v>292</v>
      </c>
      <c r="AU127" s="150" t="s">
        <v>82</v>
      </c>
      <c r="AV127" s="12" t="s">
        <v>80</v>
      </c>
      <c r="AW127" s="12" t="s">
        <v>34</v>
      </c>
      <c r="AX127" s="12" t="s">
        <v>73</v>
      </c>
      <c r="AY127" s="150" t="s">
        <v>280</v>
      </c>
    </row>
    <row r="128" spans="2:65" s="13" customFormat="1" ht="10.199999999999999">
      <c r="B128" s="155"/>
      <c r="D128" s="149" t="s">
        <v>292</v>
      </c>
      <c r="E128" s="156" t="s">
        <v>19</v>
      </c>
      <c r="F128" s="157" t="s">
        <v>705</v>
      </c>
      <c r="H128" s="158">
        <v>118.75</v>
      </c>
      <c r="I128" s="159"/>
      <c r="L128" s="155"/>
      <c r="M128" s="160"/>
      <c r="T128" s="161"/>
      <c r="AT128" s="156" t="s">
        <v>292</v>
      </c>
      <c r="AU128" s="156" t="s">
        <v>82</v>
      </c>
      <c r="AV128" s="13" t="s">
        <v>82</v>
      </c>
      <c r="AW128" s="13" t="s">
        <v>34</v>
      </c>
      <c r="AX128" s="13" t="s">
        <v>80</v>
      </c>
      <c r="AY128" s="156" t="s">
        <v>280</v>
      </c>
    </row>
    <row r="129" spans="2:65" s="1" customFormat="1" ht="55.5" customHeight="1">
      <c r="B129" s="32"/>
      <c r="C129" s="131" t="s">
        <v>643</v>
      </c>
      <c r="D129" s="131" t="s">
        <v>283</v>
      </c>
      <c r="E129" s="132" t="s">
        <v>706</v>
      </c>
      <c r="F129" s="133" t="s">
        <v>707</v>
      </c>
      <c r="G129" s="134" t="s">
        <v>299</v>
      </c>
      <c r="H129" s="135">
        <v>146.4</v>
      </c>
      <c r="I129" s="136"/>
      <c r="J129" s="137">
        <f>ROUND(I129*H129,2)</f>
        <v>0</v>
      </c>
      <c r="K129" s="133" t="s">
        <v>287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288</v>
      </c>
      <c r="AT129" s="142" t="s">
        <v>283</v>
      </c>
      <c r="AU129" s="142" t="s">
        <v>82</v>
      </c>
      <c r="AY129" s="17" t="s">
        <v>280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288</v>
      </c>
      <c r="BM129" s="142" t="s">
        <v>708</v>
      </c>
    </row>
    <row r="130" spans="2:65" s="1" customFormat="1" ht="10.199999999999999">
      <c r="B130" s="32"/>
      <c r="D130" s="144" t="s">
        <v>290</v>
      </c>
      <c r="F130" s="145" t="s">
        <v>709</v>
      </c>
      <c r="I130" s="146"/>
      <c r="L130" s="32"/>
      <c r="M130" s="147"/>
      <c r="T130" s="53"/>
      <c r="AT130" s="17" t="s">
        <v>290</v>
      </c>
      <c r="AU130" s="17" t="s">
        <v>82</v>
      </c>
    </row>
    <row r="131" spans="2:65" s="12" customFormat="1" ht="10.199999999999999">
      <c r="B131" s="148"/>
      <c r="D131" s="149" t="s">
        <v>292</v>
      </c>
      <c r="E131" s="150" t="s">
        <v>19</v>
      </c>
      <c r="F131" s="151" t="s">
        <v>710</v>
      </c>
      <c r="H131" s="150" t="s">
        <v>19</v>
      </c>
      <c r="I131" s="152"/>
      <c r="L131" s="148"/>
      <c r="M131" s="153"/>
      <c r="T131" s="154"/>
      <c r="AT131" s="150" t="s">
        <v>292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280</v>
      </c>
    </row>
    <row r="132" spans="2:65" s="13" customFormat="1" ht="10.199999999999999">
      <c r="B132" s="155"/>
      <c r="D132" s="149" t="s">
        <v>292</v>
      </c>
      <c r="E132" s="156" t="s">
        <v>19</v>
      </c>
      <c r="F132" s="157" t="s">
        <v>711</v>
      </c>
      <c r="H132" s="158">
        <v>146.4</v>
      </c>
      <c r="I132" s="159"/>
      <c r="L132" s="155"/>
      <c r="M132" s="160"/>
      <c r="T132" s="161"/>
      <c r="AT132" s="156" t="s">
        <v>292</v>
      </c>
      <c r="AU132" s="156" t="s">
        <v>82</v>
      </c>
      <c r="AV132" s="13" t="s">
        <v>82</v>
      </c>
      <c r="AW132" s="13" t="s">
        <v>34</v>
      </c>
      <c r="AX132" s="13" t="s">
        <v>80</v>
      </c>
      <c r="AY132" s="156" t="s">
        <v>280</v>
      </c>
    </row>
    <row r="133" spans="2:65" s="1" customFormat="1" ht="37.799999999999997" customHeight="1">
      <c r="B133" s="32"/>
      <c r="C133" s="131" t="s">
        <v>597</v>
      </c>
      <c r="D133" s="131" t="s">
        <v>283</v>
      </c>
      <c r="E133" s="132" t="s">
        <v>712</v>
      </c>
      <c r="F133" s="133" t="s">
        <v>713</v>
      </c>
      <c r="G133" s="134" t="s">
        <v>286</v>
      </c>
      <c r="H133" s="135">
        <v>73.2</v>
      </c>
      <c r="I133" s="136"/>
      <c r="J133" s="137">
        <f>ROUND(I133*H133,2)</f>
        <v>0</v>
      </c>
      <c r="K133" s="133" t="s">
        <v>287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5.9000000000000003E-4</v>
      </c>
      <c r="R133" s="140">
        <f>Q133*H133</f>
        <v>4.3188000000000004E-2</v>
      </c>
      <c r="S133" s="140">
        <v>0</v>
      </c>
      <c r="T133" s="141">
        <f>S133*H133</f>
        <v>0</v>
      </c>
      <c r="AR133" s="142" t="s">
        <v>288</v>
      </c>
      <c r="AT133" s="142" t="s">
        <v>283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288</v>
      </c>
      <c r="BM133" s="142" t="s">
        <v>714</v>
      </c>
    </row>
    <row r="134" spans="2:65" s="1" customFormat="1" ht="10.199999999999999">
      <c r="B134" s="32"/>
      <c r="D134" s="144" t="s">
        <v>290</v>
      </c>
      <c r="F134" s="145" t="s">
        <v>715</v>
      </c>
      <c r="I134" s="146"/>
      <c r="L134" s="32"/>
      <c r="M134" s="147"/>
      <c r="T134" s="53"/>
      <c r="AT134" s="17" t="s">
        <v>290</v>
      </c>
      <c r="AU134" s="17" t="s">
        <v>82</v>
      </c>
    </row>
    <row r="135" spans="2:65" s="12" customFormat="1" ht="10.199999999999999">
      <c r="B135" s="148"/>
      <c r="D135" s="149" t="s">
        <v>292</v>
      </c>
      <c r="E135" s="150" t="s">
        <v>19</v>
      </c>
      <c r="F135" s="151" t="s">
        <v>710</v>
      </c>
      <c r="H135" s="150" t="s">
        <v>19</v>
      </c>
      <c r="I135" s="152"/>
      <c r="L135" s="148"/>
      <c r="M135" s="153"/>
      <c r="T135" s="154"/>
      <c r="AT135" s="150" t="s">
        <v>292</v>
      </c>
      <c r="AU135" s="150" t="s">
        <v>82</v>
      </c>
      <c r="AV135" s="12" t="s">
        <v>80</v>
      </c>
      <c r="AW135" s="12" t="s">
        <v>34</v>
      </c>
      <c r="AX135" s="12" t="s">
        <v>73</v>
      </c>
      <c r="AY135" s="150" t="s">
        <v>280</v>
      </c>
    </row>
    <row r="136" spans="2:65" s="13" customFormat="1" ht="10.199999999999999">
      <c r="B136" s="155"/>
      <c r="D136" s="149" t="s">
        <v>292</v>
      </c>
      <c r="E136" s="156" t="s">
        <v>19</v>
      </c>
      <c r="F136" s="157" t="s">
        <v>716</v>
      </c>
      <c r="H136" s="158">
        <v>73.2</v>
      </c>
      <c r="I136" s="159"/>
      <c r="L136" s="155"/>
      <c r="M136" s="160"/>
      <c r="T136" s="161"/>
      <c r="AT136" s="156" t="s">
        <v>292</v>
      </c>
      <c r="AU136" s="156" t="s">
        <v>82</v>
      </c>
      <c r="AV136" s="13" t="s">
        <v>82</v>
      </c>
      <c r="AW136" s="13" t="s">
        <v>34</v>
      </c>
      <c r="AX136" s="13" t="s">
        <v>80</v>
      </c>
      <c r="AY136" s="156" t="s">
        <v>280</v>
      </c>
    </row>
    <row r="137" spans="2:65" s="1" customFormat="1" ht="37.799999999999997" customHeight="1">
      <c r="B137" s="32"/>
      <c r="C137" s="131" t="s">
        <v>603</v>
      </c>
      <c r="D137" s="131" t="s">
        <v>283</v>
      </c>
      <c r="E137" s="132" t="s">
        <v>717</v>
      </c>
      <c r="F137" s="133" t="s">
        <v>718</v>
      </c>
      <c r="G137" s="134" t="s">
        <v>286</v>
      </c>
      <c r="H137" s="135">
        <v>73.2</v>
      </c>
      <c r="I137" s="136"/>
      <c r="J137" s="137">
        <f>ROUND(I137*H137,2)</f>
        <v>0</v>
      </c>
      <c r="K137" s="133" t="s">
        <v>287</v>
      </c>
      <c r="L137" s="32"/>
      <c r="M137" s="138" t="s">
        <v>19</v>
      </c>
      <c r="N137" s="139" t="s">
        <v>44</v>
      </c>
      <c r="P137" s="140">
        <f>O137*H137</f>
        <v>0</v>
      </c>
      <c r="Q137" s="140">
        <v>0</v>
      </c>
      <c r="R137" s="140">
        <f>Q137*H137</f>
        <v>0</v>
      </c>
      <c r="S137" s="140">
        <v>0</v>
      </c>
      <c r="T137" s="141">
        <f>S137*H137</f>
        <v>0</v>
      </c>
      <c r="AR137" s="142" t="s">
        <v>288</v>
      </c>
      <c r="AT137" s="142" t="s">
        <v>283</v>
      </c>
      <c r="AU137" s="142" t="s">
        <v>82</v>
      </c>
      <c r="AY137" s="17" t="s">
        <v>280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288</v>
      </c>
      <c r="BM137" s="142" t="s">
        <v>719</v>
      </c>
    </row>
    <row r="138" spans="2:65" s="1" customFormat="1" ht="10.199999999999999">
      <c r="B138" s="32"/>
      <c r="D138" s="144" t="s">
        <v>290</v>
      </c>
      <c r="F138" s="145" t="s">
        <v>720</v>
      </c>
      <c r="I138" s="146"/>
      <c r="L138" s="32"/>
      <c r="M138" s="147"/>
      <c r="T138" s="53"/>
      <c r="AT138" s="17" t="s">
        <v>290</v>
      </c>
      <c r="AU138" s="17" t="s">
        <v>82</v>
      </c>
    </row>
    <row r="139" spans="2:65" s="1" customFormat="1" ht="62.7" customHeight="1">
      <c r="B139" s="32"/>
      <c r="C139" s="131" t="s">
        <v>635</v>
      </c>
      <c r="D139" s="131" t="s">
        <v>283</v>
      </c>
      <c r="E139" s="132" t="s">
        <v>313</v>
      </c>
      <c r="F139" s="133" t="s">
        <v>314</v>
      </c>
      <c r="G139" s="134" t="s">
        <v>299</v>
      </c>
      <c r="H139" s="135">
        <v>265.14999999999998</v>
      </c>
      <c r="I139" s="136"/>
      <c r="J139" s="137">
        <f>ROUND(I139*H139,2)</f>
        <v>0</v>
      </c>
      <c r="K139" s="133" t="s">
        <v>287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288</v>
      </c>
      <c r="AT139" s="142" t="s">
        <v>283</v>
      </c>
      <c r="AU139" s="142" t="s">
        <v>82</v>
      </c>
      <c r="AY139" s="17" t="s">
        <v>280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288</v>
      </c>
      <c r="BM139" s="142" t="s">
        <v>721</v>
      </c>
    </row>
    <row r="140" spans="2:65" s="1" customFormat="1" ht="10.199999999999999">
      <c r="B140" s="32"/>
      <c r="D140" s="144" t="s">
        <v>290</v>
      </c>
      <c r="F140" s="145" t="s">
        <v>316</v>
      </c>
      <c r="I140" s="146"/>
      <c r="L140" s="32"/>
      <c r="M140" s="147"/>
      <c r="T140" s="53"/>
      <c r="AT140" s="17" t="s">
        <v>290</v>
      </c>
      <c r="AU140" s="17" t="s">
        <v>82</v>
      </c>
    </row>
    <row r="141" spans="2:65" s="13" customFormat="1" ht="10.199999999999999">
      <c r="B141" s="155"/>
      <c r="D141" s="149" t="s">
        <v>292</v>
      </c>
      <c r="E141" s="156" t="s">
        <v>19</v>
      </c>
      <c r="F141" s="157" t="s">
        <v>722</v>
      </c>
      <c r="H141" s="158">
        <v>265.14999999999998</v>
      </c>
      <c r="I141" s="159"/>
      <c r="L141" s="155"/>
      <c r="M141" s="160"/>
      <c r="T141" s="161"/>
      <c r="AT141" s="156" t="s">
        <v>292</v>
      </c>
      <c r="AU141" s="156" t="s">
        <v>82</v>
      </c>
      <c r="AV141" s="13" t="s">
        <v>82</v>
      </c>
      <c r="AW141" s="13" t="s">
        <v>34</v>
      </c>
      <c r="AX141" s="13" t="s">
        <v>80</v>
      </c>
      <c r="AY141" s="156" t="s">
        <v>280</v>
      </c>
    </row>
    <row r="142" spans="2:65" s="1" customFormat="1" ht="66.75" customHeight="1">
      <c r="B142" s="32"/>
      <c r="C142" s="131" t="s">
        <v>8</v>
      </c>
      <c r="D142" s="131" t="s">
        <v>283</v>
      </c>
      <c r="E142" s="132" t="s">
        <v>319</v>
      </c>
      <c r="F142" s="133" t="s">
        <v>320</v>
      </c>
      <c r="G142" s="134" t="s">
        <v>299</v>
      </c>
      <c r="H142" s="135">
        <v>1325.75</v>
      </c>
      <c r="I142" s="136"/>
      <c r="J142" s="137">
        <f>ROUND(I142*H142,2)</f>
        <v>0</v>
      </c>
      <c r="K142" s="133" t="s">
        <v>287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288</v>
      </c>
      <c r="AT142" s="142" t="s">
        <v>283</v>
      </c>
      <c r="AU142" s="142" t="s">
        <v>82</v>
      </c>
      <c r="AY142" s="17" t="s">
        <v>280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288</v>
      </c>
      <c r="BM142" s="142" t="s">
        <v>723</v>
      </c>
    </row>
    <row r="143" spans="2:65" s="1" customFormat="1" ht="10.199999999999999">
      <c r="B143" s="32"/>
      <c r="D143" s="144" t="s">
        <v>290</v>
      </c>
      <c r="F143" s="145" t="s">
        <v>322</v>
      </c>
      <c r="I143" s="146"/>
      <c r="L143" s="32"/>
      <c r="M143" s="147"/>
      <c r="T143" s="53"/>
      <c r="AT143" s="17" t="s">
        <v>290</v>
      </c>
      <c r="AU143" s="17" t="s">
        <v>82</v>
      </c>
    </row>
    <row r="144" spans="2:65" s="13" customFormat="1" ht="10.199999999999999">
      <c r="B144" s="155"/>
      <c r="D144" s="149" t="s">
        <v>292</v>
      </c>
      <c r="E144" s="156" t="s">
        <v>19</v>
      </c>
      <c r="F144" s="157" t="s">
        <v>724</v>
      </c>
      <c r="H144" s="158">
        <v>1325.75</v>
      </c>
      <c r="I144" s="159"/>
      <c r="L144" s="155"/>
      <c r="M144" s="160"/>
      <c r="T144" s="161"/>
      <c r="AT144" s="156" t="s">
        <v>292</v>
      </c>
      <c r="AU144" s="156" t="s">
        <v>82</v>
      </c>
      <c r="AV144" s="13" t="s">
        <v>82</v>
      </c>
      <c r="AW144" s="13" t="s">
        <v>34</v>
      </c>
      <c r="AX144" s="13" t="s">
        <v>80</v>
      </c>
      <c r="AY144" s="156" t="s">
        <v>280</v>
      </c>
    </row>
    <row r="145" spans="2:65" s="1" customFormat="1" ht="44.25" customHeight="1">
      <c r="B145" s="32"/>
      <c r="C145" s="131" t="s">
        <v>725</v>
      </c>
      <c r="D145" s="131" t="s">
        <v>283</v>
      </c>
      <c r="E145" s="132" t="s">
        <v>325</v>
      </c>
      <c r="F145" s="133" t="s">
        <v>326</v>
      </c>
      <c r="G145" s="134" t="s">
        <v>238</v>
      </c>
      <c r="H145" s="135">
        <v>477.27</v>
      </c>
      <c r="I145" s="136"/>
      <c r="J145" s="137">
        <f>ROUND(I145*H145,2)</f>
        <v>0</v>
      </c>
      <c r="K145" s="133" t="s">
        <v>287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288</v>
      </c>
      <c r="AT145" s="142" t="s">
        <v>283</v>
      </c>
      <c r="AU145" s="142" t="s">
        <v>82</v>
      </c>
      <c r="AY145" s="17" t="s">
        <v>280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288</v>
      </c>
      <c r="BM145" s="142" t="s">
        <v>726</v>
      </c>
    </row>
    <row r="146" spans="2:65" s="1" customFormat="1" ht="10.199999999999999">
      <c r="B146" s="32"/>
      <c r="D146" s="144" t="s">
        <v>290</v>
      </c>
      <c r="F146" s="145" t="s">
        <v>328</v>
      </c>
      <c r="I146" s="146"/>
      <c r="L146" s="32"/>
      <c r="M146" s="147"/>
      <c r="T146" s="53"/>
      <c r="AT146" s="17" t="s">
        <v>290</v>
      </c>
      <c r="AU146" s="17" t="s">
        <v>82</v>
      </c>
    </row>
    <row r="147" spans="2:65" s="13" customFormat="1" ht="10.199999999999999">
      <c r="B147" s="155"/>
      <c r="D147" s="149" t="s">
        <v>292</v>
      </c>
      <c r="E147" s="156" t="s">
        <v>19</v>
      </c>
      <c r="F147" s="157" t="s">
        <v>727</v>
      </c>
      <c r="H147" s="158">
        <v>477.27</v>
      </c>
      <c r="I147" s="159"/>
      <c r="L147" s="155"/>
      <c r="M147" s="160"/>
      <c r="T147" s="161"/>
      <c r="AT147" s="156" t="s">
        <v>292</v>
      </c>
      <c r="AU147" s="156" t="s">
        <v>82</v>
      </c>
      <c r="AV147" s="13" t="s">
        <v>82</v>
      </c>
      <c r="AW147" s="13" t="s">
        <v>34</v>
      </c>
      <c r="AX147" s="13" t="s">
        <v>80</v>
      </c>
      <c r="AY147" s="156" t="s">
        <v>280</v>
      </c>
    </row>
    <row r="148" spans="2:65" s="1" customFormat="1" ht="37.799999999999997" customHeight="1">
      <c r="B148" s="32"/>
      <c r="C148" s="131" t="s">
        <v>517</v>
      </c>
      <c r="D148" s="131" t="s">
        <v>283</v>
      </c>
      <c r="E148" s="132" t="s">
        <v>331</v>
      </c>
      <c r="F148" s="133" t="s">
        <v>332</v>
      </c>
      <c r="G148" s="134" t="s">
        <v>299</v>
      </c>
      <c r="H148" s="135">
        <v>265.14999999999998</v>
      </c>
      <c r="I148" s="136"/>
      <c r="J148" s="137">
        <f>ROUND(I148*H148,2)</f>
        <v>0</v>
      </c>
      <c r="K148" s="133" t="s">
        <v>287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288</v>
      </c>
      <c r="AT148" s="142" t="s">
        <v>283</v>
      </c>
      <c r="AU148" s="142" t="s">
        <v>82</v>
      </c>
      <c r="AY148" s="17" t="s">
        <v>280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288</v>
      </c>
      <c r="BM148" s="142" t="s">
        <v>728</v>
      </c>
    </row>
    <row r="149" spans="2:65" s="1" customFormat="1" ht="10.199999999999999">
      <c r="B149" s="32"/>
      <c r="D149" s="144" t="s">
        <v>290</v>
      </c>
      <c r="F149" s="145" t="s">
        <v>334</v>
      </c>
      <c r="I149" s="146"/>
      <c r="L149" s="32"/>
      <c r="M149" s="147"/>
      <c r="T149" s="53"/>
      <c r="AT149" s="17" t="s">
        <v>290</v>
      </c>
      <c r="AU149" s="17" t="s">
        <v>82</v>
      </c>
    </row>
    <row r="150" spans="2:65" s="1" customFormat="1" ht="44.25" customHeight="1">
      <c r="B150" s="32"/>
      <c r="C150" s="131" t="s">
        <v>538</v>
      </c>
      <c r="D150" s="131" t="s">
        <v>283</v>
      </c>
      <c r="E150" s="132" t="s">
        <v>336</v>
      </c>
      <c r="F150" s="133" t="s">
        <v>337</v>
      </c>
      <c r="G150" s="134" t="s">
        <v>299</v>
      </c>
      <c r="H150" s="135">
        <v>101.44499999999999</v>
      </c>
      <c r="I150" s="136"/>
      <c r="J150" s="137">
        <f>ROUND(I150*H150,2)</f>
        <v>0</v>
      </c>
      <c r="K150" s="133" t="s">
        <v>287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288</v>
      </c>
      <c r="AT150" s="142" t="s">
        <v>283</v>
      </c>
      <c r="AU150" s="142" t="s">
        <v>82</v>
      </c>
      <c r="AY150" s="17" t="s">
        <v>280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288</v>
      </c>
      <c r="BM150" s="142" t="s">
        <v>729</v>
      </c>
    </row>
    <row r="151" spans="2:65" s="1" customFormat="1" ht="10.199999999999999">
      <c r="B151" s="32"/>
      <c r="D151" s="144" t="s">
        <v>290</v>
      </c>
      <c r="F151" s="145" t="s">
        <v>339</v>
      </c>
      <c r="I151" s="146"/>
      <c r="L151" s="32"/>
      <c r="M151" s="147"/>
      <c r="T151" s="53"/>
      <c r="AT151" s="17" t="s">
        <v>290</v>
      </c>
      <c r="AU151" s="17" t="s">
        <v>82</v>
      </c>
    </row>
    <row r="152" spans="2:65" s="13" customFormat="1" ht="10.199999999999999">
      <c r="B152" s="155"/>
      <c r="D152" s="149" t="s">
        <v>292</v>
      </c>
      <c r="E152" s="156" t="s">
        <v>19</v>
      </c>
      <c r="F152" s="157" t="s">
        <v>730</v>
      </c>
      <c r="H152" s="158">
        <v>101.44499999999999</v>
      </c>
      <c r="I152" s="159"/>
      <c r="L152" s="155"/>
      <c r="M152" s="160"/>
      <c r="T152" s="161"/>
      <c r="AT152" s="156" t="s">
        <v>292</v>
      </c>
      <c r="AU152" s="156" t="s">
        <v>82</v>
      </c>
      <c r="AV152" s="13" t="s">
        <v>82</v>
      </c>
      <c r="AW152" s="13" t="s">
        <v>34</v>
      </c>
      <c r="AX152" s="13" t="s">
        <v>80</v>
      </c>
      <c r="AY152" s="156" t="s">
        <v>280</v>
      </c>
    </row>
    <row r="153" spans="2:65" s="1" customFormat="1" ht="16.5" customHeight="1">
      <c r="B153" s="32"/>
      <c r="C153" s="169" t="s">
        <v>544</v>
      </c>
      <c r="D153" s="169" t="s">
        <v>348</v>
      </c>
      <c r="E153" s="170" t="s">
        <v>731</v>
      </c>
      <c r="F153" s="171" t="s">
        <v>732</v>
      </c>
      <c r="G153" s="172" t="s">
        <v>238</v>
      </c>
      <c r="H153" s="173">
        <v>182.601</v>
      </c>
      <c r="I153" s="174"/>
      <c r="J153" s="175">
        <f>ROUND(I153*H153,2)</f>
        <v>0</v>
      </c>
      <c r="K153" s="171" t="s">
        <v>287</v>
      </c>
      <c r="L153" s="176"/>
      <c r="M153" s="177" t="s">
        <v>19</v>
      </c>
      <c r="N153" s="178" t="s">
        <v>44</v>
      </c>
      <c r="P153" s="140">
        <f>O153*H153</f>
        <v>0</v>
      </c>
      <c r="Q153" s="140">
        <v>1</v>
      </c>
      <c r="R153" s="140">
        <f>Q153*H153</f>
        <v>182.601</v>
      </c>
      <c r="S153" s="140">
        <v>0</v>
      </c>
      <c r="T153" s="141">
        <f>S153*H153</f>
        <v>0</v>
      </c>
      <c r="AR153" s="142" t="s">
        <v>351</v>
      </c>
      <c r="AT153" s="142" t="s">
        <v>348</v>
      </c>
      <c r="AU153" s="142" t="s">
        <v>82</v>
      </c>
      <c r="AY153" s="17" t="s">
        <v>280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288</v>
      </c>
      <c r="BM153" s="142" t="s">
        <v>733</v>
      </c>
    </row>
    <row r="154" spans="2:65" s="13" customFormat="1" ht="10.199999999999999">
      <c r="B154" s="155"/>
      <c r="D154" s="149" t="s">
        <v>292</v>
      </c>
      <c r="E154" s="156" t="s">
        <v>19</v>
      </c>
      <c r="F154" s="157" t="s">
        <v>734</v>
      </c>
      <c r="H154" s="158">
        <v>182.601</v>
      </c>
      <c r="I154" s="159"/>
      <c r="L154" s="155"/>
      <c r="M154" s="160"/>
      <c r="T154" s="161"/>
      <c r="AT154" s="156" t="s">
        <v>292</v>
      </c>
      <c r="AU154" s="156" t="s">
        <v>82</v>
      </c>
      <c r="AV154" s="13" t="s">
        <v>82</v>
      </c>
      <c r="AW154" s="13" t="s">
        <v>34</v>
      </c>
      <c r="AX154" s="13" t="s">
        <v>80</v>
      </c>
      <c r="AY154" s="156" t="s">
        <v>280</v>
      </c>
    </row>
    <row r="155" spans="2:65" s="1" customFormat="1" ht="21.75" customHeight="1">
      <c r="B155" s="32"/>
      <c r="C155" s="131" t="s">
        <v>522</v>
      </c>
      <c r="D155" s="131" t="s">
        <v>283</v>
      </c>
      <c r="E155" s="132" t="s">
        <v>735</v>
      </c>
      <c r="F155" s="133" t="s">
        <v>736</v>
      </c>
      <c r="G155" s="134" t="s">
        <v>299</v>
      </c>
      <c r="H155" s="135">
        <v>20.13</v>
      </c>
      <c r="I155" s="136"/>
      <c r="J155" s="137">
        <f>ROUND(I155*H155,2)</f>
        <v>0</v>
      </c>
      <c r="K155" s="133" t="s">
        <v>287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0.54034000000000004</v>
      </c>
      <c r="R155" s="140">
        <f>Q155*H155</f>
        <v>10.8770442</v>
      </c>
      <c r="S155" s="140">
        <v>0</v>
      </c>
      <c r="T155" s="141">
        <f>S155*H155</f>
        <v>0</v>
      </c>
      <c r="AR155" s="142" t="s">
        <v>288</v>
      </c>
      <c r="AT155" s="142" t="s">
        <v>283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288</v>
      </c>
      <c r="BM155" s="142" t="s">
        <v>737</v>
      </c>
    </row>
    <row r="156" spans="2:65" s="1" customFormat="1" ht="10.199999999999999">
      <c r="B156" s="32"/>
      <c r="D156" s="144" t="s">
        <v>290</v>
      </c>
      <c r="F156" s="145" t="s">
        <v>738</v>
      </c>
      <c r="I156" s="146"/>
      <c r="L156" s="32"/>
      <c r="M156" s="147"/>
      <c r="T156" s="53"/>
      <c r="AT156" s="17" t="s">
        <v>290</v>
      </c>
      <c r="AU156" s="17" t="s">
        <v>82</v>
      </c>
    </row>
    <row r="157" spans="2:65" s="12" customFormat="1" ht="10.199999999999999">
      <c r="B157" s="148"/>
      <c r="D157" s="149" t="s">
        <v>292</v>
      </c>
      <c r="E157" s="150" t="s">
        <v>19</v>
      </c>
      <c r="F157" s="151" t="s">
        <v>710</v>
      </c>
      <c r="H157" s="150" t="s">
        <v>19</v>
      </c>
      <c r="I157" s="152"/>
      <c r="L157" s="148"/>
      <c r="M157" s="153"/>
      <c r="T157" s="154"/>
      <c r="AT157" s="150" t="s">
        <v>292</v>
      </c>
      <c r="AU157" s="150" t="s">
        <v>82</v>
      </c>
      <c r="AV157" s="12" t="s">
        <v>80</v>
      </c>
      <c r="AW157" s="12" t="s">
        <v>34</v>
      </c>
      <c r="AX157" s="12" t="s">
        <v>73</v>
      </c>
      <c r="AY157" s="150" t="s">
        <v>280</v>
      </c>
    </row>
    <row r="158" spans="2:65" s="13" customFormat="1" ht="10.199999999999999">
      <c r="B158" s="155"/>
      <c r="D158" s="149" t="s">
        <v>292</v>
      </c>
      <c r="E158" s="156" t="s">
        <v>19</v>
      </c>
      <c r="F158" s="157" t="s">
        <v>739</v>
      </c>
      <c r="H158" s="158">
        <v>20.13</v>
      </c>
      <c r="I158" s="159"/>
      <c r="L158" s="155"/>
      <c r="M158" s="160"/>
      <c r="T158" s="161"/>
      <c r="AT158" s="156" t="s">
        <v>292</v>
      </c>
      <c r="AU158" s="156" t="s">
        <v>82</v>
      </c>
      <c r="AV158" s="13" t="s">
        <v>82</v>
      </c>
      <c r="AW158" s="13" t="s">
        <v>34</v>
      </c>
      <c r="AX158" s="13" t="s">
        <v>73</v>
      </c>
      <c r="AY158" s="156" t="s">
        <v>280</v>
      </c>
    </row>
    <row r="159" spans="2:65" s="14" customFormat="1" ht="10.199999999999999">
      <c r="B159" s="162"/>
      <c r="D159" s="149" t="s">
        <v>292</v>
      </c>
      <c r="E159" s="163" t="s">
        <v>19</v>
      </c>
      <c r="F159" s="164" t="s">
        <v>295</v>
      </c>
      <c r="H159" s="165">
        <v>20.13</v>
      </c>
      <c r="I159" s="166"/>
      <c r="L159" s="162"/>
      <c r="M159" s="167"/>
      <c r="T159" s="168"/>
      <c r="AT159" s="163" t="s">
        <v>292</v>
      </c>
      <c r="AU159" s="163" t="s">
        <v>82</v>
      </c>
      <c r="AV159" s="14" t="s">
        <v>288</v>
      </c>
      <c r="AW159" s="14" t="s">
        <v>34</v>
      </c>
      <c r="AX159" s="14" t="s">
        <v>80</v>
      </c>
      <c r="AY159" s="163" t="s">
        <v>280</v>
      </c>
    </row>
    <row r="160" spans="2:65" s="1" customFormat="1" ht="16.5" customHeight="1">
      <c r="B160" s="32"/>
      <c r="C160" s="169" t="s">
        <v>433</v>
      </c>
      <c r="D160" s="169" t="s">
        <v>348</v>
      </c>
      <c r="E160" s="170" t="s">
        <v>740</v>
      </c>
      <c r="F160" s="171" t="s">
        <v>741</v>
      </c>
      <c r="G160" s="172" t="s">
        <v>611</v>
      </c>
      <c r="H160" s="173">
        <v>7750.05</v>
      </c>
      <c r="I160" s="174"/>
      <c r="J160" s="175">
        <f>ROUND(I160*H160,2)</f>
        <v>0</v>
      </c>
      <c r="K160" s="171" t="s">
        <v>287</v>
      </c>
      <c r="L160" s="176"/>
      <c r="M160" s="177" t="s">
        <v>19</v>
      </c>
      <c r="N160" s="178" t="s">
        <v>44</v>
      </c>
      <c r="P160" s="140">
        <f>O160*H160</f>
        <v>0</v>
      </c>
      <c r="Q160" s="140">
        <v>5.4999999999999997E-3</v>
      </c>
      <c r="R160" s="140">
        <f>Q160*H160</f>
        <v>42.625275000000002</v>
      </c>
      <c r="S160" s="140">
        <v>0</v>
      </c>
      <c r="T160" s="141">
        <f>S160*H160</f>
        <v>0</v>
      </c>
      <c r="AR160" s="142" t="s">
        <v>351</v>
      </c>
      <c r="AT160" s="142" t="s">
        <v>348</v>
      </c>
      <c r="AU160" s="142" t="s">
        <v>82</v>
      </c>
      <c r="AY160" s="17" t="s">
        <v>280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80</v>
      </c>
      <c r="BK160" s="143">
        <f>ROUND(I160*H160,2)</f>
        <v>0</v>
      </c>
      <c r="BL160" s="17" t="s">
        <v>288</v>
      </c>
      <c r="BM160" s="142" t="s">
        <v>742</v>
      </c>
    </row>
    <row r="161" spans="2:65" s="13" customFormat="1" ht="10.199999999999999">
      <c r="B161" s="155"/>
      <c r="D161" s="149" t="s">
        <v>292</v>
      </c>
      <c r="F161" s="157" t="s">
        <v>743</v>
      </c>
      <c r="H161" s="158">
        <v>7750.05</v>
      </c>
      <c r="I161" s="159"/>
      <c r="L161" s="155"/>
      <c r="M161" s="160"/>
      <c r="T161" s="161"/>
      <c r="AT161" s="156" t="s">
        <v>292</v>
      </c>
      <c r="AU161" s="156" t="s">
        <v>82</v>
      </c>
      <c r="AV161" s="13" t="s">
        <v>82</v>
      </c>
      <c r="AW161" s="13" t="s">
        <v>4</v>
      </c>
      <c r="AX161" s="13" t="s">
        <v>80</v>
      </c>
      <c r="AY161" s="156" t="s">
        <v>280</v>
      </c>
    </row>
    <row r="162" spans="2:65" s="11" customFormat="1" ht="22.8" customHeight="1">
      <c r="B162" s="119"/>
      <c r="D162" s="120" t="s">
        <v>72</v>
      </c>
      <c r="E162" s="129" t="s">
        <v>82</v>
      </c>
      <c r="F162" s="129" t="s">
        <v>744</v>
      </c>
      <c r="I162" s="122"/>
      <c r="J162" s="130">
        <f>BK162</f>
        <v>0</v>
      </c>
      <c r="L162" s="119"/>
      <c r="M162" s="124"/>
      <c r="P162" s="125">
        <f>SUM(P163:P220)</f>
        <v>0</v>
      </c>
      <c r="R162" s="125">
        <f>SUM(R163:R220)</f>
        <v>226.51299607999999</v>
      </c>
      <c r="T162" s="126">
        <f>SUM(T163:T220)</f>
        <v>0</v>
      </c>
      <c r="AR162" s="120" t="s">
        <v>80</v>
      </c>
      <c r="AT162" s="127" t="s">
        <v>72</v>
      </c>
      <c r="AU162" s="127" t="s">
        <v>80</v>
      </c>
      <c r="AY162" s="120" t="s">
        <v>280</v>
      </c>
      <c r="BK162" s="128">
        <f>SUM(BK163:BK220)</f>
        <v>0</v>
      </c>
    </row>
    <row r="163" spans="2:65" s="1" customFormat="1" ht="37.799999999999997" customHeight="1">
      <c r="B163" s="32"/>
      <c r="C163" s="131" t="s">
        <v>505</v>
      </c>
      <c r="D163" s="131" t="s">
        <v>283</v>
      </c>
      <c r="E163" s="132" t="s">
        <v>745</v>
      </c>
      <c r="F163" s="133" t="s">
        <v>746</v>
      </c>
      <c r="G163" s="134" t="s">
        <v>286</v>
      </c>
      <c r="H163" s="135">
        <v>101.61199999999999</v>
      </c>
      <c r="I163" s="136"/>
      <c r="J163" s="137">
        <f>ROUND(I163*H163,2)</f>
        <v>0</v>
      </c>
      <c r="K163" s="133" t="s">
        <v>287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1E-4</v>
      </c>
      <c r="R163" s="140">
        <f>Q163*H163</f>
        <v>1.01612E-2</v>
      </c>
      <c r="S163" s="140">
        <v>0</v>
      </c>
      <c r="T163" s="141">
        <f>S163*H163</f>
        <v>0</v>
      </c>
      <c r="AR163" s="142" t="s">
        <v>288</v>
      </c>
      <c r="AT163" s="142" t="s">
        <v>283</v>
      </c>
      <c r="AU163" s="142" t="s">
        <v>82</v>
      </c>
      <c r="AY163" s="17" t="s">
        <v>280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288</v>
      </c>
      <c r="BM163" s="142" t="s">
        <v>747</v>
      </c>
    </row>
    <row r="164" spans="2:65" s="1" customFormat="1" ht="10.199999999999999">
      <c r="B164" s="32"/>
      <c r="D164" s="144" t="s">
        <v>290</v>
      </c>
      <c r="F164" s="145" t="s">
        <v>748</v>
      </c>
      <c r="I164" s="146"/>
      <c r="L164" s="32"/>
      <c r="M164" s="147"/>
      <c r="T164" s="53"/>
      <c r="AT164" s="17" t="s">
        <v>290</v>
      </c>
      <c r="AU164" s="17" t="s">
        <v>82</v>
      </c>
    </row>
    <row r="165" spans="2:65" s="13" customFormat="1" ht="10.199999999999999">
      <c r="B165" s="155"/>
      <c r="D165" s="149" t="s">
        <v>292</v>
      </c>
      <c r="E165" s="156" t="s">
        <v>19</v>
      </c>
      <c r="F165" s="157" t="s">
        <v>749</v>
      </c>
      <c r="H165" s="158">
        <v>88.712000000000003</v>
      </c>
      <c r="I165" s="159"/>
      <c r="L165" s="155"/>
      <c r="M165" s="160"/>
      <c r="T165" s="161"/>
      <c r="AT165" s="156" t="s">
        <v>292</v>
      </c>
      <c r="AU165" s="156" t="s">
        <v>82</v>
      </c>
      <c r="AV165" s="13" t="s">
        <v>82</v>
      </c>
      <c r="AW165" s="13" t="s">
        <v>34</v>
      </c>
      <c r="AX165" s="13" t="s">
        <v>73</v>
      </c>
      <c r="AY165" s="156" t="s">
        <v>280</v>
      </c>
    </row>
    <row r="166" spans="2:65" s="13" customFormat="1" ht="10.199999999999999">
      <c r="B166" s="155"/>
      <c r="D166" s="149" t="s">
        <v>292</v>
      </c>
      <c r="E166" s="156" t="s">
        <v>19</v>
      </c>
      <c r="F166" s="157" t="s">
        <v>750</v>
      </c>
      <c r="H166" s="158">
        <v>12.9</v>
      </c>
      <c r="I166" s="159"/>
      <c r="L166" s="155"/>
      <c r="M166" s="160"/>
      <c r="T166" s="161"/>
      <c r="AT166" s="156" t="s">
        <v>292</v>
      </c>
      <c r="AU166" s="156" t="s">
        <v>82</v>
      </c>
      <c r="AV166" s="13" t="s">
        <v>82</v>
      </c>
      <c r="AW166" s="13" t="s">
        <v>34</v>
      </c>
      <c r="AX166" s="13" t="s">
        <v>73</v>
      </c>
      <c r="AY166" s="156" t="s">
        <v>280</v>
      </c>
    </row>
    <row r="167" spans="2:65" s="14" customFormat="1" ht="10.199999999999999">
      <c r="B167" s="162"/>
      <c r="D167" s="149" t="s">
        <v>292</v>
      </c>
      <c r="E167" s="163" t="s">
        <v>19</v>
      </c>
      <c r="F167" s="164" t="s">
        <v>295</v>
      </c>
      <c r="H167" s="165">
        <v>101.61200000000001</v>
      </c>
      <c r="I167" s="166"/>
      <c r="L167" s="162"/>
      <c r="M167" s="167"/>
      <c r="T167" s="168"/>
      <c r="AT167" s="163" t="s">
        <v>292</v>
      </c>
      <c r="AU167" s="163" t="s">
        <v>82</v>
      </c>
      <c r="AV167" s="14" t="s">
        <v>288</v>
      </c>
      <c r="AW167" s="14" t="s">
        <v>34</v>
      </c>
      <c r="AX167" s="14" t="s">
        <v>80</v>
      </c>
      <c r="AY167" s="163" t="s">
        <v>280</v>
      </c>
    </row>
    <row r="168" spans="2:65" s="1" customFormat="1" ht="24.15" customHeight="1">
      <c r="B168" s="32"/>
      <c r="C168" s="169" t="s">
        <v>751</v>
      </c>
      <c r="D168" s="169" t="s">
        <v>348</v>
      </c>
      <c r="E168" s="170" t="s">
        <v>752</v>
      </c>
      <c r="F168" s="171" t="s">
        <v>753</v>
      </c>
      <c r="G168" s="172" t="s">
        <v>286</v>
      </c>
      <c r="H168" s="173">
        <v>120.35899999999999</v>
      </c>
      <c r="I168" s="174"/>
      <c r="J168" s="175">
        <f>ROUND(I168*H168,2)</f>
        <v>0</v>
      </c>
      <c r="K168" s="171" t="s">
        <v>287</v>
      </c>
      <c r="L168" s="176"/>
      <c r="M168" s="177" t="s">
        <v>19</v>
      </c>
      <c r="N168" s="178" t="s">
        <v>44</v>
      </c>
      <c r="P168" s="140">
        <f>O168*H168</f>
        <v>0</v>
      </c>
      <c r="Q168" s="140">
        <v>2.9999999999999997E-4</v>
      </c>
      <c r="R168" s="140">
        <f>Q168*H168</f>
        <v>3.6107699999999993E-2</v>
      </c>
      <c r="S168" s="140">
        <v>0</v>
      </c>
      <c r="T168" s="141">
        <f>S168*H168</f>
        <v>0</v>
      </c>
      <c r="AR168" s="142" t="s">
        <v>351</v>
      </c>
      <c r="AT168" s="142" t="s">
        <v>348</v>
      </c>
      <c r="AU168" s="142" t="s">
        <v>82</v>
      </c>
      <c r="AY168" s="17" t="s">
        <v>280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288</v>
      </c>
      <c r="BM168" s="142" t="s">
        <v>754</v>
      </c>
    </row>
    <row r="169" spans="2:65" s="13" customFormat="1" ht="10.199999999999999">
      <c r="B169" s="155"/>
      <c r="D169" s="149" t="s">
        <v>292</v>
      </c>
      <c r="F169" s="157" t="s">
        <v>755</v>
      </c>
      <c r="H169" s="158">
        <v>120.35899999999999</v>
      </c>
      <c r="I169" s="159"/>
      <c r="L169" s="155"/>
      <c r="M169" s="160"/>
      <c r="T169" s="161"/>
      <c r="AT169" s="156" t="s">
        <v>292</v>
      </c>
      <c r="AU169" s="156" t="s">
        <v>82</v>
      </c>
      <c r="AV169" s="13" t="s">
        <v>82</v>
      </c>
      <c r="AW169" s="13" t="s">
        <v>4</v>
      </c>
      <c r="AX169" s="13" t="s">
        <v>80</v>
      </c>
      <c r="AY169" s="156" t="s">
        <v>280</v>
      </c>
    </row>
    <row r="170" spans="2:65" s="1" customFormat="1" ht="24.15" customHeight="1">
      <c r="B170" s="32"/>
      <c r="C170" s="131" t="s">
        <v>439</v>
      </c>
      <c r="D170" s="131" t="s">
        <v>283</v>
      </c>
      <c r="E170" s="132" t="s">
        <v>756</v>
      </c>
      <c r="F170" s="133" t="s">
        <v>757</v>
      </c>
      <c r="G170" s="134" t="s">
        <v>299</v>
      </c>
      <c r="H170" s="135">
        <v>23.795999999999999</v>
      </c>
      <c r="I170" s="136"/>
      <c r="J170" s="137">
        <f>ROUND(I170*H170,2)</f>
        <v>0</v>
      </c>
      <c r="K170" s="133" t="s">
        <v>287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1.98</v>
      </c>
      <c r="R170" s="140">
        <f>Q170*H170</f>
        <v>47.116079999999997</v>
      </c>
      <c r="S170" s="140">
        <v>0</v>
      </c>
      <c r="T170" s="141">
        <f>S170*H170</f>
        <v>0</v>
      </c>
      <c r="AR170" s="142" t="s">
        <v>288</v>
      </c>
      <c r="AT170" s="142" t="s">
        <v>283</v>
      </c>
      <c r="AU170" s="142" t="s">
        <v>82</v>
      </c>
      <c r="AY170" s="17" t="s">
        <v>280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288</v>
      </c>
      <c r="BM170" s="142" t="s">
        <v>758</v>
      </c>
    </row>
    <row r="171" spans="2:65" s="1" customFormat="1" ht="10.199999999999999">
      <c r="B171" s="32"/>
      <c r="D171" s="144" t="s">
        <v>290</v>
      </c>
      <c r="F171" s="145" t="s">
        <v>759</v>
      </c>
      <c r="I171" s="146"/>
      <c r="L171" s="32"/>
      <c r="M171" s="147"/>
      <c r="T171" s="53"/>
      <c r="AT171" s="17" t="s">
        <v>290</v>
      </c>
      <c r="AU171" s="17" t="s">
        <v>82</v>
      </c>
    </row>
    <row r="172" spans="2:65" s="12" customFormat="1" ht="10.199999999999999">
      <c r="B172" s="148"/>
      <c r="D172" s="149" t="s">
        <v>292</v>
      </c>
      <c r="E172" s="150" t="s">
        <v>19</v>
      </c>
      <c r="F172" s="151" t="s">
        <v>699</v>
      </c>
      <c r="H172" s="150" t="s">
        <v>19</v>
      </c>
      <c r="I172" s="152"/>
      <c r="L172" s="148"/>
      <c r="M172" s="153"/>
      <c r="T172" s="154"/>
      <c r="AT172" s="150" t="s">
        <v>292</v>
      </c>
      <c r="AU172" s="150" t="s">
        <v>82</v>
      </c>
      <c r="AV172" s="12" t="s">
        <v>80</v>
      </c>
      <c r="AW172" s="12" t="s">
        <v>34</v>
      </c>
      <c r="AX172" s="12" t="s">
        <v>73</v>
      </c>
      <c r="AY172" s="150" t="s">
        <v>280</v>
      </c>
    </row>
    <row r="173" spans="2:65" s="13" customFormat="1" ht="10.199999999999999">
      <c r="B173" s="155"/>
      <c r="D173" s="149" t="s">
        <v>292</v>
      </c>
      <c r="E173" s="156" t="s">
        <v>19</v>
      </c>
      <c r="F173" s="157" t="s">
        <v>760</v>
      </c>
      <c r="H173" s="158">
        <v>23.795999999999999</v>
      </c>
      <c r="I173" s="159"/>
      <c r="L173" s="155"/>
      <c r="M173" s="160"/>
      <c r="T173" s="161"/>
      <c r="AT173" s="156" t="s">
        <v>292</v>
      </c>
      <c r="AU173" s="156" t="s">
        <v>82</v>
      </c>
      <c r="AV173" s="13" t="s">
        <v>82</v>
      </c>
      <c r="AW173" s="13" t="s">
        <v>34</v>
      </c>
      <c r="AX173" s="13" t="s">
        <v>80</v>
      </c>
      <c r="AY173" s="156" t="s">
        <v>280</v>
      </c>
    </row>
    <row r="174" spans="2:65" s="1" customFormat="1" ht="24.15" customHeight="1">
      <c r="B174" s="32"/>
      <c r="C174" s="131" t="s">
        <v>373</v>
      </c>
      <c r="D174" s="131" t="s">
        <v>283</v>
      </c>
      <c r="E174" s="132" t="s">
        <v>761</v>
      </c>
      <c r="F174" s="133" t="s">
        <v>762</v>
      </c>
      <c r="G174" s="134" t="s">
        <v>299</v>
      </c>
      <c r="H174" s="135">
        <v>9.7479999999999993</v>
      </c>
      <c r="I174" s="136"/>
      <c r="J174" s="137">
        <f>ROUND(I174*H174,2)</f>
        <v>0</v>
      </c>
      <c r="K174" s="133" t="s">
        <v>287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2.3010199999999998</v>
      </c>
      <c r="R174" s="140">
        <f>Q174*H174</f>
        <v>22.430342959999997</v>
      </c>
      <c r="S174" s="140">
        <v>0</v>
      </c>
      <c r="T174" s="141">
        <f>S174*H174</f>
        <v>0</v>
      </c>
      <c r="AR174" s="142" t="s">
        <v>288</v>
      </c>
      <c r="AT174" s="142" t="s">
        <v>283</v>
      </c>
      <c r="AU174" s="142" t="s">
        <v>82</v>
      </c>
      <c r="AY174" s="17" t="s">
        <v>280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288</v>
      </c>
      <c r="BM174" s="142" t="s">
        <v>763</v>
      </c>
    </row>
    <row r="175" spans="2:65" s="1" customFormat="1" ht="10.199999999999999">
      <c r="B175" s="32"/>
      <c r="D175" s="144" t="s">
        <v>290</v>
      </c>
      <c r="F175" s="145" t="s">
        <v>764</v>
      </c>
      <c r="I175" s="146"/>
      <c r="L175" s="32"/>
      <c r="M175" s="147"/>
      <c r="T175" s="53"/>
      <c r="AT175" s="17" t="s">
        <v>290</v>
      </c>
      <c r="AU175" s="17" t="s">
        <v>82</v>
      </c>
    </row>
    <row r="176" spans="2:65" s="12" customFormat="1" ht="10.199999999999999">
      <c r="B176" s="148"/>
      <c r="D176" s="149" t="s">
        <v>292</v>
      </c>
      <c r="E176" s="150" t="s">
        <v>19</v>
      </c>
      <c r="F176" s="151" t="s">
        <v>765</v>
      </c>
      <c r="H176" s="150" t="s">
        <v>19</v>
      </c>
      <c r="I176" s="152"/>
      <c r="L176" s="148"/>
      <c r="M176" s="153"/>
      <c r="T176" s="154"/>
      <c r="AT176" s="150" t="s">
        <v>292</v>
      </c>
      <c r="AU176" s="150" t="s">
        <v>82</v>
      </c>
      <c r="AV176" s="12" t="s">
        <v>80</v>
      </c>
      <c r="AW176" s="12" t="s">
        <v>34</v>
      </c>
      <c r="AX176" s="12" t="s">
        <v>73</v>
      </c>
      <c r="AY176" s="150" t="s">
        <v>280</v>
      </c>
    </row>
    <row r="177" spans="2:65" s="13" customFormat="1" ht="10.199999999999999">
      <c r="B177" s="155"/>
      <c r="D177" s="149" t="s">
        <v>292</v>
      </c>
      <c r="E177" s="156" t="s">
        <v>19</v>
      </c>
      <c r="F177" s="157" t="s">
        <v>766</v>
      </c>
      <c r="H177" s="158">
        <v>9.5180000000000007</v>
      </c>
      <c r="I177" s="159"/>
      <c r="L177" s="155"/>
      <c r="M177" s="160"/>
      <c r="T177" s="161"/>
      <c r="AT177" s="156" t="s">
        <v>292</v>
      </c>
      <c r="AU177" s="156" t="s">
        <v>82</v>
      </c>
      <c r="AV177" s="13" t="s">
        <v>82</v>
      </c>
      <c r="AW177" s="13" t="s">
        <v>34</v>
      </c>
      <c r="AX177" s="13" t="s">
        <v>73</v>
      </c>
      <c r="AY177" s="156" t="s">
        <v>280</v>
      </c>
    </row>
    <row r="178" spans="2:65" s="13" customFormat="1" ht="10.199999999999999">
      <c r="B178" s="155"/>
      <c r="D178" s="149" t="s">
        <v>292</v>
      </c>
      <c r="E178" s="156" t="s">
        <v>19</v>
      </c>
      <c r="F178" s="157" t="s">
        <v>767</v>
      </c>
      <c r="H178" s="158">
        <v>0.23</v>
      </c>
      <c r="I178" s="159"/>
      <c r="L178" s="155"/>
      <c r="M178" s="160"/>
      <c r="T178" s="161"/>
      <c r="AT178" s="156" t="s">
        <v>292</v>
      </c>
      <c r="AU178" s="156" t="s">
        <v>82</v>
      </c>
      <c r="AV178" s="13" t="s">
        <v>82</v>
      </c>
      <c r="AW178" s="13" t="s">
        <v>34</v>
      </c>
      <c r="AX178" s="13" t="s">
        <v>73</v>
      </c>
      <c r="AY178" s="156" t="s">
        <v>280</v>
      </c>
    </row>
    <row r="179" spans="2:65" s="14" customFormat="1" ht="10.199999999999999">
      <c r="B179" s="162"/>
      <c r="D179" s="149" t="s">
        <v>292</v>
      </c>
      <c r="E179" s="163" t="s">
        <v>19</v>
      </c>
      <c r="F179" s="164" t="s">
        <v>295</v>
      </c>
      <c r="H179" s="165">
        <v>9.7479999999999993</v>
      </c>
      <c r="I179" s="166"/>
      <c r="L179" s="162"/>
      <c r="M179" s="167"/>
      <c r="T179" s="168"/>
      <c r="AT179" s="163" t="s">
        <v>292</v>
      </c>
      <c r="AU179" s="163" t="s">
        <v>82</v>
      </c>
      <c r="AV179" s="14" t="s">
        <v>288</v>
      </c>
      <c r="AW179" s="14" t="s">
        <v>34</v>
      </c>
      <c r="AX179" s="14" t="s">
        <v>80</v>
      </c>
      <c r="AY179" s="163" t="s">
        <v>280</v>
      </c>
    </row>
    <row r="180" spans="2:65" s="1" customFormat="1" ht="24.15" customHeight="1">
      <c r="B180" s="32"/>
      <c r="C180" s="131" t="s">
        <v>768</v>
      </c>
      <c r="D180" s="131" t="s">
        <v>283</v>
      </c>
      <c r="E180" s="132" t="s">
        <v>769</v>
      </c>
      <c r="F180" s="133" t="s">
        <v>770</v>
      </c>
      <c r="G180" s="134" t="s">
        <v>299</v>
      </c>
      <c r="H180" s="135">
        <v>29.745000000000001</v>
      </c>
      <c r="I180" s="136"/>
      <c r="J180" s="137">
        <f>ROUND(I180*H180,2)</f>
        <v>0</v>
      </c>
      <c r="K180" s="133" t="s">
        <v>287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2.5236100000000001</v>
      </c>
      <c r="R180" s="140">
        <f>Q180*H180</f>
        <v>75.064779450000003</v>
      </c>
      <c r="S180" s="140">
        <v>0</v>
      </c>
      <c r="T180" s="141">
        <f>S180*H180</f>
        <v>0</v>
      </c>
      <c r="AR180" s="142" t="s">
        <v>288</v>
      </c>
      <c r="AT180" s="142" t="s">
        <v>283</v>
      </c>
      <c r="AU180" s="142" t="s">
        <v>82</v>
      </c>
      <c r="AY180" s="17" t="s">
        <v>280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288</v>
      </c>
      <c r="BM180" s="142" t="s">
        <v>771</v>
      </c>
    </row>
    <row r="181" spans="2:65" s="1" customFormat="1" ht="10.199999999999999">
      <c r="B181" s="32"/>
      <c r="D181" s="144" t="s">
        <v>290</v>
      </c>
      <c r="F181" s="145" t="s">
        <v>772</v>
      </c>
      <c r="I181" s="146"/>
      <c r="L181" s="32"/>
      <c r="M181" s="147"/>
      <c r="T181" s="53"/>
      <c r="AT181" s="17" t="s">
        <v>290</v>
      </c>
      <c r="AU181" s="17" t="s">
        <v>82</v>
      </c>
    </row>
    <row r="182" spans="2:65" s="12" customFormat="1" ht="10.199999999999999">
      <c r="B182" s="148"/>
      <c r="D182" s="149" t="s">
        <v>292</v>
      </c>
      <c r="E182" s="150" t="s">
        <v>19</v>
      </c>
      <c r="F182" s="151" t="s">
        <v>699</v>
      </c>
      <c r="H182" s="150" t="s">
        <v>19</v>
      </c>
      <c r="I182" s="152"/>
      <c r="L182" s="148"/>
      <c r="M182" s="153"/>
      <c r="T182" s="154"/>
      <c r="AT182" s="150" t="s">
        <v>292</v>
      </c>
      <c r="AU182" s="150" t="s">
        <v>82</v>
      </c>
      <c r="AV182" s="12" t="s">
        <v>80</v>
      </c>
      <c r="AW182" s="12" t="s">
        <v>34</v>
      </c>
      <c r="AX182" s="12" t="s">
        <v>73</v>
      </c>
      <c r="AY182" s="150" t="s">
        <v>280</v>
      </c>
    </row>
    <row r="183" spans="2:65" s="13" customFormat="1" ht="10.199999999999999">
      <c r="B183" s="155"/>
      <c r="D183" s="149" t="s">
        <v>292</v>
      </c>
      <c r="E183" s="156" t="s">
        <v>19</v>
      </c>
      <c r="F183" s="157" t="s">
        <v>773</v>
      </c>
      <c r="H183" s="158">
        <v>29.745000000000001</v>
      </c>
      <c r="I183" s="159"/>
      <c r="L183" s="155"/>
      <c r="M183" s="160"/>
      <c r="T183" s="161"/>
      <c r="AT183" s="156" t="s">
        <v>292</v>
      </c>
      <c r="AU183" s="156" t="s">
        <v>82</v>
      </c>
      <c r="AV183" s="13" t="s">
        <v>82</v>
      </c>
      <c r="AW183" s="13" t="s">
        <v>34</v>
      </c>
      <c r="AX183" s="13" t="s">
        <v>80</v>
      </c>
      <c r="AY183" s="156" t="s">
        <v>280</v>
      </c>
    </row>
    <row r="184" spans="2:65" s="1" customFormat="1" ht="16.5" customHeight="1">
      <c r="B184" s="32"/>
      <c r="C184" s="131" t="s">
        <v>384</v>
      </c>
      <c r="D184" s="131" t="s">
        <v>283</v>
      </c>
      <c r="E184" s="132" t="s">
        <v>774</v>
      </c>
      <c r="F184" s="133" t="s">
        <v>775</v>
      </c>
      <c r="G184" s="134" t="s">
        <v>286</v>
      </c>
      <c r="H184" s="135">
        <v>6.6749999999999998</v>
      </c>
      <c r="I184" s="136"/>
      <c r="J184" s="137">
        <f>ROUND(I184*H184,2)</f>
        <v>0</v>
      </c>
      <c r="K184" s="133" t="s">
        <v>287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2.47E-3</v>
      </c>
      <c r="R184" s="140">
        <f>Q184*H184</f>
        <v>1.6487249999999998E-2</v>
      </c>
      <c r="S184" s="140">
        <v>0</v>
      </c>
      <c r="T184" s="141">
        <f>S184*H184</f>
        <v>0</v>
      </c>
      <c r="AR184" s="142" t="s">
        <v>288</v>
      </c>
      <c r="AT184" s="142" t="s">
        <v>283</v>
      </c>
      <c r="AU184" s="142" t="s">
        <v>82</v>
      </c>
      <c r="AY184" s="17" t="s">
        <v>280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288</v>
      </c>
      <c r="BM184" s="142" t="s">
        <v>776</v>
      </c>
    </row>
    <row r="185" spans="2:65" s="1" customFormat="1" ht="10.199999999999999">
      <c r="B185" s="32"/>
      <c r="D185" s="144" t="s">
        <v>290</v>
      </c>
      <c r="F185" s="145" t="s">
        <v>777</v>
      </c>
      <c r="I185" s="146"/>
      <c r="L185" s="32"/>
      <c r="M185" s="147"/>
      <c r="T185" s="53"/>
      <c r="AT185" s="17" t="s">
        <v>290</v>
      </c>
      <c r="AU185" s="17" t="s">
        <v>82</v>
      </c>
    </row>
    <row r="186" spans="2:65" s="12" customFormat="1" ht="10.199999999999999">
      <c r="B186" s="148"/>
      <c r="D186" s="149" t="s">
        <v>292</v>
      </c>
      <c r="E186" s="150" t="s">
        <v>19</v>
      </c>
      <c r="F186" s="151" t="s">
        <v>699</v>
      </c>
      <c r="H186" s="150" t="s">
        <v>19</v>
      </c>
      <c r="I186" s="152"/>
      <c r="L186" s="148"/>
      <c r="M186" s="153"/>
      <c r="T186" s="154"/>
      <c r="AT186" s="150" t="s">
        <v>292</v>
      </c>
      <c r="AU186" s="150" t="s">
        <v>82</v>
      </c>
      <c r="AV186" s="12" t="s">
        <v>80</v>
      </c>
      <c r="AW186" s="12" t="s">
        <v>34</v>
      </c>
      <c r="AX186" s="12" t="s">
        <v>73</v>
      </c>
      <c r="AY186" s="150" t="s">
        <v>280</v>
      </c>
    </row>
    <row r="187" spans="2:65" s="13" customFormat="1" ht="10.199999999999999">
      <c r="B187" s="155"/>
      <c r="D187" s="149" t="s">
        <v>292</v>
      </c>
      <c r="E187" s="156" t="s">
        <v>19</v>
      </c>
      <c r="F187" s="157" t="s">
        <v>778</v>
      </c>
      <c r="H187" s="158">
        <v>6.6749999999999998</v>
      </c>
      <c r="I187" s="159"/>
      <c r="L187" s="155"/>
      <c r="M187" s="160"/>
      <c r="T187" s="161"/>
      <c r="AT187" s="156" t="s">
        <v>292</v>
      </c>
      <c r="AU187" s="156" t="s">
        <v>82</v>
      </c>
      <c r="AV187" s="13" t="s">
        <v>82</v>
      </c>
      <c r="AW187" s="13" t="s">
        <v>34</v>
      </c>
      <c r="AX187" s="13" t="s">
        <v>80</v>
      </c>
      <c r="AY187" s="156" t="s">
        <v>280</v>
      </c>
    </row>
    <row r="188" spans="2:65" s="1" customFormat="1" ht="16.5" customHeight="1">
      <c r="B188" s="32"/>
      <c r="C188" s="131" t="s">
        <v>391</v>
      </c>
      <c r="D188" s="131" t="s">
        <v>283</v>
      </c>
      <c r="E188" s="132" t="s">
        <v>779</v>
      </c>
      <c r="F188" s="133" t="s">
        <v>780</v>
      </c>
      <c r="G188" s="134" t="s">
        <v>286</v>
      </c>
      <c r="H188" s="135">
        <v>6.6749999999999998</v>
      </c>
      <c r="I188" s="136"/>
      <c r="J188" s="137">
        <f>ROUND(I188*H188,2)</f>
        <v>0</v>
      </c>
      <c r="K188" s="133" t="s">
        <v>287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0</v>
      </c>
      <c r="R188" s="140">
        <f>Q188*H188</f>
        <v>0</v>
      </c>
      <c r="S188" s="140">
        <v>0</v>
      </c>
      <c r="T188" s="141">
        <f>S188*H188</f>
        <v>0</v>
      </c>
      <c r="AR188" s="142" t="s">
        <v>288</v>
      </c>
      <c r="AT188" s="142" t="s">
        <v>283</v>
      </c>
      <c r="AU188" s="142" t="s">
        <v>82</v>
      </c>
      <c r="AY188" s="17" t="s">
        <v>280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288</v>
      </c>
      <c r="BM188" s="142" t="s">
        <v>781</v>
      </c>
    </row>
    <row r="189" spans="2:65" s="1" customFormat="1" ht="10.199999999999999">
      <c r="B189" s="32"/>
      <c r="D189" s="144" t="s">
        <v>290</v>
      </c>
      <c r="F189" s="145" t="s">
        <v>782</v>
      </c>
      <c r="I189" s="146"/>
      <c r="L189" s="32"/>
      <c r="M189" s="147"/>
      <c r="T189" s="53"/>
      <c r="AT189" s="17" t="s">
        <v>290</v>
      </c>
      <c r="AU189" s="17" t="s">
        <v>82</v>
      </c>
    </row>
    <row r="190" spans="2:65" s="1" customFormat="1" ht="24.15" customHeight="1">
      <c r="B190" s="32"/>
      <c r="C190" s="131" t="s">
        <v>569</v>
      </c>
      <c r="D190" s="131" t="s">
        <v>283</v>
      </c>
      <c r="E190" s="132" t="s">
        <v>783</v>
      </c>
      <c r="F190" s="133" t="s">
        <v>784</v>
      </c>
      <c r="G190" s="134" t="s">
        <v>238</v>
      </c>
      <c r="H190" s="135">
        <v>4.7590000000000003</v>
      </c>
      <c r="I190" s="136"/>
      <c r="J190" s="137">
        <f>ROUND(I190*H190,2)</f>
        <v>0</v>
      </c>
      <c r="K190" s="133" t="s">
        <v>287</v>
      </c>
      <c r="L190" s="32"/>
      <c r="M190" s="138" t="s">
        <v>19</v>
      </c>
      <c r="N190" s="139" t="s">
        <v>44</v>
      </c>
      <c r="P190" s="140">
        <f>O190*H190</f>
        <v>0</v>
      </c>
      <c r="Q190" s="140">
        <v>1.0606199999999999</v>
      </c>
      <c r="R190" s="140">
        <f>Q190*H190</f>
        <v>5.0474905799999998</v>
      </c>
      <c r="S190" s="140">
        <v>0</v>
      </c>
      <c r="T190" s="141">
        <f>S190*H190</f>
        <v>0</v>
      </c>
      <c r="AR190" s="142" t="s">
        <v>288</v>
      </c>
      <c r="AT190" s="142" t="s">
        <v>283</v>
      </c>
      <c r="AU190" s="142" t="s">
        <v>82</v>
      </c>
      <c r="AY190" s="17" t="s">
        <v>280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80</v>
      </c>
      <c r="BK190" s="143">
        <f>ROUND(I190*H190,2)</f>
        <v>0</v>
      </c>
      <c r="BL190" s="17" t="s">
        <v>288</v>
      </c>
      <c r="BM190" s="142" t="s">
        <v>785</v>
      </c>
    </row>
    <row r="191" spans="2:65" s="1" customFormat="1" ht="10.199999999999999">
      <c r="B191" s="32"/>
      <c r="D191" s="144" t="s">
        <v>290</v>
      </c>
      <c r="F191" s="145" t="s">
        <v>786</v>
      </c>
      <c r="I191" s="146"/>
      <c r="L191" s="32"/>
      <c r="M191" s="147"/>
      <c r="T191" s="53"/>
      <c r="AT191" s="17" t="s">
        <v>290</v>
      </c>
      <c r="AU191" s="17" t="s">
        <v>82</v>
      </c>
    </row>
    <row r="192" spans="2:65" s="12" customFormat="1" ht="10.199999999999999">
      <c r="B192" s="148"/>
      <c r="D192" s="149" t="s">
        <v>292</v>
      </c>
      <c r="E192" s="150" t="s">
        <v>19</v>
      </c>
      <c r="F192" s="151" t="s">
        <v>787</v>
      </c>
      <c r="H192" s="150" t="s">
        <v>19</v>
      </c>
      <c r="I192" s="152"/>
      <c r="L192" s="148"/>
      <c r="M192" s="153"/>
      <c r="T192" s="154"/>
      <c r="AT192" s="150" t="s">
        <v>292</v>
      </c>
      <c r="AU192" s="150" t="s">
        <v>82</v>
      </c>
      <c r="AV192" s="12" t="s">
        <v>80</v>
      </c>
      <c r="AW192" s="12" t="s">
        <v>34</v>
      </c>
      <c r="AX192" s="12" t="s">
        <v>73</v>
      </c>
      <c r="AY192" s="150" t="s">
        <v>280</v>
      </c>
    </row>
    <row r="193" spans="2:65" s="13" customFormat="1" ht="10.199999999999999">
      <c r="B193" s="155"/>
      <c r="D193" s="149" t="s">
        <v>292</v>
      </c>
      <c r="E193" s="156" t="s">
        <v>19</v>
      </c>
      <c r="F193" s="157" t="s">
        <v>788</v>
      </c>
      <c r="H193" s="158">
        <v>4.7590000000000003</v>
      </c>
      <c r="I193" s="159"/>
      <c r="L193" s="155"/>
      <c r="M193" s="160"/>
      <c r="T193" s="161"/>
      <c r="AT193" s="156" t="s">
        <v>292</v>
      </c>
      <c r="AU193" s="156" t="s">
        <v>82</v>
      </c>
      <c r="AV193" s="13" t="s">
        <v>82</v>
      </c>
      <c r="AW193" s="13" t="s">
        <v>34</v>
      </c>
      <c r="AX193" s="13" t="s">
        <v>80</v>
      </c>
      <c r="AY193" s="156" t="s">
        <v>280</v>
      </c>
    </row>
    <row r="194" spans="2:65" s="1" customFormat="1" ht="24.15" customHeight="1">
      <c r="B194" s="32"/>
      <c r="C194" s="131" t="s">
        <v>367</v>
      </c>
      <c r="D194" s="131" t="s">
        <v>283</v>
      </c>
      <c r="E194" s="132" t="s">
        <v>789</v>
      </c>
      <c r="F194" s="133" t="s">
        <v>790</v>
      </c>
      <c r="G194" s="134" t="s">
        <v>238</v>
      </c>
      <c r="H194" s="135">
        <v>0.01</v>
      </c>
      <c r="I194" s="136"/>
      <c r="J194" s="137">
        <f>ROUND(I194*H194,2)</f>
        <v>0</v>
      </c>
      <c r="K194" s="133" t="s">
        <v>287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1.06277</v>
      </c>
      <c r="R194" s="140">
        <f>Q194*H194</f>
        <v>1.06277E-2</v>
      </c>
      <c r="S194" s="140">
        <v>0</v>
      </c>
      <c r="T194" s="141">
        <f>S194*H194</f>
        <v>0</v>
      </c>
      <c r="AR194" s="142" t="s">
        <v>288</v>
      </c>
      <c r="AT194" s="142" t="s">
        <v>283</v>
      </c>
      <c r="AU194" s="142" t="s">
        <v>82</v>
      </c>
      <c r="AY194" s="17" t="s">
        <v>280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288</v>
      </c>
      <c r="BM194" s="142" t="s">
        <v>791</v>
      </c>
    </row>
    <row r="195" spans="2:65" s="1" customFormat="1" ht="10.199999999999999">
      <c r="B195" s="32"/>
      <c r="D195" s="144" t="s">
        <v>290</v>
      </c>
      <c r="F195" s="145" t="s">
        <v>792</v>
      </c>
      <c r="I195" s="146"/>
      <c r="L195" s="32"/>
      <c r="M195" s="147"/>
      <c r="T195" s="53"/>
      <c r="AT195" s="17" t="s">
        <v>290</v>
      </c>
      <c r="AU195" s="17" t="s">
        <v>82</v>
      </c>
    </row>
    <row r="196" spans="2:65" s="12" customFormat="1" ht="10.199999999999999">
      <c r="B196" s="148"/>
      <c r="D196" s="149" t="s">
        <v>292</v>
      </c>
      <c r="E196" s="150" t="s">
        <v>19</v>
      </c>
      <c r="F196" s="151" t="s">
        <v>450</v>
      </c>
      <c r="H196" s="150" t="s">
        <v>19</v>
      </c>
      <c r="I196" s="152"/>
      <c r="L196" s="148"/>
      <c r="M196" s="153"/>
      <c r="T196" s="154"/>
      <c r="AT196" s="150" t="s">
        <v>292</v>
      </c>
      <c r="AU196" s="150" t="s">
        <v>82</v>
      </c>
      <c r="AV196" s="12" t="s">
        <v>80</v>
      </c>
      <c r="AW196" s="12" t="s">
        <v>34</v>
      </c>
      <c r="AX196" s="12" t="s">
        <v>73</v>
      </c>
      <c r="AY196" s="150" t="s">
        <v>280</v>
      </c>
    </row>
    <row r="197" spans="2:65" s="13" customFormat="1" ht="10.199999999999999">
      <c r="B197" s="155"/>
      <c r="D197" s="149" t="s">
        <v>292</v>
      </c>
      <c r="E197" s="156" t="s">
        <v>19</v>
      </c>
      <c r="F197" s="157" t="s">
        <v>793</v>
      </c>
      <c r="H197" s="158">
        <v>0.01</v>
      </c>
      <c r="I197" s="159"/>
      <c r="L197" s="155"/>
      <c r="M197" s="160"/>
      <c r="T197" s="161"/>
      <c r="AT197" s="156" t="s">
        <v>292</v>
      </c>
      <c r="AU197" s="156" t="s">
        <v>82</v>
      </c>
      <c r="AV197" s="13" t="s">
        <v>82</v>
      </c>
      <c r="AW197" s="13" t="s">
        <v>34</v>
      </c>
      <c r="AX197" s="13" t="s">
        <v>80</v>
      </c>
      <c r="AY197" s="156" t="s">
        <v>280</v>
      </c>
    </row>
    <row r="198" spans="2:65" s="1" customFormat="1" ht="24.15" customHeight="1">
      <c r="B198" s="32"/>
      <c r="C198" s="131" t="s">
        <v>282</v>
      </c>
      <c r="D198" s="131" t="s">
        <v>283</v>
      </c>
      <c r="E198" s="132" t="s">
        <v>794</v>
      </c>
      <c r="F198" s="133" t="s">
        <v>795</v>
      </c>
      <c r="G198" s="134" t="s">
        <v>299</v>
      </c>
      <c r="H198" s="135">
        <v>0.76500000000000001</v>
      </c>
      <c r="I198" s="136"/>
      <c r="J198" s="137">
        <f>ROUND(I198*H198,2)</f>
        <v>0</v>
      </c>
      <c r="K198" s="133" t="s">
        <v>287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2.5018699999999998</v>
      </c>
      <c r="R198" s="140">
        <f>Q198*H198</f>
        <v>1.9139305499999999</v>
      </c>
      <c r="S198" s="140">
        <v>0</v>
      </c>
      <c r="T198" s="141">
        <f>S198*H198</f>
        <v>0</v>
      </c>
      <c r="AR198" s="142" t="s">
        <v>288</v>
      </c>
      <c r="AT198" s="142" t="s">
        <v>283</v>
      </c>
      <c r="AU198" s="142" t="s">
        <v>82</v>
      </c>
      <c r="AY198" s="17" t="s">
        <v>280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288</v>
      </c>
      <c r="BM198" s="142" t="s">
        <v>796</v>
      </c>
    </row>
    <row r="199" spans="2:65" s="1" customFormat="1" ht="10.199999999999999">
      <c r="B199" s="32"/>
      <c r="D199" s="144" t="s">
        <v>290</v>
      </c>
      <c r="F199" s="145" t="s">
        <v>797</v>
      </c>
      <c r="I199" s="146"/>
      <c r="L199" s="32"/>
      <c r="M199" s="147"/>
      <c r="T199" s="53"/>
      <c r="AT199" s="17" t="s">
        <v>290</v>
      </c>
      <c r="AU199" s="17" t="s">
        <v>82</v>
      </c>
    </row>
    <row r="200" spans="2:65" s="12" customFormat="1" ht="10.199999999999999">
      <c r="B200" s="148"/>
      <c r="D200" s="149" t="s">
        <v>292</v>
      </c>
      <c r="E200" s="150" t="s">
        <v>19</v>
      </c>
      <c r="F200" s="151" t="s">
        <v>450</v>
      </c>
      <c r="H200" s="150" t="s">
        <v>19</v>
      </c>
      <c r="I200" s="152"/>
      <c r="L200" s="148"/>
      <c r="M200" s="153"/>
      <c r="T200" s="154"/>
      <c r="AT200" s="150" t="s">
        <v>292</v>
      </c>
      <c r="AU200" s="150" t="s">
        <v>82</v>
      </c>
      <c r="AV200" s="12" t="s">
        <v>80</v>
      </c>
      <c r="AW200" s="12" t="s">
        <v>34</v>
      </c>
      <c r="AX200" s="12" t="s">
        <v>73</v>
      </c>
      <c r="AY200" s="150" t="s">
        <v>280</v>
      </c>
    </row>
    <row r="201" spans="2:65" s="13" customFormat="1" ht="10.199999999999999">
      <c r="B201" s="155"/>
      <c r="D201" s="149" t="s">
        <v>292</v>
      </c>
      <c r="E201" s="156" t="s">
        <v>19</v>
      </c>
      <c r="F201" s="157" t="s">
        <v>798</v>
      </c>
      <c r="H201" s="158">
        <v>0.76500000000000001</v>
      </c>
      <c r="I201" s="159"/>
      <c r="L201" s="155"/>
      <c r="M201" s="160"/>
      <c r="T201" s="161"/>
      <c r="AT201" s="156" t="s">
        <v>292</v>
      </c>
      <c r="AU201" s="156" t="s">
        <v>82</v>
      </c>
      <c r="AV201" s="13" t="s">
        <v>82</v>
      </c>
      <c r="AW201" s="13" t="s">
        <v>34</v>
      </c>
      <c r="AX201" s="13" t="s">
        <v>80</v>
      </c>
      <c r="AY201" s="156" t="s">
        <v>280</v>
      </c>
    </row>
    <row r="202" spans="2:65" s="1" customFormat="1" ht="44.25" customHeight="1">
      <c r="B202" s="32"/>
      <c r="C202" s="131" t="s">
        <v>799</v>
      </c>
      <c r="D202" s="131" t="s">
        <v>283</v>
      </c>
      <c r="E202" s="132" t="s">
        <v>800</v>
      </c>
      <c r="F202" s="133" t="s">
        <v>801</v>
      </c>
      <c r="G202" s="134" t="s">
        <v>286</v>
      </c>
      <c r="H202" s="135">
        <v>31.247</v>
      </c>
      <c r="I202" s="136"/>
      <c r="J202" s="137">
        <f>ROUND(I202*H202,2)</f>
        <v>0</v>
      </c>
      <c r="K202" s="133" t="s">
        <v>287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0.45195000000000002</v>
      </c>
      <c r="R202" s="140">
        <f>Q202*H202</f>
        <v>14.12208165</v>
      </c>
      <c r="S202" s="140">
        <v>0</v>
      </c>
      <c r="T202" s="141">
        <f>S202*H202</f>
        <v>0</v>
      </c>
      <c r="AR202" s="142" t="s">
        <v>288</v>
      </c>
      <c r="AT202" s="142" t="s">
        <v>283</v>
      </c>
      <c r="AU202" s="142" t="s">
        <v>82</v>
      </c>
      <c r="AY202" s="17" t="s">
        <v>280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288</v>
      </c>
      <c r="BM202" s="142" t="s">
        <v>802</v>
      </c>
    </row>
    <row r="203" spans="2:65" s="1" customFormat="1" ht="10.199999999999999">
      <c r="B203" s="32"/>
      <c r="D203" s="144" t="s">
        <v>290</v>
      </c>
      <c r="F203" s="145" t="s">
        <v>803</v>
      </c>
      <c r="I203" s="146"/>
      <c r="L203" s="32"/>
      <c r="M203" s="147"/>
      <c r="T203" s="53"/>
      <c r="AT203" s="17" t="s">
        <v>290</v>
      </c>
      <c r="AU203" s="17" t="s">
        <v>82</v>
      </c>
    </row>
    <row r="204" spans="2:65" s="12" customFormat="1" ht="10.199999999999999">
      <c r="B204" s="148"/>
      <c r="D204" s="149" t="s">
        <v>292</v>
      </c>
      <c r="E204" s="150" t="s">
        <v>19</v>
      </c>
      <c r="F204" s="151" t="s">
        <v>804</v>
      </c>
      <c r="H204" s="150" t="s">
        <v>19</v>
      </c>
      <c r="I204" s="152"/>
      <c r="L204" s="148"/>
      <c r="M204" s="153"/>
      <c r="T204" s="154"/>
      <c r="AT204" s="150" t="s">
        <v>292</v>
      </c>
      <c r="AU204" s="150" t="s">
        <v>82</v>
      </c>
      <c r="AV204" s="12" t="s">
        <v>80</v>
      </c>
      <c r="AW204" s="12" t="s">
        <v>34</v>
      </c>
      <c r="AX204" s="12" t="s">
        <v>73</v>
      </c>
      <c r="AY204" s="150" t="s">
        <v>280</v>
      </c>
    </row>
    <row r="205" spans="2:65" s="13" customFormat="1" ht="10.199999999999999">
      <c r="B205" s="155"/>
      <c r="D205" s="149" t="s">
        <v>292</v>
      </c>
      <c r="E205" s="156" t="s">
        <v>19</v>
      </c>
      <c r="F205" s="157" t="s">
        <v>805</v>
      </c>
      <c r="H205" s="158">
        <v>18.684000000000001</v>
      </c>
      <c r="I205" s="159"/>
      <c r="L205" s="155"/>
      <c r="M205" s="160"/>
      <c r="T205" s="161"/>
      <c r="AT205" s="156" t="s">
        <v>292</v>
      </c>
      <c r="AU205" s="156" t="s">
        <v>82</v>
      </c>
      <c r="AV205" s="13" t="s">
        <v>82</v>
      </c>
      <c r="AW205" s="13" t="s">
        <v>34</v>
      </c>
      <c r="AX205" s="13" t="s">
        <v>73</v>
      </c>
      <c r="AY205" s="156" t="s">
        <v>280</v>
      </c>
    </row>
    <row r="206" spans="2:65" s="12" customFormat="1" ht="10.199999999999999">
      <c r="B206" s="148"/>
      <c r="D206" s="149" t="s">
        <v>292</v>
      </c>
      <c r="E206" s="150" t="s">
        <v>19</v>
      </c>
      <c r="F206" s="151" t="s">
        <v>806</v>
      </c>
      <c r="H206" s="150" t="s">
        <v>19</v>
      </c>
      <c r="I206" s="152"/>
      <c r="L206" s="148"/>
      <c r="M206" s="153"/>
      <c r="T206" s="154"/>
      <c r="AT206" s="150" t="s">
        <v>292</v>
      </c>
      <c r="AU206" s="150" t="s">
        <v>82</v>
      </c>
      <c r="AV206" s="12" t="s">
        <v>80</v>
      </c>
      <c r="AW206" s="12" t="s">
        <v>34</v>
      </c>
      <c r="AX206" s="12" t="s">
        <v>73</v>
      </c>
      <c r="AY206" s="150" t="s">
        <v>280</v>
      </c>
    </row>
    <row r="207" spans="2:65" s="13" customFormat="1" ht="10.199999999999999">
      <c r="B207" s="155"/>
      <c r="D207" s="149" t="s">
        <v>292</v>
      </c>
      <c r="E207" s="156" t="s">
        <v>19</v>
      </c>
      <c r="F207" s="157" t="s">
        <v>807</v>
      </c>
      <c r="H207" s="158">
        <v>17.802</v>
      </c>
      <c r="I207" s="159"/>
      <c r="L207" s="155"/>
      <c r="M207" s="160"/>
      <c r="T207" s="161"/>
      <c r="AT207" s="156" t="s">
        <v>292</v>
      </c>
      <c r="AU207" s="156" t="s">
        <v>82</v>
      </c>
      <c r="AV207" s="13" t="s">
        <v>82</v>
      </c>
      <c r="AW207" s="13" t="s">
        <v>34</v>
      </c>
      <c r="AX207" s="13" t="s">
        <v>73</v>
      </c>
      <c r="AY207" s="156" t="s">
        <v>280</v>
      </c>
    </row>
    <row r="208" spans="2:65" s="13" customFormat="1" ht="10.199999999999999">
      <c r="B208" s="155"/>
      <c r="D208" s="149" t="s">
        <v>292</v>
      </c>
      <c r="E208" s="156" t="s">
        <v>19</v>
      </c>
      <c r="F208" s="157" t="s">
        <v>808</v>
      </c>
      <c r="H208" s="158">
        <v>-5.2389999999999999</v>
      </c>
      <c r="I208" s="159"/>
      <c r="L208" s="155"/>
      <c r="M208" s="160"/>
      <c r="T208" s="161"/>
      <c r="AT208" s="156" t="s">
        <v>292</v>
      </c>
      <c r="AU208" s="156" t="s">
        <v>82</v>
      </c>
      <c r="AV208" s="13" t="s">
        <v>82</v>
      </c>
      <c r="AW208" s="13" t="s">
        <v>34</v>
      </c>
      <c r="AX208" s="13" t="s">
        <v>73</v>
      </c>
      <c r="AY208" s="156" t="s">
        <v>280</v>
      </c>
    </row>
    <row r="209" spans="2:65" s="14" customFormat="1" ht="10.199999999999999">
      <c r="B209" s="162"/>
      <c r="D209" s="149" t="s">
        <v>292</v>
      </c>
      <c r="E209" s="163" t="s">
        <v>19</v>
      </c>
      <c r="F209" s="164" t="s">
        <v>295</v>
      </c>
      <c r="H209" s="165">
        <v>31.247</v>
      </c>
      <c r="I209" s="166"/>
      <c r="L209" s="162"/>
      <c r="M209" s="167"/>
      <c r="T209" s="168"/>
      <c r="AT209" s="163" t="s">
        <v>292</v>
      </c>
      <c r="AU209" s="163" t="s">
        <v>82</v>
      </c>
      <c r="AV209" s="14" t="s">
        <v>288</v>
      </c>
      <c r="AW209" s="14" t="s">
        <v>34</v>
      </c>
      <c r="AX209" s="14" t="s">
        <v>80</v>
      </c>
      <c r="AY209" s="163" t="s">
        <v>280</v>
      </c>
    </row>
    <row r="210" spans="2:65" s="1" customFormat="1" ht="44.25" customHeight="1">
      <c r="B210" s="32"/>
      <c r="C210" s="131" t="s">
        <v>476</v>
      </c>
      <c r="D210" s="131" t="s">
        <v>283</v>
      </c>
      <c r="E210" s="132" t="s">
        <v>809</v>
      </c>
      <c r="F210" s="133" t="s">
        <v>810</v>
      </c>
      <c r="G210" s="134" t="s">
        <v>286</v>
      </c>
      <c r="H210" s="135">
        <v>74.024000000000001</v>
      </c>
      <c r="I210" s="136"/>
      <c r="J210" s="137">
        <f>ROUND(I210*H210,2)</f>
        <v>0</v>
      </c>
      <c r="K210" s="133" t="s">
        <v>287</v>
      </c>
      <c r="L210" s="32"/>
      <c r="M210" s="138" t="s">
        <v>19</v>
      </c>
      <c r="N210" s="139" t="s">
        <v>44</v>
      </c>
      <c r="P210" s="140">
        <f>O210*H210</f>
        <v>0</v>
      </c>
      <c r="Q210" s="140">
        <v>0.71545999999999998</v>
      </c>
      <c r="R210" s="140">
        <f>Q210*H210</f>
        <v>52.961211040000002</v>
      </c>
      <c r="S210" s="140">
        <v>0</v>
      </c>
      <c r="T210" s="141">
        <f>S210*H210</f>
        <v>0</v>
      </c>
      <c r="AR210" s="142" t="s">
        <v>288</v>
      </c>
      <c r="AT210" s="142" t="s">
        <v>283</v>
      </c>
      <c r="AU210" s="142" t="s">
        <v>82</v>
      </c>
      <c r="AY210" s="17" t="s">
        <v>280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80</v>
      </c>
      <c r="BK210" s="143">
        <f>ROUND(I210*H210,2)</f>
        <v>0</v>
      </c>
      <c r="BL210" s="17" t="s">
        <v>288</v>
      </c>
      <c r="BM210" s="142" t="s">
        <v>811</v>
      </c>
    </row>
    <row r="211" spans="2:65" s="1" customFormat="1" ht="10.199999999999999">
      <c r="B211" s="32"/>
      <c r="D211" s="144" t="s">
        <v>290</v>
      </c>
      <c r="F211" s="145" t="s">
        <v>812</v>
      </c>
      <c r="I211" s="146"/>
      <c r="L211" s="32"/>
      <c r="M211" s="147"/>
      <c r="T211" s="53"/>
      <c r="AT211" s="17" t="s">
        <v>290</v>
      </c>
      <c r="AU211" s="17" t="s">
        <v>82</v>
      </c>
    </row>
    <row r="212" spans="2:65" s="12" customFormat="1" ht="10.199999999999999">
      <c r="B212" s="148"/>
      <c r="D212" s="149" t="s">
        <v>292</v>
      </c>
      <c r="E212" s="150" t="s">
        <v>19</v>
      </c>
      <c r="F212" s="151" t="s">
        <v>813</v>
      </c>
      <c r="H212" s="150" t="s">
        <v>19</v>
      </c>
      <c r="I212" s="152"/>
      <c r="L212" s="148"/>
      <c r="M212" s="153"/>
      <c r="T212" s="154"/>
      <c r="AT212" s="150" t="s">
        <v>292</v>
      </c>
      <c r="AU212" s="150" t="s">
        <v>82</v>
      </c>
      <c r="AV212" s="12" t="s">
        <v>80</v>
      </c>
      <c r="AW212" s="12" t="s">
        <v>34</v>
      </c>
      <c r="AX212" s="12" t="s">
        <v>73</v>
      </c>
      <c r="AY212" s="150" t="s">
        <v>280</v>
      </c>
    </row>
    <row r="213" spans="2:65" s="13" customFormat="1" ht="10.199999999999999">
      <c r="B213" s="155"/>
      <c r="D213" s="149" t="s">
        <v>292</v>
      </c>
      <c r="E213" s="156" t="s">
        <v>19</v>
      </c>
      <c r="F213" s="157" t="s">
        <v>814</v>
      </c>
      <c r="H213" s="158">
        <v>74.024000000000001</v>
      </c>
      <c r="I213" s="159"/>
      <c r="L213" s="155"/>
      <c r="M213" s="160"/>
      <c r="T213" s="161"/>
      <c r="AT213" s="156" t="s">
        <v>292</v>
      </c>
      <c r="AU213" s="156" t="s">
        <v>82</v>
      </c>
      <c r="AV213" s="13" t="s">
        <v>82</v>
      </c>
      <c r="AW213" s="13" t="s">
        <v>34</v>
      </c>
      <c r="AX213" s="13" t="s">
        <v>80</v>
      </c>
      <c r="AY213" s="156" t="s">
        <v>280</v>
      </c>
    </row>
    <row r="214" spans="2:65" s="1" customFormat="1" ht="44.25" customHeight="1">
      <c r="B214" s="32"/>
      <c r="C214" s="131" t="s">
        <v>488</v>
      </c>
      <c r="D214" s="131" t="s">
        <v>283</v>
      </c>
      <c r="E214" s="132" t="s">
        <v>815</v>
      </c>
      <c r="F214" s="133" t="s">
        <v>816</v>
      </c>
      <c r="G214" s="134" t="s">
        <v>286</v>
      </c>
      <c r="H214" s="135">
        <v>4.4630000000000001</v>
      </c>
      <c r="I214" s="136"/>
      <c r="J214" s="137">
        <f>ROUND(I214*H214,2)</f>
        <v>0</v>
      </c>
      <c r="K214" s="133" t="s">
        <v>287</v>
      </c>
      <c r="L214" s="32"/>
      <c r="M214" s="138" t="s">
        <v>19</v>
      </c>
      <c r="N214" s="139" t="s">
        <v>44</v>
      </c>
      <c r="P214" s="140">
        <f>O214*H214</f>
        <v>0</v>
      </c>
      <c r="Q214" s="140">
        <v>1.0145999999999999</v>
      </c>
      <c r="R214" s="140">
        <f>Q214*H214</f>
        <v>4.5281598000000001</v>
      </c>
      <c r="S214" s="140">
        <v>0</v>
      </c>
      <c r="T214" s="141">
        <f>S214*H214</f>
        <v>0</v>
      </c>
      <c r="AR214" s="142" t="s">
        <v>288</v>
      </c>
      <c r="AT214" s="142" t="s">
        <v>283</v>
      </c>
      <c r="AU214" s="142" t="s">
        <v>82</v>
      </c>
      <c r="AY214" s="17" t="s">
        <v>280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288</v>
      </c>
      <c r="BM214" s="142" t="s">
        <v>817</v>
      </c>
    </row>
    <row r="215" spans="2:65" s="1" customFormat="1" ht="10.199999999999999">
      <c r="B215" s="32"/>
      <c r="D215" s="144" t="s">
        <v>290</v>
      </c>
      <c r="F215" s="145" t="s">
        <v>818</v>
      </c>
      <c r="I215" s="146"/>
      <c r="L215" s="32"/>
      <c r="M215" s="147"/>
      <c r="T215" s="53"/>
      <c r="AT215" s="17" t="s">
        <v>290</v>
      </c>
      <c r="AU215" s="17" t="s">
        <v>82</v>
      </c>
    </row>
    <row r="216" spans="2:65" s="12" customFormat="1" ht="10.199999999999999">
      <c r="B216" s="148"/>
      <c r="D216" s="149" t="s">
        <v>292</v>
      </c>
      <c r="E216" s="150" t="s">
        <v>19</v>
      </c>
      <c r="F216" s="151" t="s">
        <v>450</v>
      </c>
      <c r="H216" s="150" t="s">
        <v>19</v>
      </c>
      <c r="I216" s="152"/>
      <c r="L216" s="148"/>
      <c r="M216" s="153"/>
      <c r="T216" s="154"/>
      <c r="AT216" s="150" t="s">
        <v>292</v>
      </c>
      <c r="AU216" s="150" t="s">
        <v>82</v>
      </c>
      <c r="AV216" s="12" t="s">
        <v>80</v>
      </c>
      <c r="AW216" s="12" t="s">
        <v>34</v>
      </c>
      <c r="AX216" s="12" t="s">
        <v>73</v>
      </c>
      <c r="AY216" s="150" t="s">
        <v>280</v>
      </c>
    </row>
    <row r="217" spans="2:65" s="13" customFormat="1" ht="10.199999999999999">
      <c r="B217" s="155"/>
      <c r="D217" s="149" t="s">
        <v>292</v>
      </c>
      <c r="E217" s="156" t="s">
        <v>19</v>
      </c>
      <c r="F217" s="157" t="s">
        <v>819</v>
      </c>
      <c r="H217" s="158">
        <v>4.4630000000000001</v>
      </c>
      <c r="I217" s="159"/>
      <c r="L217" s="155"/>
      <c r="M217" s="160"/>
      <c r="T217" s="161"/>
      <c r="AT217" s="156" t="s">
        <v>292</v>
      </c>
      <c r="AU217" s="156" t="s">
        <v>82</v>
      </c>
      <c r="AV217" s="13" t="s">
        <v>82</v>
      </c>
      <c r="AW217" s="13" t="s">
        <v>34</v>
      </c>
      <c r="AX217" s="13" t="s">
        <v>80</v>
      </c>
      <c r="AY217" s="156" t="s">
        <v>280</v>
      </c>
    </row>
    <row r="218" spans="2:65" s="1" customFormat="1" ht="55.5" customHeight="1">
      <c r="B218" s="32"/>
      <c r="C218" s="131" t="s">
        <v>296</v>
      </c>
      <c r="D218" s="131" t="s">
        <v>283</v>
      </c>
      <c r="E218" s="132" t="s">
        <v>820</v>
      </c>
      <c r="F218" s="133" t="s">
        <v>821</v>
      </c>
      <c r="G218" s="134" t="s">
        <v>238</v>
      </c>
      <c r="H218" s="135">
        <v>3.073</v>
      </c>
      <c r="I218" s="136"/>
      <c r="J218" s="137">
        <f>ROUND(I218*H218,2)</f>
        <v>0</v>
      </c>
      <c r="K218" s="133" t="s">
        <v>287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1.0593999999999999</v>
      </c>
      <c r="R218" s="140">
        <f>Q218*H218</f>
        <v>3.2555361999999994</v>
      </c>
      <c r="S218" s="140">
        <v>0</v>
      </c>
      <c r="T218" s="141">
        <f>S218*H218</f>
        <v>0</v>
      </c>
      <c r="AR218" s="142" t="s">
        <v>288</v>
      </c>
      <c r="AT218" s="142" t="s">
        <v>283</v>
      </c>
      <c r="AU218" s="142" t="s">
        <v>82</v>
      </c>
      <c r="AY218" s="17" t="s">
        <v>280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288</v>
      </c>
      <c r="BM218" s="142" t="s">
        <v>822</v>
      </c>
    </row>
    <row r="219" spans="2:65" s="1" customFormat="1" ht="10.199999999999999">
      <c r="B219" s="32"/>
      <c r="D219" s="144" t="s">
        <v>290</v>
      </c>
      <c r="F219" s="145" t="s">
        <v>823</v>
      </c>
      <c r="I219" s="146"/>
      <c r="L219" s="32"/>
      <c r="M219" s="147"/>
      <c r="T219" s="53"/>
      <c r="AT219" s="17" t="s">
        <v>290</v>
      </c>
      <c r="AU219" s="17" t="s">
        <v>82</v>
      </c>
    </row>
    <row r="220" spans="2:65" s="13" customFormat="1" ht="10.199999999999999">
      <c r="B220" s="155"/>
      <c r="D220" s="149" t="s">
        <v>292</v>
      </c>
      <c r="E220" s="156" t="s">
        <v>19</v>
      </c>
      <c r="F220" s="157" t="s">
        <v>824</v>
      </c>
      <c r="H220" s="158">
        <v>3.073</v>
      </c>
      <c r="I220" s="159"/>
      <c r="L220" s="155"/>
      <c r="M220" s="160"/>
      <c r="T220" s="161"/>
      <c r="AT220" s="156" t="s">
        <v>292</v>
      </c>
      <c r="AU220" s="156" t="s">
        <v>82</v>
      </c>
      <c r="AV220" s="13" t="s">
        <v>82</v>
      </c>
      <c r="AW220" s="13" t="s">
        <v>34</v>
      </c>
      <c r="AX220" s="13" t="s">
        <v>80</v>
      </c>
      <c r="AY220" s="156" t="s">
        <v>280</v>
      </c>
    </row>
    <row r="221" spans="2:65" s="11" customFormat="1" ht="22.8" customHeight="1">
      <c r="B221" s="119"/>
      <c r="D221" s="120" t="s">
        <v>72</v>
      </c>
      <c r="E221" s="129" t="s">
        <v>138</v>
      </c>
      <c r="F221" s="129" t="s">
        <v>341</v>
      </c>
      <c r="I221" s="122"/>
      <c r="J221" s="130">
        <f>BK221</f>
        <v>0</v>
      </c>
      <c r="L221" s="119"/>
      <c r="M221" s="124"/>
      <c r="P221" s="125">
        <f>SUM(P222:P259)</f>
        <v>0</v>
      </c>
      <c r="R221" s="125">
        <f>SUM(R222:R259)</f>
        <v>49.67073379</v>
      </c>
      <c r="T221" s="126">
        <f>SUM(T222:T259)</f>
        <v>0</v>
      </c>
      <c r="AR221" s="120" t="s">
        <v>80</v>
      </c>
      <c r="AT221" s="127" t="s">
        <v>72</v>
      </c>
      <c r="AU221" s="127" t="s">
        <v>80</v>
      </c>
      <c r="AY221" s="120" t="s">
        <v>280</v>
      </c>
      <c r="BK221" s="128">
        <f>SUM(BK222:BK259)</f>
        <v>0</v>
      </c>
    </row>
    <row r="222" spans="2:65" s="1" customFormat="1" ht="44.25" customHeight="1">
      <c r="B222" s="32"/>
      <c r="C222" s="131" t="s">
        <v>825</v>
      </c>
      <c r="D222" s="131" t="s">
        <v>283</v>
      </c>
      <c r="E222" s="132" t="s">
        <v>826</v>
      </c>
      <c r="F222" s="133" t="s">
        <v>827</v>
      </c>
      <c r="G222" s="134" t="s">
        <v>286</v>
      </c>
      <c r="H222" s="135">
        <v>1.875</v>
      </c>
      <c r="I222" s="136"/>
      <c r="J222" s="137">
        <f>ROUND(I222*H222,2)</f>
        <v>0</v>
      </c>
      <c r="K222" s="133" t="s">
        <v>287</v>
      </c>
      <c r="L222" s="32"/>
      <c r="M222" s="138" t="s">
        <v>19</v>
      </c>
      <c r="N222" s="139" t="s">
        <v>44</v>
      </c>
      <c r="P222" s="140">
        <f>O222*H222</f>
        <v>0</v>
      </c>
      <c r="Q222" s="140">
        <v>0.45195000000000002</v>
      </c>
      <c r="R222" s="140">
        <f>Q222*H222</f>
        <v>0.84740625000000003</v>
      </c>
      <c r="S222" s="140">
        <v>0</v>
      </c>
      <c r="T222" s="141">
        <f>S222*H222</f>
        <v>0</v>
      </c>
      <c r="AR222" s="142" t="s">
        <v>288</v>
      </c>
      <c r="AT222" s="142" t="s">
        <v>283</v>
      </c>
      <c r="AU222" s="142" t="s">
        <v>82</v>
      </c>
      <c r="AY222" s="17" t="s">
        <v>280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288</v>
      </c>
      <c r="BM222" s="142" t="s">
        <v>828</v>
      </c>
    </row>
    <row r="223" spans="2:65" s="1" customFormat="1" ht="10.199999999999999">
      <c r="B223" s="32"/>
      <c r="D223" s="144" t="s">
        <v>290</v>
      </c>
      <c r="F223" s="145" t="s">
        <v>829</v>
      </c>
      <c r="I223" s="146"/>
      <c r="L223" s="32"/>
      <c r="M223" s="147"/>
      <c r="T223" s="53"/>
      <c r="AT223" s="17" t="s">
        <v>290</v>
      </c>
      <c r="AU223" s="17" t="s">
        <v>82</v>
      </c>
    </row>
    <row r="224" spans="2:65" s="12" customFormat="1" ht="10.199999999999999">
      <c r="B224" s="148"/>
      <c r="D224" s="149" t="s">
        <v>292</v>
      </c>
      <c r="E224" s="150" t="s">
        <v>19</v>
      </c>
      <c r="F224" s="151" t="s">
        <v>830</v>
      </c>
      <c r="H224" s="150" t="s">
        <v>19</v>
      </c>
      <c r="I224" s="152"/>
      <c r="L224" s="148"/>
      <c r="M224" s="153"/>
      <c r="T224" s="154"/>
      <c r="AT224" s="150" t="s">
        <v>292</v>
      </c>
      <c r="AU224" s="150" t="s">
        <v>82</v>
      </c>
      <c r="AV224" s="12" t="s">
        <v>80</v>
      </c>
      <c r="AW224" s="12" t="s">
        <v>34</v>
      </c>
      <c r="AX224" s="12" t="s">
        <v>73</v>
      </c>
      <c r="AY224" s="150" t="s">
        <v>280</v>
      </c>
    </row>
    <row r="225" spans="2:65" s="13" customFormat="1" ht="10.199999999999999">
      <c r="B225" s="155"/>
      <c r="D225" s="149" t="s">
        <v>292</v>
      </c>
      <c r="E225" s="156" t="s">
        <v>19</v>
      </c>
      <c r="F225" s="157" t="s">
        <v>831</v>
      </c>
      <c r="H225" s="158">
        <v>1.875</v>
      </c>
      <c r="I225" s="159"/>
      <c r="L225" s="155"/>
      <c r="M225" s="160"/>
      <c r="T225" s="161"/>
      <c r="AT225" s="156" t="s">
        <v>292</v>
      </c>
      <c r="AU225" s="156" t="s">
        <v>82</v>
      </c>
      <c r="AV225" s="13" t="s">
        <v>82</v>
      </c>
      <c r="AW225" s="13" t="s">
        <v>34</v>
      </c>
      <c r="AX225" s="13" t="s">
        <v>80</v>
      </c>
      <c r="AY225" s="156" t="s">
        <v>280</v>
      </c>
    </row>
    <row r="226" spans="2:65" s="1" customFormat="1" ht="37.799999999999997" customHeight="1">
      <c r="B226" s="32"/>
      <c r="C226" s="131" t="s">
        <v>832</v>
      </c>
      <c r="D226" s="131" t="s">
        <v>283</v>
      </c>
      <c r="E226" s="132" t="s">
        <v>833</v>
      </c>
      <c r="F226" s="133" t="s">
        <v>834</v>
      </c>
      <c r="G226" s="134" t="s">
        <v>286</v>
      </c>
      <c r="H226" s="135">
        <v>55.79</v>
      </c>
      <c r="I226" s="136"/>
      <c r="J226" s="137">
        <f>ROUND(I226*H226,2)</f>
        <v>0</v>
      </c>
      <c r="K226" s="133" t="s">
        <v>287</v>
      </c>
      <c r="L226" s="32"/>
      <c r="M226" s="138" t="s">
        <v>19</v>
      </c>
      <c r="N226" s="139" t="s">
        <v>44</v>
      </c>
      <c r="P226" s="140">
        <f>O226*H226</f>
        <v>0</v>
      </c>
      <c r="Q226" s="140">
        <v>0.14380999999999999</v>
      </c>
      <c r="R226" s="140">
        <f>Q226*H226</f>
        <v>8.0231598999999996</v>
      </c>
      <c r="S226" s="140">
        <v>0</v>
      </c>
      <c r="T226" s="141">
        <f>S226*H226</f>
        <v>0</v>
      </c>
      <c r="AR226" s="142" t="s">
        <v>288</v>
      </c>
      <c r="AT226" s="142" t="s">
        <v>283</v>
      </c>
      <c r="AU226" s="142" t="s">
        <v>82</v>
      </c>
      <c r="AY226" s="17" t="s">
        <v>280</v>
      </c>
      <c r="BE226" s="143">
        <f>IF(N226="základní",J226,0)</f>
        <v>0</v>
      </c>
      <c r="BF226" s="143">
        <f>IF(N226="snížená",J226,0)</f>
        <v>0</v>
      </c>
      <c r="BG226" s="143">
        <f>IF(N226="zákl. přenesená",J226,0)</f>
        <v>0</v>
      </c>
      <c r="BH226" s="143">
        <f>IF(N226="sníž. přenesená",J226,0)</f>
        <v>0</v>
      </c>
      <c r="BI226" s="143">
        <f>IF(N226="nulová",J226,0)</f>
        <v>0</v>
      </c>
      <c r="BJ226" s="17" t="s">
        <v>80</v>
      </c>
      <c r="BK226" s="143">
        <f>ROUND(I226*H226,2)</f>
        <v>0</v>
      </c>
      <c r="BL226" s="17" t="s">
        <v>288</v>
      </c>
      <c r="BM226" s="142" t="s">
        <v>835</v>
      </c>
    </row>
    <row r="227" spans="2:65" s="1" customFormat="1" ht="10.199999999999999">
      <c r="B227" s="32"/>
      <c r="D227" s="144" t="s">
        <v>290</v>
      </c>
      <c r="F227" s="145" t="s">
        <v>836</v>
      </c>
      <c r="I227" s="146"/>
      <c r="L227" s="32"/>
      <c r="M227" s="147"/>
      <c r="T227" s="53"/>
      <c r="AT227" s="17" t="s">
        <v>290</v>
      </c>
      <c r="AU227" s="17" t="s">
        <v>82</v>
      </c>
    </row>
    <row r="228" spans="2:65" s="12" customFormat="1" ht="10.199999999999999">
      <c r="B228" s="148"/>
      <c r="D228" s="149" t="s">
        <v>292</v>
      </c>
      <c r="E228" s="150" t="s">
        <v>19</v>
      </c>
      <c r="F228" s="151" t="s">
        <v>837</v>
      </c>
      <c r="H228" s="150" t="s">
        <v>19</v>
      </c>
      <c r="I228" s="152"/>
      <c r="L228" s="148"/>
      <c r="M228" s="153"/>
      <c r="T228" s="154"/>
      <c r="AT228" s="150" t="s">
        <v>292</v>
      </c>
      <c r="AU228" s="150" t="s">
        <v>82</v>
      </c>
      <c r="AV228" s="12" t="s">
        <v>80</v>
      </c>
      <c r="AW228" s="12" t="s">
        <v>34</v>
      </c>
      <c r="AX228" s="12" t="s">
        <v>73</v>
      </c>
      <c r="AY228" s="150" t="s">
        <v>280</v>
      </c>
    </row>
    <row r="229" spans="2:65" s="13" customFormat="1" ht="10.199999999999999">
      <c r="B229" s="155"/>
      <c r="D229" s="149" t="s">
        <v>292</v>
      </c>
      <c r="E229" s="156" t="s">
        <v>19</v>
      </c>
      <c r="F229" s="157" t="s">
        <v>838</v>
      </c>
      <c r="H229" s="158">
        <v>16.866</v>
      </c>
      <c r="I229" s="159"/>
      <c r="L229" s="155"/>
      <c r="M229" s="160"/>
      <c r="T229" s="161"/>
      <c r="AT229" s="156" t="s">
        <v>292</v>
      </c>
      <c r="AU229" s="156" t="s">
        <v>82</v>
      </c>
      <c r="AV229" s="13" t="s">
        <v>82</v>
      </c>
      <c r="AW229" s="13" t="s">
        <v>34</v>
      </c>
      <c r="AX229" s="13" t="s">
        <v>73</v>
      </c>
      <c r="AY229" s="156" t="s">
        <v>280</v>
      </c>
    </row>
    <row r="230" spans="2:65" s="12" customFormat="1" ht="10.199999999999999">
      <c r="B230" s="148"/>
      <c r="D230" s="149" t="s">
        <v>292</v>
      </c>
      <c r="E230" s="150" t="s">
        <v>19</v>
      </c>
      <c r="F230" s="151" t="s">
        <v>401</v>
      </c>
      <c r="H230" s="150" t="s">
        <v>19</v>
      </c>
      <c r="I230" s="152"/>
      <c r="L230" s="148"/>
      <c r="M230" s="153"/>
      <c r="T230" s="154"/>
      <c r="AT230" s="150" t="s">
        <v>292</v>
      </c>
      <c r="AU230" s="150" t="s">
        <v>82</v>
      </c>
      <c r="AV230" s="12" t="s">
        <v>80</v>
      </c>
      <c r="AW230" s="12" t="s">
        <v>34</v>
      </c>
      <c r="AX230" s="12" t="s">
        <v>73</v>
      </c>
      <c r="AY230" s="150" t="s">
        <v>280</v>
      </c>
    </row>
    <row r="231" spans="2:65" s="13" customFormat="1" ht="10.199999999999999">
      <c r="B231" s="155"/>
      <c r="D231" s="149" t="s">
        <v>292</v>
      </c>
      <c r="E231" s="156" t="s">
        <v>19</v>
      </c>
      <c r="F231" s="157" t="s">
        <v>839</v>
      </c>
      <c r="H231" s="158">
        <v>19.462</v>
      </c>
      <c r="I231" s="159"/>
      <c r="L231" s="155"/>
      <c r="M231" s="160"/>
      <c r="T231" s="161"/>
      <c r="AT231" s="156" t="s">
        <v>292</v>
      </c>
      <c r="AU231" s="156" t="s">
        <v>82</v>
      </c>
      <c r="AV231" s="13" t="s">
        <v>82</v>
      </c>
      <c r="AW231" s="13" t="s">
        <v>34</v>
      </c>
      <c r="AX231" s="13" t="s">
        <v>73</v>
      </c>
      <c r="AY231" s="156" t="s">
        <v>280</v>
      </c>
    </row>
    <row r="232" spans="2:65" s="12" customFormat="1" ht="10.199999999999999">
      <c r="B232" s="148"/>
      <c r="D232" s="149" t="s">
        <v>292</v>
      </c>
      <c r="E232" s="150" t="s">
        <v>19</v>
      </c>
      <c r="F232" s="151" t="s">
        <v>840</v>
      </c>
      <c r="H232" s="150" t="s">
        <v>19</v>
      </c>
      <c r="I232" s="152"/>
      <c r="L232" s="148"/>
      <c r="M232" s="153"/>
      <c r="T232" s="154"/>
      <c r="AT232" s="150" t="s">
        <v>292</v>
      </c>
      <c r="AU232" s="150" t="s">
        <v>82</v>
      </c>
      <c r="AV232" s="12" t="s">
        <v>80</v>
      </c>
      <c r="AW232" s="12" t="s">
        <v>34</v>
      </c>
      <c r="AX232" s="12" t="s">
        <v>73</v>
      </c>
      <c r="AY232" s="150" t="s">
        <v>280</v>
      </c>
    </row>
    <row r="233" spans="2:65" s="13" customFormat="1" ht="10.199999999999999">
      <c r="B233" s="155"/>
      <c r="D233" s="149" t="s">
        <v>292</v>
      </c>
      <c r="E233" s="156" t="s">
        <v>19</v>
      </c>
      <c r="F233" s="157" t="s">
        <v>841</v>
      </c>
      <c r="H233" s="158">
        <v>19.462</v>
      </c>
      <c r="I233" s="159"/>
      <c r="L233" s="155"/>
      <c r="M233" s="160"/>
      <c r="T233" s="161"/>
      <c r="AT233" s="156" t="s">
        <v>292</v>
      </c>
      <c r="AU233" s="156" t="s">
        <v>82</v>
      </c>
      <c r="AV233" s="13" t="s">
        <v>82</v>
      </c>
      <c r="AW233" s="13" t="s">
        <v>34</v>
      </c>
      <c r="AX233" s="13" t="s">
        <v>73</v>
      </c>
      <c r="AY233" s="156" t="s">
        <v>280</v>
      </c>
    </row>
    <row r="234" spans="2:65" s="14" customFormat="1" ht="10.199999999999999">
      <c r="B234" s="162"/>
      <c r="D234" s="149" t="s">
        <v>292</v>
      </c>
      <c r="E234" s="163" t="s">
        <v>19</v>
      </c>
      <c r="F234" s="164" t="s">
        <v>295</v>
      </c>
      <c r="H234" s="165">
        <v>55.79</v>
      </c>
      <c r="I234" s="166"/>
      <c r="L234" s="162"/>
      <c r="M234" s="167"/>
      <c r="T234" s="168"/>
      <c r="AT234" s="163" t="s">
        <v>292</v>
      </c>
      <c r="AU234" s="163" t="s">
        <v>82</v>
      </c>
      <c r="AV234" s="14" t="s">
        <v>288</v>
      </c>
      <c r="AW234" s="14" t="s">
        <v>34</v>
      </c>
      <c r="AX234" s="14" t="s">
        <v>80</v>
      </c>
      <c r="AY234" s="163" t="s">
        <v>280</v>
      </c>
    </row>
    <row r="235" spans="2:65" s="1" customFormat="1" ht="37.799999999999997" customHeight="1">
      <c r="B235" s="32"/>
      <c r="C235" s="131" t="s">
        <v>842</v>
      </c>
      <c r="D235" s="131" t="s">
        <v>283</v>
      </c>
      <c r="E235" s="132" t="s">
        <v>843</v>
      </c>
      <c r="F235" s="133" t="s">
        <v>844</v>
      </c>
      <c r="G235" s="134" t="s">
        <v>286</v>
      </c>
      <c r="H235" s="135">
        <v>115.68</v>
      </c>
      <c r="I235" s="136"/>
      <c r="J235" s="137">
        <f>ROUND(I235*H235,2)</f>
        <v>0</v>
      </c>
      <c r="K235" s="133" t="s">
        <v>287</v>
      </c>
      <c r="L235" s="32"/>
      <c r="M235" s="138" t="s">
        <v>19</v>
      </c>
      <c r="N235" s="139" t="s">
        <v>44</v>
      </c>
      <c r="P235" s="140">
        <f>O235*H235</f>
        <v>0</v>
      </c>
      <c r="Q235" s="140">
        <v>0.26905000000000001</v>
      </c>
      <c r="R235" s="140">
        <f>Q235*H235</f>
        <v>31.123704000000004</v>
      </c>
      <c r="S235" s="140">
        <v>0</v>
      </c>
      <c r="T235" s="141">
        <f>S235*H235</f>
        <v>0</v>
      </c>
      <c r="AR235" s="142" t="s">
        <v>288</v>
      </c>
      <c r="AT235" s="142" t="s">
        <v>283</v>
      </c>
      <c r="AU235" s="142" t="s">
        <v>82</v>
      </c>
      <c r="AY235" s="17" t="s">
        <v>280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80</v>
      </c>
      <c r="BK235" s="143">
        <f>ROUND(I235*H235,2)</f>
        <v>0</v>
      </c>
      <c r="BL235" s="17" t="s">
        <v>288</v>
      </c>
      <c r="BM235" s="142" t="s">
        <v>845</v>
      </c>
    </row>
    <row r="236" spans="2:65" s="1" customFormat="1" ht="10.199999999999999">
      <c r="B236" s="32"/>
      <c r="D236" s="144" t="s">
        <v>290</v>
      </c>
      <c r="F236" s="145" t="s">
        <v>846</v>
      </c>
      <c r="I236" s="146"/>
      <c r="L236" s="32"/>
      <c r="M236" s="147"/>
      <c r="T236" s="53"/>
      <c r="AT236" s="17" t="s">
        <v>290</v>
      </c>
      <c r="AU236" s="17" t="s">
        <v>82</v>
      </c>
    </row>
    <row r="237" spans="2:65" s="12" customFormat="1" ht="10.199999999999999">
      <c r="B237" s="148"/>
      <c r="D237" s="149" t="s">
        <v>292</v>
      </c>
      <c r="E237" s="150" t="s">
        <v>19</v>
      </c>
      <c r="F237" s="151" t="s">
        <v>847</v>
      </c>
      <c r="H237" s="150" t="s">
        <v>19</v>
      </c>
      <c r="I237" s="152"/>
      <c r="L237" s="148"/>
      <c r="M237" s="153"/>
      <c r="T237" s="154"/>
      <c r="AT237" s="150" t="s">
        <v>292</v>
      </c>
      <c r="AU237" s="150" t="s">
        <v>82</v>
      </c>
      <c r="AV237" s="12" t="s">
        <v>80</v>
      </c>
      <c r="AW237" s="12" t="s">
        <v>34</v>
      </c>
      <c r="AX237" s="12" t="s">
        <v>73</v>
      </c>
      <c r="AY237" s="150" t="s">
        <v>280</v>
      </c>
    </row>
    <row r="238" spans="2:65" s="13" customFormat="1" ht="10.199999999999999">
      <c r="B238" s="155"/>
      <c r="D238" s="149" t="s">
        <v>292</v>
      </c>
      <c r="E238" s="156" t="s">
        <v>19</v>
      </c>
      <c r="F238" s="157" t="s">
        <v>848</v>
      </c>
      <c r="H238" s="158">
        <v>37.783999999999999</v>
      </c>
      <c r="I238" s="159"/>
      <c r="L238" s="155"/>
      <c r="M238" s="160"/>
      <c r="T238" s="161"/>
      <c r="AT238" s="156" t="s">
        <v>292</v>
      </c>
      <c r="AU238" s="156" t="s">
        <v>82</v>
      </c>
      <c r="AV238" s="13" t="s">
        <v>82</v>
      </c>
      <c r="AW238" s="13" t="s">
        <v>34</v>
      </c>
      <c r="AX238" s="13" t="s">
        <v>73</v>
      </c>
      <c r="AY238" s="156" t="s">
        <v>280</v>
      </c>
    </row>
    <row r="239" spans="2:65" s="12" customFormat="1" ht="10.199999999999999">
      <c r="B239" s="148"/>
      <c r="D239" s="149" t="s">
        <v>292</v>
      </c>
      <c r="E239" s="150" t="s">
        <v>19</v>
      </c>
      <c r="F239" s="151" t="s">
        <v>401</v>
      </c>
      <c r="H239" s="150" t="s">
        <v>19</v>
      </c>
      <c r="I239" s="152"/>
      <c r="L239" s="148"/>
      <c r="M239" s="153"/>
      <c r="T239" s="154"/>
      <c r="AT239" s="150" t="s">
        <v>292</v>
      </c>
      <c r="AU239" s="150" t="s">
        <v>82</v>
      </c>
      <c r="AV239" s="12" t="s">
        <v>80</v>
      </c>
      <c r="AW239" s="12" t="s">
        <v>34</v>
      </c>
      <c r="AX239" s="12" t="s">
        <v>73</v>
      </c>
      <c r="AY239" s="150" t="s">
        <v>280</v>
      </c>
    </row>
    <row r="240" spans="2:65" s="13" customFormat="1" ht="10.199999999999999">
      <c r="B240" s="155"/>
      <c r="D240" s="149" t="s">
        <v>292</v>
      </c>
      <c r="E240" s="156" t="s">
        <v>19</v>
      </c>
      <c r="F240" s="157" t="s">
        <v>849</v>
      </c>
      <c r="H240" s="158">
        <v>38.948</v>
      </c>
      <c r="I240" s="159"/>
      <c r="L240" s="155"/>
      <c r="M240" s="160"/>
      <c r="T240" s="161"/>
      <c r="AT240" s="156" t="s">
        <v>292</v>
      </c>
      <c r="AU240" s="156" t="s">
        <v>82</v>
      </c>
      <c r="AV240" s="13" t="s">
        <v>82</v>
      </c>
      <c r="AW240" s="13" t="s">
        <v>34</v>
      </c>
      <c r="AX240" s="13" t="s">
        <v>73</v>
      </c>
      <c r="AY240" s="156" t="s">
        <v>280</v>
      </c>
    </row>
    <row r="241" spans="2:65" s="12" customFormat="1" ht="10.199999999999999">
      <c r="B241" s="148"/>
      <c r="D241" s="149" t="s">
        <v>292</v>
      </c>
      <c r="E241" s="150" t="s">
        <v>19</v>
      </c>
      <c r="F241" s="151" t="s">
        <v>840</v>
      </c>
      <c r="H241" s="150" t="s">
        <v>19</v>
      </c>
      <c r="I241" s="152"/>
      <c r="L241" s="148"/>
      <c r="M241" s="153"/>
      <c r="T241" s="154"/>
      <c r="AT241" s="150" t="s">
        <v>292</v>
      </c>
      <c r="AU241" s="150" t="s">
        <v>82</v>
      </c>
      <c r="AV241" s="12" t="s">
        <v>80</v>
      </c>
      <c r="AW241" s="12" t="s">
        <v>34</v>
      </c>
      <c r="AX241" s="12" t="s">
        <v>73</v>
      </c>
      <c r="AY241" s="150" t="s">
        <v>280</v>
      </c>
    </row>
    <row r="242" spans="2:65" s="13" customFormat="1" ht="10.199999999999999">
      <c r="B242" s="155"/>
      <c r="D242" s="149" t="s">
        <v>292</v>
      </c>
      <c r="E242" s="156" t="s">
        <v>19</v>
      </c>
      <c r="F242" s="157" t="s">
        <v>850</v>
      </c>
      <c r="H242" s="158">
        <v>38.948</v>
      </c>
      <c r="I242" s="159"/>
      <c r="L242" s="155"/>
      <c r="M242" s="160"/>
      <c r="T242" s="161"/>
      <c r="AT242" s="156" t="s">
        <v>292</v>
      </c>
      <c r="AU242" s="156" t="s">
        <v>82</v>
      </c>
      <c r="AV242" s="13" t="s">
        <v>82</v>
      </c>
      <c r="AW242" s="13" t="s">
        <v>34</v>
      </c>
      <c r="AX242" s="13" t="s">
        <v>73</v>
      </c>
      <c r="AY242" s="156" t="s">
        <v>280</v>
      </c>
    </row>
    <row r="243" spans="2:65" s="14" customFormat="1" ht="10.199999999999999">
      <c r="B243" s="162"/>
      <c r="D243" s="149" t="s">
        <v>292</v>
      </c>
      <c r="E243" s="163" t="s">
        <v>19</v>
      </c>
      <c r="F243" s="164" t="s">
        <v>295</v>
      </c>
      <c r="H243" s="165">
        <v>115.68</v>
      </c>
      <c r="I243" s="166"/>
      <c r="L243" s="162"/>
      <c r="M243" s="167"/>
      <c r="T243" s="168"/>
      <c r="AT243" s="163" t="s">
        <v>292</v>
      </c>
      <c r="AU243" s="163" t="s">
        <v>82</v>
      </c>
      <c r="AV243" s="14" t="s">
        <v>288</v>
      </c>
      <c r="AW243" s="14" t="s">
        <v>34</v>
      </c>
      <c r="AX243" s="14" t="s">
        <v>80</v>
      </c>
      <c r="AY243" s="163" t="s">
        <v>280</v>
      </c>
    </row>
    <row r="244" spans="2:65" s="1" customFormat="1" ht="44.25" customHeight="1">
      <c r="B244" s="32"/>
      <c r="C244" s="131" t="s">
        <v>851</v>
      </c>
      <c r="D244" s="131" t="s">
        <v>283</v>
      </c>
      <c r="E244" s="132" t="s">
        <v>852</v>
      </c>
      <c r="F244" s="133" t="s">
        <v>853</v>
      </c>
      <c r="G244" s="134" t="s">
        <v>286</v>
      </c>
      <c r="H244" s="135">
        <v>2.286</v>
      </c>
      <c r="I244" s="136"/>
      <c r="J244" s="137">
        <f>ROUND(I244*H244,2)</f>
        <v>0</v>
      </c>
      <c r="K244" s="133" t="s">
        <v>287</v>
      </c>
      <c r="L244" s="32"/>
      <c r="M244" s="138" t="s">
        <v>19</v>
      </c>
      <c r="N244" s="139" t="s">
        <v>44</v>
      </c>
      <c r="P244" s="140">
        <f>O244*H244</f>
        <v>0</v>
      </c>
      <c r="Q244" s="140">
        <v>0.15273999999999999</v>
      </c>
      <c r="R244" s="140">
        <f>Q244*H244</f>
        <v>0.34916364</v>
      </c>
      <c r="S244" s="140">
        <v>0</v>
      </c>
      <c r="T244" s="141">
        <f>S244*H244</f>
        <v>0</v>
      </c>
      <c r="AR244" s="142" t="s">
        <v>288</v>
      </c>
      <c r="AT244" s="142" t="s">
        <v>283</v>
      </c>
      <c r="AU244" s="142" t="s">
        <v>82</v>
      </c>
      <c r="AY244" s="17" t="s">
        <v>280</v>
      </c>
      <c r="BE244" s="143">
        <f>IF(N244="základní",J244,0)</f>
        <v>0</v>
      </c>
      <c r="BF244" s="143">
        <f>IF(N244="snížená",J244,0)</f>
        <v>0</v>
      </c>
      <c r="BG244" s="143">
        <f>IF(N244="zákl. přenesená",J244,0)</f>
        <v>0</v>
      </c>
      <c r="BH244" s="143">
        <f>IF(N244="sníž. přenesená",J244,0)</f>
        <v>0</v>
      </c>
      <c r="BI244" s="143">
        <f>IF(N244="nulová",J244,0)</f>
        <v>0</v>
      </c>
      <c r="BJ244" s="17" t="s">
        <v>80</v>
      </c>
      <c r="BK244" s="143">
        <f>ROUND(I244*H244,2)</f>
        <v>0</v>
      </c>
      <c r="BL244" s="17" t="s">
        <v>288</v>
      </c>
      <c r="BM244" s="142" t="s">
        <v>854</v>
      </c>
    </row>
    <row r="245" spans="2:65" s="1" customFormat="1" ht="10.199999999999999">
      <c r="B245" s="32"/>
      <c r="D245" s="144" t="s">
        <v>290</v>
      </c>
      <c r="F245" s="145" t="s">
        <v>855</v>
      </c>
      <c r="I245" s="146"/>
      <c r="L245" s="32"/>
      <c r="M245" s="147"/>
      <c r="T245" s="53"/>
      <c r="AT245" s="17" t="s">
        <v>290</v>
      </c>
      <c r="AU245" s="17" t="s">
        <v>82</v>
      </c>
    </row>
    <row r="246" spans="2:65" s="12" customFormat="1" ht="10.199999999999999">
      <c r="B246" s="148"/>
      <c r="D246" s="149" t="s">
        <v>292</v>
      </c>
      <c r="E246" s="150" t="s">
        <v>19</v>
      </c>
      <c r="F246" s="151" t="s">
        <v>856</v>
      </c>
      <c r="H246" s="150" t="s">
        <v>19</v>
      </c>
      <c r="I246" s="152"/>
      <c r="L246" s="148"/>
      <c r="M246" s="153"/>
      <c r="T246" s="154"/>
      <c r="AT246" s="150" t="s">
        <v>292</v>
      </c>
      <c r="AU246" s="150" t="s">
        <v>82</v>
      </c>
      <c r="AV246" s="12" t="s">
        <v>80</v>
      </c>
      <c r="AW246" s="12" t="s">
        <v>34</v>
      </c>
      <c r="AX246" s="12" t="s">
        <v>73</v>
      </c>
      <c r="AY246" s="150" t="s">
        <v>280</v>
      </c>
    </row>
    <row r="247" spans="2:65" s="13" customFormat="1" ht="10.199999999999999">
      <c r="B247" s="155"/>
      <c r="D247" s="149" t="s">
        <v>292</v>
      </c>
      <c r="E247" s="156" t="s">
        <v>19</v>
      </c>
      <c r="F247" s="157" t="s">
        <v>857</v>
      </c>
      <c r="H247" s="158">
        <v>2.286</v>
      </c>
      <c r="I247" s="159"/>
      <c r="L247" s="155"/>
      <c r="M247" s="160"/>
      <c r="T247" s="161"/>
      <c r="AT247" s="156" t="s">
        <v>292</v>
      </c>
      <c r="AU247" s="156" t="s">
        <v>82</v>
      </c>
      <c r="AV247" s="13" t="s">
        <v>82</v>
      </c>
      <c r="AW247" s="13" t="s">
        <v>34</v>
      </c>
      <c r="AX247" s="13" t="s">
        <v>73</v>
      </c>
      <c r="AY247" s="156" t="s">
        <v>280</v>
      </c>
    </row>
    <row r="248" spans="2:65" s="14" customFormat="1" ht="10.199999999999999">
      <c r="B248" s="162"/>
      <c r="D248" s="149" t="s">
        <v>292</v>
      </c>
      <c r="E248" s="163" t="s">
        <v>19</v>
      </c>
      <c r="F248" s="164" t="s">
        <v>295</v>
      </c>
      <c r="H248" s="165">
        <v>2.286</v>
      </c>
      <c r="I248" s="166"/>
      <c r="L248" s="162"/>
      <c r="M248" s="167"/>
      <c r="T248" s="168"/>
      <c r="AT248" s="163" t="s">
        <v>292</v>
      </c>
      <c r="AU248" s="163" t="s">
        <v>82</v>
      </c>
      <c r="AV248" s="14" t="s">
        <v>288</v>
      </c>
      <c r="AW248" s="14" t="s">
        <v>34</v>
      </c>
      <c r="AX248" s="14" t="s">
        <v>80</v>
      </c>
      <c r="AY248" s="163" t="s">
        <v>280</v>
      </c>
    </row>
    <row r="249" spans="2:65" s="1" customFormat="1" ht="37.799999999999997" customHeight="1">
      <c r="B249" s="32"/>
      <c r="C249" s="131" t="s">
        <v>858</v>
      </c>
      <c r="D249" s="131" t="s">
        <v>283</v>
      </c>
      <c r="E249" s="132" t="s">
        <v>859</v>
      </c>
      <c r="F249" s="133" t="s">
        <v>860</v>
      </c>
      <c r="G249" s="134" t="s">
        <v>611</v>
      </c>
      <c r="H249" s="135">
        <v>24</v>
      </c>
      <c r="I249" s="136"/>
      <c r="J249" s="137">
        <f>ROUND(I249*H249,2)</f>
        <v>0</v>
      </c>
      <c r="K249" s="133" t="s">
        <v>287</v>
      </c>
      <c r="L249" s="32"/>
      <c r="M249" s="138" t="s">
        <v>19</v>
      </c>
      <c r="N249" s="139" t="s">
        <v>44</v>
      </c>
      <c r="P249" s="140">
        <f>O249*H249</f>
        <v>0</v>
      </c>
      <c r="Q249" s="140">
        <v>5.4550000000000001E-2</v>
      </c>
      <c r="R249" s="140">
        <f>Q249*H249</f>
        <v>1.3092000000000001</v>
      </c>
      <c r="S249" s="140">
        <v>0</v>
      </c>
      <c r="T249" s="141">
        <f>S249*H249</f>
        <v>0</v>
      </c>
      <c r="AR249" s="142" t="s">
        <v>288</v>
      </c>
      <c r="AT249" s="142" t="s">
        <v>283</v>
      </c>
      <c r="AU249" s="142" t="s">
        <v>82</v>
      </c>
      <c r="AY249" s="17" t="s">
        <v>280</v>
      </c>
      <c r="BE249" s="143">
        <f>IF(N249="základní",J249,0)</f>
        <v>0</v>
      </c>
      <c r="BF249" s="143">
        <f>IF(N249="snížená",J249,0)</f>
        <v>0</v>
      </c>
      <c r="BG249" s="143">
        <f>IF(N249="zákl. přenesená",J249,0)</f>
        <v>0</v>
      </c>
      <c r="BH249" s="143">
        <f>IF(N249="sníž. přenesená",J249,0)</f>
        <v>0</v>
      </c>
      <c r="BI249" s="143">
        <f>IF(N249="nulová",J249,0)</f>
        <v>0</v>
      </c>
      <c r="BJ249" s="17" t="s">
        <v>80</v>
      </c>
      <c r="BK249" s="143">
        <f>ROUND(I249*H249,2)</f>
        <v>0</v>
      </c>
      <c r="BL249" s="17" t="s">
        <v>288</v>
      </c>
      <c r="BM249" s="142" t="s">
        <v>861</v>
      </c>
    </row>
    <row r="250" spans="2:65" s="1" customFormat="1" ht="10.199999999999999">
      <c r="B250" s="32"/>
      <c r="D250" s="144" t="s">
        <v>290</v>
      </c>
      <c r="F250" s="145" t="s">
        <v>862</v>
      </c>
      <c r="I250" s="146"/>
      <c r="L250" s="32"/>
      <c r="M250" s="147"/>
      <c r="T250" s="53"/>
      <c r="AT250" s="17" t="s">
        <v>290</v>
      </c>
      <c r="AU250" s="17" t="s">
        <v>82</v>
      </c>
    </row>
    <row r="251" spans="2:65" s="12" customFormat="1" ht="10.199999999999999">
      <c r="B251" s="148"/>
      <c r="D251" s="149" t="s">
        <v>292</v>
      </c>
      <c r="E251" s="150" t="s">
        <v>19</v>
      </c>
      <c r="F251" s="151" t="s">
        <v>847</v>
      </c>
      <c r="H251" s="150" t="s">
        <v>19</v>
      </c>
      <c r="I251" s="152"/>
      <c r="L251" s="148"/>
      <c r="M251" s="153"/>
      <c r="T251" s="154"/>
      <c r="AT251" s="150" t="s">
        <v>292</v>
      </c>
      <c r="AU251" s="150" t="s">
        <v>82</v>
      </c>
      <c r="AV251" s="12" t="s">
        <v>80</v>
      </c>
      <c r="AW251" s="12" t="s">
        <v>34</v>
      </c>
      <c r="AX251" s="12" t="s">
        <v>73</v>
      </c>
      <c r="AY251" s="150" t="s">
        <v>280</v>
      </c>
    </row>
    <row r="252" spans="2:65" s="13" customFormat="1" ht="10.199999999999999">
      <c r="B252" s="155"/>
      <c r="D252" s="149" t="s">
        <v>292</v>
      </c>
      <c r="E252" s="156" t="s">
        <v>19</v>
      </c>
      <c r="F252" s="157" t="s">
        <v>863</v>
      </c>
      <c r="H252" s="158">
        <v>8</v>
      </c>
      <c r="I252" s="159"/>
      <c r="L252" s="155"/>
      <c r="M252" s="160"/>
      <c r="T252" s="161"/>
      <c r="AT252" s="156" t="s">
        <v>292</v>
      </c>
      <c r="AU252" s="156" t="s">
        <v>82</v>
      </c>
      <c r="AV252" s="13" t="s">
        <v>82</v>
      </c>
      <c r="AW252" s="13" t="s">
        <v>34</v>
      </c>
      <c r="AX252" s="13" t="s">
        <v>73</v>
      </c>
      <c r="AY252" s="156" t="s">
        <v>280</v>
      </c>
    </row>
    <row r="253" spans="2:65" s="12" customFormat="1" ht="10.199999999999999">
      <c r="B253" s="148"/>
      <c r="D253" s="149" t="s">
        <v>292</v>
      </c>
      <c r="E253" s="150" t="s">
        <v>19</v>
      </c>
      <c r="F253" s="151" t="s">
        <v>401</v>
      </c>
      <c r="H253" s="150" t="s">
        <v>19</v>
      </c>
      <c r="I253" s="152"/>
      <c r="L253" s="148"/>
      <c r="M253" s="153"/>
      <c r="T253" s="154"/>
      <c r="AT253" s="150" t="s">
        <v>292</v>
      </c>
      <c r="AU253" s="150" t="s">
        <v>82</v>
      </c>
      <c r="AV253" s="12" t="s">
        <v>80</v>
      </c>
      <c r="AW253" s="12" t="s">
        <v>34</v>
      </c>
      <c r="AX253" s="12" t="s">
        <v>73</v>
      </c>
      <c r="AY253" s="150" t="s">
        <v>280</v>
      </c>
    </row>
    <row r="254" spans="2:65" s="13" customFormat="1" ht="10.199999999999999">
      <c r="B254" s="155"/>
      <c r="D254" s="149" t="s">
        <v>292</v>
      </c>
      <c r="E254" s="156" t="s">
        <v>19</v>
      </c>
      <c r="F254" s="157" t="s">
        <v>863</v>
      </c>
      <c r="H254" s="158">
        <v>8</v>
      </c>
      <c r="I254" s="159"/>
      <c r="L254" s="155"/>
      <c r="M254" s="160"/>
      <c r="T254" s="161"/>
      <c r="AT254" s="156" t="s">
        <v>292</v>
      </c>
      <c r="AU254" s="156" t="s">
        <v>82</v>
      </c>
      <c r="AV254" s="13" t="s">
        <v>82</v>
      </c>
      <c r="AW254" s="13" t="s">
        <v>34</v>
      </c>
      <c r="AX254" s="13" t="s">
        <v>73</v>
      </c>
      <c r="AY254" s="156" t="s">
        <v>280</v>
      </c>
    </row>
    <row r="255" spans="2:65" s="12" customFormat="1" ht="10.199999999999999">
      <c r="B255" s="148"/>
      <c r="D255" s="149" t="s">
        <v>292</v>
      </c>
      <c r="E255" s="150" t="s">
        <v>19</v>
      </c>
      <c r="F255" s="151" t="s">
        <v>840</v>
      </c>
      <c r="H255" s="150" t="s">
        <v>19</v>
      </c>
      <c r="I255" s="152"/>
      <c r="L255" s="148"/>
      <c r="M255" s="153"/>
      <c r="T255" s="154"/>
      <c r="AT255" s="150" t="s">
        <v>292</v>
      </c>
      <c r="AU255" s="150" t="s">
        <v>82</v>
      </c>
      <c r="AV255" s="12" t="s">
        <v>80</v>
      </c>
      <c r="AW255" s="12" t="s">
        <v>34</v>
      </c>
      <c r="AX255" s="12" t="s">
        <v>73</v>
      </c>
      <c r="AY255" s="150" t="s">
        <v>280</v>
      </c>
    </row>
    <row r="256" spans="2:65" s="13" customFormat="1" ht="10.199999999999999">
      <c r="B256" s="155"/>
      <c r="D256" s="149" t="s">
        <v>292</v>
      </c>
      <c r="E256" s="156" t="s">
        <v>19</v>
      </c>
      <c r="F256" s="157" t="s">
        <v>351</v>
      </c>
      <c r="H256" s="158">
        <v>8</v>
      </c>
      <c r="I256" s="159"/>
      <c r="L256" s="155"/>
      <c r="M256" s="160"/>
      <c r="T256" s="161"/>
      <c r="AT256" s="156" t="s">
        <v>292</v>
      </c>
      <c r="AU256" s="156" t="s">
        <v>82</v>
      </c>
      <c r="AV256" s="13" t="s">
        <v>82</v>
      </c>
      <c r="AW256" s="13" t="s">
        <v>34</v>
      </c>
      <c r="AX256" s="13" t="s">
        <v>73</v>
      </c>
      <c r="AY256" s="156" t="s">
        <v>280</v>
      </c>
    </row>
    <row r="257" spans="2:65" s="14" customFormat="1" ht="10.199999999999999">
      <c r="B257" s="162"/>
      <c r="D257" s="149" t="s">
        <v>292</v>
      </c>
      <c r="E257" s="163" t="s">
        <v>19</v>
      </c>
      <c r="F257" s="164" t="s">
        <v>295</v>
      </c>
      <c r="H257" s="165">
        <v>24</v>
      </c>
      <c r="I257" s="166"/>
      <c r="L257" s="162"/>
      <c r="M257" s="167"/>
      <c r="T257" s="168"/>
      <c r="AT257" s="163" t="s">
        <v>292</v>
      </c>
      <c r="AU257" s="163" t="s">
        <v>82</v>
      </c>
      <c r="AV257" s="14" t="s">
        <v>288</v>
      </c>
      <c r="AW257" s="14" t="s">
        <v>34</v>
      </c>
      <c r="AX257" s="14" t="s">
        <v>80</v>
      </c>
      <c r="AY257" s="163" t="s">
        <v>280</v>
      </c>
    </row>
    <row r="258" spans="2:65" s="1" customFormat="1" ht="37.799999999999997" customHeight="1">
      <c r="B258" s="32"/>
      <c r="C258" s="131" t="s">
        <v>864</v>
      </c>
      <c r="D258" s="131" t="s">
        <v>283</v>
      </c>
      <c r="E258" s="132" t="s">
        <v>865</v>
      </c>
      <c r="F258" s="133" t="s">
        <v>866</v>
      </c>
      <c r="G258" s="134" t="s">
        <v>286</v>
      </c>
      <c r="H258" s="135">
        <v>45</v>
      </c>
      <c r="I258" s="136"/>
      <c r="J258" s="137">
        <f>ROUND(I258*H258,2)</f>
        <v>0</v>
      </c>
      <c r="K258" s="133" t="s">
        <v>287</v>
      </c>
      <c r="L258" s="32"/>
      <c r="M258" s="138" t="s">
        <v>19</v>
      </c>
      <c r="N258" s="139" t="s">
        <v>44</v>
      </c>
      <c r="P258" s="140">
        <f>O258*H258</f>
        <v>0</v>
      </c>
      <c r="Q258" s="140">
        <v>0.17818000000000001</v>
      </c>
      <c r="R258" s="140">
        <f>Q258*H258</f>
        <v>8.0181000000000004</v>
      </c>
      <c r="S258" s="140">
        <v>0</v>
      </c>
      <c r="T258" s="141">
        <f>S258*H258</f>
        <v>0</v>
      </c>
      <c r="AR258" s="142" t="s">
        <v>288</v>
      </c>
      <c r="AT258" s="142" t="s">
        <v>283</v>
      </c>
      <c r="AU258" s="142" t="s">
        <v>82</v>
      </c>
      <c r="AY258" s="17" t="s">
        <v>280</v>
      </c>
      <c r="BE258" s="143">
        <f>IF(N258="základní",J258,0)</f>
        <v>0</v>
      </c>
      <c r="BF258" s="143">
        <f>IF(N258="snížená",J258,0)</f>
        <v>0</v>
      </c>
      <c r="BG258" s="143">
        <f>IF(N258="zákl. přenesená",J258,0)</f>
        <v>0</v>
      </c>
      <c r="BH258" s="143">
        <f>IF(N258="sníž. přenesená",J258,0)</f>
        <v>0</v>
      </c>
      <c r="BI258" s="143">
        <f>IF(N258="nulová",J258,0)</f>
        <v>0</v>
      </c>
      <c r="BJ258" s="17" t="s">
        <v>80</v>
      </c>
      <c r="BK258" s="143">
        <f>ROUND(I258*H258,2)</f>
        <v>0</v>
      </c>
      <c r="BL258" s="17" t="s">
        <v>288</v>
      </c>
      <c r="BM258" s="142" t="s">
        <v>867</v>
      </c>
    </row>
    <row r="259" spans="2:65" s="1" customFormat="1" ht="10.199999999999999">
      <c r="B259" s="32"/>
      <c r="D259" s="144" t="s">
        <v>290</v>
      </c>
      <c r="F259" s="145" t="s">
        <v>868</v>
      </c>
      <c r="I259" s="146"/>
      <c r="L259" s="32"/>
      <c r="M259" s="147"/>
      <c r="T259" s="53"/>
      <c r="AT259" s="17" t="s">
        <v>290</v>
      </c>
      <c r="AU259" s="17" t="s">
        <v>82</v>
      </c>
    </row>
    <row r="260" spans="2:65" s="11" customFormat="1" ht="22.8" customHeight="1">
      <c r="B260" s="119"/>
      <c r="D260" s="120" t="s">
        <v>72</v>
      </c>
      <c r="E260" s="129" t="s">
        <v>288</v>
      </c>
      <c r="F260" s="129" t="s">
        <v>869</v>
      </c>
      <c r="I260" s="122"/>
      <c r="J260" s="130">
        <f>BK260</f>
        <v>0</v>
      </c>
      <c r="L260" s="119"/>
      <c r="M260" s="124"/>
      <c r="P260" s="125">
        <f>SUM(P261:P368)</f>
        <v>0</v>
      </c>
      <c r="R260" s="125">
        <f>SUM(R261:R368)</f>
        <v>69.808488419999989</v>
      </c>
      <c r="T260" s="126">
        <f>SUM(T261:T368)</f>
        <v>0</v>
      </c>
      <c r="AR260" s="120" t="s">
        <v>80</v>
      </c>
      <c r="AT260" s="127" t="s">
        <v>72</v>
      </c>
      <c r="AU260" s="127" t="s">
        <v>80</v>
      </c>
      <c r="AY260" s="120" t="s">
        <v>280</v>
      </c>
      <c r="BK260" s="128">
        <f>SUM(BK261:BK368)</f>
        <v>0</v>
      </c>
    </row>
    <row r="261" spans="2:65" s="1" customFormat="1" ht="49.05" customHeight="1">
      <c r="B261" s="32"/>
      <c r="C261" s="131" t="s">
        <v>870</v>
      </c>
      <c r="D261" s="131" t="s">
        <v>283</v>
      </c>
      <c r="E261" s="132" t="s">
        <v>871</v>
      </c>
      <c r="F261" s="133" t="s">
        <v>872</v>
      </c>
      <c r="G261" s="134" t="s">
        <v>299</v>
      </c>
      <c r="H261" s="135">
        <v>23.809000000000001</v>
      </c>
      <c r="I261" s="136"/>
      <c r="J261" s="137">
        <f>ROUND(I261*H261,2)</f>
        <v>0</v>
      </c>
      <c r="K261" s="133" t="s">
        <v>287</v>
      </c>
      <c r="L261" s="32"/>
      <c r="M261" s="138" t="s">
        <v>19</v>
      </c>
      <c r="N261" s="139" t="s">
        <v>44</v>
      </c>
      <c r="P261" s="140">
        <f>O261*H261</f>
        <v>0</v>
      </c>
      <c r="Q261" s="140">
        <v>2.5020099999999998</v>
      </c>
      <c r="R261" s="140">
        <f>Q261*H261</f>
        <v>59.570356089999997</v>
      </c>
      <c r="S261" s="140">
        <v>0</v>
      </c>
      <c r="T261" s="141">
        <f>S261*H261</f>
        <v>0</v>
      </c>
      <c r="AR261" s="142" t="s">
        <v>288</v>
      </c>
      <c r="AT261" s="142" t="s">
        <v>283</v>
      </c>
      <c r="AU261" s="142" t="s">
        <v>82</v>
      </c>
      <c r="AY261" s="17" t="s">
        <v>280</v>
      </c>
      <c r="BE261" s="143">
        <f>IF(N261="základní",J261,0)</f>
        <v>0</v>
      </c>
      <c r="BF261" s="143">
        <f>IF(N261="snížená",J261,0)</f>
        <v>0</v>
      </c>
      <c r="BG261" s="143">
        <f>IF(N261="zákl. přenesená",J261,0)</f>
        <v>0</v>
      </c>
      <c r="BH261" s="143">
        <f>IF(N261="sníž. přenesená",J261,0)</f>
        <v>0</v>
      </c>
      <c r="BI261" s="143">
        <f>IF(N261="nulová",J261,0)</f>
        <v>0</v>
      </c>
      <c r="BJ261" s="17" t="s">
        <v>80</v>
      </c>
      <c r="BK261" s="143">
        <f>ROUND(I261*H261,2)</f>
        <v>0</v>
      </c>
      <c r="BL261" s="17" t="s">
        <v>288</v>
      </c>
      <c r="BM261" s="142" t="s">
        <v>873</v>
      </c>
    </row>
    <row r="262" spans="2:65" s="1" customFormat="1" ht="10.199999999999999">
      <c r="B262" s="32"/>
      <c r="D262" s="144" t="s">
        <v>290</v>
      </c>
      <c r="F262" s="145" t="s">
        <v>874</v>
      </c>
      <c r="I262" s="146"/>
      <c r="L262" s="32"/>
      <c r="M262" s="147"/>
      <c r="T262" s="53"/>
      <c r="AT262" s="17" t="s">
        <v>290</v>
      </c>
      <c r="AU262" s="17" t="s">
        <v>82</v>
      </c>
    </row>
    <row r="263" spans="2:65" s="13" customFormat="1" ht="10.199999999999999">
      <c r="B263" s="155"/>
      <c r="D263" s="149" t="s">
        <v>292</v>
      </c>
      <c r="E263" s="156" t="s">
        <v>19</v>
      </c>
      <c r="F263" s="157" t="s">
        <v>875</v>
      </c>
      <c r="H263" s="158">
        <v>23.809000000000001</v>
      </c>
      <c r="I263" s="159"/>
      <c r="L263" s="155"/>
      <c r="M263" s="160"/>
      <c r="T263" s="161"/>
      <c r="AT263" s="156" t="s">
        <v>292</v>
      </c>
      <c r="AU263" s="156" t="s">
        <v>82</v>
      </c>
      <c r="AV263" s="13" t="s">
        <v>82</v>
      </c>
      <c r="AW263" s="13" t="s">
        <v>34</v>
      </c>
      <c r="AX263" s="13" t="s">
        <v>80</v>
      </c>
      <c r="AY263" s="156" t="s">
        <v>280</v>
      </c>
    </row>
    <row r="264" spans="2:65" s="1" customFormat="1" ht="90" customHeight="1">
      <c r="B264" s="32"/>
      <c r="C264" s="131" t="s">
        <v>876</v>
      </c>
      <c r="D264" s="131" t="s">
        <v>283</v>
      </c>
      <c r="E264" s="132" t="s">
        <v>877</v>
      </c>
      <c r="F264" s="133" t="s">
        <v>878</v>
      </c>
      <c r="G264" s="134" t="s">
        <v>286</v>
      </c>
      <c r="H264" s="135">
        <v>95.236000000000004</v>
      </c>
      <c r="I264" s="136"/>
      <c r="J264" s="137">
        <f>ROUND(I264*H264,2)</f>
        <v>0</v>
      </c>
      <c r="K264" s="133" t="s">
        <v>287</v>
      </c>
      <c r="L264" s="32"/>
      <c r="M264" s="138" t="s">
        <v>19</v>
      </c>
      <c r="N264" s="139" t="s">
        <v>44</v>
      </c>
      <c r="P264" s="140">
        <f>O264*H264</f>
        <v>0</v>
      </c>
      <c r="Q264" s="140">
        <v>8.94E-3</v>
      </c>
      <c r="R264" s="140">
        <f>Q264*H264</f>
        <v>0.85140984000000008</v>
      </c>
      <c r="S264" s="140">
        <v>0</v>
      </c>
      <c r="T264" s="141">
        <f>S264*H264</f>
        <v>0</v>
      </c>
      <c r="AR264" s="142" t="s">
        <v>288</v>
      </c>
      <c r="AT264" s="142" t="s">
        <v>283</v>
      </c>
      <c r="AU264" s="142" t="s">
        <v>82</v>
      </c>
      <c r="AY264" s="17" t="s">
        <v>280</v>
      </c>
      <c r="BE264" s="143">
        <f>IF(N264="základní",J264,0)</f>
        <v>0</v>
      </c>
      <c r="BF264" s="143">
        <f>IF(N264="snížená",J264,0)</f>
        <v>0</v>
      </c>
      <c r="BG264" s="143">
        <f>IF(N264="zákl. přenesená",J264,0)</f>
        <v>0</v>
      </c>
      <c r="BH264" s="143">
        <f>IF(N264="sníž. přenesená",J264,0)</f>
        <v>0</v>
      </c>
      <c r="BI264" s="143">
        <f>IF(N264="nulová",J264,0)</f>
        <v>0</v>
      </c>
      <c r="BJ264" s="17" t="s">
        <v>80</v>
      </c>
      <c r="BK264" s="143">
        <f>ROUND(I264*H264,2)</f>
        <v>0</v>
      </c>
      <c r="BL264" s="17" t="s">
        <v>288</v>
      </c>
      <c r="BM264" s="142" t="s">
        <v>879</v>
      </c>
    </row>
    <row r="265" spans="2:65" s="1" customFormat="1" ht="10.199999999999999">
      <c r="B265" s="32"/>
      <c r="D265" s="144" t="s">
        <v>290</v>
      </c>
      <c r="F265" s="145" t="s">
        <v>880</v>
      </c>
      <c r="I265" s="146"/>
      <c r="L265" s="32"/>
      <c r="M265" s="147"/>
      <c r="T265" s="53"/>
      <c r="AT265" s="17" t="s">
        <v>290</v>
      </c>
      <c r="AU265" s="17" t="s">
        <v>82</v>
      </c>
    </row>
    <row r="266" spans="2:65" s="12" customFormat="1" ht="10.199999999999999">
      <c r="B266" s="148"/>
      <c r="D266" s="149" t="s">
        <v>292</v>
      </c>
      <c r="E266" s="150" t="s">
        <v>19</v>
      </c>
      <c r="F266" s="151" t="s">
        <v>881</v>
      </c>
      <c r="H266" s="150" t="s">
        <v>19</v>
      </c>
      <c r="I266" s="152"/>
      <c r="L266" s="148"/>
      <c r="M266" s="153"/>
      <c r="T266" s="154"/>
      <c r="AT266" s="150" t="s">
        <v>292</v>
      </c>
      <c r="AU266" s="150" t="s">
        <v>82</v>
      </c>
      <c r="AV266" s="12" t="s">
        <v>80</v>
      </c>
      <c r="AW266" s="12" t="s">
        <v>34</v>
      </c>
      <c r="AX266" s="12" t="s">
        <v>73</v>
      </c>
      <c r="AY266" s="150" t="s">
        <v>280</v>
      </c>
    </row>
    <row r="267" spans="2:65" s="13" customFormat="1" ht="10.199999999999999">
      <c r="B267" s="155"/>
      <c r="D267" s="149" t="s">
        <v>292</v>
      </c>
      <c r="E267" s="156" t="s">
        <v>19</v>
      </c>
      <c r="F267" s="157" t="s">
        <v>882</v>
      </c>
      <c r="H267" s="158">
        <v>57.802</v>
      </c>
      <c r="I267" s="159"/>
      <c r="L267" s="155"/>
      <c r="M267" s="160"/>
      <c r="T267" s="161"/>
      <c r="AT267" s="156" t="s">
        <v>292</v>
      </c>
      <c r="AU267" s="156" t="s">
        <v>82</v>
      </c>
      <c r="AV267" s="13" t="s">
        <v>82</v>
      </c>
      <c r="AW267" s="13" t="s">
        <v>34</v>
      </c>
      <c r="AX267" s="13" t="s">
        <v>73</v>
      </c>
      <c r="AY267" s="156" t="s">
        <v>280</v>
      </c>
    </row>
    <row r="268" spans="2:65" s="12" customFormat="1" ht="10.199999999999999">
      <c r="B268" s="148"/>
      <c r="D268" s="149" t="s">
        <v>292</v>
      </c>
      <c r="E268" s="150" t="s">
        <v>19</v>
      </c>
      <c r="F268" s="151" t="s">
        <v>459</v>
      </c>
      <c r="H268" s="150" t="s">
        <v>19</v>
      </c>
      <c r="I268" s="152"/>
      <c r="L268" s="148"/>
      <c r="M268" s="153"/>
      <c r="T268" s="154"/>
      <c r="AT268" s="150" t="s">
        <v>292</v>
      </c>
      <c r="AU268" s="150" t="s">
        <v>82</v>
      </c>
      <c r="AV268" s="12" t="s">
        <v>80</v>
      </c>
      <c r="AW268" s="12" t="s">
        <v>34</v>
      </c>
      <c r="AX268" s="12" t="s">
        <v>73</v>
      </c>
      <c r="AY268" s="150" t="s">
        <v>280</v>
      </c>
    </row>
    <row r="269" spans="2:65" s="13" customFormat="1" ht="10.199999999999999">
      <c r="B269" s="155"/>
      <c r="D269" s="149" t="s">
        <v>292</v>
      </c>
      <c r="E269" s="156" t="s">
        <v>19</v>
      </c>
      <c r="F269" s="157" t="s">
        <v>883</v>
      </c>
      <c r="H269" s="158">
        <v>12.478</v>
      </c>
      <c r="I269" s="159"/>
      <c r="L269" s="155"/>
      <c r="M269" s="160"/>
      <c r="T269" s="161"/>
      <c r="AT269" s="156" t="s">
        <v>292</v>
      </c>
      <c r="AU269" s="156" t="s">
        <v>82</v>
      </c>
      <c r="AV269" s="13" t="s">
        <v>82</v>
      </c>
      <c r="AW269" s="13" t="s">
        <v>34</v>
      </c>
      <c r="AX269" s="13" t="s">
        <v>73</v>
      </c>
      <c r="AY269" s="156" t="s">
        <v>280</v>
      </c>
    </row>
    <row r="270" spans="2:65" s="12" customFormat="1" ht="10.199999999999999">
      <c r="B270" s="148"/>
      <c r="D270" s="149" t="s">
        <v>292</v>
      </c>
      <c r="E270" s="150" t="s">
        <v>19</v>
      </c>
      <c r="F270" s="151" t="s">
        <v>401</v>
      </c>
      <c r="H270" s="150" t="s">
        <v>19</v>
      </c>
      <c r="I270" s="152"/>
      <c r="L270" s="148"/>
      <c r="M270" s="153"/>
      <c r="T270" s="154"/>
      <c r="AT270" s="150" t="s">
        <v>292</v>
      </c>
      <c r="AU270" s="150" t="s">
        <v>82</v>
      </c>
      <c r="AV270" s="12" t="s">
        <v>80</v>
      </c>
      <c r="AW270" s="12" t="s">
        <v>34</v>
      </c>
      <c r="AX270" s="12" t="s">
        <v>73</v>
      </c>
      <c r="AY270" s="150" t="s">
        <v>280</v>
      </c>
    </row>
    <row r="271" spans="2:65" s="13" customFormat="1" ht="10.199999999999999">
      <c r="B271" s="155"/>
      <c r="D271" s="149" t="s">
        <v>292</v>
      </c>
      <c r="E271" s="156" t="s">
        <v>19</v>
      </c>
      <c r="F271" s="157" t="s">
        <v>883</v>
      </c>
      <c r="H271" s="158">
        <v>12.478</v>
      </c>
      <c r="I271" s="159"/>
      <c r="L271" s="155"/>
      <c r="M271" s="160"/>
      <c r="T271" s="161"/>
      <c r="AT271" s="156" t="s">
        <v>292</v>
      </c>
      <c r="AU271" s="156" t="s">
        <v>82</v>
      </c>
      <c r="AV271" s="13" t="s">
        <v>82</v>
      </c>
      <c r="AW271" s="13" t="s">
        <v>34</v>
      </c>
      <c r="AX271" s="13" t="s">
        <v>73</v>
      </c>
      <c r="AY271" s="156" t="s">
        <v>280</v>
      </c>
    </row>
    <row r="272" spans="2:65" s="12" customFormat="1" ht="10.199999999999999">
      <c r="B272" s="148"/>
      <c r="D272" s="149" t="s">
        <v>292</v>
      </c>
      <c r="E272" s="150" t="s">
        <v>19</v>
      </c>
      <c r="F272" s="151" t="s">
        <v>840</v>
      </c>
      <c r="H272" s="150" t="s">
        <v>19</v>
      </c>
      <c r="I272" s="152"/>
      <c r="L272" s="148"/>
      <c r="M272" s="153"/>
      <c r="T272" s="154"/>
      <c r="AT272" s="150" t="s">
        <v>292</v>
      </c>
      <c r="AU272" s="150" t="s">
        <v>82</v>
      </c>
      <c r="AV272" s="12" t="s">
        <v>80</v>
      </c>
      <c r="AW272" s="12" t="s">
        <v>34</v>
      </c>
      <c r="AX272" s="12" t="s">
        <v>73</v>
      </c>
      <c r="AY272" s="150" t="s">
        <v>280</v>
      </c>
    </row>
    <row r="273" spans="2:65" s="13" customFormat="1" ht="10.199999999999999">
      <c r="B273" s="155"/>
      <c r="D273" s="149" t="s">
        <v>292</v>
      </c>
      <c r="E273" s="156" t="s">
        <v>19</v>
      </c>
      <c r="F273" s="157" t="s">
        <v>884</v>
      </c>
      <c r="H273" s="158">
        <v>12.478</v>
      </c>
      <c r="I273" s="159"/>
      <c r="L273" s="155"/>
      <c r="M273" s="160"/>
      <c r="T273" s="161"/>
      <c r="AT273" s="156" t="s">
        <v>292</v>
      </c>
      <c r="AU273" s="156" t="s">
        <v>82</v>
      </c>
      <c r="AV273" s="13" t="s">
        <v>82</v>
      </c>
      <c r="AW273" s="13" t="s">
        <v>34</v>
      </c>
      <c r="AX273" s="13" t="s">
        <v>73</v>
      </c>
      <c r="AY273" s="156" t="s">
        <v>280</v>
      </c>
    </row>
    <row r="274" spans="2:65" s="14" customFormat="1" ht="10.199999999999999">
      <c r="B274" s="162"/>
      <c r="D274" s="149" t="s">
        <v>292</v>
      </c>
      <c r="E274" s="163" t="s">
        <v>19</v>
      </c>
      <c r="F274" s="164" t="s">
        <v>295</v>
      </c>
      <c r="H274" s="165">
        <v>95.23599999999999</v>
      </c>
      <c r="I274" s="166"/>
      <c r="L274" s="162"/>
      <c r="M274" s="167"/>
      <c r="T274" s="168"/>
      <c r="AT274" s="163" t="s">
        <v>292</v>
      </c>
      <c r="AU274" s="163" t="s">
        <v>82</v>
      </c>
      <c r="AV274" s="14" t="s">
        <v>288</v>
      </c>
      <c r="AW274" s="14" t="s">
        <v>34</v>
      </c>
      <c r="AX274" s="14" t="s">
        <v>80</v>
      </c>
      <c r="AY274" s="163" t="s">
        <v>280</v>
      </c>
    </row>
    <row r="275" spans="2:65" s="1" customFormat="1" ht="16.5" customHeight="1">
      <c r="B275" s="32"/>
      <c r="C275" s="131" t="s">
        <v>885</v>
      </c>
      <c r="D275" s="131" t="s">
        <v>283</v>
      </c>
      <c r="E275" s="132" t="s">
        <v>886</v>
      </c>
      <c r="F275" s="133" t="s">
        <v>887</v>
      </c>
      <c r="G275" s="134" t="s">
        <v>286</v>
      </c>
      <c r="H275" s="135">
        <v>95.236000000000004</v>
      </c>
      <c r="I275" s="136"/>
      <c r="J275" s="137">
        <f>ROUND(I275*H275,2)</f>
        <v>0</v>
      </c>
      <c r="K275" s="133" t="s">
        <v>19</v>
      </c>
      <c r="L275" s="32"/>
      <c r="M275" s="138" t="s">
        <v>19</v>
      </c>
      <c r="N275" s="139" t="s">
        <v>44</v>
      </c>
      <c r="P275" s="140">
        <f>O275*H275</f>
        <v>0</v>
      </c>
      <c r="Q275" s="140">
        <v>0</v>
      </c>
      <c r="R275" s="140">
        <f>Q275*H275</f>
        <v>0</v>
      </c>
      <c r="S275" s="140">
        <v>0</v>
      </c>
      <c r="T275" s="141">
        <f>S275*H275</f>
        <v>0</v>
      </c>
      <c r="AR275" s="142" t="s">
        <v>288</v>
      </c>
      <c r="AT275" s="142" t="s">
        <v>283</v>
      </c>
      <c r="AU275" s="142" t="s">
        <v>82</v>
      </c>
      <c r="AY275" s="17" t="s">
        <v>280</v>
      </c>
      <c r="BE275" s="143">
        <f>IF(N275="základní",J275,0)</f>
        <v>0</v>
      </c>
      <c r="BF275" s="143">
        <f>IF(N275="snížená",J275,0)</f>
        <v>0</v>
      </c>
      <c r="BG275" s="143">
        <f>IF(N275="zákl. přenesená",J275,0)</f>
        <v>0</v>
      </c>
      <c r="BH275" s="143">
        <f>IF(N275="sníž. přenesená",J275,0)</f>
        <v>0</v>
      </c>
      <c r="BI275" s="143">
        <f>IF(N275="nulová",J275,0)</f>
        <v>0</v>
      </c>
      <c r="BJ275" s="17" t="s">
        <v>80</v>
      </c>
      <c r="BK275" s="143">
        <f>ROUND(I275*H275,2)</f>
        <v>0</v>
      </c>
      <c r="BL275" s="17" t="s">
        <v>288</v>
      </c>
      <c r="BM275" s="142" t="s">
        <v>888</v>
      </c>
    </row>
    <row r="276" spans="2:65" s="1" customFormat="1" ht="37.799999999999997" customHeight="1">
      <c r="B276" s="32"/>
      <c r="C276" s="131" t="s">
        <v>889</v>
      </c>
      <c r="D276" s="131" t="s">
        <v>283</v>
      </c>
      <c r="E276" s="132" t="s">
        <v>890</v>
      </c>
      <c r="F276" s="133" t="s">
        <v>891</v>
      </c>
      <c r="G276" s="134" t="s">
        <v>286</v>
      </c>
      <c r="H276" s="135">
        <v>95.236000000000004</v>
      </c>
      <c r="I276" s="136"/>
      <c r="J276" s="137">
        <f>ROUND(I276*H276,2)</f>
        <v>0</v>
      </c>
      <c r="K276" s="133" t="s">
        <v>287</v>
      </c>
      <c r="L276" s="32"/>
      <c r="M276" s="138" t="s">
        <v>19</v>
      </c>
      <c r="N276" s="139" t="s">
        <v>44</v>
      </c>
      <c r="P276" s="140">
        <f>O276*H276</f>
        <v>0</v>
      </c>
      <c r="Q276" s="140">
        <v>8.8000000000000003E-4</v>
      </c>
      <c r="R276" s="140">
        <f>Q276*H276</f>
        <v>8.3807680000000009E-2</v>
      </c>
      <c r="S276" s="140">
        <v>0</v>
      </c>
      <c r="T276" s="141">
        <f>S276*H276</f>
        <v>0</v>
      </c>
      <c r="AR276" s="142" t="s">
        <v>288</v>
      </c>
      <c r="AT276" s="142" t="s">
        <v>283</v>
      </c>
      <c r="AU276" s="142" t="s">
        <v>82</v>
      </c>
      <c r="AY276" s="17" t="s">
        <v>280</v>
      </c>
      <c r="BE276" s="143">
        <f>IF(N276="základní",J276,0)</f>
        <v>0</v>
      </c>
      <c r="BF276" s="143">
        <f>IF(N276="snížená",J276,0)</f>
        <v>0</v>
      </c>
      <c r="BG276" s="143">
        <f>IF(N276="zákl. přenesená",J276,0)</f>
        <v>0</v>
      </c>
      <c r="BH276" s="143">
        <f>IF(N276="sníž. přenesená",J276,0)</f>
        <v>0</v>
      </c>
      <c r="BI276" s="143">
        <f>IF(N276="nulová",J276,0)</f>
        <v>0</v>
      </c>
      <c r="BJ276" s="17" t="s">
        <v>80</v>
      </c>
      <c r="BK276" s="143">
        <f>ROUND(I276*H276,2)</f>
        <v>0</v>
      </c>
      <c r="BL276" s="17" t="s">
        <v>288</v>
      </c>
      <c r="BM276" s="142" t="s">
        <v>892</v>
      </c>
    </row>
    <row r="277" spans="2:65" s="1" customFormat="1" ht="10.199999999999999">
      <c r="B277" s="32"/>
      <c r="D277" s="144" t="s">
        <v>290</v>
      </c>
      <c r="F277" s="145" t="s">
        <v>893</v>
      </c>
      <c r="I277" s="146"/>
      <c r="L277" s="32"/>
      <c r="M277" s="147"/>
      <c r="T277" s="53"/>
      <c r="AT277" s="17" t="s">
        <v>290</v>
      </c>
      <c r="AU277" s="17" t="s">
        <v>82</v>
      </c>
    </row>
    <row r="278" spans="2:65" s="1" customFormat="1" ht="37.799999999999997" customHeight="1">
      <c r="B278" s="32"/>
      <c r="C278" s="131" t="s">
        <v>894</v>
      </c>
      <c r="D278" s="131" t="s">
        <v>283</v>
      </c>
      <c r="E278" s="132" t="s">
        <v>895</v>
      </c>
      <c r="F278" s="133" t="s">
        <v>896</v>
      </c>
      <c r="G278" s="134" t="s">
        <v>286</v>
      </c>
      <c r="H278" s="135">
        <v>95.236000000000004</v>
      </c>
      <c r="I278" s="136"/>
      <c r="J278" s="137">
        <f>ROUND(I278*H278,2)</f>
        <v>0</v>
      </c>
      <c r="K278" s="133" t="s">
        <v>287</v>
      </c>
      <c r="L278" s="32"/>
      <c r="M278" s="138" t="s">
        <v>19</v>
      </c>
      <c r="N278" s="139" t="s">
        <v>44</v>
      </c>
      <c r="P278" s="140">
        <f>O278*H278</f>
        <v>0</v>
      </c>
      <c r="Q278" s="140">
        <v>0</v>
      </c>
      <c r="R278" s="140">
        <f>Q278*H278</f>
        <v>0</v>
      </c>
      <c r="S278" s="140">
        <v>0</v>
      </c>
      <c r="T278" s="141">
        <f>S278*H278</f>
        <v>0</v>
      </c>
      <c r="AR278" s="142" t="s">
        <v>288</v>
      </c>
      <c r="AT278" s="142" t="s">
        <v>283</v>
      </c>
      <c r="AU278" s="142" t="s">
        <v>82</v>
      </c>
      <c r="AY278" s="17" t="s">
        <v>280</v>
      </c>
      <c r="BE278" s="143">
        <f>IF(N278="základní",J278,0)</f>
        <v>0</v>
      </c>
      <c r="BF278" s="143">
        <f>IF(N278="snížená",J278,0)</f>
        <v>0</v>
      </c>
      <c r="BG278" s="143">
        <f>IF(N278="zákl. přenesená",J278,0)</f>
        <v>0</v>
      </c>
      <c r="BH278" s="143">
        <f>IF(N278="sníž. přenesená",J278,0)</f>
        <v>0</v>
      </c>
      <c r="BI278" s="143">
        <f>IF(N278="nulová",J278,0)</f>
        <v>0</v>
      </c>
      <c r="BJ278" s="17" t="s">
        <v>80</v>
      </c>
      <c r="BK278" s="143">
        <f>ROUND(I278*H278,2)</f>
        <v>0</v>
      </c>
      <c r="BL278" s="17" t="s">
        <v>288</v>
      </c>
      <c r="BM278" s="142" t="s">
        <v>897</v>
      </c>
    </row>
    <row r="279" spans="2:65" s="1" customFormat="1" ht="10.199999999999999">
      <c r="B279" s="32"/>
      <c r="D279" s="144" t="s">
        <v>290</v>
      </c>
      <c r="F279" s="145" t="s">
        <v>898</v>
      </c>
      <c r="I279" s="146"/>
      <c r="L279" s="32"/>
      <c r="M279" s="147"/>
      <c r="T279" s="53"/>
      <c r="AT279" s="17" t="s">
        <v>290</v>
      </c>
      <c r="AU279" s="17" t="s">
        <v>82</v>
      </c>
    </row>
    <row r="280" spans="2:65" s="1" customFormat="1" ht="78" customHeight="1">
      <c r="B280" s="32"/>
      <c r="C280" s="131" t="s">
        <v>899</v>
      </c>
      <c r="D280" s="131" t="s">
        <v>283</v>
      </c>
      <c r="E280" s="132" t="s">
        <v>900</v>
      </c>
      <c r="F280" s="133" t="s">
        <v>901</v>
      </c>
      <c r="G280" s="134" t="s">
        <v>238</v>
      </c>
      <c r="H280" s="135">
        <v>0.47199999999999998</v>
      </c>
      <c r="I280" s="136"/>
      <c r="J280" s="137">
        <f>ROUND(I280*H280,2)</f>
        <v>0</v>
      </c>
      <c r="K280" s="133" t="s">
        <v>287</v>
      </c>
      <c r="L280" s="32"/>
      <c r="M280" s="138" t="s">
        <v>19</v>
      </c>
      <c r="N280" s="139" t="s">
        <v>44</v>
      </c>
      <c r="P280" s="140">
        <f>O280*H280</f>
        <v>0</v>
      </c>
      <c r="Q280" s="140">
        <v>1.06277</v>
      </c>
      <c r="R280" s="140">
        <f>Q280*H280</f>
        <v>0.50162743999999992</v>
      </c>
      <c r="S280" s="140">
        <v>0</v>
      </c>
      <c r="T280" s="141">
        <f>S280*H280</f>
        <v>0</v>
      </c>
      <c r="AR280" s="142" t="s">
        <v>288</v>
      </c>
      <c r="AT280" s="142" t="s">
        <v>283</v>
      </c>
      <c r="AU280" s="142" t="s">
        <v>82</v>
      </c>
      <c r="AY280" s="17" t="s">
        <v>280</v>
      </c>
      <c r="BE280" s="143">
        <f>IF(N280="základní",J280,0)</f>
        <v>0</v>
      </c>
      <c r="BF280" s="143">
        <f>IF(N280="snížená",J280,0)</f>
        <v>0</v>
      </c>
      <c r="BG280" s="143">
        <f>IF(N280="zákl. přenesená",J280,0)</f>
        <v>0</v>
      </c>
      <c r="BH280" s="143">
        <f>IF(N280="sníž. přenesená",J280,0)</f>
        <v>0</v>
      </c>
      <c r="BI280" s="143">
        <f>IF(N280="nulová",J280,0)</f>
        <v>0</v>
      </c>
      <c r="BJ280" s="17" t="s">
        <v>80</v>
      </c>
      <c r="BK280" s="143">
        <f>ROUND(I280*H280,2)</f>
        <v>0</v>
      </c>
      <c r="BL280" s="17" t="s">
        <v>288</v>
      </c>
      <c r="BM280" s="142" t="s">
        <v>902</v>
      </c>
    </row>
    <row r="281" spans="2:65" s="1" customFormat="1" ht="10.199999999999999">
      <c r="B281" s="32"/>
      <c r="D281" s="144" t="s">
        <v>290</v>
      </c>
      <c r="F281" s="145" t="s">
        <v>903</v>
      </c>
      <c r="I281" s="146"/>
      <c r="L281" s="32"/>
      <c r="M281" s="147"/>
      <c r="T281" s="53"/>
      <c r="AT281" s="17" t="s">
        <v>290</v>
      </c>
      <c r="AU281" s="17" t="s">
        <v>82</v>
      </c>
    </row>
    <row r="282" spans="2:65" s="13" customFormat="1" ht="10.199999999999999">
      <c r="B282" s="155"/>
      <c r="D282" s="149" t="s">
        <v>292</v>
      </c>
      <c r="E282" s="156" t="s">
        <v>19</v>
      </c>
      <c r="F282" s="157" t="s">
        <v>904</v>
      </c>
      <c r="H282" s="158">
        <v>0.41</v>
      </c>
      <c r="I282" s="159"/>
      <c r="L282" s="155"/>
      <c r="M282" s="160"/>
      <c r="T282" s="161"/>
      <c r="AT282" s="156" t="s">
        <v>292</v>
      </c>
      <c r="AU282" s="156" t="s">
        <v>82</v>
      </c>
      <c r="AV282" s="13" t="s">
        <v>82</v>
      </c>
      <c r="AW282" s="13" t="s">
        <v>34</v>
      </c>
      <c r="AX282" s="13" t="s">
        <v>80</v>
      </c>
      <c r="AY282" s="156" t="s">
        <v>280</v>
      </c>
    </row>
    <row r="283" spans="2:65" s="13" customFormat="1" ht="10.199999999999999">
      <c r="B283" s="155"/>
      <c r="D283" s="149" t="s">
        <v>292</v>
      </c>
      <c r="F283" s="157" t="s">
        <v>905</v>
      </c>
      <c r="H283" s="158">
        <v>0.47199999999999998</v>
      </c>
      <c r="I283" s="159"/>
      <c r="L283" s="155"/>
      <c r="M283" s="160"/>
      <c r="T283" s="161"/>
      <c r="AT283" s="156" t="s">
        <v>292</v>
      </c>
      <c r="AU283" s="156" t="s">
        <v>82</v>
      </c>
      <c r="AV283" s="13" t="s">
        <v>82</v>
      </c>
      <c r="AW283" s="13" t="s">
        <v>4</v>
      </c>
      <c r="AX283" s="13" t="s">
        <v>80</v>
      </c>
      <c r="AY283" s="156" t="s">
        <v>280</v>
      </c>
    </row>
    <row r="284" spans="2:65" s="1" customFormat="1" ht="37.799999999999997" customHeight="1">
      <c r="B284" s="32"/>
      <c r="C284" s="131" t="s">
        <v>906</v>
      </c>
      <c r="D284" s="131" t="s">
        <v>283</v>
      </c>
      <c r="E284" s="132" t="s">
        <v>907</v>
      </c>
      <c r="F284" s="133" t="s">
        <v>908</v>
      </c>
      <c r="G284" s="134" t="s">
        <v>611</v>
      </c>
      <c r="H284" s="135">
        <v>22</v>
      </c>
      <c r="I284" s="136"/>
      <c r="J284" s="137">
        <f>ROUND(I284*H284,2)</f>
        <v>0</v>
      </c>
      <c r="K284" s="133" t="s">
        <v>287</v>
      </c>
      <c r="L284" s="32"/>
      <c r="M284" s="138" t="s">
        <v>19</v>
      </c>
      <c r="N284" s="139" t="s">
        <v>44</v>
      </c>
      <c r="P284" s="140">
        <f>O284*H284</f>
        <v>0</v>
      </c>
      <c r="Q284" s="140">
        <v>5.8999999999999997E-2</v>
      </c>
      <c r="R284" s="140">
        <f>Q284*H284</f>
        <v>1.298</v>
      </c>
      <c r="S284" s="140">
        <v>0</v>
      </c>
      <c r="T284" s="141">
        <f>S284*H284</f>
        <v>0</v>
      </c>
      <c r="AR284" s="142" t="s">
        <v>288</v>
      </c>
      <c r="AT284" s="142" t="s">
        <v>283</v>
      </c>
      <c r="AU284" s="142" t="s">
        <v>82</v>
      </c>
      <c r="AY284" s="17" t="s">
        <v>280</v>
      </c>
      <c r="BE284" s="143">
        <f>IF(N284="základní",J284,0)</f>
        <v>0</v>
      </c>
      <c r="BF284" s="143">
        <f>IF(N284="snížená",J284,0)</f>
        <v>0</v>
      </c>
      <c r="BG284" s="143">
        <f>IF(N284="zákl. přenesená",J284,0)</f>
        <v>0</v>
      </c>
      <c r="BH284" s="143">
        <f>IF(N284="sníž. přenesená",J284,0)</f>
        <v>0</v>
      </c>
      <c r="BI284" s="143">
        <f>IF(N284="nulová",J284,0)</f>
        <v>0</v>
      </c>
      <c r="BJ284" s="17" t="s">
        <v>80</v>
      </c>
      <c r="BK284" s="143">
        <f>ROUND(I284*H284,2)</f>
        <v>0</v>
      </c>
      <c r="BL284" s="17" t="s">
        <v>288</v>
      </c>
      <c r="BM284" s="142" t="s">
        <v>909</v>
      </c>
    </row>
    <row r="285" spans="2:65" s="1" customFormat="1" ht="10.199999999999999">
      <c r="B285" s="32"/>
      <c r="D285" s="144" t="s">
        <v>290</v>
      </c>
      <c r="F285" s="145" t="s">
        <v>910</v>
      </c>
      <c r="I285" s="146"/>
      <c r="L285" s="32"/>
      <c r="M285" s="147"/>
      <c r="T285" s="53"/>
      <c r="AT285" s="17" t="s">
        <v>290</v>
      </c>
      <c r="AU285" s="17" t="s">
        <v>82</v>
      </c>
    </row>
    <row r="286" spans="2:65" s="12" customFormat="1" ht="10.199999999999999">
      <c r="B286" s="148"/>
      <c r="D286" s="149" t="s">
        <v>292</v>
      </c>
      <c r="E286" s="150" t="s">
        <v>19</v>
      </c>
      <c r="F286" s="151" t="s">
        <v>881</v>
      </c>
      <c r="H286" s="150" t="s">
        <v>19</v>
      </c>
      <c r="I286" s="152"/>
      <c r="L286" s="148"/>
      <c r="M286" s="153"/>
      <c r="T286" s="154"/>
      <c r="AT286" s="150" t="s">
        <v>292</v>
      </c>
      <c r="AU286" s="150" t="s">
        <v>82</v>
      </c>
      <c r="AV286" s="12" t="s">
        <v>80</v>
      </c>
      <c r="AW286" s="12" t="s">
        <v>34</v>
      </c>
      <c r="AX286" s="12" t="s">
        <v>73</v>
      </c>
      <c r="AY286" s="150" t="s">
        <v>280</v>
      </c>
    </row>
    <row r="287" spans="2:65" s="13" customFormat="1" ht="10.199999999999999">
      <c r="B287" s="155"/>
      <c r="D287" s="149" t="s">
        <v>292</v>
      </c>
      <c r="E287" s="156" t="s">
        <v>19</v>
      </c>
      <c r="F287" s="157" t="s">
        <v>635</v>
      </c>
      <c r="H287" s="158">
        <v>14</v>
      </c>
      <c r="I287" s="159"/>
      <c r="L287" s="155"/>
      <c r="M287" s="160"/>
      <c r="T287" s="161"/>
      <c r="AT287" s="156" t="s">
        <v>292</v>
      </c>
      <c r="AU287" s="156" t="s">
        <v>82</v>
      </c>
      <c r="AV287" s="13" t="s">
        <v>82</v>
      </c>
      <c r="AW287" s="13" t="s">
        <v>34</v>
      </c>
      <c r="AX287" s="13" t="s">
        <v>73</v>
      </c>
      <c r="AY287" s="156" t="s">
        <v>280</v>
      </c>
    </row>
    <row r="288" spans="2:65" s="12" customFormat="1" ht="10.199999999999999">
      <c r="B288" s="148"/>
      <c r="D288" s="149" t="s">
        <v>292</v>
      </c>
      <c r="E288" s="150" t="s">
        <v>19</v>
      </c>
      <c r="F288" s="151" t="s">
        <v>459</v>
      </c>
      <c r="H288" s="150" t="s">
        <v>19</v>
      </c>
      <c r="I288" s="152"/>
      <c r="L288" s="148"/>
      <c r="M288" s="153"/>
      <c r="T288" s="154"/>
      <c r="AT288" s="150" t="s">
        <v>292</v>
      </c>
      <c r="AU288" s="150" t="s">
        <v>82</v>
      </c>
      <c r="AV288" s="12" t="s">
        <v>80</v>
      </c>
      <c r="AW288" s="12" t="s">
        <v>34</v>
      </c>
      <c r="AX288" s="12" t="s">
        <v>73</v>
      </c>
      <c r="AY288" s="150" t="s">
        <v>280</v>
      </c>
    </row>
    <row r="289" spans="2:65" s="13" customFormat="1" ht="10.199999999999999">
      <c r="B289" s="155"/>
      <c r="D289" s="149" t="s">
        <v>292</v>
      </c>
      <c r="E289" s="156" t="s">
        <v>19</v>
      </c>
      <c r="F289" s="157" t="s">
        <v>82</v>
      </c>
      <c r="H289" s="158">
        <v>2</v>
      </c>
      <c r="I289" s="159"/>
      <c r="L289" s="155"/>
      <c r="M289" s="160"/>
      <c r="T289" s="161"/>
      <c r="AT289" s="156" t="s">
        <v>292</v>
      </c>
      <c r="AU289" s="156" t="s">
        <v>82</v>
      </c>
      <c r="AV289" s="13" t="s">
        <v>82</v>
      </c>
      <c r="AW289" s="13" t="s">
        <v>34</v>
      </c>
      <c r="AX289" s="13" t="s">
        <v>73</v>
      </c>
      <c r="AY289" s="156" t="s">
        <v>280</v>
      </c>
    </row>
    <row r="290" spans="2:65" s="12" customFormat="1" ht="10.199999999999999">
      <c r="B290" s="148"/>
      <c r="D290" s="149" t="s">
        <v>292</v>
      </c>
      <c r="E290" s="150" t="s">
        <v>19</v>
      </c>
      <c r="F290" s="151" t="s">
        <v>401</v>
      </c>
      <c r="H290" s="150" t="s">
        <v>19</v>
      </c>
      <c r="I290" s="152"/>
      <c r="L290" s="148"/>
      <c r="M290" s="153"/>
      <c r="T290" s="154"/>
      <c r="AT290" s="150" t="s">
        <v>292</v>
      </c>
      <c r="AU290" s="150" t="s">
        <v>82</v>
      </c>
      <c r="AV290" s="12" t="s">
        <v>80</v>
      </c>
      <c r="AW290" s="12" t="s">
        <v>34</v>
      </c>
      <c r="AX290" s="12" t="s">
        <v>73</v>
      </c>
      <c r="AY290" s="150" t="s">
        <v>280</v>
      </c>
    </row>
    <row r="291" spans="2:65" s="13" customFormat="1" ht="10.199999999999999">
      <c r="B291" s="155"/>
      <c r="D291" s="149" t="s">
        <v>292</v>
      </c>
      <c r="E291" s="156" t="s">
        <v>19</v>
      </c>
      <c r="F291" s="157" t="s">
        <v>82</v>
      </c>
      <c r="H291" s="158">
        <v>2</v>
      </c>
      <c r="I291" s="159"/>
      <c r="L291" s="155"/>
      <c r="M291" s="160"/>
      <c r="T291" s="161"/>
      <c r="AT291" s="156" t="s">
        <v>292</v>
      </c>
      <c r="AU291" s="156" t="s">
        <v>82</v>
      </c>
      <c r="AV291" s="13" t="s">
        <v>82</v>
      </c>
      <c r="AW291" s="13" t="s">
        <v>34</v>
      </c>
      <c r="AX291" s="13" t="s">
        <v>73</v>
      </c>
      <c r="AY291" s="156" t="s">
        <v>280</v>
      </c>
    </row>
    <row r="292" spans="2:65" s="12" customFormat="1" ht="10.199999999999999">
      <c r="B292" s="148"/>
      <c r="D292" s="149" t="s">
        <v>292</v>
      </c>
      <c r="E292" s="150" t="s">
        <v>19</v>
      </c>
      <c r="F292" s="151" t="s">
        <v>403</v>
      </c>
      <c r="H292" s="150" t="s">
        <v>19</v>
      </c>
      <c r="I292" s="152"/>
      <c r="L292" s="148"/>
      <c r="M292" s="153"/>
      <c r="T292" s="154"/>
      <c r="AT292" s="150" t="s">
        <v>292</v>
      </c>
      <c r="AU292" s="150" t="s">
        <v>82</v>
      </c>
      <c r="AV292" s="12" t="s">
        <v>80</v>
      </c>
      <c r="AW292" s="12" t="s">
        <v>34</v>
      </c>
      <c r="AX292" s="12" t="s">
        <v>73</v>
      </c>
      <c r="AY292" s="150" t="s">
        <v>280</v>
      </c>
    </row>
    <row r="293" spans="2:65" s="13" customFormat="1" ht="10.199999999999999">
      <c r="B293" s="155"/>
      <c r="D293" s="149" t="s">
        <v>292</v>
      </c>
      <c r="E293" s="156" t="s">
        <v>19</v>
      </c>
      <c r="F293" s="157" t="s">
        <v>288</v>
      </c>
      <c r="H293" s="158">
        <v>4</v>
      </c>
      <c r="I293" s="159"/>
      <c r="L293" s="155"/>
      <c r="M293" s="160"/>
      <c r="T293" s="161"/>
      <c r="AT293" s="156" t="s">
        <v>292</v>
      </c>
      <c r="AU293" s="156" t="s">
        <v>82</v>
      </c>
      <c r="AV293" s="13" t="s">
        <v>82</v>
      </c>
      <c r="AW293" s="13" t="s">
        <v>34</v>
      </c>
      <c r="AX293" s="13" t="s">
        <v>73</v>
      </c>
      <c r="AY293" s="156" t="s">
        <v>280</v>
      </c>
    </row>
    <row r="294" spans="2:65" s="14" customFormat="1" ht="10.199999999999999">
      <c r="B294" s="162"/>
      <c r="D294" s="149" t="s">
        <v>292</v>
      </c>
      <c r="E294" s="163" t="s">
        <v>19</v>
      </c>
      <c r="F294" s="164" t="s">
        <v>295</v>
      </c>
      <c r="H294" s="165">
        <v>22</v>
      </c>
      <c r="I294" s="166"/>
      <c r="L294" s="162"/>
      <c r="M294" s="167"/>
      <c r="T294" s="168"/>
      <c r="AT294" s="163" t="s">
        <v>292</v>
      </c>
      <c r="AU294" s="163" t="s">
        <v>82</v>
      </c>
      <c r="AV294" s="14" t="s">
        <v>288</v>
      </c>
      <c r="AW294" s="14" t="s">
        <v>34</v>
      </c>
      <c r="AX294" s="14" t="s">
        <v>80</v>
      </c>
      <c r="AY294" s="163" t="s">
        <v>280</v>
      </c>
    </row>
    <row r="295" spans="2:65" s="1" customFormat="1" ht="37.799999999999997" customHeight="1">
      <c r="B295" s="32"/>
      <c r="C295" s="131" t="s">
        <v>406</v>
      </c>
      <c r="D295" s="131" t="s">
        <v>283</v>
      </c>
      <c r="E295" s="132" t="s">
        <v>911</v>
      </c>
      <c r="F295" s="133" t="s">
        <v>912</v>
      </c>
      <c r="G295" s="134" t="s">
        <v>286</v>
      </c>
      <c r="H295" s="135">
        <v>5.3949999999999996</v>
      </c>
      <c r="I295" s="136"/>
      <c r="J295" s="137">
        <f>ROUND(I295*H295,2)</f>
        <v>0</v>
      </c>
      <c r="K295" s="133" t="s">
        <v>287</v>
      </c>
      <c r="L295" s="32"/>
      <c r="M295" s="138" t="s">
        <v>19</v>
      </c>
      <c r="N295" s="139" t="s">
        <v>44</v>
      </c>
      <c r="P295" s="140">
        <f>O295*H295</f>
        <v>0</v>
      </c>
      <c r="Q295" s="140">
        <v>4.6499999999999996E-3</v>
      </c>
      <c r="R295" s="140">
        <f>Q295*H295</f>
        <v>2.5086749999999994E-2</v>
      </c>
      <c r="S295" s="140">
        <v>0</v>
      </c>
      <c r="T295" s="141">
        <f>S295*H295</f>
        <v>0</v>
      </c>
      <c r="AR295" s="142" t="s">
        <v>288</v>
      </c>
      <c r="AT295" s="142" t="s">
        <v>283</v>
      </c>
      <c r="AU295" s="142" t="s">
        <v>82</v>
      </c>
      <c r="AY295" s="17" t="s">
        <v>280</v>
      </c>
      <c r="BE295" s="143">
        <f>IF(N295="základní",J295,0)</f>
        <v>0</v>
      </c>
      <c r="BF295" s="143">
        <f>IF(N295="snížená",J295,0)</f>
        <v>0</v>
      </c>
      <c r="BG295" s="143">
        <f>IF(N295="zákl. přenesená",J295,0)</f>
        <v>0</v>
      </c>
      <c r="BH295" s="143">
        <f>IF(N295="sníž. přenesená",J295,0)</f>
        <v>0</v>
      </c>
      <c r="BI295" s="143">
        <f>IF(N295="nulová",J295,0)</f>
        <v>0</v>
      </c>
      <c r="BJ295" s="17" t="s">
        <v>80</v>
      </c>
      <c r="BK295" s="143">
        <f>ROUND(I295*H295,2)</f>
        <v>0</v>
      </c>
      <c r="BL295" s="17" t="s">
        <v>288</v>
      </c>
      <c r="BM295" s="142" t="s">
        <v>913</v>
      </c>
    </row>
    <row r="296" spans="2:65" s="1" customFormat="1" ht="10.199999999999999">
      <c r="B296" s="32"/>
      <c r="D296" s="144" t="s">
        <v>290</v>
      </c>
      <c r="F296" s="145" t="s">
        <v>914</v>
      </c>
      <c r="I296" s="146"/>
      <c r="L296" s="32"/>
      <c r="M296" s="147"/>
      <c r="T296" s="53"/>
      <c r="AT296" s="17" t="s">
        <v>290</v>
      </c>
      <c r="AU296" s="17" t="s">
        <v>82</v>
      </c>
    </row>
    <row r="297" spans="2:65" s="12" customFormat="1" ht="10.199999999999999">
      <c r="B297" s="148"/>
      <c r="D297" s="149" t="s">
        <v>292</v>
      </c>
      <c r="E297" s="150" t="s">
        <v>19</v>
      </c>
      <c r="F297" s="151" t="s">
        <v>915</v>
      </c>
      <c r="H297" s="150" t="s">
        <v>19</v>
      </c>
      <c r="I297" s="152"/>
      <c r="L297" s="148"/>
      <c r="M297" s="153"/>
      <c r="T297" s="154"/>
      <c r="AT297" s="150" t="s">
        <v>292</v>
      </c>
      <c r="AU297" s="150" t="s">
        <v>82</v>
      </c>
      <c r="AV297" s="12" t="s">
        <v>80</v>
      </c>
      <c r="AW297" s="12" t="s">
        <v>34</v>
      </c>
      <c r="AX297" s="12" t="s">
        <v>73</v>
      </c>
      <c r="AY297" s="150" t="s">
        <v>280</v>
      </c>
    </row>
    <row r="298" spans="2:65" s="13" customFormat="1" ht="10.199999999999999">
      <c r="B298" s="155"/>
      <c r="D298" s="149" t="s">
        <v>292</v>
      </c>
      <c r="E298" s="156" t="s">
        <v>19</v>
      </c>
      <c r="F298" s="157" t="s">
        <v>916</v>
      </c>
      <c r="H298" s="158">
        <v>3.625</v>
      </c>
      <c r="I298" s="159"/>
      <c r="L298" s="155"/>
      <c r="M298" s="160"/>
      <c r="T298" s="161"/>
      <c r="AT298" s="156" t="s">
        <v>292</v>
      </c>
      <c r="AU298" s="156" t="s">
        <v>82</v>
      </c>
      <c r="AV298" s="13" t="s">
        <v>82</v>
      </c>
      <c r="AW298" s="13" t="s">
        <v>34</v>
      </c>
      <c r="AX298" s="13" t="s">
        <v>73</v>
      </c>
      <c r="AY298" s="156" t="s">
        <v>280</v>
      </c>
    </row>
    <row r="299" spans="2:65" s="12" customFormat="1" ht="10.199999999999999">
      <c r="B299" s="148"/>
      <c r="D299" s="149" t="s">
        <v>292</v>
      </c>
      <c r="E299" s="150" t="s">
        <v>19</v>
      </c>
      <c r="F299" s="151" t="s">
        <v>459</v>
      </c>
      <c r="H299" s="150" t="s">
        <v>19</v>
      </c>
      <c r="I299" s="152"/>
      <c r="L299" s="148"/>
      <c r="M299" s="153"/>
      <c r="T299" s="154"/>
      <c r="AT299" s="150" t="s">
        <v>292</v>
      </c>
      <c r="AU299" s="150" t="s">
        <v>82</v>
      </c>
      <c r="AV299" s="12" t="s">
        <v>80</v>
      </c>
      <c r="AW299" s="12" t="s">
        <v>34</v>
      </c>
      <c r="AX299" s="12" t="s">
        <v>73</v>
      </c>
      <c r="AY299" s="150" t="s">
        <v>280</v>
      </c>
    </row>
    <row r="300" spans="2:65" s="13" customFormat="1" ht="10.199999999999999">
      <c r="B300" s="155"/>
      <c r="D300" s="149" t="s">
        <v>292</v>
      </c>
      <c r="E300" s="156" t="s">
        <v>19</v>
      </c>
      <c r="F300" s="157" t="s">
        <v>917</v>
      </c>
      <c r="H300" s="158">
        <v>1.18</v>
      </c>
      <c r="I300" s="159"/>
      <c r="L300" s="155"/>
      <c r="M300" s="160"/>
      <c r="T300" s="161"/>
      <c r="AT300" s="156" t="s">
        <v>292</v>
      </c>
      <c r="AU300" s="156" t="s">
        <v>82</v>
      </c>
      <c r="AV300" s="13" t="s">
        <v>82</v>
      </c>
      <c r="AW300" s="13" t="s">
        <v>34</v>
      </c>
      <c r="AX300" s="13" t="s">
        <v>73</v>
      </c>
      <c r="AY300" s="156" t="s">
        <v>280</v>
      </c>
    </row>
    <row r="301" spans="2:65" s="12" customFormat="1" ht="10.199999999999999">
      <c r="B301" s="148"/>
      <c r="D301" s="149" t="s">
        <v>292</v>
      </c>
      <c r="E301" s="150" t="s">
        <v>19</v>
      </c>
      <c r="F301" s="151" t="s">
        <v>401</v>
      </c>
      <c r="H301" s="150" t="s">
        <v>19</v>
      </c>
      <c r="I301" s="152"/>
      <c r="L301" s="148"/>
      <c r="M301" s="153"/>
      <c r="T301" s="154"/>
      <c r="AT301" s="150" t="s">
        <v>292</v>
      </c>
      <c r="AU301" s="150" t="s">
        <v>82</v>
      </c>
      <c r="AV301" s="12" t="s">
        <v>80</v>
      </c>
      <c r="AW301" s="12" t="s">
        <v>34</v>
      </c>
      <c r="AX301" s="12" t="s">
        <v>73</v>
      </c>
      <c r="AY301" s="150" t="s">
        <v>280</v>
      </c>
    </row>
    <row r="302" spans="2:65" s="13" customFormat="1" ht="10.199999999999999">
      <c r="B302" s="155"/>
      <c r="D302" s="149" t="s">
        <v>292</v>
      </c>
      <c r="E302" s="156" t="s">
        <v>19</v>
      </c>
      <c r="F302" s="157" t="s">
        <v>918</v>
      </c>
      <c r="H302" s="158">
        <v>0.59</v>
      </c>
      <c r="I302" s="159"/>
      <c r="L302" s="155"/>
      <c r="M302" s="160"/>
      <c r="T302" s="161"/>
      <c r="AT302" s="156" t="s">
        <v>292</v>
      </c>
      <c r="AU302" s="156" t="s">
        <v>82</v>
      </c>
      <c r="AV302" s="13" t="s">
        <v>82</v>
      </c>
      <c r="AW302" s="13" t="s">
        <v>34</v>
      </c>
      <c r="AX302" s="13" t="s">
        <v>73</v>
      </c>
      <c r="AY302" s="156" t="s">
        <v>280</v>
      </c>
    </row>
    <row r="303" spans="2:65" s="14" customFormat="1" ht="10.199999999999999">
      <c r="B303" s="162"/>
      <c r="D303" s="149" t="s">
        <v>292</v>
      </c>
      <c r="E303" s="163" t="s">
        <v>19</v>
      </c>
      <c r="F303" s="164" t="s">
        <v>295</v>
      </c>
      <c r="H303" s="165">
        <v>5.3949999999999996</v>
      </c>
      <c r="I303" s="166"/>
      <c r="L303" s="162"/>
      <c r="M303" s="167"/>
      <c r="T303" s="168"/>
      <c r="AT303" s="163" t="s">
        <v>292</v>
      </c>
      <c r="AU303" s="163" t="s">
        <v>82</v>
      </c>
      <c r="AV303" s="14" t="s">
        <v>288</v>
      </c>
      <c r="AW303" s="14" t="s">
        <v>34</v>
      </c>
      <c r="AX303" s="14" t="s">
        <v>80</v>
      </c>
      <c r="AY303" s="163" t="s">
        <v>280</v>
      </c>
    </row>
    <row r="304" spans="2:65" s="1" customFormat="1" ht="37.799999999999997" customHeight="1">
      <c r="B304" s="32"/>
      <c r="C304" s="131" t="s">
        <v>919</v>
      </c>
      <c r="D304" s="131" t="s">
        <v>283</v>
      </c>
      <c r="E304" s="132" t="s">
        <v>920</v>
      </c>
      <c r="F304" s="133" t="s">
        <v>921</v>
      </c>
      <c r="G304" s="134" t="s">
        <v>286</v>
      </c>
      <c r="H304" s="135">
        <v>5.3949999999999996</v>
      </c>
      <c r="I304" s="136"/>
      <c r="J304" s="137">
        <f>ROUND(I304*H304,2)</f>
        <v>0</v>
      </c>
      <c r="K304" s="133" t="s">
        <v>287</v>
      </c>
      <c r="L304" s="32"/>
      <c r="M304" s="138" t="s">
        <v>19</v>
      </c>
      <c r="N304" s="139" t="s">
        <v>44</v>
      </c>
      <c r="P304" s="140">
        <f>O304*H304</f>
        <v>0</v>
      </c>
      <c r="Q304" s="140">
        <v>0</v>
      </c>
      <c r="R304" s="140">
        <f>Q304*H304</f>
        <v>0</v>
      </c>
      <c r="S304" s="140">
        <v>0</v>
      </c>
      <c r="T304" s="141">
        <f>S304*H304</f>
        <v>0</v>
      </c>
      <c r="AR304" s="142" t="s">
        <v>288</v>
      </c>
      <c r="AT304" s="142" t="s">
        <v>283</v>
      </c>
      <c r="AU304" s="142" t="s">
        <v>82</v>
      </c>
      <c r="AY304" s="17" t="s">
        <v>280</v>
      </c>
      <c r="BE304" s="143">
        <f>IF(N304="základní",J304,0)</f>
        <v>0</v>
      </c>
      <c r="BF304" s="143">
        <f>IF(N304="snížená",J304,0)</f>
        <v>0</v>
      </c>
      <c r="BG304" s="143">
        <f>IF(N304="zákl. přenesená",J304,0)</f>
        <v>0</v>
      </c>
      <c r="BH304" s="143">
        <f>IF(N304="sníž. přenesená",J304,0)</f>
        <v>0</v>
      </c>
      <c r="BI304" s="143">
        <f>IF(N304="nulová",J304,0)</f>
        <v>0</v>
      </c>
      <c r="BJ304" s="17" t="s">
        <v>80</v>
      </c>
      <c r="BK304" s="143">
        <f>ROUND(I304*H304,2)</f>
        <v>0</v>
      </c>
      <c r="BL304" s="17" t="s">
        <v>288</v>
      </c>
      <c r="BM304" s="142" t="s">
        <v>922</v>
      </c>
    </row>
    <row r="305" spans="2:65" s="1" customFormat="1" ht="10.199999999999999">
      <c r="B305" s="32"/>
      <c r="D305" s="144" t="s">
        <v>290</v>
      </c>
      <c r="F305" s="145" t="s">
        <v>923</v>
      </c>
      <c r="I305" s="146"/>
      <c r="L305" s="32"/>
      <c r="M305" s="147"/>
      <c r="T305" s="53"/>
      <c r="AT305" s="17" t="s">
        <v>290</v>
      </c>
      <c r="AU305" s="17" t="s">
        <v>82</v>
      </c>
    </row>
    <row r="306" spans="2:65" s="1" customFormat="1" ht="37.799999999999997" customHeight="1">
      <c r="B306" s="32"/>
      <c r="C306" s="131" t="s">
        <v>335</v>
      </c>
      <c r="D306" s="131" t="s">
        <v>283</v>
      </c>
      <c r="E306" s="132" t="s">
        <v>924</v>
      </c>
      <c r="F306" s="133" t="s">
        <v>925</v>
      </c>
      <c r="G306" s="134" t="s">
        <v>286</v>
      </c>
      <c r="H306" s="135">
        <v>1.18</v>
      </c>
      <c r="I306" s="136"/>
      <c r="J306" s="137">
        <f>ROUND(I306*H306,2)</f>
        <v>0</v>
      </c>
      <c r="K306" s="133" t="s">
        <v>287</v>
      </c>
      <c r="L306" s="32"/>
      <c r="M306" s="138" t="s">
        <v>19</v>
      </c>
      <c r="N306" s="139" t="s">
        <v>44</v>
      </c>
      <c r="P306" s="140">
        <f>O306*H306</f>
        <v>0</v>
      </c>
      <c r="Q306" s="140">
        <v>1.6100000000000001E-3</v>
      </c>
      <c r="R306" s="140">
        <f>Q306*H306</f>
        <v>1.8998000000000001E-3</v>
      </c>
      <c r="S306" s="140">
        <v>0</v>
      </c>
      <c r="T306" s="141">
        <f>S306*H306</f>
        <v>0</v>
      </c>
      <c r="AR306" s="142" t="s">
        <v>288</v>
      </c>
      <c r="AT306" s="142" t="s">
        <v>283</v>
      </c>
      <c r="AU306" s="142" t="s">
        <v>82</v>
      </c>
      <c r="AY306" s="17" t="s">
        <v>280</v>
      </c>
      <c r="BE306" s="143">
        <f>IF(N306="základní",J306,0)</f>
        <v>0</v>
      </c>
      <c r="BF306" s="143">
        <f>IF(N306="snížená",J306,0)</f>
        <v>0</v>
      </c>
      <c r="BG306" s="143">
        <f>IF(N306="zákl. přenesená",J306,0)</f>
        <v>0</v>
      </c>
      <c r="BH306" s="143">
        <f>IF(N306="sníž. přenesená",J306,0)</f>
        <v>0</v>
      </c>
      <c r="BI306" s="143">
        <f>IF(N306="nulová",J306,0)</f>
        <v>0</v>
      </c>
      <c r="BJ306" s="17" t="s">
        <v>80</v>
      </c>
      <c r="BK306" s="143">
        <f>ROUND(I306*H306,2)</f>
        <v>0</v>
      </c>
      <c r="BL306" s="17" t="s">
        <v>288</v>
      </c>
      <c r="BM306" s="142" t="s">
        <v>926</v>
      </c>
    </row>
    <row r="307" spans="2:65" s="1" customFormat="1" ht="10.199999999999999">
      <c r="B307" s="32"/>
      <c r="D307" s="144" t="s">
        <v>290</v>
      </c>
      <c r="F307" s="145" t="s">
        <v>927</v>
      </c>
      <c r="I307" s="146"/>
      <c r="L307" s="32"/>
      <c r="M307" s="147"/>
      <c r="T307" s="53"/>
      <c r="AT307" s="17" t="s">
        <v>290</v>
      </c>
      <c r="AU307" s="17" t="s">
        <v>82</v>
      </c>
    </row>
    <row r="308" spans="2:65" s="12" customFormat="1" ht="10.199999999999999">
      <c r="B308" s="148"/>
      <c r="D308" s="149" t="s">
        <v>292</v>
      </c>
      <c r="E308" s="150" t="s">
        <v>19</v>
      </c>
      <c r="F308" s="151" t="s">
        <v>915</v>
      </c>
      <c r="H308" s="150" t="s">
        <v>19</v>
      </c>
      <c r="I308" s="152"/>
      <c r="L308" s="148"/>
      <c r="M308" s="153"/>
      <c r="T308" s="154"/>
      <c r="AT308" s="150" t="s">
        <v>292</v>
      </c>
      <c r="AU308" s="150" t="s">
        <v>82</v>
      </c>
      <c r="AV308" s="12" t="s">
        <v>80</v>
      </c>
      <c r="AW308" s="12" t="s">
        <v>34</v>
      </c>
      <c r="AX308" s="12" t="s">
        <v>73</v>
      </c>
      <c r="AY308" s="150" t="s">
        <v>280</v>
      </c>
    </row>
    <row r="309" spans="2:65" s="13" customFormat="1" ht="10.199999999999999">
      <c r="B309" s="155"/>
      <c r="D309" s="149" t="s">
        <v>292</v>
      </c>
      <c r="E309" s="156" t="s">
        <v>19</v>
      </c>
      <c r="F309" s="157" t="s">
        <v>928</v>
      </c>
      <c r="H309" s="158">
        <v>0.47199999999999998</v>
      </c>
      <c r="I309" s="159"/>
      <c r="L309" s="155"/>
      <c r="M309" s="160"/>
      <c r="T309" s="161"/>
      <c r="AT309" s="156" t="s">
        <v>292</v>
      </c>
      <c r="AU309" s="156" t="s">
        <v>82</v>
      </c>
      <c r="AV309" s="13" t="s">
        <v>82</v>
      </c>
      <c r="AW309" s="13" t="s">
        <v>34</v>
      </c>
      <c r="AX309" s="13" t="s">
        <v>73</v>
      </c>
      <c r="AY309" s="156" t="s">
        <v>280</v>
      </c>
    </row>
    <row r="310" spans="2:65" s="12" customFormat="1" ht="10.199999999999999">
      <c r="B310" s="148"/>
      <c r="D310" s="149" t="s">
        <v>292</v>
      </c>
      <c r="E310" s="150" t="s">
        <v>19</v>
      </c>
      <c r="F310" s="151" t="s">
        <v>459</v>
      </c>
      <c r="H310" s="150" t="s">
        <v>19</v>
      </c>
      <c r="I310" s="152"/>
      <c r="L310" s="148"/>
      <c r="M310" s="153"/>
      <c r="T310" s="154"/>
      <c r="AT310" s="150" t="s">
        <v>292</v>
      </c>
      <c r="AU310" s="150" t="s">
        <v>82</v>
      </c>
      <c r="AV310" s="12" t="s">
        <v>80</v>
      </c>
      <c r="AW310" s="12" t="s">
        <v>34</v>
      </c>
      <c r="AX310" s="12" t="s">
        <v>73</v>
      </c>
      <c r="AY310" s="150" t="s">
        <v>280</v>
      </c>
    </row>
    <row r="311" spans="2:65" s="13" customFormat="1" ht="10.199999999999999">
      <c r="B311" s="155"/>
      <c r="D311" s="149" t="s">
        <v>292</v>
      </c>
      <c r="E311" s="156" t="s">
        <v>19</v>
      </c>
      <c r="F311" s="157" t="s">
        <v>928</v>
      </c>
      <c r="H311" s="158">
        <v>0.47199999999999998</v>
      </c>
      <c r="I311" s="159"/>
      <c r="L311" s="155"/>
      <c r="M311" s="160"/>
      <c r="T311" s="161"/>
      <c r="AT311" s="156" t="s">
        <v>292</v>
      </c>
      <c r="AU311" s="156" t="s">
        <v>82</v>
      </c>
      <c r="AV311" s="13" t="s">
        <v>82</v>
      </c>
      <c r="AW311" s="13" t="s">
        <v>34</v>
      </c>
      <c r="AX311" s="13" t="s">
        <v>73</v>
      </c>
      <c r="AY311" s="156" t="s">
        <v>280</v>
      </c>
    </row>
    <row r="312" spans="2:65" s="12" customFormat="1" ht="10.199999999999999">
      <c r="B312" s="148"/>
      <c r="D312" s="149" t="s">
        <v>292</v>
      </c>
      <c r="E312" s="150" t="s">
        <v>19</v>
      </c>
      <c r="F312" s="151" t="s">
        <v>401</v>
      </c>
      <c r="H312" s="150" t="s">
        <v>19</v>
      </c>
      <c r="I312" s="152"/>
      <c r="L312" s="148"/>
      <c r="M312" s="153"/>
      <c r="T312" s="154"/>
      <c r="AT312" s="150" t="s">
        <v>292</v>
      </c>
      <c r="AU312" s="150" t="s">
        <v>82</v>
      </c>
      <c r="AV312" s="12" t="s">
        <v>80</v>
      </c>
      <c r="AW312" s="12" t="s">
        <v>34</v>
      </c>
      <c r="AX312" s="12" t="s">
        <v>73</v>
      </c>
      <c r="AY312" s="150" t="s">
        <v>280</v>
      </c>
    </row>
    <row r="313" spans="2:65" s="13" customFormat="1" ht="10.199999999999999">
      <c r="B313" s="155"/>
      <c r="D313" s="149" t="s">
        <v>292</v>
      </c>
      <c r="E313" s="156" t="s">
        <v>19</v>
      </c>
      <c r="F313" s="157" t="s">
        <v>929</v>
      </c>
      <c r="H313" s="158">
        <v>0.23599999999999999</v>
      </c>
      <c r="I313" s="159"/>
      <c r="L313" s="155"/>
      <c r="M313" s="160"/>
      <c r="T313" s="161"/>
      <c r="AT313" s="156" t="s">
        <v>292</v>
      </c>
      <c r="AU313" s="156" t="s">
        <v>82</v>
      </c>
      <c r="AV313" s="13" t="s">
        <v>82</v>
      </c>
      <c r="AW313" s="13" t="s">
        <v>34</v>
      </c>
      <c r="AX313" s="13" t="s">
        <v>73</v>
      </c>
      <c r="AY313" s="156" t="s">
        <v>280</v>
      </c>
    </row>
    <row r="314" spans="2:65" s="14" customFormat="1" ht="10.199999999999999">
      <c r="B314" s="162"/>
      <c r="D314" s="149" t="s">
        <v>292</v>
      </c>
      <c r="E314" s="163" t="s">
        <v>19</v>
      </c>
      <c r="F314" s="164" t="s">
        <v>295</v>
      </c>
      <c r="H314" s="165">
        <v>1.18</v>
      </c>
      <c r="I314" s="166"/>
      <c r="L314" s="162"/>
      <c r="M314" s="167"/>
      <c r="T314" s="168"/>
      <c r="AT314" s="163" t="s">
        <v>292</v>
      </c>
      <c r="AU314" s="163" t="s">
        <v>82</v>
      </c>
      <c r="AV314" s="14" t="s">
        <v>288</v>
      </c>
      <c r="AW314" s="14" t="s">
        <v>34</v>
      </c>
      <c r="AX314" s="14" t="s">
        <v>80</v>
      </c>
      <c r="AY314" s="163" t="s">
        <v>280</v>
      </c>
    </row>
    <row r="315" spans="2:65" s="1" customFormat="1" ht="37.799999999999997" customHeight="1">
      <c r="B315" s="32"/>
      <c r="C315" s="131" t="s">
        <v>930</v>
      </c>
      <c r="D315" s="131" t="s">
        <v>283</v>
      </c>
      <c r="E315" s="132" t="s">
        <v>931</v>
      </c>
      <c r="F315" s="133" t="s">
        <v>932</v>
      </c>
      <c r="G315" s="134" t="s">
        <v>286</v>
      </c>
      <c r="H315" s="135">
        <v>1.18</v>
      </c>
      <c r="I315" s="136"/>
      <c r="J315" s="137">
        <f>ROUND(I315*H315,2)</f>
        <v>0</v>
      </c>
      <c r="K315" s="133" t="s">
        <v>287</v>
      </c>
      <c r="L315" s="32"/>
      <c r="M315" s="138" t="s">
        <v>19</v>
      </c>
      <c r="N315" s="139" t="s">
        <v>44</v>
      </c>
      <c r="P315" s="140">
        <f>O315*H315</f>
        <v>0</v>
      </c>
      <c r="Q315" s="140">
        <v>0</v>
      </c>
      <c r="R315" s="140">
        <f>Q315*H315</f>
        <v>0</v>
      </c>
      <c r="S315" s="140">
        <v>0</v>
      </c>
      <c r="T315" s="141">
        <f>S315*H315</f>
        <v>0</v>
      </c>
      <c r="AR315" s="142" t="s">
        <v>288</v>
      </c>
      <c r="AT315" s="142" t="s">
        <v>283</v>
      </c>
      <c r="AU315" s="142" t="s">
        <v>82</v>
      </c>
      <c r="AY315" s="17" t="s">
        <v>280</v>
      </c>
      <c r="BE315" s="143">
        <f>IF(N315="základní",J315,0)</f>
        <v>0</v>
      </c>
      <c r="BF315" s="143">
        <f>IF(N315="snížená",J315,0)</f>
        <v>0</v>
      </c>
      <c r="BG315" s="143">
        <f>IF(N315="zákl. přenesená",J315,0)</f>
        <v>0</v>
      </c>
      <c r="BH315" s="143">
        <f>IF(N315="sníž. přenesená",J315,0)</f>
        <v>0</v>
      </c>
      <c r="BI315" s="143">
        <f>IF(N315="nulová",J315,0)</f>
        <v>0</v>
      </c>
      <c r="BJ315" s="17" t="s">
        <v>80</v>
      </c>
      <c r="BK315" s="143">
        <f>ROUND(I315*H315,2)</f>
        <v>0</v>
      </c>
      <c r="BL315" s="17" t="s">
        <v>288</v>
      </c>
      <c r="BM315" s="142" t="s">
        <v>933</v>
      </c>
    </row>
    <row r="316" spans="2:65" s="1" customFormat="1" ht="10.199999999999999">
      <c r="B316" s="32"/>
      <c r="D316" s="144" t="s">
        <v>290</v>
      </c>
      <c r="F316" s="145" t="s">
        <v>934</v>
      </c>
      <c r="I316" s="146"/>
      <c r="L316" s="32"/>
      <c r="M316" s="147"/>
      <c r="T316" s="53"/>
      <c r="AT316" s="17" t="s">
        <v>290</v>
      </c>
      <c r="AU316" s="17" t="s">
        <v>82</v>
      </c>
    </row>
    <row r="317" spans="2:65" s="1" customFormat="1" ht="37.799999999999997" customHeight="1">
      <c r="B317" s="32"/>
      <c r="C317" s="131" t="s">
        <v>324</v>
      </c>
      <c r="D317" s="131" t="s">
        <v>283</v>
      </c>
      <c r="E317" s="132" t="s">
        <v>935</v>
      </c>
      <c r="F317" s="133" t="s">
        <v>936</v>
      </c>
      <c r="G317" s="134" t="s">
        <v>238</v>
      </c>
      <c r="H317" s="135">
        <v>2.4969999999999999</v>
      </c>
      <c r="I317" s="136"/>
      <c r="J317" s="137">
        <f>ROUND(I317*H317,2)</f>
        <v>0</v>
      </c>
      <c r="K317" s="133" t="s">
        <v>287</v>
      </c>
      <c r="L317" s="32"/>
      <c r="M317" s="138" t="s">
        <v>19</v>
      </c>
      <c r="N317" s="139" t="s">
        <v>44</v>
      </c>
      <c r="P317" s="140">
        <f>O317*H317</f>
        <v>0</v>
      </c>
      <c r="Q317" s="140">
        <v>1.7090000000000001E-2</v>
      </c>
      <c r="R317" s="140">
        <f>Q317*H317</f>
        <v>4.267373E-2</v>
      </c>
      <c r="S317" s="140">
        <v>0</v>
      </c>
      <c r="T317" s="141">
        <f>S317*H317</f>
        <v>0</v>
      </c>
      <c r="AR317" s="142" t="s">
        <v>288</v>
      </c>
      <c r="AT317" s="142" t="s">
        <v>283</v>
      </c>
      <c r="AU317" s="142" t="s">
        <v>82</v>
      </c>
      <c r="AY317" s="17" t="s">
        <v>280</v>
      </c>
      <c r="BE317" s="143">
        <f>IF(N317="základní",J317,0)</f>
        <v>0</v>
      </c>
      <c r="BF317" s="143">
        <f>IF(N317="snížená",J317,0)</f>
        <v>0</v>
      </c>
      <c r="BG317" s="143">
        <f>IF(N317="zákl. přenesená",J317,0)</f>
        <v>0</v>
      </c>
      <c r="BH317" s="143">
        <f>IF(N317="sníž. přenesená",J317,0)</f>
        <v>0</v>
      </c>
      <c r="BI317" s="143">
        <f>IF(N317="nulová",J317,0)</f>
        <v>0</v>
      </c>
      <c r="BJ317" s="17" t="s">
        <v>80</v>
      </c>
      <c r="BK317" s="143">
        <f>ROUND(I317*H317,2)</f>
        <v>0</v>
      </c>
      <c r="BL317" s="17" t="s">
        <v>288</v>
      </c>
      <c r="BM317" s="142" t="s">
        <v>937</v>
      </c>
    </row>
    <row r="318" spans="2:65" s="1" customFormat="1" ht="10.199999999999999">
      <c r="B318" s="32"/>
      <c r="D318" s="144" t="s">
        <v>290</v>
      </c>
      <c r="F318" s="145" t="s">
        <v>938</v>
      </c>
      <c r="I318" s="146"/>
      <c r="L318" s="32"/>
      <c r="M318" s="147"/>
      <c r="T318" s="53"/>
      <c r="AT318" s="17" t="s">
        <v>290</v>
      </c>
      <c r="AU318" s="17" t="s">
        <v>82</v>
      </c>
    </row>
    <row r="319" spans="2:65" s="1" customFormat="1" ht="21.75" customHeight="1">
      <c r="B319" s="32"/>
      <c r="C319" s="169" t="s">
        <v>939</v>
      </c>
      <c r="D319" s="169" t="s">
        <v>348</v>
      </c>
      <c r="E319" s="170" t="s">
        <v>368</v>
      </c>
      <c r="F319" s="171" t="s">
        <v>369</v>
      </c>
      <c r="G319" s="172" t="s">
        <v>238</v>
      </c>
      <c r="H319" s="173">
        <v>2.2559999999999998</v>
      </c>
      <c r="I319" s="174"/>
      <c r="J319" s="175">
        <f>ROUND(I319*H319,2)</f>
        <v>0</v>
      </c>
      <c r="K319" s="171" t="s">
        <v>287</v>
      </c>
      <c r="L319" s="176"/>
      <c r="M319" s="177" t="s">
        <v>19</v>
      </c>
      <c r="N319" s="178" t="s">
        <v>44</v>
      </c>
      <c r="P319" s="140">
        <f>O319*H319</f>
        <v>0</v>
      </c>
      <c r="Q319" s="140">
        <v>1</v>
      </c>
      <c r="R319" s="140">
        <f>Q319*H319</f>
        <v>2.2559999999999998</v>
      </c>
      <c r="S319" s="140">
        <v>0</v>
      </c>
      <c r="T319" s="141">
        <f>S319*H319</f>
        <v>0</v>
      </c>
      <c r="AR319" s="142" t="s">
        <v>351</v>
      </c>
      <c r="AT319" s="142" t="s">
        <v>348</v>
      </c>
      <c r="AU319" s="142" t="s">
        <v>82</v>
      </c>
      <c r="AY319" s="17" t="s">
        <v>280</v>
      </c>
      <c r="BE319" s="143">
        <f>IF(N319="základní",J319,0)</f>
        <v>0</v>
      </c>
      <c r="BF319" s="143">
        <f>IF(N319="snížená",J319,0)</f>
        <v>0</v>
      </c>
      <c r="BG319" s="143">
        <f>IF(N319="zákl. přenesená",J319,0)</f>
        <v>0</v>
      </c>
      <c r="BH319" s="143">
        <f>IF(N319="sníž. přenesená",J319,0)</f>
        <v>0</v>
      </c>
      <c r="BI319" s="143">
        <f>IF(N319="nulová",J319,0)</f>
        <v>0</v>
      </c>
      <c r="BJ319" s="17" t="s">
        <v>80</v>
      </c>
      <c r="BK319" s="143">
        <f>ROUND(I319*H319,2)</f>
        <v>0</v>
      </c>
      <c r="BL319" s="17" t="s">
        <v>288</v>
      </c>
      <c r="BM319" s="142" t="s">
        <v>940</v>
      </c>
    </row>
    <row r="320" spans="2:65" s="12" customFormat="1" ht="10.199999999999999">
      <c r="B320" s="148"/>
      <c r="D320" s="149" t="s">
        <v>292</v>
      </c>
      <c r="E320" s="150" t="s">
        <v>19</v>
      </c>
      <c r="F320" s="151" t="s">
        <v>941</v>
      </c>
      <c r="H320" s="150" t="s">
        <v>19</v>
      </c>
      <c r="I320" s="152"/>
      <c r="L320" s="148"/>
      <c r="M320" s="153"/>
      <c r="T320" s="154"/>
      <c r="AT320" s="150" t="s">
        <v>292</v>
      </c>
      <c r="AU320" s="150" t="s">
        <v>82</v>
      </c>
      <c r="AV320" s="12" t="s">
        <v>80</v>
      </c>
      <c r="AW320" s="12" t="s">
        <v>34</v>
      </c>
      <c r="AX320" s="12" t="s">
        <v>73</v>
      </c>
      <c r="AY320" s="150" t="s">
        <v>280</v>
      </c>
    </row>
    <row r="321" spans="2:65" s="13" customFormat="1" ht="10.199999999999999">
      <c r="B321" s="155"/>
      <c r="D321" s="149" t="s">
        <v>292</v>
      </c>
      <c r="E321" s="156" t="s">
        <v>19</v>
      </c>
      <c r="F321" s="157" t="s">
        <v>942</v>
      </c>
      <c r="H321" s="158">
        <v>0.48699999999999999</v>
      </c>
      <c r="I321" s="159"/>
      <c r="L321" s="155"/>
      <c r="M321" s="160"/>
      <c r="T321" s="161"/>
      <c r="AT321" s="156" t="s">
        <v>292</v>
      </c>
      <c r="AU321" s="156" t="s">
        <v>82</v>
      </c>
      <c r="AV321" s="13" t="s">
        <v>82</v>
      </c>
      <c r="AW321" s="13" t="s">
        <v>34</v>
      </c>
      <c r="AX321" s="13" t="s">
        <v>73</v>
      </c>
      <c r="AY321" s="156" t="s">
        <v>280</v>
      </c>
    </row>
    <row r="322" spans="2:65" s="12" customFormat="1" ht="10.199999999999999">
      <c r="B322" s="148"/>
      <c r="D322" s="149" t="s">
        <v>292</v>
      </c>
      <c r="E322" s="150" t="s">
        <v>19</v>
      </c>
      <c r="F322" s="151" t="s">
        <v>943</v>
      </c>
      <c r="H322" s="150" t="s">
        <v>19</v>
      </c>
      <c r="I322" s="152"/>
      <c r="L322" s="148"/>
      <c r="M322" s="153"/>
      <c r="T322" s="154"/>
      <c r="AT322" s="150" t="s">
        <v>292</v>
      </c>
      <c r="AU322" s="150" t="s">
        <v>82</v>
      </c>
      <c r="AV322" s="12" t="s">
        <v>80</v>
      </c>
      <c r="AW322" s="12" t="s">
        <v>34</v>
      </c>
      <c r="AX322" s="12" t="s">
        <v>73</v>
      </c>
      <c r="AY322" s="150" t="s">
        <v>280</v>
      </c>
    </row>
    <row r="323" spans="2:65" s="13" customFormat="1" ht="10.199999999999999">
      <c r="B323" s="155"/>
      <c r="D323" s="149" t="s">
        <v>292</v>
      </c>
      <c r="E323" s="156" t="s">
        <v>19</v>
      </c>
      <c r="F323" s="157" t="s">
        <v>944</v>
      </c>
      <c r="H323" s="158">
        <v>1.3380000000000001</v>
      </c>
      <c r="I323" s="159"/>
      <c r="L323" s="155"/>
      <c r="M323" s="160"/>
      <c r="T323" s="161"/>
      <c r="AT323" s="156" t="s">
        <v>292</v>
      </c>
      <c r="AU323" s="156" t="s">
        <v>82</v>
      </c>
      <c r="AV323" s="13" t="s">
        <v>82</v>
      </c>
      <c r="AW323" s="13" t="s">
        <v>34</v>
      </c>
      <c r="AX323" s="13" t="s">
        <v>73</v>
      </c>
      <c r="AY323" s="156" t="s">
        <v>280</v>
      </c>
    </row>
    <row r="324" spans="2:65" s="12" customFormat="1" ht="10.199999999999999">
      <c r="B324" s="148"/>
      <c r="D324" s="149" t="s">
        <v>292</v>
      </c>
      <c r="E324" s="150" t="s">
        <v>19</v>
      </c>
      <c r="F324" s="151" t="s">
        <v>945</v>
      </c>
      <c r="H324" s="150" t="s">
        <v>19</v>
      </c>
      <c r="I324" s="152"/>
      <c r="L324" s="148"/>
      <c r="M324" s="153"/>
      <c r="T324" s="154"/>
      <c r="AT324" s="150" t="s">
        <v>292</v>
      </c>
      <c r="AU324" s="150" t="s">
        <v>82</v>
      </c>
      <c r="AV324" s="12" t="s">
        <v>80</v>
      </c>
      <c r="AW324" s="12" t="s">
        <v>34</v>
      </c>
      <c r="AX324" s="12" t="s">
        <v>73</v>
      </c>
      <c r="AY324" s="150" t="s">
        <v>280</v>
      </c>
    </row>
    <row r="325" spans="2:65" s="13" customFormat="1" ht="10.199999999999999">
      <c r="B325" s="155"/>
      <c r="D325" s="149" t="s">
        <v>292</v>
      </c>
      <c r="E325" s="156" t="s">
        <v>19</v>
      </c>
      <c r="F325" s="157" t="s">
        <v>946</v>
      </c>
      <c r="H325" s="158">
        <v>0.32400000000000001</v>
      </c>
      <c r="I325" s="159"/>
      <c r="L325" s="155"/>
      <c r="M325" s="160"/>
      <c r="T325" s="161"/>
      <c r="AT325" s="156" t="s">
        <v>292</v>
      </c>
      <c r="AU325" s="156" t="s">
        <v>82</v>
      </c>
      <c r="AV325" s="13" t="s">
        <v>82</v>
      </c>
      <c r="AW325" s="13" t="s">
        <v>34</v>
      </c>
      <c r="AX325" s="13" t="s">
        <v>73</v>
      </c>
      <c r="AY325" s="156" t="s">
        <v>280</v>
      </c>
    </row>
    <row r="326" spans="2:65" s="14" customFormat="1" ht="10.199999999999999">
      <c r="B326" s="162"/>
      <c r="D326" s="149" t="s">
        <v>292</v>
      </c>
      <c r="E326" s="163" t="s">
        <v>19</v>
      </c>
      <c r="F326" s="164" t="s">
        <v>295</v>
      </c>
      <c r="H326" s="165">
        <v>2.149</v>
      </c>
      <c r="I326" s="166"/>
      <c r="L326" s="162"/>
      <c r="M326" s="167"/>
      <c r="T326" s="168"/>
      <c r="AT326" s="163" t="s">
        <v>292</v>
      </c>
      <c r="AU326" s="163" t="s">
        <v>82</v>
      </c>
      <c r="AV326" s="14" t="s">
        <v>288</v>
      </c>
      <c r="AW326" s="14" t="s">
        <v>34</v>
      </c>
      <c r="AX326" s="14" t="s">
        <v>80</v>
      </c>
      <c r="AY326" s="163" t="s">
        <v>280</v>
      </c>
    </row>
    <row r="327" spans="2:65" s="13" customFormat="1" ht="10.199999999999999">
      <c r="B327" s="155"/>
      <c r="D327" s="149" t="s">
        <v>292</v>
      </c>
      <c r="F327" s="157" t="s">
        <v>947</v>
      </c>
      <c r="H327" s="158">
        <v>2.2559999999999998</v>
      </c>
      <c r="I327" s="159"/>
      <c r="L327" s="155"/>
      <c r="M327" s="160"/>
      <c r="T327" s="161"/>
      <c r="AT327" s="156" t="s">
        <v>292</v>
      </c>
      <c r="AU327" s="156" t="s">
        <v>82</v>
      </c>
      <c r="AV327" s="13" t="s">
        <v>82</v>
      </c>
      <c r="AW327" s="13" t="s">
        <v>4</v>
      </c>
      <c r="AX327" s="13" t="s">
        <v>80</v>
      </c>
      <c r="AY327" s="156" t="s">
        <v>280</v>
      </c>
    </row>
    <row r="328" spans="2:65" s="1" customFormat="1" ht="21.75" customHeight="1">
      <c r="B328" s="32"/>
      <c r="C328" s="169" t="s">
        <v>948</v>
      </c>
      <c r="D328" s="169" t="s">
        <v>348</v>
      </c>
      <c r="E328" s="170" t="s">
        <v>362</v>
      </c>
      <c r="F328" s="171" t="s">
        <v>363</v>
      </c>
      <c r="G328" s="172" t="s">
        <v>238</v>
      </c>
      <c r="H328" s="173">
        <v>0.36499999999999999</v>
      </c>
      <c r="I328" s="174"/>
      <c r="J328" s="175">
        <f>ROUND(I328*H328,2)</f>
        <v>0</v>
      </c>
      <c r="K328" s="171" t="s">
        <v>287</v>
      </c>
      <c r="L328" s="176"/>
      <c r="M328" s="177" t="s">
        <v>19</v>
      </c>
      <c r="N328" s="178" t="s">
        <v>44</v>
      </c>
      <c r="P328" s="140">
        <f>O328*H328</f>
        <v>0</v>
      </c>
      <c r="Q328" s="140">
        <v>1</v>
      </c>
      <c r="R328" s="140">
        <f>Q328*H328</f>
        <v>0.36499999999999999</v>
      </c>
      <c r="S328" s="140">
        <v>0</v>
      </c>
      <c r="T328" s="141">
        <f>S328*H328</f>
        <v>0</v>
      </c>
      <c r="AR328" s="142" t="s">
        <v>351</v>
      </c>
      <c r="AT328" s="142" t="s">
        <v>348</v>
      </c>
      <c r="AU328" s="142" t="s">
        <v>82</v>
      </c>
      <c r="AY328" s="17" t="s">
        <v>280</v>
      </c>
      <c r="BE328" s="143">
        <f>IF(N328="základní",J328,0)</f>
        <v>0</v>
      </c>
      <c r="BF328" s="143">
        <f>IF(N328="snížená",J328,0)</f>
        <v>0</v>
      </c>
      <c r="BG328" s="143">
        <f>IF(N328="zákl. přenesená",J328,0)</f>
        <v>0</v>
      </c>
      <c r="BH328" s="143">
        <f>IF(N328="sníž. přenesená",J328,0)</f>
        <v>0</v>
      </c>
      <c r="BI328" s="143">
        <f>IF(N328="nulová",J328,0)</f>
        <v>0</v>
      </c>
      <c r="BJ328" s="17" t="s">
        <v>80</v>
      </c>
      <c r="BK328" s="143">
        <f>ROUND(I328*H328,2)</f>
        <v>0</v>
      </c>
      <c r="BL328" s="17" t="s">
        <v>288</v>
      </c>
      <c r="BM328" s="142" t="s">
        <v>949</v>
      </c>
    </row>
    <row r="329" spans="2:65" s="12" customFormat="1" ht="10.199999999999999">
      <c r="B329" s="148"/>
      <c r="D329" s="149" t="s">
        <v>292</v>
      </c>
      <c r="E329" s="150" t="s">
        <v>19</v>
      </c>
      <c r="F329" s="151" t="s">
        <v>353</v>
      </c>
      <c r="H329" s="150" t="s">
        <v>19</v>
      </c>
      <c r="I329" s="152"/>
      <c r="L329" s="148"/>
      <c r="M329" s="153"/>
      <c r="T329" s="154"/>
      <c r="AT329" s="150" t="s">
        <v>292</v>
      </c>
      <c r="AU329" s="150" t="s">
        <v>82</v>
      </c>
      <c r="AV329" s="12" t="s">
        <v>80</v>
      </c>
      <c r="AW329" s="12" t="s">
        <v>34</v>
      </c>
      <c r="AX329" s="12" t="s">
        <v>73</v>
      </c>
      <c r="AY329" s="150" t="s">
        <v>280</v>
      </c>
    </row>
    <row r="330" spans="2:65" s="13" customFormat="1" ht="10.199999999999999">
      <c r="B330" s="155"/>
      <c r="D330" s="149" t="s">
        <v>292</v>
      </c>
      <c r="E330" s="156" t="s">
        <v>19</v>
      </c>
      <c r="F330" s="157" t="s">
        <v>950</v>
      </c>
      <c r="H330" s="158">
        <v>0.34799999999999998</v>
      </c>
      <c r="I330" s="159"/>
      <c r="L330" s="155"/>
      <c r="M330" s="160"/>
      <c r="T330" s="161"/>
      <c r="AT330" s="156" t="s">
        <v>292</v>
      </c>
      <c r="AU330" s="156" t="s">
        <v>82</v>
      </c>
      <c r="AV330" s="13" t="s">
        <v>82</v>
      </c>
      <c r="AW330" s="13" t="s">
        <v>34</v>
      </c>
      <c r="AX330" s="13" t="s">
        <v>80</v>
      </c>
      <c r="AY330" s="156" t="s">
        <v>280</v>
      </c>
    </row>
    <row r="331" spans="2:65" s="13" customFormat="1" ht="10.199999999999999">
      <c r="B331" s="155"/>
      <c r="D331" s="149" t="s">
        <v>292</v>
      </c>
      <c r="F331" s="157" t="s">
        <v>951</v>
      </c>
      <c r="H331" s="158">
        <v>0.36499999999999999</v>
      </c>
      <c r="I331" s="159"/>
      <c r="L331" s="155"/>
      <c r="M331" s="160"/>
      <c r="T331" s="161"/>
      <c r="AT331" s="156" t="s">
        <v>292</v>
      </c>
      <c r="AU331" s="156" t="s">
        <v>82</v>
      </c>
      <c r="AV331" s="13" t="s">
        <v>82</v>
      </c>
      <c r="AW331" s="13" t="s">
        <v>4</v>
      </c>
      <c r="AX331" s="13" t="s">
        <v>80</v>
      </c>
      <c r="AY331" s="156" t="s">
        <v>280</v>
      </c>
    </row>
    <row r="332" spans="2:65" s="1" customFormat="1" ht="24.15" customHeight="1">
      <c r="B332" s="32"/>
      <c r="C332" s="131" t="s">
        <v>952</v>
      </c>
      <c r="D332" s="131" t="s">
        <v>283</v>
      </c>
      <c r="E332" s="132" t="s">
        <v>953</v>
      </c>
      <c r="F332" s="133" t="s">
        <v>954</v>
      </c>
      <c r="G332" s="134" t="s">
        <v>299</v>
      </c>
      <c r="H332" s="135">
        <v>1.704</v>
      </c>
      <c r="I332" s="136"/>
      <c r="J332" s="137">
        <f>ROUND(I332*H332,2)</f>
        <v>0</v>
      </c>
      <c r="K332" s="133" t="s">
        <v>287</v>
      </c>
      <c r="L332" s="32"/>
      <c r="M332" s="138" t="s">
        <v>19</v>
      </c>
      <c r="N332" s="139" t="s">
        <v>44</v>
      </c>
      <c r="P332" s="140">
        <f>O332*H332</f>
        <v>0</v>
      </c>
      <c r="Q332" s="140">
        <v>2.5019800000000001</v>
      </c>
      <c r="R332" s="140">
        <f>Q332*H332</f>
        <v>4.2633739200000003</v>
      </c>
      <c r="S332" s="140">
        <v>0</v>
      </c>
      <c r="T332" s="141">
        <f>S332*H332</f>
        <v>0</v>
      </c>
      <c r="AR332" s="142" t="s">
        <v>288</v>
      </c>
      <c r="AT332" s="142" t="s">
        <v>283</v>
      </c>
      <c r="AU332" s="142" t="s">
        <v>82</v>
      </c>
      <c r="AY332" s="17" t="s">
        <v>280</v>
      </c>
      <c r="BE332" s="143">
        <f>IF(N332="základní",J332,0)</f>
        <v>0</v>
      </c>
      <c r="BF332" s="143">
        <f>IF(N332="snížená",J332,0)</f>
        <v>0</v>
      </c>
      <c r="BG332" s="143">
        <f>IF(N332="zákl. přenesená",J332,0)</f>
        <v>0</v>
      </c>
      <c r="BH332" s="143">
        <f>IF(N332="sníž. přenesená",J332,0)</f>
        <v>0</v>
      </c>
      <c r="BI332" s="143">
        <f>IF(N332="nulová",J332,0)</f>
        <v>0</v>
      </c>
      <c r="BJ332" s="17" t="s">
        <v>80</v>
      </c>
      <c r="BK332" s="143">
        <f>ROUND(I332*H332,2)</f>
        <v>0</v>
      </c>
      <c r="BL332" s="17" t="s">
        <v>288</v>
      </c>
      <c r="BM332" s="142" t="s">
        <v>955</v>
      </c>
    </row>
    <row r="333" spans="2:65" s="1" customFormat="1" ht="10.199999999999999">
      <c r="B333" s="32"/>
      <c r="D333" s="144" t="s">
        <v>290</v>
      </c>
      <c r="F333" s="145" t="s">
        <v>956</v>
      </c>
      <c r="I333" s="146"/>
      <c r="L333" s="32"/>
      <c r="M333" s="147"/>
      <c r="T333" s="53"/>
      <c r="AT333" s="17" t="s">
        <v>290</v>
      </c>
      <c r="AU333" s="17" t="s">
        <v>82</v>
      </c>
    </row>
    <row r="334" spans="2:65" s="12" customFormat="1" ht="10.199999999999999">
      <c r="B334" s="148"/>
      <c r="D334" s="149" t="s">
        <v>292</v>
      </c>
      <c r="E334" s="150" t="s">
        <v>19</v>
      </c>
      <c r="F334" s="151" t="s">
        <v>957</v>
      </c>
      <c r="H334" s="150" t="s">
        <v>19</v>
      </c>
      <c r="I334" s="152"/>
      <c r="L334" s="148"/>
      <c r="M334" s="153"/>
      <c r="T334" s="154"/>
      <c r="AT334" s="150" t="s">
        <v>292</v>
      </c>
      <c r="AU334" s="150" t="s">
        <v>82</v>
      </c>
      <c r="AV334" s="12" t="s">
        <v>80</v>
      </c>
      <c r="AW334" s="12" t="s">
        <v>34</v>
      </c>
      <c r="AX334" s="12" t="s">
        <v>73</v>
      </c>
      <c r="AY334" s="150" t="s">
        <v>280</v>
      </c>
    </row>
    <row r="335" spans="2:65" s="13" customFormat="1" ht="10.199999999999999">
      <c r="B335" s="155"/>
      <c r="D335" s="149" t="s">
        <v>292</v>
      </c>
      <c r="E335" s="156" t="s">
        <v>19</v>
      </c>
      <c r="F335" s="157" t="s">
        <v>958</v>
      </c>
      <c r="H335" s="158">
        <v>0.28199999999999997</v>
      </c>
      <c r="I335" s="159"/>
      <c r="L335" s="155"/>
      <c r="M335" s="160"/>
      <c r="T335" s="161"/>
      <c r="AT335" s="156" t="s">
        <v>292</v>
      </c>
      <c r="AU335" s="156" t="s">
        <v>82</v>
      </c>
      <c r="AV335" s="13" t="s">
        <v>82</v>
      </c>
      <c r="AW335" s="13" t="s">
        <v>34</v>
      </c>
      <c r="AX335" s="13" t="s">
        <v>73</v>
      </c>
      <c r="AY335" s="156" t="s">
        <v>280</v>
      </c>
    </row>
    <row r="336" spans="2:65" s="13" customFormat="1" ht="10.199999999999999">
      <c r="B336" s="155"/>
      <c r="D336" s="149" t="s">
        <v>292</v>
      </c>
      <c r="E336" s="156" t="s">
        <v>19</v>
      </c>
      <c r="F336" s="157" t="s">
        <v>959</v>
      </c>
      <c r="H336" s="158">
        <v>0.41299999999999998</v>
      </c>
      <c r="I336" s="159"/>
      <c r="L336" s="155"/>
      <c r="M336" s="160"/>
      <c r="T336" s="161"/>
      <c r="AT336" s="156" t="s">
        <v>292</v>
      </c>
      <c r="AU336" s="156" t="s">
        <v>82</v>
      </c>
      <c r="AV336" s="13" t="s">
        <v>82</v>
      </c>
      <c r="AW336" s="13" t="s">
        <v>34</v>
      </c>
      <c r="AX336" s="13" t="s">
        <v>73</v>
      </c>
      <c r="AY336" s="156" t="s">
        <v>280</v>
      </c>
    </row>
    <row r="337" spans="2:65" s="13" customFormat="1" ht="10.199999999999999">
      <c r="B337" s="155"/>
      <c r="D337" s="149" t="s">
        <v>292</v>
      </c>
      <c r="E337" s="156" t="s">
        <v>19</v>
      </c>
      <c r="F337" s="157" t="s">
        <v>960</v>
      </c>
      <c r="H337" s="158">
        <v>0.25</v>
      </c>
      <c r="I337" s="159"/>
      <c r="L337" s="155"/>
      <c r="M337" s="160"/>
      <c r="T337" s="161"/>
      <c r="AT337" s="156" t="s">
        <v>292</v>
      </c>
      <c r="AU337" s="156" t="s">
        <v>82</v>
      </c>
      <c r="AV337" s="13" t="s">
        <v>82</v>
      </c>
      <c r="AW337" s="13" t="s">
        <v>34</v>
      </c>
      <c r="AX337" s="13" t="s">
        <v>73</v>
      </c>
      <c r="AY337" s="156" t="s">
        <v>280</v>
      </c>
    </row>
    <row r="338" spans="2:65" s="12" customFormat="1" ht="10.199999999999999">
      <c r="B338" s="148"/>
      <c r="D338" s="149" t="s">
        <v>292</v>
      </c>
      <c r="E338" s="150" t="s">
        <v>19</v>
      </c>
      <c r="F338" s="151" t="s">
        <v>459</v>
      </c>
      <c r="H338" s="150" t="s">
        <v>19</v>
      </c>
      <c r="I338" s="152"/>
      <c r="L338" s="148"/>
      <c r="M338" s="153"/>
      <c r="T338" s="154"/>
      <c r="AT338" s="150" t="s">
        <v>292</v>
      </c>
      <c r="AU338" s="150" t="s">
        <v>82</v>
      </c>
      <c r="AV338" s="12" t="s">
        <v>80</v>
      </c>
      <c r="AW338" s="12" t="s">
        <v>34</v>
      </c>
      <c r="AX338" s="12" t="s">
        <v>73</v>
      </c>
      <c r="AY338" s="150" t="s">
        <v>280</v>
      </c>
    </row>
    <row r="339" spans="2:65" s="13" customFormat="1" ht="10.199999999999999">
      <c r="B339" s="155"/>
      <c r="D339" s="149" t="s">
        <v>292</v>
      </c>
      <c r="E339" s="156" t="s">
        <v>19</v>
      </c>
      <c r="F339" s="157" t="s">
        <v>961</v>
      </c>
      <c r="H339" s="158">
        <v>0.23499999999999999</v>
      </c>
      <c r="I339" s="159"/>
      <c r="L339" s="155"/>
      <c r="M339" s="160"/>
      <c r="T339" s="161"/>
      <c r="AT339" s="156" t="s">
        <v>292</v>
      </c>
      <c r="AU339" s="156" t="s">
        <v>82</v>
      </c>
      <c r="AV339" s="13" t="s">
        <v>82</v>
      </c>
      <c r="AW339" s="13" t="s">
        <v>34</v>
      </c>
      <c r="AX339" s="13" t="s">
        <v>73</v>
      </c>
      <c r="AY339" s="156" t="s">
        <v>280</v>
      </c>
    </row>
    <row r="340" spans="2:65" s="12" customFormat="1" ht="10.199999999999999">
      <c r="B340" s="148"/>
      <c r="D340" s="149" t="s">
        <v>292</v>
      </c>
      <c r="E340" s="150" t="s">
        <v>19</v>
      </c>
      <c r="F340" s="151" t="s">
        <v>401</v>
      </c>
      <c r="H340" s="150" t="s">
        <v>19</v>
      </c>
      <c r="I340" s="152"/>
      <c r="L340" s="148"/>
      <c r="M340" s="153"/>
      <c r="T340" s="154"/>
      <c r="AT340" s="150" t="s">
        <v>292</v>
      </c>
      <c r="AU340" s="150" t="s">
        <v>82</v>
      </c>
      <c r="AV340" s="12" t="s">
        <v>80</v>
      </c>
      <c r="AW340" s="12" t="s">
        <v>34</v>
      </c>
      <c r="AX340" s="12" t="s">
        <v>73</v>
      </c>
      <c r="AY340" s="150" t="s">
        <v>280</v>
      </c>
    </row>
    <row r="341" spans="2:65" s="13" customFormat="1" ht="10.199999999999999">
      <c r="B341" s="155"/>
      <c r="D341" s="149" t="s">
        <v>292</v>
      </c>
      <c r="E341" s="156" t="s">
        <v>19</v>
      </c>
      <c r="F341" s="157" t="s">
        <v>962</v>
      </c>
      <c r="H341" s="158">
        <v>0.11799999999999999</v>
      </c>
      <c r="I341" s="159"/>
      <c r="L341" s="155"/>
      <c r="M341" s="160"/>
      <c r="T341" s="161"/>
      <c r="AT341" s="156" t="s">
        <v>292</v>
      </c>
      <c r="AU341" s="156" t="s">
        <v>82</v>
      </c>
      <c r="AV341" s="13" t="s">
        <v>82</v>
      </c>
      <c r="AW341" s="13" t="s">
        <v>34</v>
      </c>
      <c r="AX341" s="13" t="s">
        <v>73</v>
      </c>
      <c r="AY341" s="156" t="s">
        <v>280</v>
      </c>
    </row>
    <row r="342" spans="2:65" s="12" customFormat="1" ht="10.199999999999999">
      <c r="B342" s="148"/>
      <c r="D342" s="149" t="s">
        <v>292</v>
      </c>
      <c r="E342" s="150" t="s">
        <v>19</v>
      </c>
      <c r="F342" s="151" t="s">
        <v>840</v>
      </c>
      <c r="H342" s="150" t="s">
        <v>19</v>
      </c>
      <c r="I342" s="152"/>
      <c r="L342" s="148"/>
      <c r="M342" s="153"/>
      <c r="T342" s="154"/>
      <c r="AT342" s="150" t="s">
        <v>292</v>
      </c>
      <c r="AU342" s="150" t="s">
        <v>82</v>
      </c>
      <c r="AV342" s="12" t="s">
        <v>80</v>
      </c>
      <c r="AW342" s="12" t="s">
        <v>34</v>
      </c>
      <c r="AX342" s="12" t="s">
        <v>73</v>
      </c>
      <c r="AY342" s="150" t="s">
        <v>280</v>
      </c>
    </row>
    <row r="343" spans="2:65" s="13" customFormat="1" ht="10.199999999999999">
      <c r="B343" s="155"/>
      <c r="D343" s="149" t="s">
        <v>292</v>
      </c>
      <c r="E343" s="156" t="s">
        <v>19</v>
      </c>
      <c r="F343" s="157" t="s">
        <v>963</v>
      </c>
      <c r="H343" s="158">
        <v>0.11799999999999999</v>
      </c>
      <c r="I343" s="159"/>
      <c r="L343" s="155"/>
      <c r="M343" s="160"/>
      <c r="T343" s="161"/>
      <c r="AT343" s="156" t="s">
        <v>292</v>
      </c>
      <c r="AU343" s="156" t="s">
        <v>82</v>
      </c>
      <c r="AV343" s="13" t="s">
        <v>82</v>
      </c>
      <c r="AW343" s="13" t="s">
        <v>34</v>
      </c>
      <c r="AX343" s="13" t="s">
        <v>73</v>
      </c>
      <c r="AY343" s="156" t="s">
        <v>280</v>
      </c>
    </row>
    <row r="344" spans="2:65" s="12" customFormat="1" ht="10.199999999999999">
      <c r="B344" s="148"/>
      <c r="D344" s="149" t="s">
        <v>292</v>
      </c>
      <c r="E344" s="150" t="s">
        <v>19</v>
      </c>
      <c r="F344" s="151" t="s">
        <v>830</v>
      </c>
      <c r="H344" s="150" t="s">
        <v>19</v>
      </c>
      <c r="I344" s="152"/>
      <c r="L344" s="148"/>
      <c r="M344" s="153"/>
      <c r="T344" s="154"/>
      <c r="AT344" s="150" t="s">
        <v>292</v>
      </c>
      <c r="AU344" s="150" t="s">
        <v>82</v>
      </c>
      <c r="AV344" s="12" t="s">
        <v>80</v>
      </c>
      <c r="AW344" s="12" t="s">
        <v>34</v>
      </c>
      <c r="AX344" s="12" t="s">
        <v>73</v>
      </c>
      <c r="AY344" s="150" t="s">
        <v>280</v>
      </c>
    </row>
    <row r="345" spans="2:65" s="13" customFormat="1" ht="10.199999999999999">
      <c r="B345" s="155"/>
      <c r="D345" s="149" t="s">
        <v>292</v>
      </c>
      <c r="E345" s="156" t="s">
        <v>19</v>
      </c>
      <c r="F345" s="157" t="s">
        <v>964</v>
      </c>
      <c r="H345" s="158">
        <v>0.28799999999999998</v>
      </c>
      <c r="I345" s="159"/>
      <c r="L345" s="155"/>
      <c r="M345" s="160"/>
      <c r="T345" s="161"/>
      <c r="AT345" s="156" t="s">
        <v>292</v>
      </c>
      <c r="AU345" s="156" t="s">
        <v>82</v>
      </c>
      <c r="AV345" s="13" t="s">
        <v>82</v>
      </c>
      <c r="AW345" s="13" t="s">
        <v>34</v>
      </c>
      <c r="AX345" s="13" t="s">
        <v>73</v>
      </c>
      <c r="AY345" s="156" t="s">
        <v>280</v>
      </c>
    </row>
    <row r="346" spans="2:65" s="14" customFormat="1" ht="10.199999999999999">
      <c r="B346" s="162"/>
      <c r="D346" s="149" t="s">
        <v>292</v>
      </c>
      <c r="E346" s="163" t="s">
        <v>19</v>
      </c>
      <c r="F346" s="164" t="s">
        <v>295</v>
      </c>
      <c r="H346" s="165">
        <v>1.704</v>
      </c>
      <c r="I346" s="166"/>
      <c r="L346" s="162"/>
      <c r="M346" s="167"/>
      <c r="T346" s="168"/>
      <c r="AT346" s="163" t="s">
        <v>292</v>
      </c>
      <c r="AU346" s="163" t="s">
        <v>82</v>
      </c>
      <c r="AV346" s="14" t="s">
        <v>288</v>
      </c>
      <c r="AW346" s="14" t="s">
        <v>34</v>
      </c>
      <c r="AX346" s="14" t="s">
        <v>80</v>
      </c>
      <c r="AY346" s="163" t="s">
        <v>280</v>
      </c>
    </row>
    <row r="347" spans="2:65" s="1" customFormat="1" ht="24.15" customHeight="1">
      <c r="B347" s="32"/>
      <c r="C347" s="131" t="s">
        <v>965</v>
      </c>
      <c r="D347" s="131" t="s">
        <v>283</v>
      </c>
      <c r="E347" s="132" t="s">
        <v>966</v>
      </c>
      <c r="F347" s="133" t="s">
        <v>967</v>
      </c>
      <c r="G347" s="134" t="s">
        <v>286</v>
      </c>
      <c r="H347" s="135">
        <v>16.571000000000002</v>
      </c>
      <c r="I347" s="136"/>
      <c r="J347" s="137">
        <f>ROUND(I347*H347,2)</f>
        <v>0</v>
      </c>
      <c r="K347" s="133" t="s">
        <v>287</v>
      </c>
      <c r="L347" s="32"/>
      <c r="M347" s="138" t="s">
        <v>19</v>
      </c>
      <c r="N347" s="139" t="s">
        <v>44</v>
      </c>
      <c r="P347" s="140">
        <f>O347*H347</f>
        <v>0</v>
      </c>
      <c r="Q347" s="140">
        <v>5.7600000000000004E-3</v>
      </c>
      <c r="R347" s="140">
        <f>Q347*H347</f>
        <v>9.5448960000000013E-2</v>
      </c>
      <c r="S347" s="140">
        <v>0</v>
      </c>
      <c r="T347" s="141">
        <f>S347*H347</f>
        <v>0</v>
      </c>
      <c r="AR347" s="142" t="s">
        <v>288</v>
      </c>
      <c r="AT347" s="142" t="s">
        <v>283</v>
      </c>
      <c r="AU347" s="142" t="s">
        <v>82</v>
      </c>
      <c r="AY347" s="17" t="s">
        <v>280</v>
      </c>
      <c r="BE347" s="143">
        <f>IF(N347="základní",J347,0)</f>
        <v>0</v>
      </c>
      <c r="BF347" s="143">
        <f>IF(N347="snížená",J347,0)</f>
        <v>0</v>
      </c>
      <c r="BG347" s="143">
        <f>IF(N347="zákl. přenesená",J347,0)</f>
        <v>0</v>
      </c>
      <c r="BH347" s="143">
        <f>IF(N347="sníž. přenesená",J347,0)</f>
        <v>0</v>
      </c>
      <c r="BI347" s="143">
        <f>IF(N347="nulová",J347,0)</f>
        <v>0</v>
      </c>
      <c r="BJ347" s="17" t="s">
        <v>80</v>
      </c>
      <c r="BK347" s="143">
        <f>ROUND(I347*H347,2)</f>
        <v>0</v>
      </c>
      <c r="BL347" s="17" t="s">
        <v>288</v>
      </c>
      <c r="BM347" s="142" t="s">
        <v>968</v>
      </c>
    </row>
    <row r="348" spans="2:65" s="1" customFormat="1" ht="10.199999999999999">
      <c r="B348" s="32"/>
      <c r="D348" s="144" t="s">
        <v>290</v>
      </c>
      <c r="F348" s="145" t="s">
        <v>969</v>
      </c>
      <c r="I348" s="146"/>
      <c r="L348" s="32"/>
      <c r="M348" s="147"/>
      <c r="T348" s="53"/>
      <c r="AT348" s="17" t="s">
        <v>290</v>
      </c>
      <c r="AU348" s="17" t="s">
        <v>82</v>
      </c>
    </row>
    <row r="349" spans="2:65" s="12" customFormat="1" ht="10.199999999999999">
      <c r="B349" s="148"/>
      <c r="D349" s="149" t="s">
        <v>292</v>
      </c>
      <c r="E349" s="150" t="s">
        <v>19</v>
      </c>
      <c r="F349" s="151" t="s">
        <v>957</v>
      </c>
      <c r="H349" s="150" t="s">
        <v>19</v>
      </c>
      <c r="I349" s="152"/>
      <c r="L349" s="148"/>
      <c r="M349" s="153"/>
      <c r="T349" s="154"/>
      <c r="AT349" s="150" t="s">
        <v>292</v>
      </c>
      <c r="AU349" s="150" t="s">
        <v>82</v>
      </c>
      <c r="AV349" s="12" t="s">
        <v>80</v>
      </c>
      <c r="AW349" s="12" t="s">
        <v>34</v>
      </c>
      <c r="AX349" s="12" t="s">
        <v>73</v>
      </c>
      <c r="AY349" s="150" t="s">
        <v>280</v>
      </c>
    </row>
    <row r="350" spans="2:65" s="13" customFormat="1" ht="10.199999999999999">
      <c r="B350" s="155"/>
      <c r="D350" s="149" t="s">
        <v>292</v>
      </c>
      <c r="E350" s="156" t="s">
        <v>19</v>
      </c>
      <c r="F350" s="157" t="s">
        <v>970</v>
      </c>
      <c r="H350" s="158">
        <v>1.58</v>
      </c>
      <c r="I350" s="159"/>
      <c r="L350" s="155"/>
      <c r="M350" s="160"/>
      <c r="T350" s="161"/>
      <c r="AT350" s="156" t="s">
        <v>292</v>
      </c>
      <c r="AU350" s="156" t="s">
        <v>82</v>
      </c>
      <c r="AV350" s="13" t="s">
        <v>82</v>
      </c>
      <c r="AW350" s="13" t="s">
        <v>34</v>
      </c>
      <c r="AX350" s="13" t="s">
        <v>73</v>
      </c>
      <c r="AY350" s="156" t="s">
        <v>280</v>
      </c>
    </row>
    <row r="351" spans="2:65" s="13" customFormat="1" ht="10.199999999999999">
      <c r="B351" s="155"/>
      <c r="D351" s="149" t="s">
        <v>292</v>
      </c>
      <c r="E351" s="156" t="s">
        <v>19</v>
      </c>
      <c r="F351" s="157" t="s">
        <v>971</v>
      </c>
      <c r="H351" s="158">
        <v>4.1269999999999998</v>
      </c>
      <c r="I351" s="159"/>
      <c r="L351" s="155"/>
      <c r="M351" s="160"/>
      <c r="T351" s="161"/>
      <c r="AT351" s="156" t="s">
        <v>292</v>
      </c>
      <c r="AU351" s="156" t="s">
        <v>82</v>
      </c>
      <c r="AV351" s="13" t="s">
        <v>82</v>
      </c>
      <c r="AW351" s="13" t="s">
        <v>34</v>
      </c>
      <c r="AX351" s="13" t="s">
        <v>73</v>
      </c>
      <c r="AY351" s="156" t="s">
        <v>280</v>
      </c>
    </row>
    <row r="352" spans="2:65" s="13" customFormat="1" ht="10.199999999999999">
      <c r="B352" s="155"/>
      <c r="D352" s="149" t="s">
        <v>292</v>
      </c>
      <c r="E352" s="156" t="s">
        <v>19</v>
      </c>
      <c r="F352" s="157" t="s">
        <v>972</v>
      </c>
      <c r="H352" s="158">
        <v>1.6639999999999999</v>
      </c>
      <c r="I352" s="159"/>
      <c r="L352" s="155"/>
      <c r="M352" s="160"/>
      <c r="T352" s="161"/>
      <c r="AT352" s="156" t="s">
        <v>292</v>
      </c>
      <c r="AU352" s="156" t="s">
        <v>82</v>
      </c>
      <c r="AV352" s="13" t="s">
        <v>82</v>
      </c>
      <c r="AW352" s="13" t="s">
        <v>34</v>
      </c>
      <c r="AX352" s="13" t="s">
        <v>73</v>
      </c>
      <c r="AY352" s="156" t="s">
        <v>280</v>
      </c>
    </row>
    <row r="353" spans="2:65" s="12" customFormat="1" ht="10.199999999999999">
      <c r="B353" s="148"/>
      <c r="D353" s="149" t="s">
        <v>292</v>
      </c>
      <c r="E353" s="150" t="s">
        <v>19</v>
      </c>
      <c r="F353" s="151" t="s">
        <v>459</v>
      </c>
      <c r="H353" s="150" t="s">
        <v>19</v>
      </c>
      <c r="I353" s="152"/>
      <c r="L353" s="148"/>
      <c r="M353" s="153"/>
      <c r="T353" s="154"/>
      <c r="AT353" s="150" t="s">
        <v>292</v>
      </c>
      <c r="AU353" s="150" t="s">
        <v>82</v>
      </c>
      <c r="AV353" s="12" t="s">
        <v>80</v>
      </c>
      <c r="AW353" s="12" t="s">
        <v>34</v>
      </c>
      <c r="AX353" s="12" t="s">
        <v>73</v>
      </c>
      <c r="AY353" s="150" t="s">
        <v>280</v>
      </c>
    </row>
    <row r="354" spans="2:65" s="13" customFormat="1" ht="10.199999999999999">
      <c r="B354" s="155"/>
      <c r="D354" s="149" t="s">
        <v>292</v>
      </c>
      <c r="E354" s="156" t="s">
        <v>19</v>
      </c>
      <c r="F354" s="157" t="s">
        <v>973</v>
      </c>
      <c r="H354" s="158">
        <v>2.35</v>
      </c>
      <c r="I354" s="159"/>
      <c r="L354" s="155"/>
      <c r="M354" s="160"/>
      <c r="T354" s="161"/>
      <c r="AT354" s="156" t="s">
        <v>292</v>
      </c>
      <c r="AU354" s="156" t="s">
        <v>82</v>
      </c>
      <c r="AV354" s="13" t="s">
        <v>82</v>
      </c>
      <c r="AW354" s="13" t="s">
        <v>34</v>
      </c>
      <c r="AX354" s="13" t="s">
        <v>73</v>
      </c>
      <c r="AY354" s="156" t="s">
        <v>280</v>
      </c>
    </row>
    <row r="355" spans="2:65" s="12" customFormat="1" ht="10.199999999999999">
      <c r="B355" s="148"/>
      <c r="D355" s="149" t="s">
        <v>292</v>
      </c>
      <c r="E355" s="150" t="s">
        <v>19</v>
      </c>
      <c r="F355" s="151" t="s">
        <v>401</v>
      </c>
      <c r="H355" s="150" t="s">
        <v>19</v>
      </c>
      <c r="I355" s="152"/>
      <c r="L355" s="148"/>
      <c r="M355" s="153"/>
      <c r="T355" s="154"/>
      <c r="AT355" s="150" t="s">
        <v>292</v>
      </c>
      <c r="AU355" s="150" t="s">
        <v>82</v>
      </c>
      <c r="AV355" s="12" t="s">
        <v>80</v>
      </c>
      <c r="AW355" s="12" t="s">
        <v>34</v>
      </c>
      <c r="AX355" s="12" t="s">
        <v>73</v>
      </c>
      <c r="AY355" s="150" t="s">
        <v>280</v>
      </c>
    </row>
    <row r="356" spans="2:65" s="13" customFormat="1" ht="10.199999999999999">
      <c r="B356" s="155"/>
      <c r="D356" s="149" t="s">
        <v>292</v>
      </c>
      <c r="E356" s="156" t="s">
        <v>19</v>
      </c>
      <c r="F356" s="157" t="s">
        <v>974</v>
      </c>
      <c r="H356" s="158">
        <v>1.175</v>
      </c>
      <c r="I356" s="159"/>
      <c r="L356" s="155"/>
      <c r="M356" s="160"/>
      <c r="T356" s="161"/>
      <c r="AT356" s="156" t="s">
        <v>292</v>
      </c>
      <c r="AU356" s="156" t="s">
        <v>82</v>
      </c>
      <c r="AV356" s="13" t="s">
        <v>82</v>
      </c>
      <c r="AW356" s="13" t="s">
        <v>34</v>
      </c>
      <c r="AX356" s="13" t="s">
        <v>73</v>
      </c>
      <c r="AY356" s="156" t="s">
        <v>280</v>
      </c>
    </row>
    <row r="357" spans="2:65" s="12" customFormat="1" ht="10.199999999999999">
      <c r="B357" s="148"/>
      <c r="D357" s="149" t="s">
        <v>292</v>
      </c>
      <c r="E357" s="150" t="s">
        <v>19</v>
      </c>
      <c r="F357" s="151" t="s">
        <v>840</v>
      </c>
      <c r="H357" s="150" t="s">
        <v>19</v>
      </c>
      <c r="I357" s="152"/>
      <c r="L357" s="148"/>
      <c r="M357" s="153"/>
      <c r="T357" s="154"/>
      <c r="AT357" s="150" t="s">
        <v>292</v>
      </c>
      <c r="AU357" s="150" t="s">
        <v>82</v>
      </c>
      <c r="AV357" s="12" t="s">
        <v>80</v>
      </c>
      <c r="AW357" s="12" t="s">
        <v>34</v>
      </c>
      <c r="AX357" s="12" t="s">
        <v>73</v>
      </c>
      <c r="AY357" s="150" t="s">
        <v>280</v>
      </c>
    </row>
    <row r="358" spans="2:65" s="13" customFormat="1" ht="10.199999999999999">
      <c r="B358" s="155"/>
      <c r="D358" s="149" t="s">
        <v>292</v>
      </c>
      <c r="E358" s="156" t="s">
        <v>19</v>
      </c>
      <c r="F358" s="157" t="s">
        <v>975</v>
      </c>
      <c r="H358" s="158">
        <v>1.175</v>
      </c>
      <c r="I358" s="159"/>
      <c r="L358" s="155"/>
      <c r="M358" s="160"/>
      <c r="T358" s="161"/>
      <c r="AT358" s="156" t="s">
        <v>292</v>
      </c>
      <c r="AU358" s="156" t="s">
        <v>82</v>
      </c>
      <c r="AV358" s="13" t="s">
        <v>82</v>
      </c>
      <c r="AW358" s="13" t="s">
        <v>34</v>
      </c>
      <c r="AX358" s="13" t="s">
        <v>73</v>
      </c>
      <c r="AY358" s="156" t="s">
        <v>280</v>
      </c>
    </row>
    <row r="359" spans="2:65" s="12" customFormat="1" ht="10.199999999999999">
      <c r="B359" s="148"/>
      <c r="D359" s="149" t="s">
        <v>292</v>
      </c>
      <c r="E359" s="150" t="s">
        <v>19</v>
      </c>
      <c r="F359" s="151" t="s">
        <v>830</v>
      </c>
      <c r="H359" s="150" t="s">
        <v>19</v>
      </c>
      <c r="I359" s="152"/>
      <c r="L359" s="148"/>
      <c r="M359" s="153"/>
      <c r="T359" s="154"/>
      <c r="AT359" s="150" t="s">
        <v>292</v>
      </c>
      <c r="AU359" s="150" t="s">
        <v>82</v>
      </c>
      <c r="AV359" s="12" t="s">
        <v>80</v>
      </c>
      <c r="AW359" s="12" t="s">
        <v>34</v>
      </c>
      <c r="AX359" s="12" t="s">
        <v>73</v>
      </c>
      <c r="AY359" s="150" t="s">
        <v>280</v>
      </c>
    </row>
    <row r="360" spans="2:65" s="13" customFormat="1" ht="10.199999999999999">
      <c r="B360" s="155"/>
      <c r="D360" s="149" t="s">
        <v>292</v>
      </c>
      <c r="E360" s="156" t="s">
        <v>19</v>
      </c>
      <c r="F360" s="157" t="s">
        <v>976</v>
      </c>
      <c r="H360" s="158">
        <v>4.5</v>
      </c>
      <c r="I360" s="159"/>
      <c r="L360" s="155"/>
      <c r="M360" s="160"/>
      <c r="T360" s="161"/>
      <c r="AT360" s="156" t="s">
        <v>292</v>
      </c>
      <c r="AU360" s="156" t="s">
        <v>82</v>
      </c>
      <c r="AV360" s="13" t="s">
        <v>82</v>
      </c>
      <c r="AW360" s="13" t="s">
        <v>34</v>
      </c>
      <c r="AX360" s="13" t="s">
        <v>73</v>
      </c>
      <c r="AY360" s="156" t="s">
        <v>280</v>
      </c>
    </row>
    <row r="361" spans="2:65" s="14" customFormat="1" ht="10.199999999999999">
      <c r="B361" s="162"/>
      <c r="D361" s="149" t="s">
        <v>292</v>
      </c>
      <c r="E361" s="163" t="s">
        <v>19</v>
      </c>
      <c r="F361" s="164" t="s">
        <v>295</v>
      </c>
      <c r="H361" s="165">
        <v>16.571000000000002</v>
      </c>
      <c r="I361" s="166"/>
      <c r="L361" s="162"/>
      <c r="M361" s="167"/>
      <c r="T361" s="168"/>
      <c r="AT361" s="163" t="s">
        <v>292</v>
      </c>
      <c r="AU361" s="163" t="s">
        <v>82</v>
      </c>
      <c r="AV361" s="14" t="s">
        <v>288</v>
      </c>
      <c r="AW361" s="14" t="s">
        <v>34</v>
      </c>
      <c r="AX361" s="14" t="s">
        <v>80</v>
      </c>
      <c r="AY361" s="163" t="s">
        <v>280</v>
      </c>
    </row>
    <row r="362" spans="2:65" s="1" customFormat="1" ht="24.15" customHeight="1">
      <c r="B362" s="32"/>
      <c r="C362" s="131" t="s">
        <v>305</v>
      </c>
      <c r="D362" s="131" t="s">
        <v>283</v>
      </c>
      <c r="E362" s="132" t="s">
        <v>977</v>
      </c>
      <c r="F362" s="133" t="s">
        <v>978</v>
      </c>
      <c r="G362" s="134" t="s">
        <v>286</v>
      </c>
      <c r="H362" s="135">
        <v>16.571000000000002</v>
      </c>
      <c r="I362" s="136"/>
      <c r="J362" s="137">
        <f>ROUND(I362*H362,2)</f>
        <v>0</v>
      </c>
      <c r="K362" s="133" t="s">
        <v>287</v>
      </c>
      <c r="L362" s="32"/>
      <c r="M362" s="138" t="s">
        <v>19</v>
      </c>
      <c r="N362" s="139" t="s">
        <v>44</v>
      </c>
      <c r="P362" s="140">
        <f>O362*H362</f>
        <v>0</v>
      </c>
      <c r="Q362" s="140">
        <v>0</v>
      </c>
      <c r="R362" s="140">
        <f>Q362*H362</f>
        <v>0</v>
      </c>
      <c r="S362" s="140">
        <v>0</v>
      </c>
      <c r="T362" s="141">
        <f>S362*H362</f>
        <v>0</v>
      </c>
      <c r="AR362" s="142" t="s">
        <v>288</v>
      </c>
      <c r="AT362" s="142" t="s">
        <v>283</v>
      </c>
      <c r="AU362" s="142" t="s">
        <v>82</v>
      </c>
      <c r="AY362" s="17" t="s">
        <v>280</v>
      </c>
      <c r="BE362" s="143">
        <f>IF(N362="základní",J362,0)</f>
        <v>0</v>
      </c>
      <c r="BF362" s="143">
        <f>IF(N362="snížená",J362,0)</f>
        <v>0</v>
      </c>
      <c r="BG362" s="143">
        <f>IF(N362="zákl. přenesená",J362,0)</f>
        <v>0</v>
      </c>
      <c r="BH362" s="143">
        <f>IF(N362="sníž. přenesená",J362,0)</f>
        <v>0</v>
      </c>
      <c r="BI362" s="143">
        <f>IF(N362="nulová",J362,0)</f>
        <v>0</v>
      </c>
      <c r="BJ362" s="17" t="s">
        <v>80</v>
      </c>
      <c r="BK362" s="143">
        <f>ROUND(I362*H362,2)</f>
        <v>0</v>
      </c>
      <c r="BL362" s="17" t="s">
        <v>288</v>
      </c>
      <c r="BM362" s="142" t="s">
        <v>979</v>
      </c>
    </row>
    <row r="363" spans="2:65" s="1" customFormat="1" ht="10.199999999999999">
      <c r="B363" s="32"/>
      <c r="D363" s="144" t="s">
        <v>290</v>
      </c>
      <c r="F363" s="145" t="s">
        <v>980</v>
      </c>
      <c r="I363" s="146"/>
      <c r="L363" s="32"/>
      <c r="M363" s="147"/>
      <c r="T363" s="53"/>
      <c r="AT363" s="17" t="s">
        <v>290</v>
      </c>
      <c r="AU363" s="17" t="s">
        <v>82</v>
      </c>
    </row>
    <row r="364" spans="2:65" s="1" customFormat="1" ht="24.15" customHeight="1">
      <c r="B364" s="32"/>
      <c r="C364" s="131" t="s">
        <v>413</v>
      </c>
      <c r="D364" s="131" t="s">
        <v>283</v>
      </c>
      <c r="E364" s="132" t="s">
        <v>981</v>
      </c>
      <c r="F364" s="133" t="s">
        <v>982</v>
      </c>
      <c r="G364" s="134" t="s">
        <v>238</v>
      </c>
      <c r="H364" s="135">
        <v>0.43099999999999999</v>
      </c>
      <c r="I364" s="136"/>
      <c r="J364" s="137">
        <f>ROUND(I364*H364,2)</f>
        <v>0</v>
      </c>
      <c r="K364" s="133" t="s">
        <v>287</v>
      </c>
      <c r="L364" s="32"/>
      <c r="M364" s="138" t="s">
        <v>19</v>
      </c>
      <c r="N364" s="139" t="s">
        <v>44</v>
      </c>
      <c r="P364" s="140">
        <f>O364*H364</f>
        <v>0</v>
      </c>
      <c r="Q364" s="140">
        <v>1.05291</v>
      </c>
      <c r="R364" s="140">
        <f>Q364*H364</f>
        <v>0.45380420999999999</v>
      </c>
      <c r="S364" s="140">
        <v>0</v>
      </c>
      <c r="T364" s="141">
        <f>S364*H364</f>
        <v>0</v>
      </c>
      <c r="AR364" s="142" t="s">
        <v>288</v>
      </c>
      <c r="AT364" s="142" t="s">
        <v>283</v>
      </c>
      <c r="AU364" s="142" t="s">
        <v>82</v>
      </c>
      <c r="AY364" s="17" t="s">
        <v>280</v>
      </c>
      <c r="BE364" s="143">
        <f>IF(N364="základní",J364,0)</f>
        <v>0</v>
      </c>
      <c r="BF364" s="143">
        <f>IF(N364="snížená",J364,0)</f>
        <v>0</v>
      </c>
      <c r="BG364" s="143">
        <f>IF(N364="zákl. přenesená",J364,0)</f>
        <v>0</v>
      </c>
      <c r="BH364" s="143">
        <f>IF(N364="sníž. přenesená",J364,0)</f>
        <v>0</v>
      </c>
      <c r="BI364" s="143">
        <f>IF(N364="nulová",J364,0)</f>
        <v>0</v>
      </c>
      <c r="BJ364" s="17" t="s">
        <v>80</v>
      </c>
      <c r="BK364" s="143">
        <f>ROUND(I364*H364,2)</f>
        <v>0</v>
      </c>
      <c r="BL364" s="17" t="s">
        <v>288</v>
      </c>
      <c r="BM364" s="142" t="s">
        <v>983</v>
      </c>
    </row>
    <row r="365" spans="2:65" s="1" customFormat="1" ht="10.199999999999999">
      <c r="B365" s="32"/>
      <c r="D365" s="144" t="s">
        <v>290</v>
      </c>
      <c r="F365" s="145" t="s">
        <v>984</v>
      </c>
      <c r="I365" s="146"/>
      <c r="L365" s="32"/>
      <c r="M365" s="147"/>
      <c r="T365" s="53"/>
      <c r="AT365" s="17" t="s">
        <v>290</v>
      </c>
      <c r="AU365" s="17" t="s">
        <v>82</v>
      </c>
    </row>
    <row r="366" spans="2:65" s="12" customFormat="1" ht="10.199999999999999">
      <c r="B366" s="148"/>
      <c r="D366" s="149" t="s">
        <v>292</v>
      </c>
      <c r="E366" s="150" t="s">
        <v>19</v>
      </c>
      <c r="F366" s="151" t="s">
        <v>353</v>
      </c>
      <c r="H366" s="150" t="s">
        <v>19</v>
      </c>
      <c r="I366" s="152"/>
      <c r="L366" s="148"/>
      <c r="M366" s="153"/>
      <c r="T366" s="154"/>
      <c r="AT366" s="150" t="s">
        <v>292</v>
      </c>
      <c r="AU366" s="150" t="s">
        <v>82</v>
      </c>
      <c r="AV366" s="12" t="s">
        <v>80</v>
      </c>
      <c r="AW366" s="12" t="s">
        <v>34</v>
      </c>
      <c r="AX366" s="12" t="s">
        <v>73</v>
      </c>
      <c r="AY366" s="150" t="s">
        <v>280</v>
      </c>
    </row>
    <row r="367" spans="2:65" s="13" customFormat="1" ht="10.199999999999999">
      <c r="B367" s="155"/>
      <c r="D367" s="149" t="s">
        <v>292</v>
      </c>
      <c r="E367" s="156" t="s">
        <v>19</v>
      </c>
      <c r="F367" s="157" t="s">
        <v>985</v>
      </c>
      <c r="H367" s="158">
        <v>0.43099999999999999</v>
      </c>
      <c r="I367" s="159"/>
      <c r="L367" s="155"/>
      <c r="M367" s="160"/>
      <c r="T367" s="161"/>
      <c r="AT367" s="156" t="s">
        <v>292</v>
      </c>
      <c r="AU367" s="156" t="s">
        <v>82</v>
      </c>
      <c r="AV367" s="13" t="s">
        <v>82</v>
      </c>
      <c r="AW367" s="13" t="s">
        <v>34</v>
      </c>
      <c r="AX367" s="13" t="s">
        <v>80</v>
      </c>
      <c r="AY367" s="156" t="s">
        <v>280</v>
      </c>
    </row>
    <row r="368" spans="2:65" s="1" customFormat="1" ht="16.5" customHeight="1">
      <c r="B368" s="32"/>
      <c r="C368" s="131" t="s">
        <v>986</v>
      </c>
      <c r="D368" s="131" t="s">
        <v>283</v>
      </c>
      <c r="E368" s="132" t="s">
        <v>987</v>
      </c>
      <c r="F368" s="133" t="s">
        <v>988</v>
      </c>
      <c r="G368" s="134" t="s">
        <v>989</v>
      </c>
      <c r="H368" s="135">
        <v>1</v>
      </c>
      <c r="I368" s="136"/>
      <c r="J368" s="137">
        <f>ROUND(I368*H368,2)</f>
        <v>0</v>
      </c>
      <c r="K368" s="133" t="s">
        <v>19</v>
      </c>
      <c r="L368" s="32"/>
      <c r="M368" s="138" t="s">
        <v>19</v>
      </c>
      <c r="N368" s="139" t="s">
        <v>44</v>
      </c>
      <c r="P368" s="140">
        <f>O368*H368</f>
        <v>0</v>
      </c>
      <c r="Q368" s="140">
        <v>0</v>
      </c>
      <c r="R368" s="140">
        <f>Q368*H368</f>
        <v>0</v>
      </c>
      <c r="S368" s="140">
        <v>0</v>
      </c>
      <c r="T368" s="141">
        <f>S368*H368</f>
        <v>0</v>
      </c>
      <c r="AR368" s="142" t="s">
        <v>288</v>
      </c>
      <c r="AT368" s="142" t="s">
        <v>283</v>
      </c>
      <c r="AU368" s="142" t="s">
        <v>82</v>
      </c>
      <c r="AY368" s="17" t="s">
        <v>280</v>
      </c>
      <c r="BE368" s="143">
        <f>IF(N368="základní",J368,0)</f>
        <v>0</v>
      </c>
      <c r="BF368" s="143">
        <f>IF(N368="snížená",J368,0)</f>
        <v>0</v>
      </c>
      <c r="BG368" s="143">
        <f>IF(N368="zákl. přenesená",J368,0)</f>
        <v>0</v>
      </c>
      <c r="BH368" s="143">
        <f>IF(N368="sníž. přenesená",J368,0)</f>
        <v>0</v>
      </c>
      <c r="BI368" s="143">
        <f>IF(N368="nulová",J368,0)</f>
        <v>0</v>
      </c>
      <c r="BJ368" s="17" t="s">
        <v>80</v>
      </c>
      <c r="BK368" s="143">
        <f>ROUND(I368*H368,2)</f>
        <v>0</v>
      </c>
      <c r="BL368" s="17" t="s">
        <v>288</v>
      </c>
      <c r="BM368" s="142" t="s">
        <v>990</v>
      </c>
    </row>
    <row r="369" spans="2:65" s="11" customFormat="1" ht="22.8" customHeight="1">
      <c r="B369" s="119"/>
      <c r="D369" s="120" t="s">
        <v>72</v>
      </c>
      <c r="E369" s="129" t="s">
        <v>464</v>
      </c>
      <c r="F369" s="129" t="s">
        <v>991</v>
      </c>
      <c r="I369" s="122"/>
      <c r="J369" s="130">
        <f>BK369</f>
        <v>0</v>
      </c>
      <c r="L369" s="119"/>
      <c r="M369" s="124"/>
      <c r="P369" s="125">
        <f>SUM(P370:P408)</f>
        <v>0</v>
      </c>
      <c r="R369" s="125">
        <f>SUM(R370:R408)</f>
        <v>44.886571169999996</v>
      </c>
      <c r="T369" s="126">
        <f>SUM(T370:T408)</f>
        <v>0</v>
      </c>
      <c r="AR369" s="120" t="s">
        <v>80</v>
      </c>
      <c r="AT369" s="127" t="s">
        <v>72</v>
      </c>
      <c r="AU369" s="127" t="s">
        <v>80</v>
      </c>
      <c r="AY369" s="120" t="s">
        <v>280</v>
      </c>
      <c r="BK369" s="128">
        <f>SUM(BK370:BK408)</f>
        <v>0</v>
      </c>
    </row>
    <row r="370" spans="2:65" s="1" customFormat="1" ht="24.15" customHeight="1">
      <c r="B370" s="32"/>
      <c r="C370" s="131" t="s">
        <v>992</v>
      </c>
      <c r="D370" s="131" t="s">
        <v>283</v>
      </c>
      <c r="E370" s="132" t="s">
        <v>993</v>
      </c>
      <c r="F370" s="133" t="s">
        <v>994</v>
      </c>
      <c r="G370" s="134" t="s">
        <v>286</v>
      </c>
      <c r="H370" s="135">
        <v>332.53100000000001</v>
      </c>
      <c r="I370" s="136"/>
      <c r="J370" s="137">
        <f>ROUND(I370*H370,2)</f>
        <v>0</v>
      </c>
      <c r="K370" s="133" t="s">
        <v>287</v>
      </c>
      <c r="L370" s="32"/>
      <c r="M370" s="138" t="s">
        <v>19</v>
      </c>
      <c r="N370" s="139" t="s">
        <v>44</v>
      </c>
      <c r="P370" s="140">
        <f>O370*H370</f>
        <v>0</v>
      </c>
      <c r="Q370" s="140">
        <v>2.5999999999999998E-4</v>
      </c>
      <c r="R370" s="140">
        <f>Q370*H370</f>
        <v>8.6458059999999989E-2</v>
      </c>
      <c r="S370" s="140">
        <v>0</v>
      </c>
      <c r="T370" s="141">
        <f>S370*H370</f>
        <v>0</v>
      </c>
      <c r="AR370" s="142" t="s">
        <v>288</v>
      </c>
      <c r="AT370" s="142" t="s">
        <v>283</v>
      </c>
      <c r="AU370" s="142" t="s">
        <v>82</v>
      </c>
      <c r="AY370" s="17" t="s">
        <v>280</v>
      </c>
      <c r="BE370" s="143">
        <f>IF(N370="základní",J370,0)</f>
        <v>0</v>
      </c>
      <c r="BF370" s="143">
        <f>IF(N370="snížená",J370,0)</f>
        <v>0</v>
      </c>
      <c r="BG370" s="143">
        <f>IF(N370="zákl. přenesená",J370,0)</f>
        <v>0</v>
      </c>
      <c r="BH370" s="143">
        <f>IF(N370="sníž. přenesená",J370,0)</f>
        <v>0</v>
      </c>
      <c r="BI370" s="143">
        <f>IF(N370="nulová",J370,0)</f>
        <v>0</v>
      </c>
      <c r="BJ370" s="17" t="s">
        <v>80</v>
      </c>
      <c r="BK370" s="143">
        <f>ROUND(I370*H370,2)</f>
        <v>0</v>
      </c>
      <c r="BL370" s="17" t="s">
        <v>288</v>
      </c>
      <c r="BM370" s="142" t="s">
        <v>995</v>
      </c>
    </row>
    <row r="371" spans="2:65" s="1" customFormat="1" ht="10.199999999999999">
      <c r="B371" s="32"/>
      <c r="D371" s="144" t="s">
        <v>290</v>
      </c>
      <c r="F371" s="145" t="s">
        <v>996</v>
      </c>
      <c r="I371" s="146"/>
      <c r="L371" s="32"/>
      <c r="M371" s="147"/>
      <c r="T371" s="53"/>
      <c r="AT371" s="17" t="s">
        <v>290</v>
      </c>
      <c r="AU371" s="17" t="s">
        <v>82</v>
      </c>
    </row>
    <row r="372" spans="2:65" s="13" customFormat="1" ht="10.199999999999999">
      <c r="B372" s="155"/>
      <c r="D372" s="149" t="s">
        <v>292</v>
      </c>
      <c r="E372" s="156" t="s">
        <v>19</v>
      </c>
      <c r="F372" s="157" t="s">
        <v>997</v>
      </c>
      <c r="H372" s="158">
        <v>332.53100000000001</v>
      </c>
      <c r="I372" s="159"/>
      <c r="L372" s="155"/>
      <c r="M372" s="160"/>
      <c r="T372" s="161"/>
      <c r="AT372" s="156" t="s">
        <v>292</v>
      </c>
      <c r="AU372" s="156" t="s">
        <v>82</v>
      </c>
      <c r="AV372" s="13" t="s">
        <v>82</v>
      </c>
      <c r="AW372" s="13" t="s">
        <v>34</v>
      </c>
      <c r="AX372" s="13" t="s">
        <v>80</v>
      </c>
      <c r="AY372" s="156" t="s">
        <v>280</v>
      </c>
    </row>
    <row r="373" spans="2:65" s="1" customFormat="1" ht="44.25" customHeight="1">
      <c r="B373" s="32"/>
      <c r="C373" s="131" t="s">
        <v>998</v>
      </c>
      <c r="D373" s="131" t="s">
        <v>283</v>
      </c>
      <c r="E373" s="132" t="s">
        <v>999</v>
      </c>
      <c r="F373" s="133" t="s">
        <v>1000</v>
      </c>
      <c r="G373" s="134" t="s">
        <v>286</v>
      </c>
      <c r="H373" s="135">
        <v>332.53100000000001</v>
      </c>
      <c r="I373" s="136"/>
      <c r="J373" s="137">
        <f>ROUND(I373*H373,2)</f>
        <v>0</v>
      </c>
      <c r="K373" s="133" t="s">
        <v>287</v>
      </c>
      <c r="L373" s="32"/>
      <c r="M373" s="138" t="s">
        <v>19</v>
      </c>
      <c r="N373" s="139" t="s">
        <v>44</v>
      </c>
      <c r="P373" s="140">
        <f>O373*H373</f>
        <v>0</v>
      </c>
      <c r="Q373" s="140">
        <v>1.8380000000000001E-2</v>
      </c>
      <c r="R373" s="140">
        <f>Q373*H373</f>
        <v>6.11191978</v>
      </c>
      <c r="S373" s="140">
        <v>0</v>
      </c>
      <c r="T373" s="141">
        <f>S373*H373</f>
        <v>0</v>
      </c>
      <c r="AR373" s="142" t="s">
        <v>288</v>
      </c>
      <c r="AT373" s="142" t="s">
        <v>283</v>
      </c>
      <c r="AU373" s="142" t="s">
        <v>82</v>
      </c>
      <c r="AY373" s="17" t="s">
        <v>280</v>
      </c>
      <c r="BE373" s="143">
        <f>IF(N373="základní",J373,0)</f>
        <v>0</v>
      </c>
      <c r="BF373" s="143">
        <f>IF(N373="snížená",J373,0)</f>
        <v>0</v>
      </c>
      <c r="BG373" s="143">
        <f>IF(N373="zákl. přenesená",J373,0)</f>
        <v>0</v>
      </c>
      <c r="BH373" s="143">
        <f>IF(N373="sníž. přenesená",J373,0)</f>
        <v>0</v>
      </c>
      <c r="BI373" s="143">
        <f>IF(N373="nulová",J373,0)</f>
        <v>0</v>
      </c>
      <c r="BJ373" s="17" t="s">
        <v>80</v>
      </c>
      <c r="BK373" s="143">
        <f>ROUND(I373*H373,2)</f>
        <v>0</v>
      </c>
      <c r="BL373" s="17" t="s">
        <v>288</v>
      </c>
      <c r="BM373" s="142" t="s">
        <v>1001</v>
      </c>
    </row>
    <row r="374" spans="2:65" s="1" customFormat="1" ht="10.199999999999999">
      <c r="B374" s="32"/>
      <c r="D374" s="144" t="s">
        <v>290</v>
      </c>
      <c r="F374" s="145" t="s">
        <v>1002</v>
      </c>
      <c r="I374" s="146"/>
      <c r="L374" s="32"/>
      <c r="M374" s="147"/>
      <c r="T374" s="53"/>
      <c r="AT374" s="17" t="s">
        <v>290</v>
      </c>
      <c r="AU374" s="17" t="s">
        <v>82</v>
      </c>
    </row>
    <row r="375" spans="2:65" s="1" customFormat="1" ht="44.25" customHeight="1">
      <c r="B375" s="32"/>
      <c r="C375" s="131" t="s">
        <v>1003</v>
      </c>
      <c r="D375" s="131" t="s">
        <v>283</v>
      </c>
      <c r="E375" s="132" t="s">
        <v>1004</v>
      </c>
      <c r="F375" s="133" t="s">
        <v>1005</v>
      </c>
      <c r="G375" s="134" t="s">
        <v>286</v>
      </c>
      <c r="H375" s="135">
        <v>665.06200000000001</v>
      </c>
      <c r="I375" s="136"/>
      <c r="J375" s="137">
        <f>ROUND(I375*H375,2)</f>
        <v>0</v>
      </c>
      <c r="K375" s="133" t="s">
        <v>287</v>
      </c>
      <c r="L375" s="32"/>
      <c r="M375" s="138" t="s">
        <v>19</v>
      </c>
      <c r="N375" s="139" t="s">
        <v>44</v>
      </c>
      <c r="P375" s="140">
        <f>O375*H375</f>
        <v>0</v>
      </c>
      <c r="Q375" s="140">
        <v>7.9000000000000008E-3</v>
      </c>
      <c r="R375" s="140">
        <f>Q375*H375</f>
        <v>5.2539898000000003</v>
      </c>
      <c r="S375" s="140">
        <v>0</v>
      </c>
      <c r="T375" s="141">
        <f>S375*H375</f>
        <v>0</v>
      </c>
      <c r="AR375" s="142" t="s">
        <v>288</v>
      </c>
      <c r="AT375" s="142" t="s">
        <v>283</v>
      </c>
      <c r="AU375" s="142" t="s">
        <v>82</v>
      </c>
      <c r="AY375" s="17" t="s">
        <v>280</v>
      </c>
      <c r="BE375" s="143">
        <f>IF(N375="základní",J375,0)</f>
        <v>0</v>
      </c>
      <c r="BF375" s="143">
        <f>IF(N375="snížená",J375,0)</f>
        <v>0</v>
      </c>
      <c r="BG375" s="143">
        <f>IF(N375="zákl. přenesená",J375,0)</f>
        <v>0</v>
      </c>
      <c r="BH375" s="143">
        <f>IF(N375="sníž. přenesená",J375,0)</f>
        <v>0</v>
      </c>
      <c r="BI375" s="143">
        <f>IF(N375="nulová",J375,0)</f>
        <v>0</v>
      </c>
      <c r="BJ375" s="17" t="s">
        <v>80</v>
      </c>
      <c r="BK375" s="143">
        <f>ROUND(I375*H375,2)</f>
        <v>0</v>
      </c>
      <c r="BL375" s="17" t="s">
        <v>288</v>
      </c>
      <c r="BM375" s="142" t="s">
        <v>1006</v>
      </c>
    </row>
    <row r="376" spans="2:65" s="1" customFormat="1" ht="10.199999999999999">
      <c r="B376" s="32"/>
      <c r="D376" s="144" t="s">
        <v>290</v>
      </c>
      <c r="F376" s="145" t="s">
        <v>1007</v>
      </c>
      <c r="I376" s="146"/>
      <c r="L376" s="32"/>
      <c r="M376" s="147"/>
      <c r="T376" s="53"/>
      <c r="AT376" s="17" t="s">
        <v>290</v>
      </c>
      <c r="AU376" s="17" t="s">
        <v>82</v>
      </c>
    </row>
    <row r="377" spans="2:65" s="13" customFormat="1" ht="10.199999999999999">
      <c r="B377" s="155"/>
      <c r="D377" s="149" t="s">
        <v>292</v>
      </c>
      <c r="E377" s="156" t="s">
        <v>19</v>
      </c>
      <c r="F377" s="157" t="s">
        <v>1008</v>
      </c>
      <c r="H377" s="158">
        <v>665.06200000000001</v>
      </c>
      <c r="I377" s="159"/>
      <c r="L377" s="155"/>
      <c r="M377" s="160"/>
      <c r="T377" s="161"/>
      <c r="AT377" s="156" t="s">
        <v>292</v>
      </c>
      <c r="AU377" s="156" t="s">
        <v>82</v>
      </c>
      <c r="AV377" s="13" t="s">
        <v>82</v>
      </c>
      <c r="AW377" s="13" t="s">
        <v>34</v>
      </c>
      <c r="AX377" s="13" t="s">
        <v>80</v>
      </c>
      <c r="AY377" s="156" t="s">
        <v>280</v>
      </c>
    </row>
    <row r="378" spans="2:65" s="1" customFormat="1" ht="24.15" customHeight="1">
      <c r="B378" s="32"/>
      <c r="C378" s="131" t="s">
        <v>1009</v>
      </c>
      <c r="D378" s="131" t="s">
        <v>283</v>
      </c>
      <c r="E378" s="132" t="s">
        <v>1010</v>
      </c>
      <c r="F378" s="133" t="s">
        <v>1011</v>
      </c>
      <c r="G378" s="134" t="s">
        <v>286</v>
      </c>
      <c r="H378" s="135">
        <v>36.061999999999998</v>
      </c>
      <c r="I378" s="136"/>
      <c r="J378" s="137">
        <f>ROUND(I378*H378,2)</f>
        <v>0</v>
      </c>
      <c r="K378" s="133" t="s">
        <v>287</v>
      </c>
      <c r="L378" s="32"/>
      <c r="M378" s="138" t="s">
        <v>19</v>
      </c>
      <c r="N378" s="139" t="s">
        <v>44</v>
      </c>
      <c r="P378" s="140">
        <f>O378*H378</f>
        <v>0</v>
      </c>
      <c r="Q378" s="140">
        <v>3.3579999999999999E-2</v>
      </c>
      <c r="R378" s="140">
        <f>Q378*H378</f>
        <v>1.2109619599999999</v>
      </c>
      <c r="S378" s="140">
        <v>0</v>
      </c>
      <c r="T378" s="141">
        <f>S378*H378</f>
        <v>0</v>
      </c>
      <c r="AR378" s="142" t="s">
        <v>288</v>
      </c>
      <c r="AT378" s="142" t="s">
        <v>283</v>
      </c>
      <c r="AU378" s="142" t="s">
        <v>82</v>
      </c>
      <c r="AY378" s="17" t="s">
        <v>280</v>
      </c>
      <c r="BE378" s="143">
        <f>IF(N378="základní",J378,0)</f>
        <v>0</v>
      </c>
      <c r="BF378" s="143">
        <f>IF(N378="snížená",J378,0)</f>
        <v>0</v>
      </c>
      <c r="BG378" s="143">
        <f>IF(N378="zákl. přenesená",J378,0)</f>
        <v>0</v>
      </c>
      <c r="BH378" s="143">
        <f>IF(N378="sníž. přenesená",J378,0)</f>
        <v>0</v>
      </c>
      <c r="BI378" s="143">
        <f>IF(N378="nulová",J378,0)</f>
        <v>0</v>
      </c>
      <c r="BJ378" s="17" t="s">
        <v>80</v>
      </c>
      <c r="BK378" s="143">
        <f>ROUND(I378*H378,2)</f>
        <v>0</v>
      </c>
      <c r="BL378" s="17" t="s">
        <v>288</v>
      </c>
      <c r="BM378" s="142" t="s">
        <v>1012</v>
      </c>
    </row>
    <row r="379" spans="2:65" s="1" customFormat="1" ht="10.199999999999999">
      <c r="B379" s="32"/>
      <c r="D379" s="144" t="s">
        <v>290</v>
      </c>
      <c r="F379" s="145" t="s">
        <v>1013</v>
      </c>
      <c r="I379" s="146"/>
      <c r="L379" s="32"/>
      <c r="M379" s="147"/>
      <c r="T379" s="53"/>
      <c r="AT379" s="17" t="s">
        <v>290</v>
      </c>
      <c r="AU379" s="17" t="s">
        <v>82</v>
      </c>
    </row>
    <row r="380" spans="2:65" s="13" customFormat="1" ht="20.399999999999999">
      <c r="B380" s="155"/>
      <c r="D380" s="149" t="s">
        <v>292</v>
      </c>
      <c r="E380" s="156" t="s">
        <v>19</v>
      </c>
      <c r="F380" s="157" t="s">
        <v>1014</v>
      </c>
      <c r="H380" s="158">
        <v>33.479999999999997</v>
      </c>
      <c r="I380" s="159"/>
      <c r="L380" s="155"/>
      <c r="M380" s="160"/>
      <c r="T380" s="161"/>
      <c r="AT380" s="156" t="s">
        <v>292</v>
      </c>
      <c r="AU380" s="156" t="s">
        <v>82</v>
      </c>
      <c r="AV380" s="13" t="s">
        <v>82</v>
      </c>
      <c r="AW380" s="13" t="s">
        <v>34</v>
      </c>
      <c r="AX380" s="13" t="s">
        <v>73</v>
      </c>
      <c r="AY380" s="156" t="s">
        <v>280</v>
      </c>
    </row>
    <row r="381" spans="2:65" s="13" customFormat="1" ht="10.199999999999999">
      <c r="B381" s="155"/>
      <c r="D381" s="149" t="s">
        <v>292</v>
      </c>
      <c r="E381" s="156" t="s">
        <v>19</v>
      </c>
      <c r="F381" s="157" t="s">
        <v>1015</v>
      </c>
      <c r="H381" s="158">
        <v>2.5819999999999999</v>
      </c>
      <c r="I381" s="159"/>
      <c r="L381" s="155"/>
      <c r="M381" s="160"/>
      <c r="T381" s="161"/>
      <c r="AT381" s="156" t="s">
        <v>292</v>
      </c>
      <c r="AU381" s="156" t="s">
        <v>82</v>
      </c>
      <c r="AV381" s="13" t="s">
        <v>82</v>
      </c>
      <c r="AW381" s="13" t="s">
        <v>34</v>
      </c>
      <c r="AX381" s="13" t="s">
        <v>73</v>
      </c>
      <c r="AY381" s="156" t="s">
        <v>280</v>
      </c>
    </row>
    <row r="382" spans="2:65" s="14" customFormat="1" ht="10.199999999999999">
      <c r="B382" s="162"/>
      <c r="D382" s="149" t="s">
        <v>292</v>
      </c>
      <c r="E382" s="163" t="s">
        <v>19</v>
      </c>
      <c r="F382" s="164" t="s">
        <v>295</v>
      </c>
      <c r="H382" s="165">
        <v>36.061999999999998</v>
      </c>
      <c r="I382" s="166"/>
      <c r="L382" s="162"/>
      <c r="M382" s="167"/>
      <c r="T382" s="168"/>
      <c r="AT382" s="163" t="s">
        <v>292</v>
      </c>
      <c r="AU382" s="163" t="s">
        <v>82</v>
      </c>
      <c r="AV382" s="14" t="s">
        <v>288</v>
      </c>
      <c r="AW382" s="14" t="s">
        <v>34</v>
      </c>
      <c r="AX382" s="14" t="s">
        <v>80</v>
      </c>
      <c r="AY382" s="163" t="s">
        <v>280</v>
      </c>
    </row>
    <row r="383" spans="2:65" s="1" customFormat="1" ht="49.05" customHeight="1">
      <c r="B383" s="32"/>
      <c r="C383" s="131" t="s">
        <v>1016</v>
      </c>
      <c r="D383" s="131" t="s">
        <v>283</v>
      </c>
      <c r="E383" s="132" t="s">
        <v>1017</v>
      </c>
      <c r="F383" s="133" t="s">
        <v>1018</v>
      </c>
      <c r="G383" s="134" t="s">
        <v>286</v>
      </c>
      <c r="H383" s="135">
        <v>396.459</v>
      </c>
      <c r="I383" s="136"/>
      <c r="J383" s="137">
        <f>ROUND(I383*H383,2)</f>
        <v>0</v>
      </c>
      <c r="K383" s="133" t="s">
        <v>287</v>
      </c>
      <c r="L383" s="32"/>
      <c r="M383" s="138" t="s">
        <v>19</v>
      </c>
      <c r="N383" s="139" t="s">
        <v>44</v>
      </c>
      <c r="P383" s="140">
        <f>O383*H383</f>
        <v>0</v>
      </c>
      <c r="Q383" s="140">
        <v>2.8400000000000002E-2</v>
      </c>
      <c r="R383" s="140">
        <f>Q383*H383</f>
        <v>11.259435600000002</v>
      </c>
      <c r="S383" s="140">
        <v>0</v>
      </c>
      <c r="T383" s="141">
        <f>S383*H383</f>
        <v>0</v>
      </c>
      <c r="AR383" s="142" t="s">
        <v>288</v>
      </c>
      <c r="AT383" s="142" t="s">
        <v>283</v>
      </c>
      <c r="AU383" s="142" t="s">
        <v>82</v>
      </c>
      <c r="AY383" s="17" t="s">
        <v>280</v>
      </c>
      <c r="BE383" s="143">
        <f>IF(N383="základní",J383,0)</f>
        <v>0</v>
      </c>
      <c r="BF383" s="143">
        <f>IF(N383="snížená",J383,0)</f>
        <v>0</v>
      </c>
      <c r="BG383" s="143">
        <f>IF(N383="zákl. přenesená",J383,0)</f>
        <v>0</v>
      </c>
      <c r="BH383" s="143">
        <f>IF(N383="sníž. přenesená",J383,0)</f>
        <v>0</v>
      </c>
      <c r="BI383" s="143">
        <f>IF(N383="nulová",J383,0)</f>
        <v>0</v>
      </c>
      <c r="BJ383" s="17" t="s">
        <v>80</v>
      </c>
      <c r="BK383" s="143">
        <f>ROUND(I383*H383,2)</f>
        <v>0</v>
      </c>
      <c r="BL383" s="17" t="s">
        <v>288</v>
      </c>
      <c r="BM383" s="142" t="s">
        <v>1019</v>
      </c>
    </row>
    <row r="384" spans="2:65" s="1" customFormat="1" ht="10.199999999999999">
      <c r="B384" s="32"/>
      <c r="D384" s="144" t="s">
        <v>290</v>
      </c>
      <c r="F384" s="145" t="s">
        <v>1020</v>
      </c>
      <c r="I384" s="146"/>
      <c r="L384" s="32"/>
      <c r="M384" s="147"/>
      <c r="T384" s="53"/>
      <c r="AT384" s="17" t="s">
        <v>290</v>
      </c>
      <c r="AU384" s="17" t="s">
        <v>82</v>
      </c>
    </row>
    <row r="385" spans="2:65" s="12" customFormat="1" ht="10.199999999999999">
      <c r="B385" s="148"/>
      <c r="D385" s="149" t="s">
        <v>292</v>
      </c>
      <c r="E385" s="150" t="s">
        <v>19</v>
      </c>
      <c r="F385" s="151" t="s">
        <v>1021</v>
      </c>
      <c r="H385" s="150" t="s">
        <v>19</v>
      </c>
      <c r="I385" s="152"/>
      <c r="L385" s="148"/>
      <c r="M385" s="153"/>
      <c r="T385" s="154"/>
      <c r="AT385" s="150" t="s">
        <v>292</v>
      </c>
      <c r="AU385" s="150" t="s">
        <v>82</v>
      </c>
      <c r="AV385" s="12" t="s">
        <v>80</v>
      </c>
      <c r="AW385" s="12" t="s">
        <v>34</v>
      </c>
      <c r="AX385" s="12" t="s">
        <v>73</v>
      </c>
      <c r="AY385" s="150" t="s">
        <v>280</v>
      </c>
    </row>
    <row r="386" spans="2:65" s="13" customFormat="1" ht="10.199999999999999">
      <c r="B386" s="155"/>
      <c r="D386" s="149" t="s">
        <v>292</v>
      </c>
      <c r="E386" s="156" t="s">
        <v>19</v>
      </c>
      <c r="F386" s="157" t="s">
        <v>1022</v>
      </c>
      <c r="H386" s="158">
        <v>396.459</v>
      </c>
      <c r="I386" s="159"/>
      <c r="L386" s="155"/>
      <c r="M386" s="160"/>
      <c r="T386" s="161"/>
      <c r="AT386" s="156" t="s">
        <v>292</v>
      </c>
      <c r="AU386" s="156" t="s">
        <v>82</v>
      </c>
      <c r="AV386" s="13" t="s">
        <v>82</v>
      </c>
      <c r="AW386" s="13" t="s">
        <v>34</v>
      </c>
      <c r="AX386" s="13" t="s">
        <v>73</v>
      </c>
      <c r="AY386" s="156" t="s">
        <v>280</v>
      </c>
    </row>
    <row r="387" spans="2:65" s="14" customFormat="1" ht="10.199999999999999">
      <c r="B387" s="162"/>
      <c r="D387" s="149" t="s">
        <v>292</v>
      </c>
      <c r="E387" s="163" t="s">
        <v>19</v>
      </c>
      <c r="F387" s="164" t="s">
        <v>295</v>
      </c>
      <c r="H387" s="165">
        <v>396.459</v>
      </c>
      <c r="I387" s="166"/>
      <c r="L387" s="162"/>
      <c r="M387" s="167"/>
      <c r="T387" s="168"/>
      <c r="AT387" s="163" t="s">
        <v>292</v>
      </c>
      <c r="AU387" s="163" t="s">
        <v>82</v>
      </c>
      <c r="AV387" s="14" t="s">
        <v>288</v>
      </c>
      <c r="AW387" s="14" t="s">
        <v>34</v>
      </c>
      <c r="AX387" s="14" t="s">
        <v>80</v>
      </c>
      <c r="AY387" s="163" t="s">
        <v>280</v>
      </c>
    </row>
    <row r="388" spans="2:65" s="1" customFormat="1" ht="49.05" customHeight="1">
      <c r="B388" s="32"/>
      <c r="C388" s="131" t="s">
        <v>1023</v>
      </c>
      <c r="D388" s="131" t="s">
        <v>283</v>
      </c>
      <c r="E388" s="132" t="s">
        <v>1024</v>
      </c>
      <c r="F388" s="133" t="s">
        <v>1025</v>
      </c>
      <c r="G388" s="134" t="s">
        <v>286</v>
      </c>
      <c r="H388" s="135">
        <v>792.91800000000001</v>
      </c>
      <c r="I388" s="136"/>
      <c r="J388" s="137">
        <f>ROUND(I388*H388,2)</f>
        <v>0</v>
      </c>
      <c r="K388" s="133" t="s">
        <v>287</v>
      </c>
      <c r="L388" s="32"/>
      <c r="M388" s="138" t="s">
        <v>19</v>
      </c>
      <c r="N388" s="139" t="s">
        <v>44</v>
      </c>
      <c r="P388" s="140">
        <f>O388*H388</f>
        <v>0</v>
      </c>
      <c r="Q388" s="140">
        <v>1.04E-2</v>
      </c>
      <c r="R388" s="140">
        <f>Q388*H388</f>
        <v>8.2463471999999989</v>
      </c>
      <c r="S388" s="140">
        <v>0</v>
      </c>
      <c r="T388" s="141">
        <f>S388*H388</f>
        <v>0</v>
      </c>
      <c r="AR388" s="142" t="s">
        <v>288</v>
      </c>
      <c r="AT388" s="142" t="s">
        <v>283</v>
      </c>
      <c r="AU388" s="142" t="s">
        <v>82</v>
      </c>
      <c r="AY388" s="17" t="s">
        <v>280</v>
      </c>
      <c r="BE388" s="143">
        <f>IF(N388="základní",J388,0)</f>
        <v>0</v>
      </c>
      <c r="BF388" s="143">
        <f>IF(N388="snížená",J388,0)</f>
        <v>0</v>
      </c>
      <c r="BG388" s="143">
        <f>IF(N388="zákl. přenesená",J388,0)</f>
        <v>0</v>
      </c>
      <c r="BH388" s="143">
        <f>IF(N388="sníž. přenesená",J388,0)</f>
        <v>0</v>
      </c>
      <c r="BI388" s="143">
        <f>IF(N388="nulová",J388,0)</f>
        <v>0</v>
      </c>
      <c r="BJ388" s="17" t="s">
        <v>80</v>
      </c>
      <c r="BK388" s="143">
        <f>ROUND(I388*H388,2)</f>
        <v>0</v>
      </c>
      <c r="BL388" s="17" t="s">
        <v>288</v>
      </c>
      <c r="BM388" s="142" t="s">
        <v>1026</v>
      </c>
    </row>
    <row r="389" spans="2:65" s="1" customFormat="1" ht="10.199999999999999">
      <c r="B389" s="32"/>
      <c r="D389" s="144" t="s">
        <v>290</v>
      </c>
      <c r="F389" s="145" t="s">
        <v>1027</v>
      </c>
      <c r="I389" s="146"/>
      <c r="L389" s="32"/>
      <c r="M389" s="147"/>
      <c r="T389" s="53"/>
      <c r="AT389" s="17" t="s">
        <v>290</v>
      </c>
      <c r="AU389" s="17" t="s">
        <v>82</v>
      </c>
    </row>
    <row r="390" spans="2:65" s="13" customFormat="1" ht="10.199999999999999">
      <c r="B390" s="155"/>
      <c r="D390" s="149" t="s">
        <v>292</v>
      </c>
      <c r="E390" s="156" t="s">
        <v>19</v>
      </c>
      <c r="F390" s="157" t="s">
        <v>1028</v>
      </c>
      <c r="H390" s="158">
        <v>792.91800000000001</v>
      </c>
      <c r="I390" s="159"/>
      <c r="L390" s="155"/>
      <c r="M390" s="160"/>
      <c r="T390" s="161"/>
      <c r="AT390" s="156" t="s">
        <v>292</v>
      </c>
      <c r="AU390" s="156" t="s">
        <v>82</v>
      </c>
      <c r="AV390" s="13" t="s">
        <v>82</v>
      </c>
      <c r="AW390" s="13" t="s">
        <v>34</v>
      </c>
      <c r="AX390" s="13" t="s">
        <v>80</v>
      </c>
      <c r="AY390" s="156" t="s">
        <v>280</v>
      </c>
    </row>
    <row r="391" spans="2:65" s="1" customFormat="1" ht="33" customHeight="1">
      <c r="B391" s="32"/>
      <c r="C391" s="131" t="s">
        <v>576</v>
      </c>
      <c r="D391" s="131" t="s">
        <v>283</v>
      </c>
      <c r="E391" s="132" t="s">
        <v>1029</v>
      </c>
      <c r="F391" s="133" t="s">
        <v>1030</v>
      </c>
      <c r="G391" s="134" t="s">
        <v>299</v>
      </c>
      <c r="H391" s="135">
        <v>4.7590000000000003</v>
      </c>
      <c r="I391" s="136"/>
      <c r="J391" s="137">
        <f>ROUND(I391*H391,2)</f>
        <v>0</v>
      </c>
      <c r="K391" s="133" t="s">
        <v>287</v>
      </c>
      <c r="L391" s="32"/>
      <c r="M391" s="138" t="s">
        <v>19</v>
      </c>
      <c r="N391" s="139" t="s">
        <v>44</v>
      </c>
      <c r="P391" s="140">
        <f>O391*H391</f>
        <v>0</v>
      </c>
      <c r="Q391" s="140">
        <v>2.5018699999999998</v>
      </c>
      <c r="R391" s="140">
        <f>Q391*H391</f>
        <v>11.906399329999999</v>
      </c>
      <c r="S391" s="140">
        <v>0</v>
      </c>
      <c r="T391" s="141">
        <f>S391*H391</f>
        <v>0</v>
      </c>
      <c r="AR391" s="142" t="s">
        <v>288</v>
      </c>
      <c r="AT391" s="142" t="s">
        <v>283</v>
      </c>
      <c r="AU391" s="142" t="s">
        <v>82</v>
      </c>
      <c r="AY391" s="17" t="s">
        <v>280</v>
      </c>
      <c r="BE391" s="143">
        <f>IF(N391="základní",J391,0)</f>
        <v>0</v>
      </c>
      <c r="BF391" s="143">
        <f>IF(N391="snížená",J391,0)</f>
        <v>0</v>
      </c>
      <c r="BG391" s="143">
        <f>IF(N391="zákl. přenesená",J391,0)</f>
        <v>0</v>
      </c>
      <c r="BH391" s="143">
        <f>IF(N391="sníž. přenesená",J391,0)</f>
        <v>0</v>
      </c>
      <c r="BI391" s="143">
        <f>IF(N391="nulová",J391,0)</f>
        <v>0</v>
      </c>
      <c r="BJ391" s="17" t="s">
        <v>80</v>
      </c>
      <c r="BK391" s="143">
        <f>ROUND(I391*H391,2)</f>
        <v>0</v>
      </c>
      <c r="BL391" s="17" t="s">
        <v>288</v>
      </c>
      <c r="BM391" s="142" t="s">
        <v>1031</v>
      </c>
    </row>
    <row r="392" spans="2:65" s="1" customFormat="1" ht="10.199999999999999">
      <c r="B392" s="32"/>
      <c r="D392" s="144" t="s">
        <v>290</v>
      </c>
      <c r="F392" s="145" t="s">
        <v>1032</v>
      </c>
      <c r="I392" s="146"/>
      <c r="L392" s="32"/>
      <c r="M392" s="147"/>
      <c r="T392" s="53"/>
      <c r="AT392" s="17" t="s">
        <v>290</v>
      </c>
      <c r="AU392" s="17" t="s">
        <v>82</v>
      </c>
    </row>
    <row r="393" spans="2:65" s="12" customFormat="1" ht="10.199999999999999">
      <c r="B393" s="148"/>
      <c r="D393" s="149" t="s">
        <v>292</v>
      </c>
      <c r="E393" s="150" t="s">
        <v>19</v>
      </c>
      <c r="F393" s="151" t="s">
        <v>1033</v>
      </c>
      <c r="H393" s="150" t="s">
        <v>19</v>
      </c>
      <c r="I393" s="152"/>
      <c r="L393" s="148"/>
      <c r="M393" s="153"/>
      <c r="T393" s="154"/>
      <c r="AT393" s="150" t="s">
        <v>292</v>
      </c>
      <c r="AU393" s="150" t="s">
        <v>82</v>
      </c>
      <c r="AV393" s="12" t="s">
        <v>80</v>
      </c>
      <c r="AW393" s="12" t="s">
        <v>34</v>
      </c>
      <c r="AX393" s="12" t="s">
        <v>73</v>
      </c>
      <c r="AY393" s="150" t="s">
        <v>280</v>
      </c>
    </row>
    <row r="394" spans="2:65" s="13" customFormat="1" ht="10.199999999999999">
      <c r="B394" s="155"/>
      <c r="D394" s="149" t="s">
        <v>292</v>
      </c>
      <c r="E394" s="156" t="s">
        <v>19</v>
      </c>
      <c r="F394" s="157" t="s">
        <v>1034</v>
      </c>
      <c r="H394" s="158">
        <v>4.7590000000000003</v>
      </c>
      <c r="I394" s="159"/>
      <c r="L394" s="155"/>
      <c r="M394" s="160"/>
      <c r="T394" s="161"/>
      <c r="AT394" s="156" t="s">
        <v>292</v>
      </c>
      <c r="AU394" s="156" t="s">
        <v>82</v>
      </c>
      <c r="AV394" s="13" t="s">
        <v>82</v>
      </c>
      <c r="AW394" s="13" t="s">
        <v>34</v>
      </c>
      <c r="AX394" s="13" t="s">
        <v>80</v>
      </c>
      <c r="AY394" s="156" t="s">
        <v>280</v>
      </c>
    </row>
    <row r="395" spans="2:65" s="1" customFormat="1" ht="33" customHeight="1">
      <c r="B395" s="32"/>
      <c r="C395" s="131" t="s">
        <v>1035</v>
      </c>
      <c r="D395" s="131" t="s">
        <v>283</v>
      </c>
      <c r="E395" s="132" t="s">
        <v>1036</v>
      </c>
      <c r="F395" s="133" t="s">
        <v>1037</v>
      </c>
      <c r="G395" s="134" t="s">
        <v>299</v>
      </c>
      <c r="H395" s="135">
        <v>0.112</v>
      </c>
      <c r="I395" s="136"/>
      <c r="J395" s="137">
        <f>ROUND(I395*H395,2)</f>
        <v>0</v>
      </c>
      <c r="K395" s="133" t="s">
        <v>287</v>
      </c>
      <c r="L395" s="32"/>
      <c r="M395" s="138" t="s">
        <v>19</v>
      </c>
      <c r="N395" s="139" t="s">
        <v>44</v>
      </c>
      <c r="P395" s="140">
        <f>O395*H395</f>
        <v>0</v>
      </c>
      <c r="Q395" s="140">
        <v>2.5018699999999998</v>
      </c>
      <c r="R395" s="140">
        <f>Q395*H395</f>
        <v>0.28020943999999998</v>
      </c>
      <c r="S395" s="140">
        <v>0</v>
      </c>
      <c r="T395" s="141">
        <f>S395*H395</f>
        <v>0</v>
      </c>
      <c r="AR395" s="142" t="s">
        <v>288</v>
      </c>
      <c r="AT395" s="142" t="s">
        <v>283</v>
      </c>
      <c r="AU395" s="142" t="s">
        <v>82</v>
      </c>
      <c r="AY395" s="17" t="s">
        <v>280</v>
      </c>
      <c r="BE395" s="143">
        <f>IF(N395="základní",J395,0)</f>
        <v>0</v>
      </c>
      <c r="BF395" s="143">
        <f>IF(N395="snížená",J395,0)</f>
        <v>0</v>
      </c>
      <c r="BG395" s="143">
        <f>IF(N395="zákl. přenesená",J395,0)</f>
        <v>0</v>
      </c>
      <c r="BH395" s="143">
        <f>IF(N395="sníž. přenesená",J395,0)</f>
        <v>0</v>
      </c>
      <c r="BI395" s="143">
        <f>IF(N395="nulová",J395,0)</f>
        <v>0</v>
      </c>
      <c r="BJ395" s="17" t="s">
        <v>80</v>
      </c>
      <c r="BK395" s="143">
        <f>ROUND(I395*H395,2)</f>
        <v>0</v>
      </c>
      <c r="BL395" s="17" t="s">
        <v>288</v>
      </c>
      <c r="BM395" s="142" t="s">
        <v>1038</v>
      </c>
    </row>
    <row r="396" spans="2:65" s="1" customFormat="1" ht="10.199999999999999">
      <c r="B396" s="32"/>
      <c r="D396" s="144" t="s">
        <v>290</v>
      </c>
      <c r="F396" s="145" t="s">
        <v>1039</v>
      </c>
      <c r="I396" s="146"/>
      <c r="L396" s="32"/>
      <c r="M396" s="147"/>
      <c r="T396" s="53"/>
      <c r="AT396" s="17" t="s">
        <v>290</v>
      </c>
      <c r="AU396" s="17" t="s">
        <v>82</v>
      </c>
    </row>
    <row r="397" spans="2:65" s="12" customFormat="1" ht="10.199999999999999">
      <c r="B397" s="148"/>
      <c r="D397" s="149" t="s">
        <v>292</v>
      </c>
      <c r="E397" s="150" t="s">
        <v>19</v>
      </c>
      <c r="F397" s="151" t="s">
        <v>1040</v>
      </c>
      <c r="H397" s="150" t="s">
        <v>19</v>
      </c>
      <c r="I397" s="152"/>
      <c r="L397" s="148"/>
      <c r="M397" s="153"/>
      <c r="T397" s="154"/>
      <c r="AT397" s="150" t="s">
        <v>292</v>
      </c>
      <c r="AU397" s="150" t="s">
        <v>82</v>
      </c>
      <c r="AV397" s="12" t="s">
        <v>80</v>
      </c>
      <c r="AW397" s="12" t="s">
        <v>34</v>
      </c>
      <c r="AX397" s="12" t="s">
        <v>73</v>
      </c>
      <c r="AY397" s="150" t="s">
        <v>280</v>
      </c>
    </row>
    <row r="398" spans="2:65" s="13" customFormat="1" ht="10.199999999999999">
      <c r="B398" s="155"/>
      <c r="D398" s="149" t="s">
        <v>292</v>
      </c>
      <c r="E398" s="156" t="s">
        <v>19</v>
      </c>
      <c r="F398" s="157" t="s">
        <v>1041</v>
      </c>
      <c r="H398" s="158">
        <v>0.112</v>
      </c>
      <c r="I398" s="159"/>
      <c r="L398" s="155"/>
      <c r="M398" s="160"/>
      <c r="T398" s="161"/>
      <c r="AT398" s="156" t="s">
        <v>292</v>
      </c>
      <c r="AU398" s="156" t="s">
        <v>82</v>
      </c>
      <c r="AV398" s="13" t="s">
        <v>82</v>
      </c>
      <c r="AW398" s="13" t="s">
        <v>34</v>
      </c>
      <c r="AX398" s="13" t="s">
        <v>80</v>
      </c>
      <c r="AY398" s="156" t="s">
        <v>280</v>
      </c>
    </row>
    <row r="399" spans="2:65" s="1" customFormat="1" ht="24.15" customHeight="1">
      <c r="B399" s="32"/>
      <c r="C399" s="131" t="s">
        <v>1042</v>
      </c>
      <c r="D399" s="131" t="s">
        <v>283</v>
      </c>
      <c r="E399" s="132" t="s">
        <v>1043</v>
      </c>
      <c r="F399" s="133" t="s">
        <v>1044</v>
      </c>
      <c r="G399" s="134" t="s">
        <v>286</v>
      </c>
      <c r="H399" s="135">
        <v>7.5</v>
      </c>
      <c r="I399" s="136"/>
      <c r="J399" s="137">
        <f>ROUND(I399*H399,2)</f>
        <v>0</v>
      </c>
      <c r="K399" s="133" t="s">
        <v>287</v>
      </c>
      <c r="L399" s="32"/>
      <c r="M399" s="138" t="s">
        <v>19</v>
      </c>
      <c r="N399" s="139" t="s">
        <v>44</v>
      </c>
      <c r="P399" s="140">
        <f>O399*H399</f>
        <v>0</v>
      </c>
      <c r="Q399" s="140">
        <v>3.3E-4</v>
      </c>
      <c r="R399" s="140">
        <f>Q399*H399</f>
        <v>2.4749999999999998E-3</v>
      </c>
      <c r="S399" s="140">
        <v>0</v>
      </c>
      <c r="T399" s="141">
        <f>S399*H399</f>
        <v>0</v>
      </c>
      <c r="AR399" s="142" t="s">
        <v>288</v>
      </c>
      <c r="AT399" s="142" t="s">
        <v>283</v>
      </c>
      <c r="AU399" s="142" t="s">
        <v>82</v>
      </c>
      <c r="AY399" s="17" t="s">
        <v>280</v>
      </c>
      <c r="BE399" s="143">
        <f>IF(N399="základní",J399,0)</f>
        <v>0</v>
      </c>
      <c r="BF399" s="143">
        <f>IF(N399="snížená",J399,0)</f>
        <v>0</v>
      </c>
      <c r="BG399" s="143">
        <f>IF(N399="zákl. přenesená",J399,0)</f>
        <v>0</v>
      </c>
      <c r="BH399" s="143">
        <f>IF(N399="sníž. přenesená",J399,0)</f>
        <v>0</v>
      </c>
      <c r="BI399" s="143">
        <f>IF(N399="nulová",J399,0)</f>
        <v>0</v>
      </c>
      <c r="BJ399" s="17" t="s">
        <v>80</v>
      </c>
      <c r="BK399" s="143">
        <f>ROUND(I399*H399,2)</f>
        <v>0</v>
      </c>
      <c r="BL399" s="17" t="s">
        <v>288</v>
      </c>
      <c r="BM399" s="142" t="s">
        <v>1045</v>
      </c>
    </row>
    <row r="400" spans="2:65" s="1" customFormat="1" ht="10.199999999999999">
      <c r="B400" s="32"/>
      <c r="D400" s="144" t="s">
        <v>290</v>
      </c>
      <c r="F400" s="145" t="s">
        <v>1046</v>
      </c>
      <c r="I400" s="146"/>
      <c r="L400" s="32"/>
      <c r="M400" s="147"/>
      <c r="T400" s="53"/>
      <c r="AT400" s="17" t="s">
        <v>290</v>
      </c>
      <c r="AU400" s="17" t="s">
        <v>82</v>
      </c>
    </row>
    <row r="401" spans="2:65" s="12" customFormat="1" ht="10.199999999999999">
      <c r="B401" s="148"/>
      <c r="D401" s="149" t="s">
        <v>292</v>
      </c>
      <c r="E401" s="150" t="s">
        <v>19</v>
      </c>
      <c r="F401" s="151" t="s">
        <v>1047</v>
      </c>
      <c r="H401" s="150" t="s">
        <v>19</v>
      </c>
      <c r="I401" s="152"/>
      <c r="L401" s="148"/>
      <c r="M401" s="153"/>
      <c r="T401" s="154"/>
      <c r="AT401" s="150" t="s">
        <v>292</v>
      </c>
      <c r="AU401" s="150" t="s">
        <v>82</v>
      </c>
      <c r="AV401" s="12" t="s">
        <v>80</v>
      </c>
      <c r="AW401" s="12" t="s">
        <v>34</v>
      </c>
      <c r="AX401" s="12" t="s">
        <v>73</v>
      </c>
      <c r="AY401" s="150" t="s">
        <v>280</v>
      </c>
    </row>
    <row r="402" spans="2:65" s="13" customFormat="1" ht="10.199999999999999">
      <c r="B402" s="155"/>
      <c r="D402" s="149" t="s">
        <v>292</v>
      </c>
      <c r="E402" s="156" t="s">
        <v>19</v>
      </c>
      <c r="F402" s="157" t="s">
        <v>1048</v>
      </c>
      <c r="H402" s="158">
        <v>7.5</v>
      </c>
      <c r="I402" s="159"/>
      <c r="L402" s="155"/>
      <c r="M402" s="160"/>
      <c r="T402" s="161"/>
      <c r="AT402" s="156" t="s">
        <v>292</v>
      </c>
      <c r="AU402" s="156" t="s">
        <v>82</v>
      </c>
      <c r="AV402" s="13" t="s">
        <v>82</v>
      </c>
      <c r="AW402" s="13" t="s">
        <v>34</v>
      </c>
      <c r="AX402" s="13" t="s">
        <v>80</v>
      </c>
      <c r="AY402" s="156" t="s">
        <v>280</v>
      </c>
    </row>
    <row r="403" spans="2:65" s="1" customFormat="1" ht="37.799999999999997" customHeight="1">
      <c r="B403" s="32"/>
      <c r="C403" s="131" t="s">
        <v>1049</v>
      </c>
      <c r="D403" s="131" t="s">
        <v>283</v>
      </c>
      <c r="E403" s="132" t="s">
        <v>1050</v>
      </c>
      <c r="F403" s="133" t="s">
        <v>1051</v>
      </c>
      <c r="G403" s="134" t="s">
        <v>286</v>
      </c>
      <c r="H403" s="135">
        <v>3.75</v>
      </c>
      <c r="I403" s="136"/>
      <c r="J403" s="137">
        <f>ROUND(I403*H403,2)</f>
        <v>0</v>
      </c>
      <c r="K403" s="133" t="s">
        <v>287</v>
      </c>
      <c r="L403" s="32"/>
      <c r="M403" s="138" t="s">
        <v>19</v>
      </c>
      <c r="N403" s="139" t="s">
        <v>44</v>
      </c>
      <c r="P403" s="140">
        <f>O403*H403</f>
        <v>0</v>
      </c>
      <c r="Q403" s="140">
        <v>3.2000000000000002E-3</v>
      </c>
      <c r="R403" s="140">
        <f>Q403*H403</f>
        <v>1.2E-2</v>
      </c>
      <c r="S403" s="140">
        <v>0</v>
      </c>
      <c r="T403" s="141">
        <f>S403*H403</f>
        <v>0</v>
      </c>
      <c r="AR403" s="142" t="s">
        <v>288</v>
      </c>
      <c r="AT403" s="142" t="s">
        <v>283</v>
      </c>
      <c r="AU403" s="142" t="s">
        <v>82</v>
      </c>
      <c r="AY403" s="17" t="s">
        <v>280</v>
      </c>
      <c r="BE403" s="143">
        <f>IF(N403="základní",J403,0)</f>
        <v>0</v>
      </c>
      <c r="BF403" s="143">
        <f>IF(N403="snížená",J403,0)</f>
        <v>0</v>
      </c>
      <c r="BG403" s="143">
        <f>IF(N403="zákl. přenesená",J403,0)</f>
        <v>0</v>
      </c>
      <c r="BH403" s="143">
        <f>IF(N403="sníž. přenesená",J403,0)</f>
        <v>0</v>
      </c>
      <c r="BI403" s="143">
        <f>IF(N403="nulová",J403,0)</f>
        <v>0</v>
      </c>
      <c r="BJ403" s="17" t="s">
        <v>80</v>
      </c>
      <c r="BK403" s="143">
        <f>ROUND(I403*H403,2)</f>
        <v>0</v>
      </c>
      <c r="BL403" s="17" t="s">
        <v>288</v>
      </c>
      <c r="BM403" s="142" t="s">
        <v>1052</v>
      </c>
    </row>
    <row r="404" spans="2:65" s="1" customFormat="1" ht="10.199999999999999">
      <c r="B404" s="32"/>
      <c r="D404" s="144" t="s">
        <v>290</v>
      </c>
      <c r="F404" s="145" t="s">
        <v>1053</v>
      </c>
      <c r="I404" s="146"/>
      <c r="L404" s="32"/>
      <c r="M404" s="147"/>
      <c r="T404" s="53"/>
      <c r="AT404" s="17" t="s">
        <v>290</v>
      </c>
      <c r="AU404" s="17" t="s">
        <v>82</v>
      </c>
    </row>
    <row r="405" spans="2:65" s="12" customFormat="1" ht="10.199999999999999">
      <c r="B405" s="148"/>
      <c r="D405" s="149" t="s">
        <v>292</v>
      </c>
      <c r="E405" s="150" t="s">
        <v>19</v>
      </c>
      <c r="F405" s="151" t="s">
        <v>1047</v>
      </c>
      <c r="H405" s="150" t="s">
        <v>19</v>
      </c>
      <c r="I405" s="152"/>
      <c r="L405" s="148"/>
      <c r="M405" s="153"/>
      <c r="T405" s="154"/>
      <c r="AT405" s="150" t="s">
        <v>292</v>
      </c>
      <c r="AU405" s="150" t="s">
        <v>82</v>
      </c>
      <c r="AV405" s="12" t="s">
        <v>80</v>
      </c>
      <c r="AW405" s="12" t="s">
        <v>34</v>
      </c>
      <c r="AX405" s="12" t="s">
        <v>73</v>
      </c>
      <c r="AY405" s="150" t="s">
        <v>280</v>
      </c>
    </row>
    <row r="406" spans="2:65" s="13" customFormat="1" ht="10.199999999999999">
      <c r="B406" s="155"/>
      <c r="D406" s="149" t="s">
        <v>292</v>
      </c>
      <c r="E406" s="156" t="s">
        <v>19</v>
      </c>
      <c r="F406" s="157" t="s">
        <v>1054</v>
      </c>
      <c r="H406" s="158">
        <v>3.75</v>
      </c>
      <c r="I406" s="159"/>
      <c r="L406" s="155"/>
      <c r="M406" s="160"/>
      <c r="T406" s="161"/>
      <c r="AT406" s="156" t="s">
        <v>292</v>
      </c>
      <c r="AU406" s="156" t="s">
        <v>82</v>
      </c>
      <c r="AV406" s="13" t="s">
        <v>82</v>
      </c>
      <c r="AW406" s="13" t="s">
        <v>34</v>
      </c>
      <c r="AX406" s="13" t="s">
        <v>80</v>
      </c>
      <c r="AY406" s="156" t="s">
        <v>280</v>
      </c>
    </row>
    <row r="407" spans="2:65" s="1" customFormat="1" ht="16.5" customHeight="1">
      <c r="B407" s="32"/>
      <c r="C407" s="169" t="s">
        <v>1055</v>
      </c>
      <c r="D407" s="169" t="s">
        <v>348</v>
      </c>
      <c r="E407" s="170" t="s">
        <v>1056</v>
      </c>
      <c r="F407" s="171" t="s">
        <v>1057</v>
      </c>
      <c r="G407" s="172" t="s">
        <v>286</v>
      </c>
      <c r="H407" s="173">
        <v>3.8250000000000002</v>
      </c>
      <c r="I407" s="174"/>
      <c r="J407" s="175">
        <f>ROUND(I407*H407,2)</f>
        <v>0</v>
      </c>
      <c r="K407" s="171" t="s">
        <v>287</v>
      </c>
      <c r="L407" s="176"/>
      <c r="M407" s="177" t="s">
        <v>19</v>
      </c>
      <c r="N407" s="178" t="s">
        <v>44</v>
      </c>
      <c r="P407" s="140">
        <f>O407*H407</f>
        <v>0</v>
      </c>
      <c r="Q407" s="140">
        <v>0.13500000000000001</v>
      </c>
      <c r="R407" s="140">
        <f>Q407*H407</f>
        <v>0.51637500000000003</v>
      </c>
      <c r="S407" s="140">
        <v>0</v>
      </c>
      <c r="T407" s="141">
        <f>S407*H407</f>
        <v>0</v>
      </c>
      <c r="AR407" s="142" t="s">
        <v>351</v>
      </c>
      <c r="AT407" s="142" t="s">
        <v>348</v>
      </c>
      <c r="AU407" s="142" t="s">
        <v>82</v>
      </c>
      <c r="AY407" s="17" t="s">
        <v>280</v>
      </c>
      <c r="BE407" s="143">
        <f>IF(N407="základní",J407,0)</f>
        <v>0</v>
      </c>
      <c r="BF407" s="143">
        <f>IF(N407="snížená",J407,0)</f>
        <v>0</v>
      </c>
      <c r="BG407" s="143">
        <f>IF(N407="zákl. přenesená",J407,0)</f>
        <v>0</v>
      </c>
      <c r="BH407" s="143">
        <f>IF(N407="sníž. přenesená",J407,0)</f>
        <v>0</v>
      </c>
      <c r="BI407" s="143">
        <f>IF(N407="nulová",J407,0)</f>
        <v>0</v>
      </c>
      <c r="BJ407" s="17" t="s">
        <v>80</v>
      </c>
      <c r="BK407" s="143">
        <f>ROUND(I407*H407,2)</f>
        <v>0</v>
      </c>
      <c r="BL407" s="17" t="s">
        <v>288</v>
      </c>
      <c r="BM407" s="142" t="s">
        <v>1058</v>
      </c>
    </row>
    <row r="408" spans="2:65" s="13" customFormat="1" ht="10.199999999999999">
      <c r="B408" s="155"/>
      <c r="D408" s="149" t="s">
        <v>292</v>
      </c>
      <c r="F408" s="157" t="s">
        <v>1059</v>
      </c>
      <c r="H408" s="158">
        <v>3.8250000000000002</v>
      </c>
      <c r="I408" s="159"/>
      <c r="L408" s="155"/>
      <c r="M408" s="160"/>
      <c r="T408" s="161"/>
      <c r="AT408" s="156" t="s">
        <v>292</v>
      </c>
      <c r="AU408" s="156" t="s">
        <v>82</v>
      </c>
      <c r="AV408" s="13" t="s">
        <v>82</v>
      </c>
      <c r="AW408" s="13" t="s">
        <v>4</v>
      </c>
      <c r="AX408" s="13" t="s">
        <v>80</v>
      </c>
      <c r="AY408" s="156" t="s">
        <v>280</v>
      </c>
    </row>
    <row r="409" spans="2:65" s="11" customFormat="1" ht="22.8" customHeight="1">
      <c r="B409" s="119"/>
      <c r="D409" s="120" t="s">
        <v>72</v>
      </c>
      <c r="E409" s="129" t="s">
        <v>419</v>
      </c>
      <c r="F409" s="129" t="s">
        <v>420</v>
      </c>
      <c r="I409" s="122"/>
      <c r="J409" s="130">
        <f>BK409</f>
        <v>0</v>
      </c>
      <c r="L409" s="119"/>
      <c r="M409" s="124"/>
      <c r="P409" s="125">
        <f>SUM(P410:P438)</f>
        <v>0</v>
      </c>
      <c r="R409" s="125">
        <f>SUM(R410:R438)</f>
        <v>0.27277400000000002</v>
      </c>
      <c r="T409" s="126">
        <f>SUM(T410:T438)</f>
        <v>1.6741759999999999</v>
      </c>
      <c r="AR409" s="120" t="s">
        <v>80</v>
      </c>
      <c r="AT409" s="127" t="s">
        <v>72</v>
      </c>
      <c r="AU409" s="127" t="s">
        <v>80</v>
      </c>
      <c r="AY409" s="120" t="s">
        <v>280</v>
      </c>
      <c r="BK409" s="128">
        <f>SUM(BK410:BK438)</f>
        <v>0</v>
      </c>
    </row>
    <row r="410" spans="2:65" s="1" customFormat="1" ht="37.799999999999997" customHeight="1">
      <c r="B410" s="32"/>
      <c r="C410" s="131" t="s">
        <v>1060</v>
      </c>
      <c r="D410" s="131" t="s">
        <v>283</v>
      </c>
      <c r="E410" s="132" t="s">
        <v>429</v>
      </c>
      <c r="F410" s="133" t="s">
        <v>430</v>
      </c>
      <c r="G410" s="134" t="s">
        <v>286</v>
      </c>
      <c r="H410" s="135">
        <v>350</v>
      </c>
      <c r="I410" s="136"/>
      <c r="J410" s="137">
        <f>ROUND(I410*H410,2)</f>
        <v>0</v>
      </c>
      <c r="K410" s="133" t="s">
        <v>287</v>
      </c>
      <c r="L410" s="32"/>
      <c r="M410" s="138" t="s">
        <v>19</v>
      </c>
      <c r="N410" s="139" t="s">
        <v>44</v>
      </c>
      <c r="P410" s="140">
        <f>O410*H410</f>
        <v>0</v>
      </c>
      <c r="Q410" s="140">
        <v>1.2999999999999999E-4</v>
      </c>
      <c r="R410" s="140">
        <f>Q410*H410</f>
        <v>4.5499999999999999E-2</v>
      </c>
      <c r="S410" s="140">
        <v>0</v>
      </c>
      <c r="T410" s="141">
        <f>S410*H410</f>
        <v>0</v>
      </c>
      <c r="AR410" s="142" t="s">
        <v>288</v>
      </c>
      <c r="AT410" s="142" t="s">
        <v>283</v>
      </c>
      <c r="AU410" s="142" t="s">
        <v>82</v>
      </c>
      <c r="AY410" s="17" t="s">
        <v>280</v>
      </c>
      <c r="BE410" s="143">
        <f>IF(N410="základní",J410,0)</f>
        <v>0</v>
      </c>
      <c r="BF410" s="143">
        <f>IF(N410="snížená",J410,0)</f>
        <v>0</v>
      </c>
      <c r="BG410" s="143">
        <f>IF(N410="zákl. přenesená",J410,0)</f>
        <v>0</v>
      </c>
      <c r="BH410" s="143">
        <f>IF(N410="sníž. přenesená",J410,0)</f>
        <v>0</v>
      </c>
      <c r="BI410" s="143">
        <f>IF(N410="nulová",J410,0)</f>
        <v>0</v>
      </c>
      <c r="BJ410" s="17" t="s">
        <v>80</v>
      </c>
      <c r="BK410" s="143">
        <f>ROUND(I410*H410,2)</f>
        <v>0</v>
      </c>
      <c r="BL410" s="17" t="s">
        <v>288</v>
      </c>
      <c r="BM410" s="142" t="s">
        <v>1061</v>
      </c>
    </row>
    <row r="411" spans="2:65" s="1" customFormat="1" ht="10.199999999999999">
      <c r="B411" s="32"/>
      <c r="D411" s="144" t="s">
        <v>290</v>
      </c>
      <c r="F411" s="145" t="s">
        <v>432</v>
      </c>
      <c r="I411" s="146"/>
      <c r="L411" s="32"/>
      <c r="M411" s="147"/>
      <c r="T411" s="53"/>
      <c r="AT411" s="17" t="s">
        <v>290</v>
      </c>
      <c r="AU411" s="17" t="s">
        <v>82</v>
      </c>
    </row>
    <row r="412" spans="2:65" s="1" customFormat="1" ht="37.799999999999997" customHeight="1">
      <c r="B412" s="32"/>
      <c r="C412" s="131" t="s">
        <v>1062</v>
      </c>
      <c r="D412" s="131" t="s">
        <v>283</v>
      </c>
      <c r="E412" s="132" t="s">
        <v>1063</v>
      </c>
      <c r="F412" s="133" t="s">
        <v>1064</v>
      </c>
      <c r="G412" s="134" t="s">
        <v>286</v>
      </c>
      <c r="H412" s="135">
        <v>600</v>
      </c>
      <c r="I412" s="136"/>
      <c r="J412" s="137">
        <f>ROUND(I412*H412,2)</f>
        <v>0</v>
      </c>
      <c r="K412" s="133" t="s">
        <v>287</v>
      </c>
      <c r="L412" s="32"/>
      <c r="M412" s="138" t="s">
        <v>19</v>
      </c>
      <c r="N412" s="139" t="s">
        <v>44</v>
      </c>
      <c r="P412" s="140">
        <f>O412*H412</f>
        <v>0</v>
      </c>
      <c r="Q412" s="140">
        <v>4.0000000000000003E-5</v>
      </c>
      <c r="R412" s="140">
        <f>Q412*H412</f>
        <v>2.4E-2</v>
      </c>
      <c r="S412" s="140">
        <v>0</v>
      </c>
      <c r="T412" s="141">
        <f>S412*H412</f>
        <v>0</v>
      </c>
      <c r="AR412" s="142" t="s">
        <v>288</v>
      </c>
      <c r="AT412" s="142" t="s">
        <v>283</v>
      </c>
      <c r="AU412" s="142" t="s">
        <v>82</v>
      </c>
      <c r="AY412" s="17" t="s">
        <v>280</v>
      </c>
      <c r="BE412" s="143">
        <f>IF(N412="základní",J412,0)</f>
        <v>0</v>
      </c>
      <c r="BF412" s="143">
        <f>IF(N412="snížená",J412,0)</f>
        <v>0</v>
      </c>
      <c r="BG412" s="143">
        <f>IF(N412="zákl. přenesená",J412,0)</f>
        <v>0</v>
      </c>
      <c r="BH412" s="143">
        <f>IF(N412="sníž. přenesená",J412,0)</f>
        <v>0</v>
      </c>
      <c r="BI412" s="143">
        <f>IF(N412="nulová",J412,0)</f>
        <v>0</v>
      </c>
      <c r="BJ412" s="17" t="s">
        <v>80</v>
      </c>
      <c r="BK412" s="143">
        <f>ROUND(I412*H412,2)</f>
        <v>0</v>
      </c>
      <c r="BL412" s="17" t="s">
        <v>288</v>
      </c>
      <c r="BM412" s="142" t="s">
        <v>1065</v>
      </c>
    </row>
    <row r="413" spans="2:65" s="1" customFormat="1" ht="10.199999999999999">
      <c r="B413" s="32"/>
      <c r="D413" s="144" t="s">
        <v>290</v>
      </c>
      <c r="F413" s="145" t="s">
        <v>1066</v>
      </c>
      <c r="I413" s="146"/>
      <c r="L413" s="32"/>
      <c r="M413" s="147"/>
      <c r="T413" s="53"/>
      <c r="AT413" s="17" t="s">
        <v>290</v>
      </c>
      <c r="AU413" s="17" t="s">
        <v>82</v>
      </c>
    </row>
    <row r="414" spans="2:65" s="1" customFormat="1" ht="33" customHeight="1">
      <c r="B414" s="32"/>
      <c r="C414" s="131" t="s">
        <v>1067</v>
      </c>
      <c r="D414" s="131" t="s">
        <v>283</v>
      </c>
      <c r="E414" s="132" t="s">
        <v>1068</v>
      </c>
      <c r="F414" s="133" t="s">
        <v>1069</v>
      </c>
      <c r="G414" s="134" t="s">
        <v>286</v>
      </c>
      <c r="H414" s="135">
        <v>5</v>
      </c>
      <c r="I414" s="136"/>
      <c r="J414" s="137">
        <f>ROUND(I414*H414,2)</f>
        <v>0</v>
      </c>
      <c r="K414" s="133" t="s">
        <v>287</v>
      </c>
      <c r="L414" s="32"/>
      <c r="M414" s="138" t="s">
        <v>19</v>
      </c>
      <c r="N414" s="139" t="s">
        <v>44</v>
      </c>
      <c r="P414" s="140">
        <f>O414*H414</f>
        <v>0</v>
      </c>
      <c r="Q414" s="140">
        <v>5.0699999999999999E-3</v>
      </c>
      <c r="R414" s="140">
        <f>Q414*H414</f>
        <v>2.5349999999999998E-2</v>
      </c>
      <c r="S414" s="140">
        <v>0</v>
      </c>
      <c r="T414" s="141">
        <f>S414*H414</f>
        <v>0</v>
      </c>
      <c r="AR414" s="142" t="s">
        <v>564</v>
      </c>
      <c r="AT414" s="142" t="s">
        <v>283</v>
      </c>
      <c r="AU414" s="142" t="s">
        <v>82</v>
      </c>
      <c r="AY414" s="17" t="s">
        <v>280</v>
      </c>
      <c r="BE414" s="143">
        <f>IF(N414="základní",J414,0)</f>
        <v>0</v>
      </c>
      <c r="BF414" s="143">
        <f>IF(N414="snížená",J414,0)</f>
        <v>0</v>
      </c>
      <c r="BG414" s="143">
        <f>IF(N414="zákl. přenesená",J414,0)</f>
        <v>0</v>
      </c>
      <c r="BH414" s="143">
        <f>IF(N414="sníž. přenesená",J414,0)</f>
        <v>0</v>
      </c>
      <c r="BI414" s="143">
        <f>IF(N414="nulová",J414,0)</f>
        <v>0</v>
      </c>
      <c r="BJ414" s="17" t="s">
        <v>80</v>
      </c>
      <c r="BK414" s="143">
        <f>ROUND(I414*H414,2)</f>
        <v>0</v>
      </c>
      <c r="BL414" s="17" t="s">
        <v>564</v>
      </c>
      <c r="BM414" s="142" t="s">
        <v>1070</v>
      </c>
    </row>
    <row r="415" spans="2:65" s="1" customFormat="1" ht="10.199999999999999">
      <c r="B415" s="32"/>
      <c r="D415" s="144" t="s">
        <v>290</v>
      </c>
      <c r="F415" s="145" t="s">
        <v>1071</v>
      </c>
      <c r="I415" s="146"/>
      <c r="L415" s="32"/>
      <c r="M415" s="147"/>
      <c r="T415" s="53"/>
      <c r="AT415" s="17" t="s">
        <v>290</v>
      </c>
      <c r="AU415" s="17" t="s">
        <v>82</v>
      </c>
    </row>
    <row r="416" spans="2:65" s="13" customFormat="1" ht="10.199999999999999">
      <c r="B416" s="155"/>
      <c r="D416" s="149" t="s">
        <v>292</v>
      </c>
      <c r="E416" s="156" t="s">
        <v>19</v>
      </c>
      <c r="F416" s="157" t="s">
        <v>1072</v>
      </c>
      <c r="H416" s="158">
        <v>5</v>
      </c>
      <c r="I416" s="159"/>
      <c r="L416" s="155"/>
      <c r="M416" s="160"/>
      <c r="T416" s="161"/>
      <c r="AT416" s="156" t="s">
        <v>292</v>
      </c>
      <c r="AU416" s="156" t="s">
        <v>82</v>
      </c>
      <c r="AV416" s="13" t="s">
        <v>82</v>
      </c>
      <c r="AW416" s="13" t="s">
        <v>34</v>
      </c>
      <c r="AX416" s="13" t="s">
        <v>80</v>
      </c>
      <c r="AY416" s="156" t="s">
        <v>280</v>
      </c>
    </row>
    <row r="417" spans="2:65" s="1" customFormat="1" ht="37.799999999999997" customHeight="1">
      <c r="B417" s="32"/>
      <c r="C417" s="131" t="s">
        <v>1073</v>
      </c>
      <c r="D417" s="131" t="s">
        <v>283</v>
      </c>
      <c r="E417" s="132" t="s">
        <v>1074</v>
      </c>
      <c r="F417" s="133" t="s">
        <v>1075</v>
      </c>
      <c r="G417" s="134" t="s">
        <v>286</v>
      </c>
      <c r="H417" s="135">
        <v>30</v>
      </c>
      <c r="I417" s="136"/>
      <c r="J417" s="137">
        <f>ROUND(I417*H417,2)</f>
        <v>0</v>
      </c>
      <c r="K417" s="133" t="s">
        <v>287</v>
      </c>
      <c r="L417" s="32"/>
      <c r="M417" s="138" t="s">
        <v>19</v>
      </c>
      <c r="N417" s="139" t="s">
        <v>44</v>
      </c>
      <c r="P417" s="140">
        <f>O417*H417</f>
        <v>0</v>
      </c>
      <c r="Q417" s="140">
        <v>5.2500000000000003E-3</v>
      </c>
      <c r="R417" s="140">
        <f>Q417*H417</f>
        <v>0.1575</v>
      </c>
      <c r="S417" s="140">
        <v>0</v>
      </c>
      <c r="T417" s="141">
        <f>S417*H417</f>
        <v>0</v>
      </c>
      <c r="AR417" s="142" t="s">
        <v>288</v>
      </c>
      <c r="AT417" s="142" t="s">
        <v>283</v>
      </c>
      <c r="AU417" s="142" t="s">
        <v>82</v>
      </c>
      <c r="AY417" s="17" t="s">
        <v>280</v>
      </c>
      <c r="BE417" s="143">
        <f>IF(N417="základní",J417,0)</f>
        <v>0</v>
      </c>
      <c r="BF417" s="143">
        <f>IF(N417="snížená",J417,0)</f>
        <v>0</v>
      </c>
      <c r="BG417" s="143">
        <f>IF(N417="zákl. přenesená",J417,0)</f>
        <v>0</v>
      </c>
      <c r="BH417" s="143">
        <f>IF(N417="sníž. přenesená",J417,0)</f>
        <v>0</v>
      </c>
      <c r="BI417" s="143">
        <f>IF(N417="nulová",J417,0)</f>
        <v>0</v>
      </c>
      <c r="BJ417" s="17" t="s">
        <v>80</v>
      </c>
      <c r="BK417" s="143">
        <f>ROUND(I417*H417,2)</f>
        <v>0</v>
      </c>
      <c r="BL417" s="17" t="s">
        <v>288</v>
      </c>
      <c r="BM417" s="142" t="s">
        <v>1076</v>
      </c>
    </row>
    <row r="418" spans="2:65" s="1" customFormat="1" ht="10.199999999999999">
      <c r="B418" s="32"/>
      <c r="D418" s="144" t="s">
        <v>290</v>
      </c>
      <c r="F418" s="145" t="s">
        <v>1077</v>
      </c>
      <c r="I418" s="146"/>
      <c r="L418" s="32"/>
      <c r="M418" s="147"/>
      <c r="T418" s="53"/>
      <c r="AT418" s="17" t="s">
        <v>290</v>
      </c>
      <c r="AU418" s="17" t="s">
        <v>82</v>
      </c>
    </row>
    <row r="419" spans="2:65" s="12" customFormat="1" ht="10.199999999999999">
      <c r="B419" s="148"/>
      <c r="D419" s="149" t="s">
        <v>292</v>
      </c>
      <c r="E419" s="150" t="s">
        <v>19</v>
      </c>
      <c r="F419" s="151" t="s">
        <v>1078</v>
      </c>
      <c r="H419" s="150" t="s">
        <v>19</v>
      </c>
      <c r="I419" s="152"/>
      <c r="L419" s="148"/>
      <c r="M419" s="153"/>
      <c r="T419" s="154"/>
      <c r="AT419" s="150" t="s">
        <v>292</v>
      </c>
      <c r="AU419" s="150" t="s">
        <v>82</v>
      </c>
      <c r="AV419" s="12" t="s">
        <v>80</v>
      </c>
      <c r="AW419" s="12" t="s">
        <v>34</v>
      </c>
      <c r="AX419" s="12" t="s">
        <v>73</v>
      </c>
      <c r="AY419" s="150" t="s">
        <v>280</v>
      </c>
    </row>
    <row r="420" spans="2:65" s="13" customFormat="1" ht="10.199999999999999">
      <c r="B420" s="155"/>
      <c r="D420" s="149" t="s">
        <v>292</v>
      </c>
      <c r="E420" s="156" t="s">
        <v>19</v>
      </c>
      <c r="F420" s="157" t="s">
        <v>1079</v>
      </c>
      <c r="H420" s="158">
        <v>30</v>
      </c>
      <c r="I420" s="159"/>
      <c r="L420" s="155"/>
      <c r="M420" s="160"/>
      <c r="T420" s="161"/>
      <c r="AT420" s="156" t="s">
        <v>292</v>
      </c>
      <c r="AU420" s="156" t="s">
        <v>82</v>
      </c>
      <c r="AV420" s="13" t="s">
        <v>82</v>
      </c>
      <c r="AW420" s="13" t="s">
        <v>34</v>
      </c>
      <c r="AX420" s="13" t="s">
        <v>80</v>
      </c>
      <c r="AY420" s="156" t="s">
        <v>280</v>
      </c>
    </row>
    <row r="421" spans="2:65" s="1" customFormat="1" ht="37.799999999999997" customHeight="1">
      <c r="B421" s="32"/>
      <c r="C421" s="131" t="s">
        <v>1080</v>
      </c>
      <c r="D421" s="131" t="s">
        <v>283</v>
      </c>
      <c r="E421" s="132" t="s">
        <v>1081</v>
      </c>
      <c r="F421" s="133" t="s">
        <v>1082</v>
      </c>
      <c r="G421" s="134" t="s">
        <v>140</v>
      </c>
      <c r="H421" s="135">
        <v>2.4</v>
      </c>
      <c r="I421" s="136"/>
      <c r="J421" s="137">
        <f>ROUND(I421*H421,2)</f>
        <v>0</v>
      </c>
      <c r="K421" s="133" t="s">
        <v>287</v>
      </c>
      <c r="L421" s="32"/>
      <c r="M421" s="138" t="s">
        <v>19</v>
      </c>
      <c r="N421" s="139" t="s">
        <v>44</v>
      </c>
      <c r="P421" s="140">
        <f>O421*H421</f>
        <v>0</v>
      </c>
      <c r="Q421" s="140">
        <v>8.5100000000000002E-3</v>
      </c>
      <c r="R421" s="140">
        <f>Q421*H421</f>
        <v>2.0424000000000001E-2</v>
      </c>
      <c r="S421" s="140">
        <v>0</v>
      </c>
      <c r="T421" s="141">
        <f>S421*H421</f>
        <v>0</v>
      </c>
      <c r="AR421" s="142" t="s">
        <v>288</v>
      </c>
      <c r="AT421" s="142" t="s">
        <v>283</v>
      </c>
      <c r="AU421" s="142" t="s">
        <v>82</v>
      </c>
      <c r="AY421" s="17" t="s">
        <v>280</v>
      </c>
      <c r="BE421" s="143">
        <f>IF(N421="základní",J421,0)</f>
        <v>0</v>
      </c>
      <c r="BF421" s="143">
        <f>IF(N421="snížená",J421,0)</f>
        <v>0</v>
      </c>
      <c r="BG421" s="143">
        <f>IF(N421="zákl. přenesená",J421,0)</f>
        <v>0</v>
      </c>
      <c r="BH421" s="143">
        <f>IF(N421="sníž. přenesená",J421,0)</f>
        <v>0</v>
      </c>
      <c r="BI421" s="143">
        <f>IF(N421="nulová",J421,0)</f>
        <v>0</v>
      </c>
      <c r="BJ421" s="17" t="s">
        <v>80</v>
      </c>
      <c r="BK421" s="143">
        <f>ROUND(I421*H421,2)</f>
        <v>0</v>
      </c>
      <c r="BL421" s="17" t="s">
        <v>288</v>
      </c>
      <c r="BM421" s="142" t="s">
        <v>1083</v>
      </c>
    </row>
    <row r="422" spans="2:65" s="1" customFormat="1" ht="10.199999999999999">
      <c r="B422" s="32"/>
      <c r="D422" s="144" t="s">
        <v>290</v>
      </c>
      <c r="F422" s="145" t="s">
        <v>1084</v>
      </c>
      <c r="I422" s="146"/>
      <c r="L422" s="32"/>
      <c r="M422" s="147"/>
      <c r="T422" s="53"/>
      <c r="AT422" s="17" t="s">
        <v>290</v>
      </c>
      <c r="AU422" s="17" t="s">
        <v>82</v>
      </c>
    </row>
    <row r="423" spans="2:65" s="12" customFormat="1" ht="10.199999999999999">
      <c r="B423" s="148"/>
      <c r="D423" s="149" t="s">
        <v>292</v>
      </c>
      <c r="E423" s="150" t="s">
        <v>19</v>
      </c>
      <c r="F423" s="151" t="s">
        <v>1085</v>
      </c>
      <c r="H423" s="150" t="s">
        <v>19</v>
      </c>
      <c r="I423" s="152"/>
      <c r="L423" s="148"/>
      <c r="M423" s="153"/>
      <c r="T423" s="154"/>
      <c r="AT423" s="150" t="s">
        <v>292</v>
      </c>
      <c r="AU423" s="150" t="s">
        <v>82</v>
      </c>
      <c r="AV423" s="12" t="s">
        <v>80</v>
      </c>
      <c r="AW423" s="12" t="s">
        <v>34</v>
      </c>
      <c r="AX423" s="12" t="s">
        <v>73</v>
      </c>
      <c r="AY423" s="150" t="s">
        <v>280</v>
      </c>
    </row>
    <row r="424" spans="2:65" s="13" customFormat="1" ht="10.199999999999999">
      <c r="B424" s="155"/>
      <c r="D424" s="149" t="s">
        <v>292</v>
      </c>
      <c r="E424" s="156" t="s">
        <v>19</v>
      </c>
      <c r="F424" s="157" t="s">
        <v>1086</v>
      </c>
      <c r="H424" s="158">
        <v>2.4</v>
      </c>
      <c r="I424" s="159"/>
      <c r="L424" s="155"/>
      <c r="M424" s="160"/>
      <c r="T424" s="161"/>
      <c r="AT424" s="156" t="s">
        <v>292</v>
      </c>
      <c r="AU424" s="156" t="s">
        <v>82</v>
      </c>
      <c r="AV424" s="13" t="s">
        <v>82</v>
      </c>
      <c r="AW424" s="13" t="s">
        <v>34</v>
      </c>
      <c r="AX424" s="13" t="s">
        <v>80</v>
      </c>
      <c r="AY424" s="156" t="s">
        <v>280</v>
      </c>
    </row>
    <row r="425" spans="2:65" s="1" customFormat="1" ht="33" customHeight="1">
      <c r="B425" s="32"/>
      <c r="C425" s="131" t="s">
        <v>528</v>
      </c>
      <c r="D425" s="131" t="s">
        <v>283</v>
      </c>
      <c r="E425" s="132" t="s">
        <v>1087</v>
      </c>
      <c r="F425" s="133" t="s">
        <v>1088</v>
      </c>
      <c r="G425" s="134" t="s">
        <v>611</v>
      </c>
      <c r="H425" s="135">
        <v>45.247999999999998</v>
      </c>
      <c r="I425" s="136"/>
      <c r="J425" s="137">
        <f>ROUND(I425*H425,2)</f>
        <v>0</v>
      </c>
      <c r="K425" s="133" t="s">
        <v>287</v>
      </c>
      <c r="L425" s="32"/>
      <c r="M425" s="138" t="s">
        <v>19</v>
      </c>
      <c r="N425" s="139" t="s">
        <v>44</v>
      </c>
      <c r="P425" s="140">
        <f>O425*H425</f>
        <v>0</v>
      </c>
      <c r="Q425" s="140">
        <v>0</v>
      </c>
      <c r="R425" s="140">
        <f>Q425*H425</f>
        <v>0</v>
      </c>
      <c r="S425" s="140">
        <v>3.6999999999999998E-2</v>
      </c>
      <c r="T425" s="141">
        <f>S425*H425</f>
        <v>1.6741759999999999</v>
      </c>
      <c r="AR425" s="142" t="s">
        <v>288</v>
      </c>
      <c r="AT425" s="142" t="s">
        <v>283</v>
      </c>
      <c r="AU425" s="142" t="s">
        <v>82</v>
      </c>
      <c r="AY425" s="17" t="s">
        <v>280</v>
      </c>
      <c r="BE425" s="143">
        <f>IF(N425="základní",J425,0)</f>
        <v>0</v>
      </c>
      <c r="BF425" s="143">
        <f>IF(N425="snížená",J425,0)</f>
        <v>0</v>
      </c>
      <c r="BG425" s="143">
        <f>IF(N425="zákl. přenesená",J425,0)</f>
        <v>0</v>
      </c>
      <c r="BH425" s="143">
        <f>IF(N425="sníž. přenesená",J425,0)</f>
        <v>0</v>
      </c>
      <c r="BI425" s="143">
        <f>IF(N425="nulová",J425,0)</f>
        <v>0</v>
      </c>
      <c r="BJ425" s="17" t="s">
        <v>80</v>
      </c>
      <c r="BK425" s="143">
        <f>ROUND(I425*H425,2)</f>
        <v>0</v>
      </c>
      <c r="BL425" s="17" t="s">
        <v>288</v>
      </c>
      <c r="BM425" s="142" t="s">
        <v>1089</v>
      </c>
    </row>
    <row r="426" spans="2:65" s="1" customFormat="1" ht="10.199999999999999">
      <c r="B426" s="32"/>
      <c r="D426" s="144" t="s">
        <v>290</v>
      </c>
      <c r="F426" s="145" t="s">
        <v>1090</v>
      </c>
      <c r="I426" s="146"/>
      <c r="L426" s="32"/>
      <c r="M426" s="147"/>
      <c r="T426" s="53"/>
      <c r="AT426" s="17" t="s">
        <v>290</v>
      </c>
      <c r="AU426" s="17" t="s">
        <v>82</v>
      </c>
    </row>
    <row r="427" spans="2:65" s="12" customFormat="1" ht="10.199999999999999">
      <c r="B427" s="148"/>
      <c r="D427" s="149" t="s">
        <v>292</v>
      </c>
      <c r="E427" s="150" t="s">
        <v>19</v>
      </c>
      <c r="F427" s="151" t="s">
        <v>1091</v>
      </c>
      <c r="H427" s="150" t="s">
        <v>19</v>
      </c>
      <c r="I427" s="152"/>
      <c r="L427" s="148"/>
      <c r="M427" s="153"/>
      <c r="T427" s="154"/>
      <c r="AT427" s="150" t="s">
        <v>292</v>
      </c>
      <c r="AU427" s="150" t="s">
        <v>82</v>
      </c>
      <c r="AV427" s="12" t="s">
        <v>80</v>
      </c>
      <c r="AW427" s="12" t="s">
        <v>34</v>
      </c>
      <c r="AX427" s="12" t="s">
        <v>73</v>
      </c>
      <c r="AY427" s="150" t="s">
        <v>280</v>
      </c>
    </row>
    <row r="428" spans="2:65" s="13" customFormat="1" ht="10.199999999999999">
      <c r="B428" s="155"/>
      <c r="D428" s="149" t="s">
        <v>292</v>
      </c>
      <c r="E428" s="156" t="s">
        <v>19</v>
      </c>
      <c r="F428" s="157" t="s">
        <v>1092</v>
      </c>
      <c r="H428" s="158">
        <v>23.248000000000001</v>
      </c>
      <c r="I428" s="159"/>
      <c r="L428" s="155"/>
      <c r="M428" s="160"/>
      <c r="T428" s="161"/>
      <c r="AT428" s="156" t="s">
        <v>292</v>
      </c>
      <c r="AU428" s="156" t="s">
        <v>82</v>
      </c>
      <c r="AV428" s="13" t="s">
        <v>82</v>
      </c>
      <c r="AW428" s="13" t="s">
        <v>34</v>
      </c>
      <c r="AX428" s="13" t="s">
        <v>73</v>
      </c>
      <c r="AY428" s="156" t="s">
        <v>280</v>
      </c>
    </row>
    <row r="429" spans="2:65" s="12" customFormat="1" ht="10.199999999999999">
      <c r="B429" s="148"/>
      <c r="D429" s="149" t="s">
        <v>292</v>
      </c>
      <c r="E429" s="150" t="s">
        <v>19</v>
      </c>
      <c r="F429" s="151" t="s">
        <v>1093</v>
      </c>
      <c r="H429" s="150" t="s">
        <v>19</v>
      </c>
      <c r="I429" s="152"/>
      <c r="L429" s="148"/>
      <c r="M429" s="153"/>
      <c r="T429" s="154"/>
      <c r="AT429" s="150" t="s">
        <v>292</v>
      </c>
      <c r="AU429" s="150" t="s">
        <v>82</v>
      </c>
      <c r="AV429" s="12" t="s">
        <v>80</v>
      </c>
      <c r="AW429" s="12" t="s">
        <v>34</v>
      </c>
      <c r="AX429" s="12" t="s">
        <v>73</v>
      </c>
      <c r="AY429" s="150" t="s">
        <v>280</v>
      </c>
    </row>
    <row r="430" spans="2:65" s="13" customFormat="1" ht="10.199999999999999">
      <c r="B430" s="155"/>
      <c r="D430" s="149" t="s">
        <v>292</v>
      </c>
      <c r="E430" s="156" t="s">
        <v>19</v>
      </c>
      <c r="F430" s="157" t="s">
        <v>635</v>
      </c>
      <c r="H430" s="158">
        <v>14</v>
      </c>
      <c r="I430" s="159"/>
      <c r="L430" s="155"/>
      <c r="M430" s="160"/>
      <c r="T430" s="161"/>
      <c r="AT430" s="156" t="s">
        <v>292</v>
      </c>
      <c r="AU430" s="156" t="s">
        <v>82</v>
      </c>
      <c r="AV430" s="13" t="s">
        <v>82</v>
      </c>
      <c r="AW430" s="13" t="s">
        <v>34</v>
      </c>
      <c r="AX430" s="13" t="s">
        <v>73</v>
      </c>
      <c r="AY430" s="156" t="s">
        <v>280</v>
      </c>
    </row>
    <row r="431" spans="2:65" s="12" customFormat="1" ht="10.199999999999999">
      <c r="B431" s="148"/>
      <c r="D431" s="149" t="s">
        <v>292</v>
      </c>
      <c r="E431" s="150" t="s">
        <v>19</v>
      </c>
      <c r="F431" s="151" t="s">
        <v>459</v>
      </c>
      <c r="H431" s="150" t="s">
        <v>19</v>
      </c>
      <c r="I431" s="152"/>
      <c r="L431" s="148"/>
      <c r="M431" s="153"/>
      <c r="T431" s="154"/>
      <c r="AT431" s="150" t="s">
        <v>292</v>
      </c>
      <c r="AU431" s="150" t="s">
        <v>82</v>
      </c>
      <c r="AV431" s="12" t="s">
        <v>80</v>
      </c>
      <c r="AW431" s="12" t="s">
        <v>34</v>
      </c>
      <c r="AX431" s="12" t="s">
        <v>73</v>
      </c>
      <c r="AY431" s="150" t="s">
        <v>280</v>
      </c>
    </row>
    <row r="432" spans="2:65" s="13" customFormat="1" ht="10.199999999999999">
      <c r="B432" s="155"/>
      <c r="D432" s="149" t="s">
        <v>292</v>
      </c>
      <c r="E432" s="156" t="s">
        <v>19</v>
      </c>
      <c r="F432" s="157" t="s">
        <v>82</v>
      </c>
      <c r="H432" s="158">
        <v>2</v>
      </c>
      <c r="I432" s="159"/>
      <c r="L432" s="155"/>
      <c r="M432" s="160"/>
      <c r="T432" s="161"/>
      <c r="AT432" s="156" t="s">
        <v>292</v>
      </c>
      <c r="AU432" s="156" t="s">
        <v>82</v>
      </c>
      <c r="AV432" s="13" t="s">
        <v>82</v>
      </c>
      <c r="AW432" s="13" t="s">
        <v>34</v>
      </c>
      <c r="AX432" s="13" t="s">
        <v>73</v>
      </c>
      <c r="AY432" s="156" t="s">
        <v>280</v>
      </c>
    </row>
    <row r="433" spans="2:65" s="12" customFormat="1" ht="10.199999999999999">
      <c r="B433" s="148"/>
      <c r="D433" s="149" t="s">
        <v>292</v>
      </c>
      <c r="E433" s="150" t="s">
        <v>19</v>
      </c>
      <c r="F433" s="151" t="s">
        <v>401</v>
      </c>
      <c r="H433" s="150" t="s">
        <v>19</v>
      </c>
      <c r="I433" s="152"/>
      <c r="L433" s="148"/>
      <c r="M433" s="153"/>
      <c r="T433" s="154"/>
      <c r="AT433" s="150" t="s">
        <v>292</v>
      </c>
      <c r="AU433" s="150" t="s">
        <v>82</v>
      </c>
      <c r="AV433" s="12" t="s">
        <v>80</v>
      </c>
      <c r="AW433" s="12" t="s">
        <v>34</v>
      </c>
      <c r="AX433" s="12" t="s">
        <v>73</v>
      </c>
      <c r="AY433" s="150" t="s">
        <v>280</v>
      </c>
    </row>
    <row r="434" spans="2:65" s="13" customFormat="1" ht="10.199999999999999">
      <c r="B434" s="155"/>
      <c r="D434" s="149" t="s">
        <v>292</v>
      </c>
      <c r="E434" s="156" t="s">
        <v>19</v>
      </c>
      <c r="F434" s="157" t="s">
        <v>82</v>
      </c>
      <c r="H434" s="158">
        <v>2</v>
      </c>
      <c r="I434" s="159"/>
      <c r="L434" s="155"/>
      <c r="M434" s="160"/>
      <c r="T434" s="161"/>
      <c r="AT434" s="156" t="s">
        <v>292</v>
      </c>
      <c r="AU434" s="156" t="s">
        <v>82</v>
      </c>
      <c r="AV434" s="13" t="s">
        <v>82</v>
      </c>
      <c r="AW434" s="13" t="s">
        <v>34</v>
      </c>
      <c r="AX434" s="13" t="s">
        <v>73</v>
      </c>
      <c r="AY434" s="156" t="s">
        <v>280</v>
      </c>
    </row>
    <row r="435" spans="2:65" s="12" customFormat="1" ht="10.199999999999999">
      <c r="B435" s="148"/>
      <c r="D435" s="149" t="s">
        <v>292</v>
      </c>
      <c r="E435" s="150" t="s">
        <v>19</v>
      </c>
      <c r="F435" s="151" t="s">
        <v>403</v>
      </c>
      <c r="H435" s="150" t="s">
        <v>19</v>
      </c>
      <c r="I435" s="152"/>
      <c r="L435" s="148"/>
      <c r="M435" s="153"/>
      <c r="T435" s="154"/>
      <c r="AT435" s="150" t="s">
        <v>292</v>
      </c>
      <c r="AU435" s="150" t="s">
        <v>82</v>
      </c>
      <c r="AV435" s="12" t="s">
        <v>80</v>
      </c>
      <c r="AW435" s="12" t="s">
        <v>34</v>
      </c>
      <c r="AX435" s="12" t="s">
        <v>73</v>
      </c>
      <c r="AY435" s="150" t="s">
        <v>280</v>
      </c>
    </row>
    <row r="436" spans="2:65" s="13" customFormat="1" ht="10.199999999999999">
      <c r="B436" s="155"/>
      <c r="D436" s="149" t="s">
        <v>292</v>
      </c>
      <c r="E436" s="156" t="s">
        <v>19</v>
      </c>
      <c r="F436" s="157" t="s">
        <v>288</v>
      </c>
      <c r="H436" s="158">
        <v>4</v>
      </c>
      <c r="I436" s="159"/>
      <c r="L436" s="155"/>
      <c r="M436" s="160"/>
      <c r="T436" s="161"/>
      <c r="AT436" s="156" t="s">
        <v>292</v>
      </c>
      <c r="AU436" s="156" t="s">
        <v>82</v>
      </c>
      <c r="AV436" s="13" t="s">
        <v>82</v>
      </c>
      <c r="AW436" s="13" t="s">
        <v>34</v>
      </c>
      <c r="AX436" s="13" t="s">
        <v>73</v>
      </c>
      <c r="AY436" s="156" t="s">
        <v>280</v>
      </c>
    </row>
    <row r="437" spans="2:65" s="14" customFormat="1" ht="10.199999999999999">
      <c r="B437" s="162"/>
      <c r="D437" s="149" t="s">
        <v>292</v>
      </c>
      <c r="E437" s="163" t="s">
        <v>19</v>
      </c>
      <c r="F437" s="164" t="s">
        <v>295</v>
      </c>
      <c r="H437" s="165">
        <v>45.248000000000005</v>
      </c>
      <c r="I437" s="166"/>
      <c r="L437" s="162"/>
      <c r="M437" s="167"/>
      <c r="T437" s="168"/>
      <c r="AT437" s="163" t="s">
        <v>292</v>
      </c>
      <c r="AU437" s="163" t="s">
        <v>82</v>
      </c>
      <c r="AV437" s="14" t="s">
        <v>288</v>
      </c>
      <c r="AW437" s="14" t="s">
        <v>34</v>
      </c>
      <c r="AX437" s="14" t="s">
        <v>80</v>
      </c>
      <c r="AY437" s="163" t="s">
        <v>280</v>
      </c>
    </row>
    <row r="438" spans="2:65" s="1" customFormat="1" ht="16.5" customHeight="1">
      <c r="B438" s="32"/>
      <c r="C438" s="131" t="s">
        <v>1094</v>
      </c>
      <c r="D438" s="131" t="s">
        <v>283</v>
      </c>
      <c r="E438" s="132" t="s">
        <v>518</v>
      </c>
      <c r="F438" s="133" t="s">
        <v>1095</v>
      </c>
      <c r="G438" s="134" t="s">
        <v>563</v>
      </c>
      <c r="H438" s="135">
        <v>1</v>
      </c>
      <c r="I438" s="136"/>
      <c r="J438" s="137">
        <f>ROUND(I438*H438,2)</f>
        <v>0</v>
      </c>
      <c r="K438" s="133" t="s">
        <v>19</v>
      </c>
      <c r="L438" s="32"/>
      <c r="M438" s="138" t="s">
        <v>19</v>
      </c>
      <c r="N438" s="139" t="s">
        <v>44</v>
      </c>
      <c r="P438" s="140">
        <f>O438*H438</f>
        <v>0</v>
      </c>
      <c r="Q438" s="140">
        <v>0</v>
      </c>
      <c r="R438" s="140">
        <f>Q438*H438</f>
        <v>0</v>
      </c>
      <c r="S438" s="140">
        <v>0</v>
      </c>
      <c r="T438" s="141">
        <f>S438*H438</f>
        <v>0</v>
      </c>
      <c r="AR438" s="142" t="s">
        <v>288</v>
      </c>
      <c r="AT438" s="142" t="s">
        <v>283</v>
      </c>
      <c r="AU438" s="142" t="s">
        <v>82</v>
      </c>
      <c r="AY438" s="17" t="s">
        <v>280</v>
      </c>
      <c r="BE438" s="143">
        <f>IF(N438="základní",J438,0)</f>
        <v>0</v>
      </c>
      <c r="BF438" s="143">
        <f>IF(N438="snížená",J438,0)</f>
        <v>0</v>
      </c>
      <c r="BG438" s="143">
        <f>IF(N438="zákl. přenesená",J438,0)</f>
        <v>0</v>
      </c>
      <c r="BH438" s="143">
        <f>IF(N438="sníž. přenesená",J438,0)</f>
        <v>0</v>
      </c>
      <c r="BI438" s="143">
        <f>IF(N438="nulová",J438,0)</f>
        <v>0</v>
      </c>
      <c r="BJ438" s="17" t="s">
        <v>80</v>
      </c>
      <c r="BK438" s="143">
        <f>ROUND(I438*H438,2)</f>
        <v>0</v>
      </c>
      <c r="BL438" s="17" t="s">
        <v>288</v>
      </c>
      <c r="BM438" s="142" t="s">
        <v>1096</v>
      </c>
    </row>
    <row r="439" spans="2:65" s="11" customFormat="1" ht="22.8" customHeight="1">
      <c r="B439" s="119"/>
      <c r="D439" s="120" t="s">
        <v>72</v>
      </c>
      <c r="E439" s="129" t="s">
        <v>549</v>
      </c>
      <c r="F439" s="129" t="s">
        <v>550</v>
      </c>
      <c r="I439" s="122"/>
      <c r="J439" s="130">
        <f>BK439</f>
        <v>0</v>
      </c>
      <c r="L439" s="119"/>
      <c r="M439" s="124"/>
      <c r="P439" s="125">
        <f>SUM(P440:P441)</f>
        <v>0</v>
      </c>
      <c r="R439" s="125">
        <f>SUM(R440:R441)</f>
        <v>0</v>
      </c>
      <c r="T439" s="126">
        <f>SUM(T440:T441)</f>
        <v>0</v>
      </c>
      <c r="AR439" s="120" t="s">
        <v>80</v>
      </c>
      <c r="AT439" s="127" t="s">
        <v>72</v>
      </c>
      <c r="AU439" s="127" t="s">
        <v>80</v>
      </c>
      <c r="AY439" s="120" t="s">
        <v>280</v>
      </c>
      <c r="BK439" s="128">
        <f>SUM(BK440:BK441)</f>
        <v>0</v>
      </c>
    </row>
    <row r="440" spans="2:65" s="1" customFormat="1" ht="55.5" customHeight="1">
      <c r="B440" s="32"/>
      <c r="C440" s="131" t="s">
        <v>1097</v>
      </c>
      <c r="D440" s="131" t="s">
        <v>283</v>
      </c>
      <c r="E440" s="132" t="s">
        <v>552</v>
      </c>
      <c r="F440" s="133" t="s">
        <v>553</v>
      </c>
      <c r="G440" s="134" t="s">
        <v>238</v>
      </c>
      <c r="H440" s="135">
        <v>637.524</v>
      </c>
      <c r="I440" s="136"/>
      <c r="J440" s="137">
        <f>ROUND(I440*H440,2)</f>
        <v>0</v>
      </c>
      <c r="K440" s="133" t="s">
        <v>287</v>
      </c>
      <c r="L440" s="32"/>
      <c r="M440" s="138" t="s">
        <v>19</v>
      </c>
      <c r="N440" s="139" t="s">
        <v>44</v>
      </c>
      <c r="P440" s="140">
        <f>O440*H440</f>
        <v>0</v>
      </c>
      <c r="Q440" s="140">
        <v>0</v>
      </c>
      <c r="R440" s="140">
        <f>Q440*H440</f>
        <v>0</v>
      </c>
      <c r="S440" s="140">
        <v>0</v>
      </c>
      <c r="T440" s="141">
        <f>S440*H440</f>
        <v>0</v>
      </c>
      <c r="AR440" s="142" t="s">
        <v>288</v>
      </c>
      <c r="AT440" s="142" t="s">
        <v>283</v>
      </c>
      <c r="AU440" s="142" t="s">
        <v>82</v>
      </c>
      <c r="AY440" s="17" t="s">
        <v>280</v>
      </c>
      <c r="BE440" s="143">
        <f>IF(N440="základní",J440,0)</f>
        <v>0</v>
      </c>
      <c r="BF440" s="143">
        <f>IF(N440="snížená",J440,0)</f>
        <v>0</v>
      </c>
      <c r="BG440" s="143">
        <f>IF(N440="zákl. přenesená",J440,0)</f>
        <v>0</v>
      </c>
      <c r="BH440" s="143">
        <f>IF(N440="sníž. přenesená",J440,0)</f>
        <v>0</v>
      </c>
      <c r="BI440" s="143">
        <f>IF(N440="nulová",J440,0)</f>
        <v>0</v>
      </c>
      <c r="BJ440" s="17" t="s">
        <v>80</v>
      </c>
      <c r="BK440" s="143">
        <f>ROUND(I440*H440,2)</f>
        <v>0</v>
      </c>
      <c r="BL440" s="17" t="s">
        <v>288</v>
      </c>
      <c r="BM440" s="142" t="s">
        <v>1098</v>
      </c>
    </row>
    <row r="441" spans="2:65" s="1" customFormat="1" ht="10.199999999999999">
      <c r="B441" s="32"/>
      <c r="D441" s="144" t="s">
        <v>290</v>
      </c>
      <c r="F441" s="145" t="s">
        <v>555</v>
      </c>
      <c r="I441" s="146"/>
      <c r="L441" s="32"/>
      <c r="M441" s="147"/>
      <c r="T441" s="53"/>
      <c r="AT441" s="17" t="s">
        <v>290</v>
      </c>
      <c r="AU441" s="17" t="s">
        <v>82</v>
      </c>
    </row>
    <row r="442" spans="2:65" s="11" customFormat="1" ht="25.95" customHeight="1">
      <c r="B442" s="119"/>
      <c r="D442" s="120" t="s">
        <v>72</v>
      </c>
      <c r="E442" s="121" t="s">
        <v>556</v>
      </c>
      <c r="F442" s="121" t="s">
        <v>557</v>
      </c>
      <c r="I442" s="122"/>
      <c r="J442" s="123">
        <f>BK442</f>
        <v>0</v>
      </c>
      <c r="L442" s="119"/>
      <c r="M442" s="124"/>
      <c r="P442" s="125">
        <f>P443+P485+P492+P524+P564+P576</f>
        <v>0</v>
      </c>
      <c r="R442" s="125">
        <f>R443+R485+R492+R524+R564+R576</f>
        <v>8.3388436299999995</v>
      </c>
      <c r="T442" s="126">
        <f>T443+T485+T492+T524+T564+T576</f>
        <v>0</v>
      </c>
      <c r="AR442" s="120" t="s">
        <v>82</v>
      </c>
      <c r="AT442" s="127" t="s">
        <v>72</v>
      </c>
      <c r="AU442" s="127" t="s">
        <v>73</v>
      </c>
      <c r="AY442" s="120" t="s">
        <v>280</v>
      </c>
      <c r="BK442" s="128">
        <f>BK443+BK485+BK492+BK524+BK564+BK576</f>
        <v>0</v>
      </c>
    </row>
    <row r="443" spans="2:65" s="11" customFormat="1" ht="22.8" customHeight="1">
      <c r="B443" s="119"/>
      <c r="D443" s="120" t="s">
        <v>72</v>
      </c>
      <c r="E443" s="129" t="s">
        <v>1099</v>
      </c>
      <c r="F443" s="129" t="s">
        <v>1100</v>
      </c>
      <c r="I443" s="122"/>
      <c r="J443" s="130">
        <f>BK443</f>
        <v>0</v>
      </c>
      <c r="L443" s="119"/>
      <c r="M443" s="124"/>
      <c r="P443" s="125">
        <f>SUM(P444:P484)</f>
        <v>0</v>
      </c>
      <c r="R443" s="125">
        <f>SUM(R444:R484)</f>
        <v>2.5467064199999996</v>
      </c>
      <c r="T443" s="126">
        <f>SUM(T444:T484)</f>
        <v>0</v>
      </c>
      <c r="AR443" s="120" t="s">
        <v>82</v>
      </c>
      <c r="AT443" s="127" t="s">
        <v>72</v>
      </c>
      <c r="AU443" s="127" t="s">
        <v>80</v>
      </c>
      <c r="AY443" s="120" t="s">
        <v>280</v>
      </c>
      <c r="BK443" s="128">
        <f>SUM(BK444:BK484)</f>
        <v>0</v>
      </c>
    </row>
    <row r="444" spans="2:65" s="1" customFormat="1" ht="37.799999999999997" customHeight="1">
      <c r="B444" s="32"/>
      <c r="C444" s="131" t="s">
        <v>342</v>
      </c>
      <c r="D444" s="131" t="s">
        <v>283</v>
      </c>
      <c r="E444" s="132" t="s">
        <v>1101</v>
      </c>
      <c r="F444" s="133" t="s">
        <v>1102</v>
      </c>
      <c r="G444" s="134" t="s">
        <v>286</v>
      </c>
      <c r="H444" s="135">
        <v>122.73</v>
      </c>
      <c r="I444" s="136"/>
      <c r="J444" s="137">
        <f>ROUND(I444*H444,2)</f>
        <v>0</v>
      </c>
      <c r="K444" s="133" t="s">
        <v>287</v>
      </c>
      <c r="L444" s="32"/>
      <c r="M444" s="138" t="s">
        <v>19</v>
      </c>
      <c r="N444" s="139" t="s">
        <v>44</v>
      </c>
      <c r="P444" s="140">
        <f>O444*H444</f>
        <v>0</v>
      </c>
      <c r="Q444" s="140">
        <v>0</v>
      </c>
      <c r="R444" s="140">
        <f>Q444*H444</f>
        <v>0</v>
      </c>
      <c r="S444" s="140">
        <v>0</v>
      </c>
      <c r="T444" s="141">
        <f>S444*H444</f>
        <v>0</v>
      </c>
      <c r="AR444" s="142" t="s">
        <v>564</v>
      </c>
      <c r="AT444" s="142" t="s">
        <v>283</v>
      </c>
      <c r="AU444" s="142" t="s">
        <v>82</v>
      </c>
      <c r="AY444" s="17" t="s">
        <v>280</v>
      </c>
      <c r="BE444" s="143">
        <f>IF(N444="základní",J444,0)</f>
        <v>0</v>
      </c>
      <c r="BF444" s="143">
        <f>IF(N444="snížená",J444,0)</f>
        <v>0</v>
      </c>
      <c r="BG444" s="143">
        <f>IF(N444="zákl. přenesená",J444,0)</f>
        <v>0</v>
      </c>
      <c r="BH444" s="143">
        <f>IF(N444="sníž. přenesená",J444,0)</f>
        <v>0</v>
      </c>
      <c r="BI444" s="143">
        <f>IF(N444="nulová",J444,0)</f>
        <v>0</v>
      </c>
      <c r="BJ444" s="17" t="s">
        <v>80</v>
      </c>
      <c r="BK444" s="143">
        <f>ROUND(I444*H444,2)</f>
        <v>0</v>
      </c>
      <c r="BL444" s="17" t="s">
        <v>564</v>
      </c>
      <c r="BM444" s="142" t="s">
        <v>1103</v>
      </c>
    </row>
    <row r="445" spans="2:65" s="1" customFormat="1" ht="10.199999999999999">
      <c r="B445" s="32"/>
      <c r="D445" s="144" t="s">
        <v>290</v>
      </c>
      <c r="F445" s="145" t="s">
        <v>1104</v>
      </c>
      <c r="I445" s="146"/>
      <c r="L445" s="32"/>
      <c r="M445" s="147"/>
      <c r="T445" s="53"/>
      <c r="AT445" s="17" t="s">
        <v>290</v>
      </c>
      <c r="AU445" s="17" t="s">
        <v>82</v>
      </c>
    </row>
    <row r="446" spans="2:65" s="12" customFormat="1" ht="10.199999999999999">
      <c r="B446" s="148"/>
      <c r="D446" s="149" t="s">
        <v>292</v>
      </c>
      <c r="E446" s="150" t="s">
        <v>19</v>
      </c>
      <c r="F446" s="151" t="s">
        <v>1105</v>
      </c>
      <c r="H446" s="150" t="s">
        <v>19</v>
      </c>
      <c r="I446" s="152"/>
      <c r="L446" s="148"/>
      <c r="M446" s="153"/>
      <c r="T446" s="154"/>
      <c r="AT446" s="150" t="s">
        <v>292</v>
      </c>
      <c r="AU446" s="150" t="s">
        <v>82</v>
      </c>
      <c r="AV446" s="12" t="s">
        <v>80</v>
      </c>
      <c r="AW446" s="12" t="s">
        <v>34</v>
      </c>
      <c r="AX446" s="12" t="s">
        <v>73</v>
      </c>
      <c r="AY446" s="150" t="s">
        <v>280</v>
      </c>
    </row>
    <row r="447" spans="2:65" s="13" customFormat="1" ht="10.199999999999999">
      <c r="B447" s="155"/>
      <c r="D447" s="149" t="s">
        <v>292</v>
      </c>
      <c r="E447" s="156" t="s">
        <v>19</v>
      </c>
      <c r="F447" s="157" t="s">
        <v>1106</v>
      </c>
      <c r="H447" s="158">
        <v>118.98</v>
      </c>
      <c r="I447" s="159"/>
      <c r="L447" s="155"/>
      <c r="M447" s="160"/>
      <c r="T447" s="161"/>
      <c r="AT447" s="156" t="s">
        <v>292</v>
      </c>
      <c r="AU447" s="156" t="s">
        <v>82</v>
      </c>
      <c r="AV447" s="13" t="s">
        <v>82</v>
      </c>
      <c r="AW447" s="13" t="s">
        <v>34</v>
      </c>
      <c r="AX447" s="13" t="s">
        <v>73</v>
      </c>
      <c r="AY447" s="156" t="s">
        <v>280</v>
      </c>
    </row>
    <row r="448" spans="2:65" s="12" customFormat="1" ht="10.199999999999999">
      <c r="B448" s="148"/>
      <c r="D448" s="149" t="s">
        <v>292</v>
      </c>
      <c r="E448" s="150" t="s">
        <v>19</v>
      </c>
      <c r="F448" s="151" t="s">
        <v>1040</v>
      </c>
      <c r="H448" s="150" t="s">
        <v>19</v>
      </c>
      <c r="I448" s="152"/>
      <c r="L448" s="148"/>
      <c r="M448" s="153"/>
      <c r="T448" s="154"/>
      <c r="AT448" s="150" t="s">
        <v>292</v>
      </c>
      <c r="AU448" s="150" t="s">
        <v>82</v>
      </c>
      <c r="AV448" s="12" t="s">
        <v>80</v>
      </c>
      <c r="AW448" s="12" t="s">
        <v>34</v>
      </c>
      <c r="AX448" s="12" t="s">
        <v>73</v>
      </c>
      <c r="AY448" s="150" t="s">
        <v>280</v>
      </c>
    </row>
    <row r="449" spans="2:65" s="13" customFormat="1" ht="10.199999999999999">
      <c r="B449" s="155"/>
      <c r="D449" s="149" t="s">
        <v>292</v>
      </c>
      <c r="E449" s="156" t="s">
        <v>19</v>
      </c>
      <c r="F449" s="157" t="s">
        <v>1107</v>
      </c>
      <c r="H449" s="158">
        <v>3.75</v>
      </c>
      <c r="I449" s="159"/>
      <c r="L449" s="155"/>
      <c r="M449" s="160"/>
      <c r="T449" s="161"/>
      <c r="AT449" s="156" t="s">
        <v>292</v>
      </c>
      <c r="AU449" s="156" t="s">
        <v>82</v>
      </c>
      <c r="AV449" s="13" t="s">
        <v>82</v>
      </c>
      <c r="AW449" s="13" t="s">
        <v>34</v>
      </c>
      <c r="AX449" s="13" t="s">
        <v>73</v>
      </c>
      <c r="AY449" s="156" t="s">
        <v>280</v>
      </c>
    </row>
    <row r="450" spans="2:65" s="14" customFormat="1" ht="10.199999999999999">
      <c r="B450" s="162"/>
      <c r="D450" s="149" t="s">
        <v>292</v>
      </c>
      <c r="E450" s="163" t="s">
        <v>19</v>
      </c>
      <c r="F450" s="164" t="s">
        <v>295</v>
      </c>
      <c r="H450" s="165">
        <v>122.73</v>
      </c>
      <c r="I450" s="166"/>
      <c r="L450" s="162"/>
      <c r="M450" s="167"/>
      <c r="T450" s="168"/>
      <c r="AT450" s="163" t="s">
        <v>292</v>
      </c>
      <c r="AU450" s="163" t="s">
        <v>82</v>
      </c>
      <c r="AV450" s="14" t="s">
        <v>288</v>
      </c>
      <c r="AW450" s="14" t="s">
        <v>34</v>
      </c>
      <c r="AX450" s="14" t="s">
        <v>80</v>
      </c>
      <c r="AY450" s="163" t="s">
        <v>280</v>
      </c>
    </row>
    <row r="451" spans="2:65" s="1" customFormat="1" ht="16.5" customHeight="1">
      <c r="B451" s="32"/>
      <c r="C451" s="169" t="s">
        <v>347</v>
      </c>
      <c r="D451" s="169" t="s">
        <v>348</v>
      </c>
      <c r="E451" s="170" t="s">
        <v>1108</v>
      </c>
      <c r="F451" s="171" t="s">
        <v>1109</v>
      </c>
      <c r="G451" s="172" t="s">
        <v>238</v>
      </c>
      <c r="H451" s="173">
        <v>4.1000000000000002E-2</v>
      </c>
      <c r="I451" s="174"/>
      <c r="J451" s="175">
        <f>ROUND(I451*H451,2)</f>
        <v>0</v>
      </c>
      <c r="K451" s="171" t="s">
        <v>287</v>
      </c>
      <c r="L451" s="176"/>
      <c r="M451" s="177" t="s">
        <v>19</v>
      </c>
      <c r="N451" s="178" t="s">
        <v>44</v>
      </c>
      <c r="P451" s="140">
        <f>O451*H451</f>
        <v>0</v>
      </c>
      <c r="Q451" s="140">
        <v>1</v>
      </c>
      <c r="R451" s="140">
        <f>Q451*H451</f>
        <v>4.1000000000000002E-2</v>
      </c>
      <c r="S451" s="140">
        <v>0</v>
      </c>
      <c r="T451" s="141">
        <f>S451*H451</f>
        <v>0</v>
      </c>
      <c r="AR451" s="142" t="s">
        <v>373</v>
      </c>
      <c r="AT451" s="142" t="s">
        <v>348</v>
      </c>
      <c r="AU451" s="142" t="s">
        <v>82</v>
      </c>
      <c r="AY451" s="17" t="s">
        <v>280</v>
      </c>
      <c r="BE451" s="143">
        <f>IF(N451="základní",J451,0)</f>
        <v>0</v>
      </c>
      <c r="BF451" s="143">
        <f>IF(N451="snížená",J451,0)</f>
        <v>0</v>
      </c>
      <c r="BG451" s="143">
        <f>IF(N451="zákl. přenesená",J451,0)</f>
        <v>0</v>
      </c>
      <c r="BH451" s="143">
        <f>IF(N451="sníž. přenesená",J451,0)</f>
        <v>0</v>
      </c>
      <c r="BI451" s="143">
        <f>IF(N451="nulová",J451,0)</f>
        <v>0</v>
      </c>
      <c r="BJ451" s="17" t="s">
        <v>80</v>
      </c>
      <c r="BK451" s="143">
        <f>ROUND(I451*H451,2)</f>
        <v>0</v>
      </c>
      <c r="BL451" s="17" t="s">
        <v>564</v>
      </c>
      <c r="BM451" s="142" t="s">
        <v>1110</v>
      </c>
    </row>
    <row r="452" spans="2:65" s="13" customFormat="1" ht="10.199999999999999">
      <c r="B452" s="155"/>
      <c r="D452" s="149" t="s">
        <v>292</v>
      </c>
      <c r="F452" s="157" t="s">
        <v>1111</v>
      </c>
      <c r="H452" s="158">
        <v>4.1000000000000002E-2</v>
      </c>
      <c r="I452" s="159"/>
      <c r="L452" s="155"/>
      <c r="M452" s="160"/>
      <c r="T452" s="161"/>
      <c r="AT452" s="156" t="s">
        <v>292</v>
      </c>
      <c r="AU452" s="156" t="s">
        <v>82</v>
      </c>
      <c r="AV452" s="13" t="s">
        <v>82</v>
      </c>
      <c r="AW452" s="13" t="s">
        <v>4</v>
      </c>
      <c r="AX452" s="13" t="s">
        <v>80</v>
      </c>
      <c r="AY452" s="156" t="s">
        <v>280</v>
      </c>
    </row>
    <row r="453" spans="2:65" s="1" customFormat="1" ht="33" customHeight="1">
      <c r="B453" s="32"/>
      <c r="C453" s="131" t="s">
        <v>1112</v>
      </c>
      <c r="D453" s="131" t="s">
        <v>283</v>
      </c>
      <c r="E453" s="132" t="s">
        <v>1113</v>
      </c>
      <c r="F453" s="133" t="s">
        <v>1114</v>
      </c>
      <c r="G453" s="134" t="s">
        <v>286</v>
      </c>
      <c r="H453" s="135">
        <v>70.028000000000006</v>
      </c>
      <c r="I453" s="136"/>
      <c r="J453" s="137">
        <f>ROUND(I453*H453,2)</f>
        <v>0</v>
      </c>
      <c r="K453" s="133" t="s">
        <v>287</v>
      </c>
      <c r="L453" s="32"/>
      <c r="M453" s="138" t="s">
        <v>19</v>
      </c>
      <c r="N453" s="139" t="s">
        <v>44</v>
      </c>
      <c r="P453" s="140">
        <f>O453*H453</f>
        <v>0</v>
      </c>
      <c r="Q453" s="140">
        <v>0</v>
      </c>
      <c r="R453" s="140">
        <f>Q453*H453</f>
        <v>0</v>
      </c>
      <c r="S453" s="140">
        <v>0</v>
      </c>
      <c r="T453" s="141">
        <f>S453*H453</f>
        <v>0</v>
      </c>
      <c r="AR453" s="142" t="s">
        <v>564</v>
      </c>
      <c r="AT453" s="142" t="s">
        <v>283</v>
      </c>
      <c r="AU453" s="142" t="s">
        <v>82</v>
      </c>
      <c r="AY453" s="17" t="s">
        <v>280</v>
      </c>
      <c r="BE453" s="143">
        <f>IF(N453="základní",J453,0)</f>
        <v>0</v>
      </c>
      <c r="BF453" s="143">
        <f>IF(N453="snížená",J453,0)</f>
        <v>0</v>
      </c>
      <c r="BG453" s="143">
        <f>IF(N453="zákl. přenesená",J453,0)</f>
        <v>0</v>
      </c>
      <c r="BH453" s="143">
        <f>IF(N453="sníž. přenesená",J453,0)</f>
        <v>0</v>
      </c>
      <c r="BI453" s="143">
        <f>IF(N453="nulová",J453,0)</f>
        <v>0</v>
      </c>
      <c r="BJ453" s="17" t="s">
        <v>80</v>
      </c>
      <c r="BK453" s="143">
        <f>ROUND(I453*H453,2)</f>
        <v>0</v>
      </c>
      <c r="BL453" s="17" t="s">
        <v>564</v>
      </c>
      <c r="BM453" s="142" t="s">
        <v>1115</v>
      </c>
    </row>
    <row r="454" spans="2:65" s="1" customFormat="1" ht="10.199999999999999">
      <c r="B454" s="32"/>
      <c r="D454" s="144" t="s">
        <v>290</v>
      </c>
      <c r="F454" s="145" t="s">
        <v>1116</v>
      </c>
      <c r="I454" s="146"/>
      <c r="L454" s="32"/>
      <c r="M454" s="147"/>
      <c r="T454" s="53"/>
      <c r="AT454" s="17" t="s">
        <v>290</v>
      </c>
      <c r="AU454" s="17" t="s">
        <v>82</v>
      </c>
    </row>
    <row r="455" spans="2:65" s="12" customFormat="1" ht="10.199999999999999">
      <c r="B455" s="148"/>
      <c r="D455" s="149" t="s">
        <v>292</v>
      </c>
      <c r="E455" s="150" t="s">
        <v>19</v>
      </c>
      <c r="F455" s="151" t="s">
        <v>1117</v>
      </c>
      <c r="H455" s="150" t="s">
        <v>19</v>
      </c>
      <c r="I455" s="152"/>
      <c r="L455" s="148"/>
      <c r="M455" s="153"/>
      <c r="T455" s="154"/>
      <c r="AT455" s="150" t="s">
        <v>292</v>
      </c>
      <c r="AU455" s="150" t="s">
        <v>82</v>
      </c>
      <c r="AV455" s="12" t="s">
        <v>80</v>
      </c>
      <c r="AW455" s="12" t="s">
        <v>34</v>
      </c>
      <c r="AX455" s="12" t="s">
        <v>73</v>
      </c>
      <c r="AY455" s="150" t="s">
        <v>280</v>
      </c>
    </row>
    <row r="456" spans="2:65" s="12" customFormat="1" ht="10.199999999999999">
      <c r="B456" s="148"/>
      <c r="D456" s="149" t="s">
        <v>292</v>
      </c>
      <c r="E456" s="150" t="s">
        <v>19</v>
      </c>
      <c r="F456" s="151" t="s">
        <v>1118</v>
      </c>
      <c r="H456" s="150" t="s">
        <v>19</v>
      </c>
      <c r="I456" s="152"/>
      <c r="L456" s="148"/>
      <c r="M456" s="153"/>
      <c r="T456" s="154"/>
      <c r="AT456" s="150" t="s">
        <v>292</v>
      </c>
      <c r="AU456" s="150" t="s">
        <v>82</v>
      </c>
      <c r="AV456" s="12" t="s">
        <v>80</v>
      </c>
      <c r="AW456" s="12" t="s">
        <v>34</v>
      </c>
      <c r="AX456" s="12" t="s">
        <v>73</v>
      </c>
      <c r="AY456" s="150" t="s">
        <v>280</v>
      </c>
    </row>
    <row r="457" spans="2:65" s="13" customFormat="1" ht="10.199999999999999">
      <c r="B457" s="155"/>
      <c r="D457" s="149" t="s">
        <v>292</v>
      </c>
      <c r="E457" s="156" t="s">
        <v>19</v>
      </c>
      <c r="F457" s="157" t="s">
        <v>1119</v>
      </c>
      <c r="H457" s="158">
        <v>70.028000000000006</v>
      </c>
      <c r="I457" s="159"/>
      <c r="L457" s="155"/>
      <c r="M457" s="160"/>
      <c r="T457" s="161"/>
      <c r="AT457" s="156" t="s">
        <v>292</v>
      </c>
      <c r="AU457" s="156" t="s">
        <v>82</v>
      </c>
      <c r="AV457" s="13" t="s">
        <v>82</v>
      </c>
      <c r="AW457" s="13" t="s">
        <v>34</v>
      </c>
      <c r="AX457" s="13" t="s">
        <v>73</v>
      </c>
      <c r="AY457" s="156" t="s">
        <v>280</v>
      </c>
    </row>
    <row r="458" spans="2:65" s="14" customFormat="1" ht="10.199999999999999">
      <c r="B458" s="162"/>
      <c r="D458" s="149" t="s">
        <v>292</v>
      </c>
      <c r="E458" s="163" t="s">
        <v>19</v>
      </c>
      <c r="F458" s="164" t="s">
        <v>295</v>
      </c>
      <c r="H458" s="165">
        <v>70.028000000000006</v>
      </c>
      <c r="I458" s="166"/>
      <c r="L458" s="162"/>
      <c r="M458" s="167"/>
      <c r="T458" s="168"/>
      <c r="AT458" s="163" t="s">
        <v>292</v>
      </c>
      <c r="AU458" s="163" t="s">
        <v>82</v>
      </c>
      <c r="AV458" s="14" t="s">
        <v>288</v>
      </c>
      <c r="AW458" s="14" t="s">
        <v>34</v>
      </c>
      <c r="AX458" s="14" t="s">
        <v>80</v>
      </c>
      <c r="AY458" s="163" t="s">
        <v>280</v>
      </c>
    </row>
    <row r="459" spans="2:65" s="1" customFormat="1" ht="16.5" customHeight="1">
      <c r="B459" s="32"/>
      <c r="C459" s="169" t="s">
        <v>1120</v>
      </c>
      <c r="D459" s="169" t="s">
        <v>348</v>
      </c>
      <c r="E459" s="170" t="s">
        <v>1108</v>
      </c>
      <c r="F459" s="171" t="s">
        <v>1109</v>
      </c>
      <c r="G459" s="172" t="s">
        <v>238</v>
      </c>
      <c r="H459" s="173">
        <v>2.4E-2</v>
      </c>
      <c r="I459" s="174"/>
      <c r="J459" s="175">
        <f>ROUND(I459*H459,2)</f>
        <v>0</v>
      </c>
      <c r="K459" s="171" t="s">
        <v>287</v>
      </c>
      <c r="L459" s="176"/>
      <c r="M459" s="177" t="s">
        <v>19</v>
      </c>
      <c r="N459" s="178" t="s">
        <v>44</v>
      </c>
      <c r="P459" s="140">
        <f>O459*H459</f>
        <v>0</v>
      </c>
      <c r="Q459" s="140">
        <v>1</v>
      </c>
      <c r="R459" s="140">
        <f>Q459*H459</f>
        <v>2.4E-2</v>
      </c>
      <c r="S459" s="140">
        <v>0</v>
      </c>
      <c r="T459" s="141">
        <f>S459*H459</f>
        <v>0</v>
      </c>
      <c r="AR459" s="142" t="s">
        <v>373</v>
      </c>
      <c r="AT459" s="142" t="s">
        <v>348</v>
      </c>
      <c r="AU459" s="142" t="s">
        <v>82</v>
      </c>
      <c r="AY459" s="17" t="s">
        <v>280</v>
      </c>
      <c r="BE459" s="143">
        <f>IF(N459="základní",J459,0)</f>
        <v>0</v>
      </c>
      <c r="BF459" s="143">
        <f>IF(N459="snížená",J459,0)</f>
        <v>0</v>
      </c>
      <c r="BG459" s="143">
        <f>IF(N459="zákl. přenesená",J459,0)</f>
        <v>0</v>
      </c>
      <c r="BH459" s="143">
        <f>IF(N459="sníž. přenesená",J459,0)</f>
        <v>0</v>
      </c>
      <c r="BI459" s="143">
        <f>IF(N459="nulová",J459,0)</f>
        <v>0</v>
      </c>
      <c r="BJ459" s="17" t="s">
        <v>80</v>
      </c>
      <c r="BK459" s="143">
        <f>ROUND(I459*H459,2)</f>
        <v>0</v>
      </c>
      <c r="BL459" s="17" t="s">
        <v>564</v>
      </c>
      <c r="BM459" s="142" t="s">
        <v>1121</v>
      </c>
    </row>
    <row r="460" spans="2:65" s="13" customFormat="1" ht="10.199999999999999">
      <c r="B460" s="155"/>
      <c r="D460" s="149" t="s">
        <v>292</v>
      </c>
      <c r="F460" s="157" t="s">
        <v>1122</v>
      </c>
      <c r="H460" s="158">
        <v>2.4E-2</v>
      </c>
      <c r="I460" s="159"/>
      <c r="L460" s="155"/>
      <c r="M460" s="160"/>
      <c r="T460" s="161"/>
      <c r="AT460" s="156" t="s">
        <v>292</v>
      </c>
      <c r="AU460" s="156" t="s">
        <v>82</v>
      </c>
      <c r="AV460" s="13" t="s">
        <v>82</v>
      </c>
      <c r="AW460" s="13" t="s">
        <v>4</v>
      </c>
      <c r="AX460" s="13" t="s">
        <v>80</v>
      </c>
      <c r="AY460" s="156" t="s">
        <v>280</v>
      </c>
    </row>
    <row r="461" spans="2:65" s="1" customFormat="1" ht="24.15" customHeight="1">
      <c r="B461" s="32"/>
      <c r="C461" s="131" t="s">
        <v>356</v>
      </c>
      <c r="D461" s="131" t="s">
        <v>283</v>
      </c>
      <c r="E461" s="132" t="s">
        <v>1123</v>
      </c>
      <c r="F461" s="133" t="s">
        <v>1124</v>
      </c>
      <c r="G461" s="134" t="s">
        <v>286</v>
      </c>
      <c r="H461" s="135">
        <v>241.71</v>
      </c>
      <c r="I461" s="136"/>
      <c r="J461" s="137">
        <f>ROUND(I461*H461,2)</f>
        <v>0</v>
      </c>
      <c r="K461" s="133" t="s">
        <v>287</v>
      </c>
      <c r="L461" s="32"/>
      <c r="M461" s="138" t="s">
        <v>19</v>
      </c>
      <c r="N461" s="139" t="s">
        <v>44</v>
      </c>
      <c r="P461" s="140">
        <f>O461*H461</f>
        <v>0</v>
      </c>
      <c r="Q461" s="140">
        <v>4.0000000000000002E-4</v>
      </c>
      <c r="R461" s="140">
        <f>Q461*H461</f>
        <v>9.6684000000000006E-2</v>
      </c>
      <c r="S461" s="140">
        <v>0</v>
      </c>
      <c r="T461" s="141">
        <f>S461*H461</f>
        <v>0</v>
      </c>
      <c r="AR461" s="142" t="s">
        <v>564</v>
      </c>
      <c r="AT461" s="142" t="s">
        <v>283</v>
      </c>
      <c r="AU461" s="142" t="s">
        <v>82</v>
      </c>
      <c r="AY461" s="17" t="s">
        <v>280</v>
      </c>
      <c r="BE461" s="143">
        <f>IF(N461="základní",J461,0)</f>
        <v>0</v>
      </c>
      <c r="BF461" s="143">
        <f>IF(N461="snížená",J461,0)</f>
        <v>0</v>
      </c>
      <c r="BG461" s="143">
        <f>IF(N461="zákl. přenesená",J461,0)</f>
        <v>0</v>
      </c>
      <c r="BH461" s="143">
        <f>IF(N461="sníž. přenesená",J461,0)</f>
        <v>0</v>
      </c>
      <c r="BI461" s="143">
        <f>IF(N461="nulová",J461,0)</f>
        <v>0</v>
      </c>
      <c r="BJ461" s="17" t="s">
        <v>80</v>
      </c>
      <c r="BK461" s="143">
        <f>ROUND(I461*H461,2)</f>
        <v>0</v>
      </c>
      <c r="BL461" s="17" t="s">
        <v>564</v>
      </c>
      <c r="BM461" s="142" t="s">
        <v>1125</v>
      </c>
    </row>
    <row r="462" spans="2:65" s="1" customFormat="1" ht="10.199999999999999">
      <c r="B462" s="32"/>
      <c r="D462" s="144" t="s">
        <v>290</v>
      </c>
      <c r="F462" s="145" t="s">
        <v>1126</v>
      </c>
      <c r="I462" s="146"/>
      <c r="L462" s="32"/>
      <c r="M462" s="147"/>
      <c r="T462" s="53"/>
      <c r="AT462" s="17" t="s">
        <v>290</v>
      </c>
      <c r="AU462" s="17" t="s">
        <v>82</v>
      </c>
    </row>
    <row r="463" spans="2:65" s="12" customFormat="1" ht="10.199999999999999">
      <c r="B463" s="148"/>
      <c r="D463" s="149" t="s">
        <v>292</v>
      </c>
      <c r="E463" s="150" t="s">
        <v>19</v>
      </c>
      <c r="F463" s="151" t="s">
        <v>1127</v>
      </c>
      <c r="H463" s="150" t="s">
        <v>19</v>
      </c>
      <c r="I463" s="152"/>
      <c r="L463" s="148"/>
      <c r="M463" s="153"/>
      <c r="T463" s="154"/>
      <c r="AT463" s="150" t="s">
        <v>292</v>
      </c>
      <c r="AU463" s="150" t="s">
        <v>82</v>
      </c>
      <c r="AV463" s="12" t="s">
        <v>80</v>
      </c>
      <c r="AW463" s="12" t="s">
        <v>34</v>
      </c>
      <c r="AX463" s="12" t="s">
        <v>73</v>
      </c>
      <c r="AY463" s="150" t="s">
        <v>280</v>
      </c>
    </row>
    <row r="464" spans="2:65" s="13" customFormat="1" ht="10.199999999999999">
      <c r="B464" s="155"/>
      <c r="D464" s="149" t="s">
        <v>292</v>
      </c>
      <c r="E464" s="156" t="s">
        <v>19</v>
      </c>
      <c r="F464" s="157" t="s">
        <v>1128</v>
      </c>
      <c r="H464" s="158">
        <v>237.96</v>
      </c>
      <c r="I464" s="159"/>
      <c r="L464" s="155"/>
      <c r="M464" s="160"/>
      <c r="T464" s="161"/>
      <c r="AT464" s="156" t="s">
        <v>292</v>
      </c>
      <c r="AU464" s="156" t="s">
        <v>82</v>
      </c>
      <c r="AV464" s="13" t="s">
        <v>82</v>
      </c>
      <c r="AW464" s="13" t="s">
        <v>34</v>
      </c>
      <c r="AX464" s="13" t="s">
        <v>73</v>
      </c>
      <c r="AY464" s="156" t="s">
        <v>280</v>
      </c>
    </row>
    <row r="465" spans="2:65" s="12" customFormat="1" ht="10.199999999999999">
      <c r="B465" s="148"/>
      <c r="D465" s="149" t="s">
        <v>292</v>
      </c>
      <c r="E465" s="150" t="s">
        <v>19</v>
      </c>
      <c r="F465" s="151" t="s">
        <v>1040</v>
      </c>
      <c r="H465" s="150" t="s">
        <v>19</v>
      </c>
      <c r="I465" s="152"/>
      <c r="L465" s="148"/>
      <c r="M465" s="153"/>
      <c r="T465" s="154"/>
      <c r="AT465" s="150" t="s">
        <v>292</v>
      </c>
      <c r="AU465" s="150" t="s">
        <v>82</v>
      </c>
      <c r="AV465" s="12" t="s">
        <v>80</v>
      </c>
      <c r="AW465" s="12" t="s">
        <v>34</v>
      </c>
      <c r="AX465" s="12" t="s">
        <v>73</v>
      </c>
      <c r="AY465" s="150" t="s">
        <v>280</v>
      </c>
    </row>
    <row r="466" spans="2:65" s="13" customFormat="1" ht="10.199999999999999">
      <c r="B466" s="155"/>
      <c r="D466" s="149" t="s">
        <v>292</v>
      </c>
      <c r="E466" s="156" t="s">
        <v>19</v>
      </c>
      <c r="F466" s="157" t="s">
        <v>1107</v>
      </c>
      <c r="H466" s="158">
        <v>3.75</v>
      </c>
      <c r="I466" s="159"/>
      <c r="L466" s="155"/>
      <c r="M466" s="160"/>
      <c r="T466" s="161"/>
      <c r="AT466" s="156" t="s">
        <v>292</v>
      </c>
      <c r="AU466" s="156" t="s">
        <v>82</v>
      </c>
      <c r="AV466" s="13" t="s">
        <v>82</v>
      </c>
      <c r="AW466" s="13" t="s">
        <v>34</v>
      </c>
      <c r="AX466" s="13" t="s">
        <v>73</v>
      </c>
      <c r="AY466" s="156" t="s">
        <v>280</v>
      </c>
    </row>
    <row r="467" spans="2:65" s="14" customFormat="1" ht="10.199999999999999">
      <c r="B467" s="162"/>
      <c r="D467" s="149" t="s">
        <v>292</v>
      </c>
      <c r="E467" s="163" t="s">
        <v>19</v>
      </c>
      <c r="F467" s="164" t="s">
        <v>295</v>
      </c>
      <c r="H467" s="165">
        <v>241.71</v>
      </c>
      <c r="I467" s="166"/>
      <c r="L467" s="162"/>
      <c r="M467" s="167"/>
      <c r="T467" s="168"/>
      <c r="AT467" s="163" t="s">
        <v>292</v>
      </c>
      <c r="AU467" s="163" t="s">
        <v>82</v>
      </c>
      <c r="AV467" s="14" t="s">
        <v>288</v>
      </c>
      <c r="AW467" s="14" t="s">
        <v>34</v>
      </c>
      <c r="AX467" s="14" t="s">
        <v>80</v>
      </c>
      <c r="AY467" s="163" t="s">
        <v>280</v>
      </c>
    </row>
    <row r="468" spans="2:65" s="1" customFormat="1" ht="44.25" customHeight="1">
      <c r="B468" s="32"/>
      <c r="C468" s="169" t="s">
        <v>361</v>
      </c>
      <c r="D468" s="169" t="s">
        <v>348</v>
      </c>
      <c r="E468" s="170" t="s">
        <v>1129</v>
      </c>
      <c r="F468" s="171" t="s">
        <v>1130</v>
      </c>
      <c r="G468" s="172" t="s">
        <v>286</v>
      </c>
      <c r="H468" s="173">
        <v>281.71300000000002</v>
      </c>
      <c r="I468" s="174"/>
      <c r="J468" s="175">
        <f>ROUND(I468*H468,2)</f>
        <v>0</v>
      </c>
      <c r="K468" s="171" t="s">
        <v>287</v>
      </c>
      <c r="L468" s="176"/>
      <c r="M468" s="177" t="s">
        <v>19</v>
      </c>
      <c r="N468" s="178" t="s">
        <v>44</v>
      </c>
      <c r="P468" s="140">
        <f>O468*H468</f>
        <v>0</v>
      </c>
      <c r="Q468" s="140">
        <v>6.3E-3</v>
      </c>
      <c r="R468" s="140">
        <f>Q468*H468</f>
        <v>1.7747919000000001</v>
      </c>
      <c r="S468" s="140">
        <v>0</v>
      </c>
      <c r="T468" s="141">
        <f>S468*H468</f>
        <v>0</v>
      </c>
      <c r="AR468" s="142" t="s">
        <v>373</v>
      </c>
      <c r="AT468" s="142" t="s">
        <v>348</v>
      </c>
      <c r="AU468" s="142" t="s">
        <v>82</v>
      </c>
      <c r="AY468" s="17" t="s">
        <v>280</v>
      </c>
      <c r="BE468" s="143">
        <f>IF(N468="základní",J468,0)</f>
        <v>0</v>
      </c>
      <c r="BF468" s="143">
        <f>IF(N468="snížená",J468,0)</f>
        <v>0</v>
      </c>
      <c r="BG468" s="143">
        <f>IF(N468="zákl. přenesená",J468,0)</f>
        <v>0</v>
      </c>
      <c r="BH468" s="143">
        <f>IF(N468="sníž. přenesená",J468,0)</f>
        <v>0</v>
      </c>
      <c r="BI468" s="143">
        <f>IF(N468="nulová",J468,0)</f>
        <v>0</v>
      </c>
      <c r="BJ468" s="17" t="s">
        <v>80</v>
      </c>
      <c r="BK468" s="143">
        <f>ROUND(I468*H468,2)</f>
        <v>0</v>
      </c>
      <c r="BL468" s="17" t="s">
        <v>564</v>
      </c>
      <c r="BM468" s="142" t="s">
        <v>1131</v>
      </c>
    </row>
    <row r="469" spans="2:65" s="13" customFormat="1" ht="10.199999999999999">
      <c r="B469" s="155"/>
      <c r="D469" s="149" t="s">
        <v>292</v>
      </c>
      <c r="F469" s="157" t="s">
        <v>1132</v>
      </c>
      <c r="H469" s="158">
        <v>281.71300000000002</v>
      </c>
      <c r="I469" s="159"/>
      <c r="L469" s="155"/>
      <c r="M469" s="160"/>
      <c r="T469" s="161"/>
      <c r="AT469" s="156" t="s">
        <v>292</v>
      </c>
      <c r="AU469" s="156" t="s">
        <v>82</v>
      </c>
      <c r="AV469" s="13" t="s">
        <v>82</v>
      </c>
      <c r="AW469" s="13" t="s">
        <v>4</v>
      </c>
      <c r="AX469" s="13" t="s">
        <v>80</v>
      </c>
      <c r="AY469" s="156" t="s">
        <v>280</v>
      </c>
    </row>
    <row r="470" spans="2:65" s="1" customFormat="1" ht="24.15" customHeight="1">
      <c r="B470" s="32"/>
      <c r="C470" s="131" t="s">
        <v>551</v>
      </c>
      <c r="D470" s="131" t="s">
        <v>283</v>
      </c>
      <c r="E470" s="132" t="s">
        <v>1133</v>
      </c>
      <c r="F470" s="133" t="s">
        <v>1134</v>
      </c>
      <c r="G470" s="134" t="s">
        <v>286</v>
      </c>
      <c r="H470" s="135">
        <v>70.028000000000006</v>
      </c>
      <c r="I470" s="136"/>
      <c r="J470" s="137">
        <f>ROUND(I470*H470,2)</f>
        <v>0</v>
      </c>
      <c r="K470" s="133" t="s">
        <v>287</v>
      </c>
      <c r="L470" s="32"/>
      <c r="M470" s="138" t="s">
        <v>19</v>
      </c>
      <c r="N470" s="139" t="s">
        <v>44</v>
      </c>
      <c r="P470" s="140">
        <f>O470*H470</f>
        <v>0</v>
      </c>
      <c r="Q470" s="140">
        <v>4.0000000000000002E-4</v>
      </c>
      <c r="R470" s="140">
        <f>Q470*H470</f>
        <v>2.8011200000000003E-2</v>
      </c>
      <c r="S470" s="140">
        <v>0</v>
      </c>
      <c r="T470" s="141">
        <f>S470*H470</f>
        <v>0</v>
      </c>
      <c r="AR470" s="142" t="s">
        <v>564</v>
      </c>
      <c r="AT470" s="142" t="s">
        <v>283</v>
      </c>
      <c r="AU470" s="142" t="s">
        <v>82</v>
      </c>
      <c r="AY470" s="17" t="s">
        <v>280</v>
      </c>
      <c r="BE470" s="143">
        <f>IF(N470="základní",J470,0)</f>
        <v>0</v>
      </c>
      <c r="BF470" s="143">
        <f>IF(N470="snížená",J470,0)</f>
        <v>0</v>
      </c>
      <c r="BG470" s="143">
        <f>IF(N470="zákl. přenesená",J470,0)</f>
        <v>0</v>
      </c>
      <c r="BH470" s="143">
        <f>IF(N470="sníž. přenesená",J470,0)</f>
        <v>0</v>
      </c>
      <c r="BI470" s="143">
        <f>IF(N470="nulová",J470,0)</f>
        <v>0</v>
      </c>
      <c r="BJ470" s="17" t="s">
        <v>80</v>
      </c>
      <c r="BK470" s="143">
        <f>ROUND(I470*H470,2)</f>
        <v>0</v>
      </c>
      <c r="BL470" s="17" t="s">
        <v>564</v>
      </c>
      <c r="BM470" s="142" t="s">
        <v>1135</v>
      </c>
    </row>
    <row r="471" spans="2:65" s="1" customFormat="1" ht="10.199999999999999">
      <c r="B471" s="32"/>
      <c r="D471" s="144" t="s">
        <v>290</v>
      </c>
      <c r="F471" s="145" t="s">
        <v>1136</v>
      </c>
      <c r="I471" s="146"/>
      <c r="L471" s="32"/>
      <c r="M471" s="147"/>
      <c r="T471" s="53"/>
      <c r="AT471" s="17" t="s">
        <v>290</v>
      </c>
      <c r="AU471" s="17" t="s">
        <v>82</v>
      </c>
    </row>
    <row r="472" spans="2:65" s="12" customFormat="1" ht="10.199999999999999">
      <c r="B472" s="148"/>
      <c r="D472" s="149" t="s">
        <v>292</v>
      </c>
      <c r="E472" s="150" t="s">
        <v>19</v>
      </c>
      <c r="F472" s="151" t="s">
        <v>1118</v>
      </c>
      <c r="H472" s="150" t="s">
        <v>19</v>
      </c>
      <c r="I472" s="152"/>
      <c r="L472" s="148"/>
      <c r="M472" s="153"/>
      <c r="T472" s="154"/>
      <c r="AT472" s="150" t="s">
        <v>292</v>
      </c>
      <c r="AU472" s="150" t="s">
        <v>82</v>
      </c>
      <c r="AV472" s="12" t="s">
        <v>80</v>
      </c>
      <c r="AW472" s="12" t="s">
        <v>34</v>
      </c>
      <c r="AX472" s="12" t="s">
        <v>73</v>
      </c>
      <c r="AY472" s="150" t="s">
        <v>280</v>
      </c>
    </row>
    <row r="473" spans="2:65" s="13" customFormat="1" ht="10.199999999999999">
      <c r="B473" s="155"/>
      <c r="D473" s="149" t="s">
        <v>292</v>
      </c>
      <c r="E473" s="156" t="s">
        <v>19</v>
      </c>
      <c r="F473" s="157" t="s">
        <v>1119</v>
      </c>
      <c r="H473" s="158">
        <v>70.028000000000006</v>
      </c>
      <c r="I473" s="159"/>
      <c r="L473" s="155"/>
      <c r="M473" s="160"/>
      <c r="T473" s="161"/>
      <c r="AT473" s="156" t="s">
        <v>292</v>
      </c>
      <c r="AU473" s="156" t="s">
        <v>82</v>
      </c>
      <c r="AV473" s="13" t="s">
        <v>82</v>
      </c>
      <c r="AW473" s="13" t="s">
        <v>34</v>
      </c>
      <c r="AX473" s="13" t="s">
        <v>80</v>
      </c>
      <c r="AY473" s="156" t="s">
        <v>280</v>
      </c>
    </row>
    <row r="474" spans="2:65" s="1" customFormat="1" ht="49.05" customHeight="1">
      <c r="B474" s="32"/>
      <c r="C474" s="169" t="s">
        <v>1137</v>
      </c>
      <c r="D474" s="169" t="s">
        <v>348</v>
      </c>
      <c r="E474" s="170" t="s">
        <v>1138</v>
      </c>
      <c r="F474" s="171" t="s">
        <v>1139</v>
      </c>
      <c r="G474" s="172" t="s">
        <v>286</v>
      </c>
      <c r="H474" s="173">
        <v>85.504000000000005</v>
      </c>
      <c r="I474" s="174"/>
      <c r="J474" s="175">
        <f>ROUND(I474*H474,2)</f>
        <v>0</v>
      </c>
      <c r="K474" s="171" t="s">
        <v>287</v>
      </c>
      <c r="L474" s="176"/>
      <c r="M474" s="177" t="s">
        <v>19</v>
      </c>
      <c r="N474" s="178" t="s">
        <v>44</v>
      </c>
      <c r="P474" s="140">
        <f>O474*H474</f>
        <v>0</v>
      </c>
      <c r="Q474" s="140">
        <v>6.4000000000000003E-3</v>
      </c>
      <c r="R474" s="140">
        <f>Q474*H474</f>
        <v>0.54722560000000009</v>
      </c>
      <c r="S474" s="140">
        <v>0</v>
      </c>
      <c r="T474" s="141">
        <f>S474*H474</f>
        <v>0</v>
      </c>
      <c r="AR474" s="142" t="s">
        <v>373</v>
      </c>
      <c r="AT474" s="142" t="s">
        <v>348</v>
      </c>
      <c r="AU474" s="142" t="s">
        <v>82</v>
      </c>
      <c r="AY474" s="17" t="s">
        <v>280</v>
      </c>
      <c r="BE474" s="143">
        <f>IF(N474="základní",J474,0)</f>
        <v>0</v>
      </c>
      <c r="BF474" s="143">
        <f>IF(N474="snížená",J474,0)</f>
        <v>0</v>
      </c>
      <c r="BG474" s="143">
        <f>IF(N474="zákl. přenesená",J474,0)</f>
        <v>0</v>
      </c>
      <c r="BH474" s="143">
        <f>IF(N474="sníž. přenesená",J474,0)</f>
        <v>0</v>
      </c>
      <c r="BI474" s="143">
        <f>IF(N474="nulová",J474,0)</f>
        <v>0</v>
      </c>
      <c r="BJ474" s="17" t="s">
        <v>80</v>
      </c>
      <c r="BK474" s="143">
        <f>ROUND(I474*H474,2)</f>
        <v>0</v>
      </c>
      <c r="BL474" s="17" t="s">
        <v>564</v>
      </c>
      <c r="BM474" s="142" t="s">
        <v>1140</v>
      </c>
    </row>
    <row r="475" spans="2:65" s="13" customFormat="1" ht="10.199999999999999">
      <c r="B475" s="155"/>
      <c r="D475" s="149" t="s">
        <v>292</v>
      </c>
      <c r="F475" s="157" t="s">
        <v>1141</v>
      </c>
      <c r="H475" s="158">
        <v>85.504000000000005</v>
      </c>
      <c r="I475" s="159"/>
      <c r="L475" s="155"/>
      <c r="M475" s="160"/>
      <c r="T475" s="161"/>
      <c r="AT475" s="156" t="s">
        <v>292</v>
      </c>
      <c r="AU475" s="156" t="s">
        <v>82</v>
      </c>
      <c r="AV475" s="13" t="s">
        <v>82</v>
      </c>
      <c r="AW475" s="13" t="s">
        <v>4</v>
      </c>
      <c r="AX475" s="13" t="s">
        <v>80</v>
      </c>
      <c r="AY475" s="156" t="s">
        <v>280</v>
      </c>
    </row>
    <row r="476" spans="2:65" s="1" customFormat="1" ht="24.15" customHeight="1">
      <c r="B476" s="32"/>
      <c r="C476" s="131" t="s">
        <v>445</v>
      </c>
      <c r="D476" s="131" t="s">
        <v>283</v>
      </c>
      <c r="E476" s="132" t="s">
        <v>1142</v>
      </c>
      <c r="F476" s="133" t="s">
        <v>1143</v>
      </c>
      <c r="G476" s="134" t="s">
        <v>286</v>
      </c>
      <c r="H476" s="135">
        <v>86.128</v>
      </c>
      <c r="I476" s="136"/>
      <c r="J476" s="137">
        <f>ROUND(I476*H476,2)</f>
        <v>0</v>
      </c>
      <c r="K476" s="133" t="s">
        <v>287</v>
      </c>
      <c r="L476" s="32"/>
      <c r="M476" s="138" t="s">
        <v>19</v>
      </c>
      <c r="N476" s="139" t="s">
        <v>44</v>
      </c>
      <c r="P476" s="140">
        <f>O476*H476</f>
        <v>0</v>
      </c>
      <c r="Q476" s="140">
        <v>4.0000000000000003E-5</v>
      </c>
      <c r="R476" s="140">
        <f>Q476*H476</f>
        <v>3.4451200000000003E-3</v>
      </c>
      <c r="S476" s="140">
        <v>0</v>
      </c>
      <c r="T476" s="141">
        <f>S476*H476</f>
        <v>0</v>
      </c>
      <c r="AR476" s="142" t="s">
        <v>564</v>
      </c>
      <c r="AT476" s="142" t="s">
        <v>283</v>
      </c>
      <c r="AU476" s="142" t="s">
        <v>82</v>
      </c>
      <c r="AY476" s="17" t="s">
        <v>280</v>
      </c>
      <c r="BE476" s="143">
        <f>IF(N476="základní",J476,0)</f>
        <v>0</v>
      </c>
      <c r="BF476" s="143">
        <f>IF(N476="snížená",J476,0)</f>
        <v>0</v>
      </c>
      <c r="BG476" s="143">
        <f>IF(N476="zákl. přenesená",J476,0)</f>
        <v>0</v>
      </c>
      <c r="BH476" s="143">
        <f>IF(N476="sníž. přenesená",J476,0)</f>
        <v>0</v>
      </c>
      <c r="BI476" s="143">
        <f>IF(N476="nulová",J476,0)</f>
        <v>0</v>
      </c>
      <c r="BJ476" s="17" t="s">
        <v>80</v>
      </c>
      <c r="BK476" s="143">
        <f>ROUND(I476*H476,2)</f>
        <v>0</v>
      </c>
      <c r="BL476" s="17" t="s">
        <v>564</v>
      </c>
      <c r="BM476" s="142" t="s">
        <v>1144</v>
      </c>
    </row>
    <row r="477" spans="2:65" s="1" customFormat="1" ht="10.199999999999999">
      <c r="B477" s="32"/>
      <c r="D477" s="144" t="s">
        <v>290</v>
      </c>
      <c r="F477" s="145" t="s">
        <v>1145</v>
      </c>
      <c r="I477" s="146"/>
      <c r="L477" s="32"/>
      <c r="M477" s="147"/>
      <c r="T477" s="53"/>
      <c r="AT477" s="17" t="s">
        <v>290</v>
      </c>
      <c r="AU477" s="17" t="s">
        <v>82</v>
      </c>
    </row>
    <row r="478" spans="2:65" s="13" customFormat="1" ht="10.199999999999999">
      <c r="B478" s="155"/>
      <c r="D478" s="149" t="s">
        <v>292</v>
      </c>
      <c r="E478" s="156" t="s">
        <v>19</v>
      </c>
      <c r="F478" s="157" t="s">
        <v>1119</v>
      </c>
      <c r="H478" s="158">
        <v>70.028000000000006</v>
      </c>
      <c r="I478" s="159"/>
      <c r="L478" s="155"/>
      <c r="M478" s="160"/>
      <c r="T478" s="161"/>
      <c r="AT478" s="156" t="s">
        <v>292</v>
      </c>
      <c r="AU478" s="156" t="s">
        <v>82</v>
      </c>
      <c r="AV478" s="13" t="s">
        <v>82</v>
      </c>
      <c r="AW478" s="13" t="s">
        <v>34</v>
      </c>
      <c r="AX478" s="13" t="s">
        <v>73</v>
      </c>
      <c r="AY478" s="156" t="s">
        <v>280</v>
      </c>
    </row>
    <row r="479" spans="2:65" s="13" customFormat="1" ht="10.199999999999999">
      <c r="B479" s="155"/>
      <c r="D479" s="149" t="s">
        <v>292</v>
      </c>
      <c r="E479" s="156" t="s">
        <v>19</v>
      </c>
      <c r="F479" s="157" t="s">
        <v>1146</v>
      </c>
      <c r="H479" s="158">
        <v>16.100000000000001</v>
      </c>
      <c r="I479" s="159"/>
      <c r="L479" s="155"/>
      <c r="M479" s="160"/>
      <c r="T479" s="161"/>
      <c r="AT479" s="156" t="s">
        <v>292</v>
      </c>
      <c r="AU479" s="156" t="s">
        <v>82</v>
      </c>
      <c r="AV479" s="13" t="s">
        <v>82</v>
      </c>
      <c r="AW479" s="13" t="s">
        <v>34</v>
      </c>
      <c r="AX479" s="13" t="s">
        <v>73</v>
      </c>
      <c r="AY479" s="156" t="s">
        <v>280</v>
      </c>
    </row>
    <row r="480" spans="2:65" s="14" customFormat="1" ht="10.199999999999999">
      <c r="B480" s="162"/>
      <c r="D480" s="149" t="s">
        <v>292</v>
      </c>
      <c r="E480" s="163" t="s">
        <v>19</v>
      </c>
      <c r="F480" s="164" t="s">
        <v>295</v>
      </c>
      <c r="H480" s="165">
        <v>86.128</v>
      </c>
      <c r="I480" s="166"/>
      <c r="L480" s="162"/>
      <c r="M480" s="167"/>
      <c r="T480" s="168"/>
      <c r="AT480" s="163" t="s">
        <v>292</v>
      </c>
      <c r="AU480" s="163" t="s">
        <v>82</v>
      </c>
      <c r="AV480" s="14" t="s">
        <v>288</v>
      </c>
      <c r="AW480" s="14" t="s">
        <v>34</v>
      </c>
      <c r="AX480" s="14" t="s">
        <v>80</v>
      </c>
      <c r="AY480" s="163" t="s">
        <v>280</v>
      </c>
    </row>
    <row r="481" spans="2:65" s="1" customFormat="1" ht="24.15" customHeight="1">
      <c r="B481" s="32"/>
      <c r="C481" s="169" t="s">
        <v>628</v>
      </c>
      <c r="D481" s="169" t="s">
        <v>348</v>
      </c>
      <c r="E481" s="170" t="s">
        <v>1147</v>
      </c>
      <c r="F481" s="171" t="s">
        <v>1148</v>
      </c>
      <c r="G481" s="172" t="s">
        <v>286</v>
      </c>
      <c r="H481" s="173">
        <v>105.16200000000001</v>
      </c>
      <c r="I481" s="174"/>
      <c r="J481" s="175">
        <f>ROUND(I481*H481,2)</f>
        <v>0</v>
      </c>
      <c r="K481" s="171" t="s">
        <v>287</v>
      </c>
      <c r="L481" s="176"/>
      <c r="M481" s="177" t="s">
        <v>19</v>
      </c>
      <c r="N481" s="178" t="s">
        <v>44</v>
      </c>
      <c r="P481" s="140">
        <f>O481*H481</f>
        <v>0</v>
      </c>
      <c r="Q481" s="140">
        <v>2.9999999999999997E-4</v>
      </c>
      <c r="R481" s="140">
        <f>Q481*H481</f>
        <v>3.1548599999999996E-2</v>
      </c>
      <c r="S481" s="140">
        <v>0</v>
      </c>
      <c r="T481" s="141">
        <f>S481*H481</f>
        <v>0</v>
      </c>
      <c r="AR481" s="142" t="s">
        <v>373</v>
      </c>
      <c r="AT481" s="142" t="s">
        <v>348</v>
      </c>
      <c r="AU481" s="142" t="s">
        <v>82</v>
      </c>
      <c r="AY481" s="17" t="s">
        <v>280</v>
      </c>
      <c r="BE481" s="143">
        <f>IF(N481="základní",J481,0)</f>
        <v>0</v>
      </c>
      <c r="BF481" s="143">
        <f>IF(N481="snížená",J481,0)</f>
        <v>0</v>
      </c>
      <c r="BG481" s="143">
        <f>IF(N481="zákl. přenesená",J481,0)</f>
        <v>0</v>
      </c>
      <c r="BH481" s="143">
        <f>IF(N481="sníž. přenesená",J481,0)</f>
        <v>0</v>
      </c>
      <c r="BI481" s="143">
        <f>IF(N481="nulová",J481,0)</f>
        <v>0</v>
      </c>
      <c r="BJ481" s="17" t="s">
        <v>80</v>
      </c>
      <c r="BK481" s="143">
        <f>ROUND(I481*H481,2)</f>
        <v>0</v>
      </c>
      <c r="BL481" s="17" t="s">
        <v>564</v>
      </c>
      <c r="BM481" s="142" t="s">
        <v>1149</v>
      </c>
    </row>
    <row r="482" spans="2:65" s="13" customFormat="1" ht="10.199999999999999">
      <c r="B482" s="155"/>
      <c r="D482" s="149" t="s">
        <v>292</v>
      </c>
      <c r="F482" s="157" t="s">
        <v>1150</v>
      </c>
      <c r="H482" s="158">
        <v>105.16200000000001</v>
      </c>
      <c r="I482" s="159"/>
      <c r="L482" s="155"/>
      <c r="M482" s="160"/>
      <c r="T482" s="161"/>
      <c r="AT482" s="156" t="s">
        <v>292</v>
      </c>
      <c r="AU482" s="156" t="s">
        <v>82</v>
      </c>
      <c r="AV482" s="13" t="s">
        <v>82</v>
      </c>
      <c r="AW482" s="13" t="s">
        <v>4</v>
      </c>
      <c r="AX482" s="13" t="s">
        <v>80</v>
      </c>
      <c r="AY482" s="156" t="s">
        <v>280</v>
      </c>
    </row>
    <row r="483" spans="2:65" s="1" customFormat="1" ht="49.05" customHeight="1">
      <c r="B483" s="32"/>
      <c r="C483" s="131" t="s">
        <v>1151</v>
      </c>
      <c r="D483" s="131" t="s">
        <v>283</v>
      </c>
      <c r="E483" s="132" t="s">
        <v>1152</v>
      </c>
      <c r="F483" s="133" t="s">
        <v>1153</v>
      </c>
      <c r="G483" s="134" t="s">
        <v>238</v>
      </c>
      <c r="H483" s="135">
        <v>2.5470000000000002</v>
      </c>
      <c r="I483" s="136"/>
      <c r="J483" s="137">
        <f>ROUND(I483*H483,2)</f>
        <v>0</v>
      </c>
      <c r="K483" s="133" t="s">
        <v>287</v>
      </c>
      <c r="L483" s="32"/>
      <c r="M483" s="138" t="s">
        <v>19</v>
      </c>
      <c r="N483" s="139" t="s">
        <v>44</v>
      </c>
      <c r="P483" s="140">
        <f>O483*H483</f>
        <v>0</v>
      </c>
      <c r="Q483" s="140">
        <v>0</v>
      </c>
      <c r="R483" s="140">
        <f>Q483*H483</f>
        <v>0</v>
      </c>
      <c r="S483" s="140">
        <v>0</v>
      </c>
      <c r="T483" s="141">
        <f>S483*H483</f>
        <v>0</v>
      </c>
      <c r="AR483" s="142" t="s">
        <v>564</v>
      </c>
      <c r="AT483" s="142" t="s">
        <v>283</v>
      </c>
      <c r="AU483" s="142" t="s">
        <v>82</v>
      </c>
      <c r="AY483" s="17" t="s">
        <v>280</v>
      </c>
      <c r="BE483" s="143">
        <f>IF(N483="základní",J483,0)</f>
        <v>0</v>
      </c>
      <c r="BF483" s="143">
        <f>IF(N483="snížená",J483,0)</f>
        <v>0</v>
      </c>
      <c r="BG483" s="143">
        <f>IF(N483="zákl. přenesená",J483,0)</f>
        <v>0</v>
      </c>
      <c r="BH483" s="143">
        <f>IF(N483="sníž. přenesená",J483,0)</f>
        <v>0</v>
      </c>
      <c r="BI483" s="143">
        <f>IF(N483="nulová",J483,0)</f>
        <v>0</v>
      </c>
      <c r="BJ483" s="17" t="s">
        <v>80</v>
      </c>
      <c r="BK483" s="143">
        <f>ROUND(I483*H483,2)</f>
        <v>0</v>
      </c>
      <c r="BL483" s="17" t="s">
        <v>564</v>
      </c>
      <c r="BM483" s="142" t="s">
        <v>1154</v>
      </c>
    </row>
    <row r="484" spans="2:65" s="1" customFormat="1" ht="10.199999999999999">
      <c r="B484" s="32"/>
      <c r="D484" s="144" t="s">
        <v>290</v>
      </c>
      <c r="F484" s="145" t="s">
        <v>1155</v>
      </c>
      <c r="I484" s="146"/>
      <c r="L484" s="32"/>
      <c r="M484" s="147"/>
      <c r="T484" s="53"/>
      <c r="AT484" s="17" t="s">
        <v>290</v>
      </c>
      <c r="AU484" s="17" t="s">
        <v>82</v>
      </c>
    </row>
    <row r="485" spans="2:65" s="11" customFormat="1" ht="22.8" customHeight="1">
      <c r="B485" s="119"/>
      <c r="D485" s="120" t="s">
        <v>72</v>
      </c>
      <c r="E485" s="129" t="s">
        <v>1156</v>
      </c>
      <c r="F485" s="129" t="s">
        <v>1157</v>
      </c>
      <c r="I485" s="122"/>
      <c r="J485" s="130">
        <f>BK485</f>
        <v>0</v>
      </c>
      <c r="L485" s="119"/>
      <c r="M485" s="124"/>
      <c r="P485" s="125">
        <f>SUM(P486:P491)</f>
        <v>0</v>
      </c>
      <c r="R485" s="125">
        <f>SUM(R486:R491)</f>
        <v>1.035E-2</v>
      </c>
      <c r="T485" s="126">
        <f>SUM(T486:T491)</f>
        <v>0</v>
      </c>
      <c r="AR485" s="120" t="s">
        <v>82</v>
      </c>
      <c r="AT485" s="127" t="s">
        <v>72</v>
      </c>
      <c r="AU485" s="127" t="s">
        <v>80</v>
      </c>
      <c r="AY485" s="120" t="s">
        <v>280</v>
      </c>
      <c r="BK485" s="128">
        <f>SUM(BK486:BK491)</f>
        <v>0</v>
      </c>
    </row>
    <row r="486" spans="2:65" s="1" customFormat="1" ht="49.05" customHeight="1">
      <c r="B486" s="32"/>
      <c r="C486" s="131" t="s">
        <v>1158</v>
      </c>
      <c r="D486" s="131" t="s">
        <v>283</v>
      </c>
      <c r="E486" s="132" t="s">
        <v>1159</v>
      </c>
      <c r="F486" s="133" t="s">
        <v>1160</v>
      </c>
      <c r="G486" s="134" t="s">
        <v>286</v>
      </c>
      <c r="H486" s="135">
        <v>3.75</v>
      </c>
      <c r="I486" s="136"/>
      <c r="J486" s="137">
        <f>ROUND(I486*H486,2)</f>
        <v>0</v>
      </c>
      <c r="K486" s="133" t="s">
        <v>287</v>
      </c>
      <c r="L486" s="32"/>
      <c r="M486" s="138" t="s">
        <v>19</v>
      </c>
      <c r="N486" s="139" t="s">
        <v>44</v>
      </c>
      <c r="P486" s="140">
        <f>O486*H486</f>
        <v>0</v>
      </c>
      <c r="Q486" s="140">
        <v>2.7599999999999999E-3</v>
      </c>
      <c r="R486" s="140">
        <f>Q486*H486</f>
        <v>1.035E-2</v>
      </c>
      <c r="S486" s="140">
        <v>0</v>
      </c>
      <c r="T486" s="141">
        <f>S486*H486</f>
        <v>0</v>
      </c>
      <c r="AR486" s="142" t="s">
        <v>564</v>
      </c>
      <c r="AT486" s="142" t="s">
        <v>283</v>
      </c>
      <c r="AU486" s="142" t="s">
        <v>82</v>
      </c>
      <c r="AY486" s="17" t="s">
        <v>280</v>
      </c>
      <c r="BE486" s="143">
        <f>IF(N486="základní",J486,0)</f>
        <v>0</v>
      </c>
      <c r="BF486" s="143">
        <f>IF(N486="snížená",J486,0)</f>
        <v>0</v>
      </c>
      <c r="BG486" s="143">
        <f>IF(N486="zákl. přenesená",J486,0)</f>
        <v>0</v>
      </c>
      <c r="BH486" s="143">
        <f>IF(N486="sníž. přenesená",J486,0)</f>
        <v>0</v>
      </c>
      <c r="BI486" s="143">
        <f>IF(N486="nulová",J486,0)</f>
        <v>0</v>
      </c>
      <c r="BJ486" s="17" t="s">
        <v>80</v>
      </c>
      <c r="BK486" s="143">
        <f>ROUND(I486*H486,2)</f>
        <v>0</v>
      </c>
      <c r="BL486" s="17" t="s">
        <v>564</v>
      </c>
      <c r="BM486" s="142" t="s">
        <v>1161</v>
      </c>
    </row>
    <row r="487" spans="2:65" s="1" customFormat="1" ht="10.199999999999999">
      <c r="B487" s="32"/>
      <c r="D487" s="144" t="s">
        <v>290</v>
      </c>
      <c r="F487" s="145" t="s">
        <v>1162</v>
      </c>
      <c r="I487" s="146"/>
      <c r="L487" s="32"/>
      <c r="M487" s="147"/>
      <c r="T487" s="53"/>
      <c r="AT487" s="17" t="s">
        <v>290</v>
      </c>
      <c r="AU487" s="17" t="s">
        <v>82</v>
      </c>
    </row>
    <row r="488" spans="2:65" s="12" customFormat="1" ht="10.199999999999999">
      <c r="B488" s="148"/>
      <c r="D488" s="149" t="s">
        <v>292</v>
      </c>
      <c r="E488" s="150" t="s">
        <v>19</v>
      </c>
      <c r="F488" s="151" t="s">
        <v>1047</v>
      </c>
      <c r="H488" s="150" t="s">
        <v>19</v>
      </c>
      <c r="I488" s="152"/>
      <c r="L488" s="148"/>
      <c r="M488" s="153"/>
      <c r="T488" s="154"/>
      <c r="AT488" s="150" t="s">
        <v>292</v>
      </c>
      <c r="AU488" s="150" t="s">
        <v>82</v>
      </c>
      <c r="AV488" s="12" t="s">
        <v>80</v>
      </c>
      <c r="AW488" s="12" t="s">
        <v>34</v>
      </c>
      <c r="AX488" s="12" t="s">
        <v>73</v>
      </c>
      <c r="AY488" s="150" t="s">
        <v>280</v>
      </c>
    </row>
    <row r="489" spans="2:65" s="13" customFormat="1" ht="10.199999999999999">
      <c r="B489" s="155"/>
      <c r="D489" s="149" t="s">
        <v>292</v>
      </c>
      <c r="E489" s="156" t="s">
        <v>19</v>
      </c>
      <c r="F489" s="157" t="s">
        <v>1054</v>
      </c>
      <c r="H489" s="158">
        <v>3.75</v>
      </c>
      <c r="I489" s="159"/>
      <c r="L489" s="155"/>
      <c r="M489" s="160"/>
      <c r="T489" s="161"/>
      <c r="AT489" s="156" t="s">
        <v>292</v>
      </c>
      <c r="AU489" s="156" t="s">
        <v>82</v>
      </c>
      <c r="AV489" s="13" t="s">
        <v>82</v>
      </c>
      <c r="AW489" s="13" t="s">
        <v>34</v>
      </c>
      <c r="AX489" s="13" t="s">
        <v>80</v>
      </c>
      <c r="AY489" s="156" t="s">
        <v>280</v>
      </c>
    </row>
    <row r="490" spans="2:65" s="1" customFormat="1" ht="49.05" customHeight="1">
      <c r="B490" s="32"/>
      <c r="C490" s="131" t="s">
        <v>1163</v>
      </c>
      <c r="D490" s="131" t="s">
        <v>283</v>
      </c>
      <c r="E490" s="132" t="s">
        <v>1164</v>
      </c>
      <c r="F490" s="133" t="s">
        <v>1165</v>
      </c>
      <c r="G490" s="134" t="s">
        <v>238</v>
      </c>
      <c r="H490" s="135">
        <v>0.01</v>
      </c>
      <c r="I490" s="136"/>
      <c r="J490" s="137">
        <f>ROUND(I490*H490,2)</f>
        <v>0</v>
      </c>
      <c r="K490" s="133" t="s">
        <v>287</v>
      </c>
      <c r="L490" s="32"/>
      <c r="M490" s="138" t="s">
        <v>19</v>
      </c>
      <c r="N490" s="139" t="s">
        <v>44</v>
      </c>
      <c r="P490" s="140">
        <f>O490*H490</f>
        <v>0</v>
      </c>
      <c r="Q490" s="140">
        <v>0</v>
      </c>
      <c r="R490" s="140">
        <f>Q490*H490</f>
        <v>0</v>
      </c>
      <c r="S490" s="140">
        <v>0</v>
      </c>
      <c r="T490" s="141">
        <f>S490*H490</f>
        <v>0</v>
      </c>
      <c r="AR490" s="142" t="s">
        <v>564</v>
      </c>
      <c r="AT490" s="142" t="s">
        <v>283</v>
      </c>
      <c r="AU490" s="142" t="s">
        <v>82</v>
      </c>
      <c r="AY490" s="17" t="s">
        <v>280</v>
      </c>
      <c r="BE490" s="143">
        <f>IF(N490="základní",J490,0)</f>
        <v>0</v>
      </c>
      <c r="BF490" s="143">
        <f>IF(N490="snížená",J490,0)</f>
        <v>0</v>
      </c>
      <c r="BG490" s="143">
        <f>IF(N490="zákl. přenesená",J490,0)</f>
        <v>0</v>
      </c>
      <c r="BH490" s="143">
        <f>IF(N490="sníž. přenesená",J490,0)</f>
        <v>0</v>
      </c>
      <c r="BI490" s="143">
        <f>IF(N490="nulová",J490,0)</f>
        <v>0</v>
      </c>
      <c r="BJ490" s="17" t="s">
        <v>80</v>
      </c>
      <c r="BK490" s="143">
        <f>ROUND(I490*H490,2)</f>
        <v>0</v>
      </c>
      <c r="BL490" s="17" t="s">
        <v>564</v>
      </c>
      <c r="BM490" s="142" t="s">
        <v>1166</v>
      </c>
    </row>
    <row r="491" spans="2:65" s="1" customFormat="1" ht="10.199999999999999">
      <c r="B491" s="32"/>
      <c r="D491" s="144" t="s">
        <v>290</v>
      </c>
      <c r="F491" s="145" t="s">
        <v>1167</v>
      </c>
      <c r="I491" s="146"/>
      <c r="L491" s="32"/>
      <c r="M491" s="147"/>
      <c r="T491" s="53"/>
      <c r="AT491" s="17" t="s">
        <v>290</v>
      </c>
      <c r="AU491" s="17" t="s">
        <v>82</v>
      </c>
    </row>
    <row r="492" spans="2:65" s="11" customFormat="1" ht="22.8" customHeight="1">
      <c r="B492" s="119"/>
      <c r="D492" s="120" t="s">
        <v>72</v>
      </c>
      <c r="E492" s="129" t="s">
        <v>1168</v>
      </c>
      <c r="F492" s="129" t="s">
        <v>1169</v>
      </c>
      <c r="I492" s="122"/>
      <c r="J492" s="130">
        <f>BK492</f>
        <v>0</v>
      </c>
      <c r="L492" s="119"/>
      <c r="M492" s="124"/>
      <c r="P492" s="125">
        <f>SUM(P493:P523)</f>
        <v>0</v>
      </c>
      <c r="R492" s="125">
        <f>SUM(R493:R523)</f>
        <v>1.1468960000000001</v>
      </c>
      <c r="T492" s="126">
        <f>SUM(T493:T523)</f>
        <v>0</v>
      </c>
      <c r="AR492" s="120" t="s">
        <v>82</v>
      </c>
      <c r="AT492" s="127" t="s">
        <v>72</v>
      </c>
      <c r="AU492" s="127" t="s">
        <v>80</v>
      </c>
      <c r="AY492" s="120" t="s">
        <v>280</v>
      </c>
      <c r="BK492" s="128">
        <f>SUM(BK493:BK523)</f>
        <v>0</v>
      </c>
    </row>
    <row r="493" spans="2:65" s="1" customFormat="1" ht="37.799999999999997" customHeight="1">
      <c r="B493" s="32"/>
      <c r="C493" s="131" t="s">
        <v>1170</v>
      </c>
      <c r="D493" s="131" t="s">
        <v>283</v>
      </c>
      <c r="E493" s="132" t="s">
        <v>1171</v>
      </c>
      <c r="F493" s="133" t="s">
        <v>1172</v>
      </c>
      <c r="G493" s="134" t="s">
        <v>286</v>
      </c>
      <c r="H493" s="135">
        <v>3.75</v>
      </c>
      <c r="I493" s="136"/>
      <c r="J493" s="137">
        <f>ROUND(I493*H493,2)</f>
        <v>0</v>
      </c>
      <c r="K493" s="133" t="s">
        <v>287</v>
      </c>
      <c r="L493" s="32"/>
      <c r="M493" s="138" t="s">
        <v>19</v>
      </c>
      <c r="N493" s="139" t="s">
        <v>44</v>
      </c>
      <c r="P493" s="140">
        <f>O493*H493</f>
        <v>0</v>
      </c>
      <c r="Q493" s="140">
        <v>0</v>
      </c>
      <c r="R493" s="140">
        <f>Q493*H493</f>
        <v>0</v>
      </c>
      <c r="S493" s="140">
        <v>0</v>
      </c>
      <c r="T493" s="141">
        <f>S493*H493</f>
        <v>0</v>
      </c>
      <c r="AR493" s="142" t="s">
        <v>564</v>
      </c>
      <c r="AT493" s="142" t="s">
        <v>283</v>
      </c>
      <c r="AU493" s="142" t="s">
        <v>82</v>
      </c>
      <c r="AY493" s="17" t="s">
        <v>280</v>
      </c>
      <c r="BE493" s="143">
        <f>IF(N493="základní",J493,0)</f>
        <v>0</v>
      </c>
      <c r="BF493" s="143">
        <f>IF(N493="snížená",J493,0)</f>
        <v>0</v>
      </c>
      <c r="BG493" s="143">
        <f>IF(N493="zákl. přenesená",J493,0)</f>
        <v>0</v>
      </c>
      <c r="BH493" s="143">
        <f>IF(N493="sníž. přenesená",J493,0)</f>
        <v>0</v>
      </c>
      <c r="BI493" s="143">
        <f>IF(N493="nulová",J493,0)</f>
        <v>0</v>
      </c>
      <c r="BJ493" s="17" t="s">
        <v>80</v>
      </c>
      <c r="BK493" s="143">
        <f>ROUND(I493*H493,2)</f>
        <v>0</v>
      </c>
      <c r="BL493" s="17" t="s">
        <v>564</v>
      </c>
      <c r="BM493" s="142" t="s">
        <v>1173</v>
      </c>
    </row>
    <row r="494" spans="2:65" s="1" customFormat="1" ht="10.199999999999999">
      <c r="B494" s="32"/>
      <c r="D494" s="144" t="s">
        <v>290</v>
      </c>
      <c r="F494" s="145" t="s">
        <v>1174</v>
      </c>
      <c r="I494" s="146"/>
      <c r="L494" s="32"/>
      <c r="M494" s="147"/>
      <c r="T494" s="53"/>
      <c r="AT494" s="17" t="s">
        <v>290</v>
      </c>
      <c r="AU494" s="17" t="s">
        <v>82</v>
      </c>
    </row>
    <row r="495" spans="2:65" s="12" customFormat="1" ht="10.199999999999999">
      <c r="B495" s="148"/>
      <c r="D495" s="149" t="s">
        <v>292</v>
      </c>
      <c r="E495" s="150" t="s">
        <v>19</v>
      </c>
      <c r="F495" s="151" t="s">
        <v>1040</v>
      </c>
      <c r="H495" s="150" t="s">
        <v>19</v>
      </c>
      <c r="I495" s="152"/>
      <c r="L495" s="148"/>
      <c r="M495" s="153"/>
      <c r="T495" s="154"/>
      <c r="AT495" s="150" t="s">
        <v>292</v>
      </c>
      <c r="AU495" s="150" t="s">
        <v>82</v>
      </c>
      <c r="AV495" s="12" t="s">
        <v>80</v>
      </c>
      <c r="AW495" s="12" t="s">
        <v>34</v>
      </c>
      <c r="AX495" s="12" t="s">
        <v>73</v>
      </c>
      <c r="AY495" s="150" t="s">
        <v>280</v>
      </c>
    </row>
    <row r="496" spans="2:65" s="13" customFormat="1" ht="10.199999999999999">
      <c r="B496" s="155"/>
      <c r="D496" s="149" t="s">
        <v>292</v>
      </c>
      <c r="E496" s="156" t="s">
        <v>19</v>
      </c>
      <c r="F496" s="157" t="s">
        <v>1107</v>
      </c>
      <c r="H496" s="158">
        <v>3.75</v>
      </c>
      <c r="I496" s="159"/>
      <c r="L496" s="155"/>
      <c r="M496" s="160"/>
      <c r="T496" s="161"/>
      <c r="AT496" s="156" t="s">
        <v>292</v>
      </c>
      <c r="AU496" s="156" t="s">
        <v>82</v>
      </c>
      <c r="AV496" s="13" t="s">
        <v>82</v>
      </c>
      <c r="AW496" s="13" t="s">
        <v>34</v>
      </c>
      <c r="AX496" s="13" t="s">
        <v>73</v>
      </c>
      <c r="AY496" s="156" t="s">
        <v>280</v>
      </c>
    </row>
    <row r="497" spans="2:65" s="14" customFormat="1" ht="10.199999999999999">
      <c r="B497" s="162"/>
      <c r="D497" s="149" t="s">
        <v>292</v>
      </c>
      <c r="E497" s="163" t="s">
        <v>19</v>
      </c>
      <c r="F497" s="164" t="s">
        <v>295</v>
      </c>
      <c r="H497" s="165">
        <v>3.75</v>
      </c>
      <c r="I497" s="166"/>
      <c r="L497" s="162"/>
      <c r="M497" s="167"/>
      <c r="T497" s="168"/>
      <c r="AT497" s="163" t="s">
        <v>292</v>
      </c>
      <c r="AU497" s="163" t="s">
        <v>82</v>
      </c>
      <c r="AV497" s="14" t="s">
        <v>288</v>
      </c>
      <c r="AW497" s="14" t="s">
        <v>34</v>
      </c>
      <c r="AX497" s="14" t="s">
        <v>80</v>
      </c>
      <c r="AY497" s="163" t="s">
        <v>280</v>
      </c>
    </row>
    <row r="498" spans="2:65" s="1" customFormat="1" ht="33" customHeight="1">
      <c r="B498" s="32"/>
      <c r="C498" s="169" t="s">
        <v>1175</v>
      </c>
      <c r="D498" s="169" t="s">
        <v>348</v>
      </c>
      <c r="E498" s="170" t="s">
        <v>1176</v>
      </c>
      <c r="F498" s="171" t="s">
        <v>1177</v>
      </c>
      <c r="G498" s="172" t="s">
        <v>286</v>
      </c>
      <c r="H498" s="173">
        <v>3.8250000000000002</v>
      </c>
      <c r="I498" s="174"/>
      <c r="J498" s="175">
        <f>ROUND(I498*H498,2)</f>
        <v>0</v>
      </c>
      <c r="K498" s="171" t="s">
        <v>287</v>
      </c>
      <c r="L498" s="176"/>
      <c r="M498" s="177" t="s">
        <v>19</v>
      </c>
      <c r="N498" s="178" t="s">
        <v>44</v>
      </c>
      <c r="P498" s="140">
        <f>O498*H498</f>
        <v>0</v>
      </c>
      <c r="Q498" s="140">
        <v>6.0000000000000001E-3</v>
      </c>
      <c r="R498" s="140">
        <f>Q498*H498</f>
        <v>2.2950000000000002E-2</v>
      </c>
      <c r="S498" s="140">
        <v>0</v>
      </c>
      <c r="T498" s="141">
        <f>S498*H498</f>
        <v>0</v>
      </c>
      <c r="AR498" s="142" t="s">
        <v>373</v>
      </c>
      <c r="AT498" s="142" t="s">
        <v>348</v>
      </c>
      <c r="AU498" s="142" t="s">
        <v>82</v>
      </c>
      <c r="AY498" s="17" t="s">
        <v>280</v>
      </c>
      <c r="BE498" s="143">
        <f>IF(N498="základní",J498,0)</f>
        <v>0</v>
      </c>
      <c r="BF498" s="143">
        <f>IF(N498="snížená",J498,0)</f>
        <v>0</v>
      </c>
      <c r="BG498" s="143">
        <f>IF(N498="zákl. přenesená",J498,0)</f>
        <v>0</v>
      </c>
      <c r="BH498" s="143">
        <f>IF(N498="sníž. přenesená",J498,0)</f>
        <v>0</v>
      </c>
      <c r="BI498" s="143">
        <f>IF(N498="nulová",J498,0)</f>
        <v>0</v>
      </c>
      <c r="BJ498" s="17" t="s">
        <v>80</v>
      </c>
      <c r="BK498" s="143">
        <f>ROUND(I498*H498,2)</f>
        <v>0</v>
      </c>
      <c r="BL498" s="17" t="s">
        <v>564</v>
      </c>
      <c r="BM498" s="142" t="s">
        <v>1178</v>
      </c>
    </row>
    <row r="499" spans="2:65" s="13" customFormat="1" ht="10.199999999999999">
      <c r="B499" s="155"/>
      <c r="D499" s="149" t="s">
        <v>292</v>
      </c>
      <c r="F499" s="157" t="s">
        <v>1059</v>
      </c>
      <c r="H499" s="158">
        <v>3.8250000000000002</v>
      </c>
      <c r="I499" s="159"/>
      <c r="L499" s="155"/>
      <c r="M499" s="160"/>
      <c r="T499" s="161"/>
      <c r="AT499" s="156" t="s">
        <v>292</v>
      </c>
      <c r="AU499" s="156" t="s">
        <v>82</v>
      </c>
      <c r="AV499" s="13" t="s">
        <v>82</v>
      </c>
      <c r="AW499" s="13" t="s">
        <v>4</v>
      </c>
      <c r="AX499" s="13" t="s">
        <v>80</v>
      </c>
      <c r="AY499" s="156" t="s">
        <v>280</v>
      </c>
    </row>
    <row r="500" spans="2:65" s="1" customFormat="1" ht="37.799999999999997" customHeight="1">
      <c r="B500" s="32"/>
      <c r="C500" s="131" t="s">
        <v>397</v>
      </c>
      <c r="D500" s="131" t="s">
        <v>283</v>
      </c>
      <c r="E500" s="132" t="s">
        <v>1179</v>
      </c>
      <c r="F500" s="133" t="s">
        <v>1180</v>
      </c>
      <c r="G500" s="134" t="s">
        <v>286</v>
      </c>
      <c r="H500" s="135">
        <v>92.278000000000006</v>
      </c>
      <c r="I500" s="136"/>
      <c r="J500" s="137">
        <f>ROUND(I500*H500,2)</f>
        <v>0</v>
      </c>
      <c r="K500" s="133" t="s">
        <v>287</v>
      </c>
      <c r="L500" s="32"/>
      <c r="M500" s="138" t="s">
        <v>19</v>
      </c>
      <c r="N500" s="139" t="s">
        <v>44</v>
      </c>
      <c r="P500" s="140">
        <f>O500*H500</f>
        <v>0</v>
      </c>
      <c r="Q500" s="140">
        <v>6.0000000000000001E-3</v>
      </c>
      <c r="R500" s="140">
        <f>Q500*H500</f>
        <v>0.55366800000000005</v>
      </c>
      <c r="S500" s="140">
        <v>0</v>
      </c>
      <c r="T500" s="141">
        <f>S500*H500</f>
        <v>0</v>
      </c>
      <c r="AR500" s="142" t="s">
        <v>564</v>
      </c>
      <c r="AT500" s="142" t="s">
        <v>283</v>
      </c>
      <c r="AU500" s="142" t="s">
        <v>82</v>
      </c>
      <c r="AY500" s="17" t="s">
        <v>280</v>
      </c>
      <c r="BE500" s="143">
        <f>IF(N500="základní",J500,0)</f>
        <v>0</v>
      </c>
      <c r="BF500" s="143">
        <f>IF(N500="snížená",J500,0)</f>
        <v>0</v>
      </c>
      <c r="BG500" s="143">
        <f>IF(N500="zákl. přenesená",J500,0)</f>
        <v>0</v>
      </c>
      <c r="BH500" s="143">
        <f>IF(N500="sníž. přenesená",J500,0)</f>
        <v>0</v>
      </c>
      <c r="BI500" s="143">
        <f>IF(N500="nulová",J500,0)</f>
        <v>0</v>
      </c>
      <c r="BJ500" s="17" t="s">
        <v>80</v>
      </c>
      <c r="BK500" s="143">
        <f>ROUND(I500*H500,2)</f>
        <v>0</v>
      </c>
      <c r="BL500" s="17" t="s">
        <v>564</v>
      </c>
      <c r="BM500" s="142" t="s">
        <v>1181</v>
      </c>
    </row>
    <row r="501" spans="2:65" s="1" customFormat="1" ht="10.199999999999999">
      <c r="B501" s="32"/>
      <c r="D501" s="144" t="s">
        <v>290</v>
      </c>
      <c r="F501" s="145" t="s">
        <v>1182</v>
      </c>
      <c r="I501" s="146"/>
      <c r="L501" s="32"/>
      <c r="M501" s="147"/>
      <c r="T501" s="53"/>
      <c r="AT501" s="17" t="s">
        <v>290</v>
      </c>
      <c r="AU501" s="17" t="s">
        <v>82</v>
      </c>
    </row>
    <row r="502" spans="2:65" s="12" customFormat="1" ht="10.199999999999999">
      <c r="B502" s="148"/>
      <c r="D502" s="149" t="s">
        <v>292</v>
      </c>
      <c r="E502" s="150" t="s">
        <v>19</v>
      </c>
      <c r="F502" s="151" t="s">
        <v>1118</v>
      </c>
      <c r="H502" s="150" t="s">
        <v>19</v>
      </c>
      <c r="I502" s="152"/>
      <c r="L502" s="148"/>
      <c r="M502" s="153"/>
      <c r="T502" s="154"/>
      <c r="AT502" s="150" t="s">
        <v>292</v>
      </c>
      <c r="AU502" s="150" t="s">
        <v>82</v>
      </c>
      <c r="AV502" s="12" t="s">
        <v>80</v>
      </c>
      <c r="AW502" s="12" t="s">
        <v>34</v>
      </c>
      <c r="AX502" s="12" t="s">
        <v>73</v>
      </c>
      <c r="AY502" s="150" t="s">
        <v>280</v>
      </c>
    </row>
    <row r="503" spans="2:65" s="13" customFormat="1" ht="10.199999999999999">
      <c r="B503" s="155"/>
      <c r="D503" s="149" t="s">
        <v>292</v>
      </c>
      <c r="E503" s="156" t="s">
        <v>19</v>
      </c>
      <c r="F503" s="157" t="s">
        <v>1119</v>
      </c>
      <c r="H503" s="158">
        <v>70.028000000000006</v>
      </c>
      <c r="I503" s="159"/>
      <c r="L503" s="155"/>
      <c r="M503" s="160"/>
      <c r="T503" s="161"/>
      <c r="AT503" s="156" t="s">
        <v>292</v>
      </c>
      <c r="AU503" s="156" t="s">
        <v>82</v>
      </c>
      <c r="AV503" s="13" t="s">
        <v>82</v>
      </c>
      <c r="AW503" s="13" t="s">
        <v>34</v>
      </c>
      <c r="AX503" s="13" t="s">
        <v>73</v>
      </c>
      <c r="AY503" s="156" t="s">
        <v>280</v>
      </c>
    </row>
    <row r="504" spans="2:65" s="12" customFormat="1" ht="10.199999999999999">
      <c r="B504" s="148"/>
      <c r="D504" s="149" t="s">
        <v>292</v>
      </c>
      <c r="E504" s="150" t="s">
        <v>19</v>
      </c>
      <c r="F504" s="151" t="s">
        <v>1183</v>
      </c>
      <c r="H504" s="150" t="s">
        <v>19</v>
      </c>
      <c r="I504" s="152"/>
      <c r="L504" s="148"/>
      <c r="M504" s="153"/>
      <c r="T504" s="154"/>
      <c r="AT504" s="150" t="s">
        <v>292</v>
      </c>
      <c r="AU504" s="150" t="s">
        <v>82</v>
      </c>
      <c r="AV504" s="12" t="s">
        <v>80</v>
      </c>
      <c r="AW504" s="12" t="s">
        <v>34</v>
      </c>
      <c r="AX504" s="12" t="s">
        <v>73</v>
      </c>
      <c r="AY504" s="150" t="s">
        <v>280</v>
      </c>
    </row>
    <row r="505" spans="2:65" s="13" customFormat="1" ht="10.199999999999999">
      <c r="B505" s="155"/>
      <c r="D505" s="149" t="s">
        <v>292</v>
      </c>
      <c r="E505" s="156" t="s">
        <v>19</v>
      </c>
      <c r="F505" s="157" t="s">
        <v>1146</v>
      </c>
      <c r="H505" s="158">
        <v>16.100000000000001</v>
      </c>
      <c r="I505" s="159"/>
      <c r="L505" s="155"/>
      <c r="M505" s="160"/>
      <c r="T505" s="161"/>
      <c r="AT505" s="156" t="s">
        <v>292</v>
      </c>
      <c r="AU505" s="156" t="s">
        <v>82</v>
      </c>
      <c r="AV505" s="13" t="s">
        <v>82</v>
      </c>
      <c r="AW505" s="13" t="s">
        <v>34</v>
      </c>
      <c r="AX505" s="13" t="s">
        <v>73</v>
      </c>
      <c r="AY505" s="156" t="s">
        <v>280</v>
      </c>
    </row>
    <row r="506" spans="2:65" s="12" customFormat="1" ht="10.199999999999999">
      <c r="B506" s="148"/>
      <c r="D506" s="149" t="s">
        <v>292</v>
      </c>
      <c r="E506" s="150" t="s">
        <v>19</v>
      </c>
      <c r="F506" s="151" t="s">
        <v>830</v>
      </c>
      <c r="H506" s="150" t="s">
        <v>19</v>
      </c>
      <c r="I506" s="152"/>
      <c r="L506" s="148"/>
      <c r="M506" s="153"/>
      <c r="T506" s="154"/>
      <c r="AT506" s="150" t="s">
        <v>292</v>
      </c>
      <c r="AU506" s="150" t="s">
        <v>82</v>
      </c>
      <c r="AV506" s="12" t="s">
        <v>80</v>
      </c>
      <c r="AW506" s="12" t="s">
        <v>34</v>
      </c>
      <c r="AX506" s="12" t="s">
        <v>73</v>
      </c>
      <c r="AY506" s="150" t="s">
        <v>280</v>
      </c>
    </row>
    <row r="507" spans="2:65" s="13" customFormat="1" ht="10.199999999999999">
      <c r="B507" s="155"/>
      <c r="D507" s="149" t="s">
        <v>292</v>
      </c>
      <c r="E507" s="156" t="s">
        <v>19</v>
      </c>
      <c r="F507" s="157" t="s">
        <v>1184</v>
      </c>
      <c r="H507" s="158">
        <v>6.15</v>
      </c>
      <c r="I507" s="159"/>
      <c r="L507" s="155"/>
      <c r="M507" s="160"/>
      <c r="T507" s="161"/>
      <c r="AT507" s="156" t="s">
        <v>292</v>
      </c>
      <c r="AU507" s="156" t="s">
        <v>82</v>
      </c>
      <c r="AV507" s="13" t="s">
        <v>82</v>
      </c>
      <c r="AW507" s="13" t="s">
        <v>34</v>
      </c>
      <c r="AX507" s="13" t="s">
        <v>73</v>
      </c>
      <c r="AY507" s="156" t="s">
        <v>280</v>
      </c>
    </row>
    <row r="508" spans="2:65" s="14" customFormat="1" ht="10.199999999999999">
      <c r="B508" s="162"/>
      <c r="D508" s="149" t="s">
        <v>292</v>
      </c>
      <c r="E508" s="163" t="s">
        <v>19</v>
      </c>
      <c r="F508" s="164" t="s">
        <v>295</v>
      </c>
      <c r="H508" s="165">
        <v>92.27800000000002</v>
      </c>
      <c r="I508" s="166"/>
      <c r="L508" s="162"/>
      <c r="M508" s="167"/>
      <c r="T508" s="168"/>
      <c r="AT508" s="163" t="s">
        <v>292</v>
      </c>
      <c r="AU508" s="163" t="s">
        <v>82</v>
      </c>
      <c r="AV508" s="14" t="s">
        <v>288</v>
      </c>
      <c r="AW508" s="14" t="s">
        <v>34</v>
      </c>
      <c r="AX508" s="14" t="s">
        <v>80</v>
      </c>
      <c r="AY508" s="163" t="s">
        <v>280</v>
      </c>
    </row>
    <row r="509" spans="2:65" s="1" customFormat="1" ht="24.15" customHeight="1">
      <c r="B509" s="32"/>
      <c r="C509" s="169" t="s">
        <v>428</v>
      </c>
      <c r="D509" s="169" t="s">
        <v>348</v>
      </c>
      <c r="E509" s="170" t="s">
        <v>1185</v>
      </c>
      <c r="F509" s="171" t="s">
        <v>1186</v>
      </c>
      <c r="G509" s="172" t="s">
        <v>286</v>
      </c>
      <c r="H509" s="173">
        <v>90.433999999999997</v>
      </c>
      <c r="I509" s="174"/>
      <c r="J509" s="175">
        <f>ROUND(I509*H509,2)</f>
        <v>0</v>
      </c>
      <c r="K509" s="171" t="s">
        <v>287</v>
      </c>
      <c r="L509" s="176"/>
      <c r="M509" s="177" t="s">
        <v>19</v>
      </c>
      <c r="N509" s="178" t="s">
        <v>44</v>
      </c>
      <c r="P509" s="140">
        <f>O509*H509</f>
        <v>0</v>
      </c>
      <c r="Q509" s="140">
        <v>4.4999999999999997E-3</v>
      </c>
      <c r="R509" s="140">
        <f>Q509*H509</f>
        <v>0.40695299999999995</v>
      </c>
      <c r="S509" s="140">
        <v>0</v>
      </c>
      <c r="T509" s="141">
        <f>S509*H509</f>
        <v>0</v>
      </c>
      <c r="AR509" s="142" t="s">
        <v>373</v>
      </c>
      <c r="AT509" s="142" t="s">
        <v>348</v>
      </c>
      <c r="AU509" s="142" t="s">
        <v>82</v>
      </c>
      <c r="AY509" s="17" t="s">
        <v>280</v>
      </c>
      <c r="BE509" s="143">
        <f>IF(N509="základní",J509,0)</f>
        <v>0</v>
      </c>
      <c r="BF509" s="143">
        <f>IF(N509="snížená",J509,0)</f>
        <v>0</v>
      </c>
      <c r="BG509" s="143">
        <f>IF(N509="zákl. přenesená",J509,0)</f>
        <v>0</v>
      </c>
      <c r="BH509" s="143">
        <f>IF(N509="sníž. přenesená",J509,0)</f>
        <v>0</v>
      </c>
      <c r="BI509" s="143">
        <f>IF(N509="nulová",J509,0)</f>
        <v>0</v>
      </c>
      <c r="BJ509" s="17" t="s">
        <v>80</v>
      </c>
      <c r="BK509" s="143">
        <f>ROUND(I509*H509,2)</f>
        <v>0</v>
      </c>
      <c r="BL509" s="17" t="s">
        <v>564</v>
      </c>
      <c r="BM509" s="142" t="s">
        <v>1187</v>
      </c>
    </row>
    <row r="510" spans="2:65" s="13" customFormat="1" ht="10.199999999999999">
      <c r="B510" s="155"/>
      <c r="D510" s="149" t="s">
        <v>292</v>
      </c>
      <c r="F510" s="157" t="s">
        <v>1188</v>
      </c>
      <c r="H510" s="158">
        <v>90.433999999999997</v>
      </c>
      <c r="I510" s="159"/>
      <c r="L510" s="155"/>
      <c r="M510" s="160"/>
      <c r="T510" s="161"/>
      <c r="AT510" s="156" t="s">
        <v>292</v>
      </c>
      <c r="AU510" s="156" t="s">
        <v>82</v>
      </c>
      <c r="AV510" s="13" t="s">
        <v>82</v>
      </c>
      <c r="AW510" s="13" t="s">
        <v>4</v>
      </c>
      <c r="AX510" s="13" t="s">
        <v>80</v>
      </c>
      <c r="AY510" s="156" t="s">
        <v>280</v>
      </c>
    </row>
    <row r="511" spans="2:65" s="1" customFormat="1" ht="24.15" customHeight="1">
      <c r="B511" s="32"/>
      <c r="C511" s="169" t="s">
        <v>1189</v>
      </c>
      <c r="D511" s="169" t="s">
        <v>348</v>
      </c>
      <c r="E511" s="170" t="s">
        <v>1190</v>
      </c>
      <c r="F511" s="171" t="s">
        <v>1191</v>
      </c>
      <c r="G511" s="172" t="s">
        <v>286</v>
      </c>
      <c r="H511" s="173">
        <v>6.4580000000000002</v>
      </c>
      <c r="I511" s="174"/>
      <c r="J511" s="175">
        <f>ROUND(I511*H511,2)</f>
        <v>0</v>
      </c>
      <c r="K511" s="171" t="s">
        <v>287</v>
      </c>
      <c r="L511" s="176"/>
      <c r="M511" s="177" t="s">
        <v>19</v>
      </c>
      <c r="N511" s="178" t="s">
        <v>44</v>
      </c>
      <c r="P511" s="140">
        <f>O511*H511</f>
        <v>0</v>
      </c>
      <c r="Q511" s="140">
        <v>2.5000000000000001E-2</v>
      </c>
      <c r="R511" s="140">
        <f>Q511*H511</f>
        <v>0.16145000000000001</v>
      </c>
      <c r="S511" s="140">
        <v>0</v>
      </c>
      <c r="T511" s="141">
        <f>S511*H511</f>
        <v>0</v>
      </c>
      <c r="AR511" s="142" t="s">
        <v>373</v>
      </c>
      <c r="AT511" s="142" t="s">
        <v>348</v>
      </c>
      <c r="AU511" s="142" t="s">
        <v>82</v>
      </c>
      <c r="AY511" s="17" t="s">
        <v>280</v>
      </c>
      <c r="BE511" s="143">
        <f>IF(N511="základní",J511,0)</f>
        <v>0</v>
      </c>
      <c r="BF511" s="143">
        <f>IF(N511="snížená",J511,0)</f>
        <v>0</v>
      </c>
      <c r="BG511" s="143">
        <f>IF(N511="zákl. přenesená",J511,0)</f>
        <v>0</v>
      </c>
      <c r="BH511" s="143">
        <f>IF(N511="sníž. přenesená",J511,0)</f>
        <v>0</v>
      </c>
      <c r="BI511" s="143">
        <f>IF(N511="nulová",J511,0)</f>
        <v>0</v>
      </c>
      <c r="BJ511" s="17" t="s">
        <v>80</v>
      </c>
      <c r="BK511" s="143">
        <f>ROUND(I511*H511,2)</f>
        <v>0</v>
      </c>
      <c r="BL511" s="17" t="s">
        <v>564</v>
      </c>
      <c r="BM511" s="142" t="s">
        <v>1192</v>
      </c>
    </row>
    <row r="512" spans="2:65" s="13" customFormat="1" ht="10.199999999999999">
      <c r="B512" s="155"/>
      <c r="D512" s="149" t="s">
        <v>292</v>
      </c>
      <c r="E512" s="156" t="s">
        <v>19</v>
      </c>
      <c r="F512" s="157" t="s">
        <v>1193</v>
      </c>
      <c r="H512" s="158">
        <v>6.15</v>
      </c>
      <c r="I512" s="159"/>
      <c r="L512" s="155"/>
      <c r="M512" s="160"/>
      <c r="T512" s="161"/>
      <c r="AT512" s="156" t="s">
        <v>292</v>
      </c>
      <c r="AU512" s="156" t="s">
        <v>82</v>
      </c>
      <c r="AV512" s="13" t="s">
        <v>82</v>
      </c>
      <c r="AW512" s="13" t="s">
        <v>34</v>
      </c>
      <c r="AX512" s="13" t="s">
        <v>80</v>
      </c>
      <c r="AY512" s="156" t="s">
        <v>280</v>
      </c>
    </row>
    <row r="513" spans="2:65" s="13" customFormat="1" ht="10.199999999999999">
      <c r="B513" s="155"/>
      <c r="D513" s="149" t="s">
        <v>292</v>
      </c>
      <c r="F513" s="157" t="s">
        <v>1194</v>
      </c>
      <c r="H513" s="158">
        <v>6.4580000000000002</v>
      </c>
      <c r="I513" s="159"/>
      <c r="L513" s="155"/>
      <c r="M513" s="160"/>
      <c r="T513" s="161"/>
      <c r="AT513" s="156" t="s">
        <v>292</v>
      </c>
      <c r="AU513" s="156" t="s">
        <v>82</v>
      </c>
      <c r="AV513" s="13" t="s">
        <v>82</v>
      </c>
      <c r="AW513" s="13" t="s">
        <v>4</v>
      </c>
      <c r="AX513" s="13" t="s">
        <v>80</v>
      </c>
      <c r="AY513" s="156" t="s">
        <v>280</v>
      </c>
    </row>
    <row r="514" spans="2:65" s="1" customFormat="1" ht="24.15" customHeight="1">
      <c r="B514" s="32"/>
      <c r="C514" s="131" t="s">
        <v>1195</v>
      </c>
      <c r="D514" s="131" t="s">
        <v>283</v>
      </c>
      <c r="E514" s="132" t="s">
        <v>1196</v>
      </c>
      <c r="F514" s="133" t="s">
        <v>1197</v>
      </c>
      <c r="G514" s="134" t="s">
        <v>286</v>
      </c>
      <c r="H514" s="135">
        <v>3.75</v>
      </c>
      <c r="I514" s="136"/>
      <c r="J514" s="137">
        <f>ROUND(I514*H514,2)</f>
        <v>0</v>
      </c>
      <c r="K514" s="133" t="s">
        <v>287</v>
      </c>
      <c r="L514" s="32"/>
      <c r="M514" s="138" t="s">
        <v>19</v>
      </c>
      <c r="N514" s="139" t="s">
        <v>44</v>
      </c>
      <c r="P514" s="140">
        <f>O514*H514</f>
        <v>0</v>
      </c>
      <c r="Q514" s="140">
        <v>0</v>
      </c>
      <c r="R514" s="140">
        <f>Q514*H514</f>
        <v>0</v>
      </c>
      <c r="S514" s="140">
        <v>0</v>
      </c>
      <c r="T514" s="141">
        <f>S514*H514</f>
        <v>0</v>
      </c>
      <c r="AR514" s="142" t="s">
        <v>564</v>
      </c>
      <c r="AT514" s="142" t="s">
        <v>283</v>
      </c>
      <c r="AU514" s="142" t="s">
        <v>82</v>
      </c>
      <c r="AY514" s="17" t="s">
        <v>280</v>
      </c>
      <c r="BE514" s="143">
        <f>IF(N514="základní",J514,0)</f>
        <v>0</v>
      </c>
      <c r="BF514" s="143">
        <f>IF(N514="snížená",J514,0)</f>
        <v>0</v>
      </c>
      <c r="BG514" s="143">
        <f>IF(N514="zákl. přenesená",J514,0)</f>
        <v>0</v>
      </c>
      <c r="BH514" s="143">
        <f>IF(N514="sníž. přenesená",J514,0)</f>
        <v>0</v>
      </c>
      <c r="BI514" s="143">
        <f>IF(N514="nulová",J514,0)</f>
        <v>0</v>
      </c>
      <c r="BJ514" s="17" t="s">
        <v>80</v>
      </c>
      <c r="BK514" s="143">
        <f>ROUND(I514*H514,2)</f>
        <v>0</v>
      </c>
      <c r="BL514" s="17" t="s">
        <v>564</v>
      </c>
      <c r="BM514" s="142" t="s">
        <v>1198</v>
      </c>
    </row>
    <row r="515" spans="2:65" s="1" customFormat="1" ht="10.199999999999999">
      <c r="B515" s="32"/>
      <c r="D515" s="144" t="s">
        <v>290</v>
      </c>
      <c r="F515" s="145" t="s">
        <v>1199</v>
      </c>
      <c r="I515" s="146"/>
      <c r="L515" s="32"/>
      <c r="M515" s="147"/>
      <c r="T515" s="53"/>
      <c r="AT515" s="17" t="s">
        <v>290</v>
      </c>
      <c r="AU515" s="17" t="s">
        <v>82</v>
      </c>
    </row>
    <row r="516" spans="2:65" s="12" customFormat="1" ht="10.199999999999999">
      <c r="B516" s="148"/>
      <c r="D516" s="149" t="s">
        <v>292</v>
      </c>
      <c r="E516" s="150" t="s">
        <v>19</v>
      </c>
      <c r="F516" s="151" t="s">
        <v>1047</v>
      </c>
      <c r="H516" s="150" t="s">
        <v>19</v>
      </c>
      <c r="I516" s="152"/>
      <c r="L516" s="148"/>
      <c r="M516" s="153"/>
      <c r="T516" s="154"/>
      <c r="AT516" s="150" t="s">
        <v>292</v>
      </c>
      <c r="AU516" s="150" t="s">
        <v>82</v>
      </c>
      <c r="AV516" s="12" t="s">
        <v>80</v>
      </c>
      <c r="AW516" s="12" t="s">
        <v>34</v>
      </c>
      <c r="AX516" s="12" t="s">
        <v>73</v>
      </c>
      <c r="AY516" s="150" t="s">
        <v>280</v>
      </c>
    </row>
    <row r="517" spans="2:65" s="13" customFormat="1" ht="10.199999999999999">
      <c r="B517" s="155"/>
      <c r="D517" s="149" t="s">
        <v>292</v>
      </c>
      <c r="E517" s="156" t="s">
        <v>19</v>
      </c>
      <c r="F517" s="157" t="s">
        <v>1054</v>
      </c>
      <c r="H517" s="158">
        <v>3.75</v>
      </c>
      <c r="I517" s="159"/>
      <c r="L517" s="155"/>
      <c r="M517" s="160"/>
      <c r="T517" s="161"/>
      <c r="AT517" s="156" t="s">
        <v>292</v>
      </c>
      <c r="AU517" s="156" t="s">
        <v>82</v>
      </c>
      <c r="AV517" s="13" t="s">
        <v>82</v>
      </c>
      <c r="AW517" s="13" t="s">
        <v>34</v>
      </c>
      <c r="AX517" s="13" t="s">
        <v>80</v>
      </c>
      <c r="AY517" s="156" t="s">
        <v>280</v>
      </c>
    </row>
    <row r="518" spans="2:65" s="1" customFormat="1" ht="16.5" customHeight="1">
      <c r="B518" s="32"/>
      <c r="C518" s="169" t="s">
        <v>1200</v>
      </c>
      <c r="D518" s="169" t="s">
        <v>348</v>
      </c>
      <c r="E518" s="170" t="s">
        <v>1201</v>
      </c>
      <c r="F518" s="171" t="s">
        <v>1202</v>
      </c>
      <c r="G518" s="172" t="s">
        <v>299</v>
      </c>
      <c r="H518" s="173">
        <v>7.4999999999999997E-2</v>
      </c>
      <c r="I518" s="174"/>
      <c r="J518" s="175">
        <f>ROUND(I518*H518,2)</f>
        <v>0</v>
      </c>
      <c r="K518" s="171" t="s">
        <v>287</v>
      </c>
      <c r="L518" s="176"/>
      <c r="M518" s="177" t="s">
        <v>19</v>
      </c>
      <c r="N518" s="178" t="s">
        <v>44</v>
      </c>
      <c r="P518" s="140">
        <f>O518*H518</f>
        <v>0</v>
      </c>
      <c r="Q518" s="140">
        <v>2.5000000000000001E-2</v>
      </c>
      <c r="R518" s="140">
        <f>Q518*H518</f>
        <v>1.8749999999999999E-3</v>
      </c>
      <c r="S518" s="140">
        <v>0</v>
      </c>
      <c r="T518" s="141">
        <f>S518*H518</f>
        <v>0</v>
      </c>
      <c r="AR518" s="142" t="s">
        <v>373</v>
      </c>
      <c r="AT518" s="142" t="s">
        <v>348</v>
      </c>
      <c r="AU518" s="142" t="s">
        <v>82</v>
      </c>
      <c r="AY518" s="17" t="s">
        <v>280</v>
      </c>
      <c r="BE518" s="143">
        <f>IF(N518="základní",J518,0)</f>
        <v>0</v>
      </c>
      <c r="BF518" s="143">
        <f>IF(N518="snížená",J518,0)</f>
        <v>0</v>
      </c>
      <c r="BG518" s="143">
        <f>IF(N518="zákl. přenesená",J518,0)</f>
        <v>0</v>
      </c>
      <c r="BH518" s="143">
        <f>IF(N518="sníž. přenesená",J518,0)</f>
        <v>0</v>
      </c>
      <c r="BI518" s="143">
        <f>IF(N518="nulová",J518,0)</f>
        <v>0</v>
      </c>
      <c r="BJ518" s="17" t="s">
        <v>80</v>
      </c>
      <c r="BK518" s="143">
        <f>ROUND(I518*H518,2)</f>
        <v>0</v>
      </c>
      <c r="BL518" s="17" t="s">
        <v>564</v>
      </c>
      <c r="BM518" s="142" t="s">
        <v>1203</v>
      </c>
    </row>
    <row r="519" spans="2:65" s="12" customFormat="1" ht="10.199999999999999">
      <c r="B519" s="148"/>
      <c r="D519" s="149" t="s">
        <v>292</v>
      </c>
      <c r="E519" s="150" t="s">
        <v>19</v>
      </c>
      <c r="F519" s="151" t="s">
        <v>1047</v>
      </c>
      <c r="H519" s="150" t="s">
        <v>19</v>
      </c>
      <c r="I519" s="152"/>
      <c r="L519" s="148"/>
      <c r="M519" s="153"/>
      <c r="T519" s="154"/>
      <c r="AT519" s="150" t="s">
        <v>292</v>
      </c>
      <c r="AU519" s="150" t="s">
        <v>82</v>
      </c>
      <c r="AV519" s="12" t="s">
        <v>80</v>
      </c>
      <c r="AW519" s="12" t="s">
        <v>34</v>
      </c>
      <c r="AX519" s="12" t="s">
        <v>73</v>
      </c>
      <c r="AY519" s="150" t="s">
        <v>280</v>
      </c>
    </row>
    <row r="520" spans="2:65" s="13" customFormat="1" ht="10.199999999999999">
      <c r="B520" s="155"/>
      <c r="D520" s="149" t="s">
        <v>292</v>
      </c>
      <c r="E520" s="156" t="s">
        <v>19</v>
      </c>
      <c r="F520" s="157" t="s">
        <v>1204</v>
      </c>
      <c r="H520" s="158">
        <v>7.4999999999999997E-2</v>
      </c>
      <c r="I520" s="159"/>
      <c r="L520" s="155"/>
      <c r="M520" s="160"/>
      <c r="T520" s="161"/>
      <c r="AT520" s="156" t="s">
        <v>292</v>
      </c>
      <c r="AU520" s="156" t="s">
        <v>82</v>
      </c>
      <c r="AV520" s="13" t="s">
        <v>82</v>
      </c>
      <c r="AW520" s="13" t="s">
        <v>34</v>
      </c>
      <c r="AX520" s="13" t="s">
        <v>80</v>
      </c>
      <c r="AY520" s="156" t="s">
        <v>280</v>
      </c>
    </row>
    <row r="521" spans="2:65" s="1" customFormat="1" ht="16.5" customHeight="1">
      <c r="B521" s="32"/>
      <c r="C521" s="131" t="s">
        <v>1205</v>
      </c>
      <c r="D521" s="131" t="s">
        <v>283</v>
      </c>
      <c r="E521" s="132" t="s">
        <v>1206</v>
      </c>
      <c r="F521" s="133" t="s">
        <v>1207</v>
      </c>
      <c r="G521" s="134" t="s">
        <v>989</v>
      </c>
      <c r="H521" s="135">
        <v>1</v>
      </c>
      <c r="I521" s="136"/>
      <c r="J521" s="137">
        <f>ROUND(I521*H521,2)</f>
        <v>0</v>
      </c>
      <c r="K521" s="133" t="s">
        <v>19</v>
      </c>
      <c r="L521" s="32"/>
      <c r="M521" s="138" t="s">
        <v>19</v>
      </c>
      <c r="N521" s="139" t="s">
        <v>44</v>
      </c>
      <c r="P521" s="140">
        <f>O521*H521</f>
        <v>0</v>
      </c>
      <c r="Q521" s="140">
        <v>0</v>
      </c>
      <c r="R521" s="140">
        <f>Q521*H521</f>
        <v>0</v>
      </c>
      <c r="S521" s="140">
        <v>0</v>
      </c>
      <c r="T521" s="141">
        <f>S521*H521</f>
        <v>0</v>
      </c>
      <c r="AR521" s="142" t="s">
        <v>564</v>
      </c>
      <c r="AT521" s="142" t="s">
        <v>283</v>
      </c>
      <c r="AU521" s="142" t="s">
        <v>82</v>
      </c>
      <c r="AY521" s="17" t="s">
        <v>280</v>
      </c>
      <c r="BE521" s="143">
        <f>IF(N521="základní",J521,0)</f>
        <v>0</v>
      </c>
      <c r="BF521" s="143">
        <f>IF(N521="snížená",J521,0)</f>
        <v>0</v>
      </c>
      <c r="BG521" s="143">
        <f>IF(N521="zákl. přenesená",J521,0)</f>
        <v>0</v>
      </c>
      <c r="BH521" s="143">
        <f>IF(N521="sníž. přenesená",J521,0)</f>
        <v>0</v>
      </c>
      <c r="BI521" s="143">
        <f>IF(N521="nulová",J521,0)</f>
        <v>0</v>
      </c>
      <c r="BJ521" s="17" t="s">
        <v>80</v>
      </c>
      <c r="BK521" s="143">
        <f>ROUND(I521*H521,2)</f>
        <v>0</v>
      </c>
      <c r="BL521" s="17" t="s">
        <v>564</v>
      </c>
      <c r="BM521" s="142" t="s">
        <v>1208</v>
      </c>
    </row>
    <row r="522" spans="2:65" s="1" customFormat="1" ht="44.25" customHeight="1">
      <c r="B522" s="32"/>
      <c r="C522" s="131" t="s">
        <v>412</v>
      </c>
      <c r="D522" s="131" t="s">
        <v>283</v>
      </c>
      <c r="E522" s="132" t="s">
        <v>1209</v>
      </c>
      <c r="F522" s="133" t="s">
        <v>1210</v>
      </c>
      <c r="G522" s="134" t="s">
        <v>238</v>
      </c>
      <c r="H522" s="135">
        <v>1.147</v>
      </c>
      <c r="I522" s="136"/>
      <c r="J522" s="137">
        <f>ROUND(I522*H522,2)</f>
        <v>0</v>
      </c>
      <c r="K522" s="133" t="s">
        <v>287</v>
      </c>
      <c r="L522" s="32"/>
      <c r="M522" s="138" t="s">
        <v>19</v>
      </c>
      <c r="N522" s="139" t="s">
        <v>44</v>
      </c>
      <c r="P522" s="140">
        <f>O522*H522</f>
        <v>0</v>
      </c>
      <c r="Q522" s="140">
        <v>0</v>
      </c>
      <c r="R522" s="140">
        <f>Q522*H522</f>
        <v>0</v>
      </c>
      <c r="S522" s="140">
        <v>0</v>
      </c>
      <c r="T522" s="141">
        <f>S522*H522</f>
        <v>0</v>
      </c>
      <c r="AR522" s="142" t="s">
        <v>564</v>
      </c>
      <c r="AT522" s="142" t="s">
        <v>283</v>
      </c>
      <c r="AU522" s="142" t="s">
        <v>82</v>
      </c>
      <c r="AY522" s="17" t="s">
        <v>280</v>
      </c>
      <c r="BE522" s="143">
        <f>IF(N522="základní",J522,0)</f>
        <v>0</v>
      </c>
      <c r="BF522" s="143">
        <f>IF(N522="snížená",J522,0)</f>
        <v>0</v>
      </c>
      <c r="BG522" s="143">
        <f>IF(N522="zákl. přenesená",J522,0)</f>
        <v>0</v>
      </c>
      <c r="BH522" s="143">
        <f>IF(N522="sníž. přenesená",J522,0)</f>
        <v>0</v>
      </c>
      <c r="BI522" s="143">
        <f>IF(N522="nulová",J522,0)</f>
        <v>0</v>
      </c>
      <c r="BJ522" s="17" t="s">
        <v>80</v>
      </c>
      <c r="BK522" s="143">
        <f>ROUND(I522*H522,2)</f>
        <v>0</v>
      </c>
      <c r="BL522" s="17" t="s">
        <v>564</v>
      </c>
      <c r="BM522" s="142" t="s">
        <v>1211</v>
      </c>
    </row>
    <row r="523" spans="2:65" s="1" customFormat="1" ht="10.199999999999999">
      <c r="B523" s="32"/>
      <c r="D523" s="144" t="s">
        <v>290</v>
      </c>
      <c r="F523" s="145" t="s">
        <v>1212</v>
      </c>
      <c r="I523" s="146"/>
      <c r="L523" s="32"/>
      <c r="M523" s="147"/>
      <c r="T523" s="53"/>
      <c r="AT523" s="17" t="s">
        <v>290</v>
      </c>
      <c r="AU523" s="17" t="s">
        <v>82</v>
      </c>
    </row>
    <row r="524" spans="2:65" s="11" customFormat="1" ht="22.8" customHeight="1">
      <c r="B524" s="119"/>
      <c r="D524" s="120" t="s">
        <v>72</v>
      </c>
      <c r="E524" s="129" t="s">
        <v>1213</v>
      </c>
      <c r="F524" s="129" t="s">
        <v>1214</v>
      </c>
      <c r="I524" s="122"/>
      <c r="J524" s="130">
        <f>BK524</f>
        <v>0</v>
      </c>
      <c r="L524" s="119"/>
      <c r="M524" s="124"/>
      <c r="P524" s="125">
        <f>SUM(P525:P563)</f>
        <v>0</v>
      </c>
      <c r="R524" s="125">
        <f>SUM(R525:R563)</f>
        <v>4.2761422800000002</v>
      </c>
      <c r="T524" s="126">
        <f>SUM(T525:T563)</f>
        <v>0</v>
      </c>
      <c r="AR524" s="120" t="s">
        <v>82</v>
      </c>
      <c r="AT524" s="127" t="s">
        <v>72</v>
      </c>
      <c r="AU524" s="127" t="s">
        <v>80</v>
      </c>
      <c r="AY524" s="120" t="s">
        <v>280</v>
      </c>
      <c r="BK524" s="128">
        <f>SUM(BK525:BK563)</f>
        <v>0</v>
      </c>
    </row>
    <row r="525" spans="2:65" s="1" customFormat="1" ht="24.15" customHeight="1">
      <c r="B525" s="32"/>
      <c r="C525" s="131" t="s">
        <v>1215</v>
      </c>
      <c r="D525" s="131" t="s">
        <v>283</v>
      </c>
      <c r="E525" s="132" t="s">
        <v>1216</v>
      </c>
      <c r="F525" s="133" t="s">
        <v>1217</v>
      </c>
      <c r="G525" s="134" t="s">
        <v>286</v>
      </c>
      <c r="H525" s="135">
        <v>14.367000000000001</v>
      </c>
      <c r="I525" s="136"/>
      <c r="J525" s="137">
        <f>ROUND(I525*H525,2)</f>
        <v>0</v>
      </c>
      <c r="K525" s="133" t="s">
        <v>287</v>
      </c>
      <c r="L525" s="32"/>
      <c r="M525" s="138" t="s">
        <v>19</v>
      </c>
      <c r="N525" s="139" t="s">
        <v>44</v>
      </c>
      <c r="P525" s="140">
        <f>O525*H525</f>
        <v>0</v>
      </c>
      <c r="Q525" s="140">
        <v>2.368E-2</v>
      </c>
      <c r="R525" s="140">
        <f>Q525*H525</f>
        <v>0.34021056</v>
      </c>
      <c r="S525" s="140">
        <v>0</v>
      </c>
      <c r="T525" s="141">
        <f>S525*H525</f>
        <v>0</v>
      </c>
      <c r="AR525" s="142" t="s">
        <v>564</v>
      </c>
      <c r="AT525" s="142" t="s">
        <v>283</v>
      </c>
      <c r="AU525" s="142" t="s">
        <v>82</v>
      </c>
      <c r="AY525" s="17" t="s">
        <v>280</v>
      </c>
      <c r="BE525" s="143">
        <f>IF(N525="základní",J525,0)</f>
        <v>0</v>
      </c>
      <c r="BF525" s="143">
        <f>IF(N525="snížená",J525,0)</f>
        <v>0</v>
      </c>
      <c r="BG525" s="143">
        <f>IF(N525="zákl. přenesená",J525,0)</f>
        <v>0</v>
      </c>
      <c r="BH525" s="143">
        <f>IF(N525="sníž. přenesená",J525,0)</f>
        <v>0</v>
      </c>
      <c r="BI525" s="143">
        <f>IF(N525="nulová",J525,0)</f>
        <v>0</v>
      </c>
      <c r="BJ525" s="17" t="s">
        <v>80</v>
      </c>
      <c r="BK525" s="143">
        <f>ROUND(I525*H525,2)</f>
        <v>0</v>
      </c>
      <c r="BL525" s="17" t="s">
        <v>564</v>
      </c>
      <c r="BM525" s="142" t="s">
        <v>1218</v>
      </c>
    </row>
    <row r="526" spans="2:65" s="1" customFormat="1" ht="10.199999999999999">
      <c r="B526" s="32"/>
      <c r="D526" s="144" t="s">
        <v>290</v>
      </c>
      <c r="F526" s="145" t="s">
        <v>1219</v>
      </c>
      <c r="I526" s="146"/>
      <c r="L526" s="32"/>
      <c r="M526" s="147"/>
      <c r="T526" s="53"/>
      <c r="AT526" s="17" t="s">
        <v>290</v>
      </c>
      <c r="AU526" s="17" t="s">
        <v>82</v>
      </c>
    </row>
    <row r="527" spans="2:65" s="12" customFormat="1" ht="10.199999999999999">
      <c r="B527" s="148"/>
      <c r="D527" s="149" t="s">
        <v>292</v>
      </c>
      <c r="E527" s="150" t="s">
        <v>19</v>
      </c>
      <c r="F527" s="151" t="s">
        <v>1220</v>
      </c>
      <c r="H527" s="150" t="s">
        <v>19</v>
      </c>
      <c r="I527" s="152"/>
      <c r="L527" s="148"/>
      <c r="M527" s="153"/>
      <c r="T527" s="154"/>
      <c r="AT527" s="150" t="s">
        <v>292</v>
      </c>
      <c r="AU527" s="150" t="s">
        <v>82</v>
      </c>
      <c r="AV527" s="12" t="s">
        <v>80</v>
      </c>
      <c r="AW527" s="12" t="s">
        <v>34</v>
      </c>
      <c r="AX527" s="12" t="s">
        <v>73</v>
      </c>
      <c r="AY527" s="150" t="s">
        <v>280</v>
      </c>
    </row>
    <row r="528" spans="2:65" s="13" customFormat="1" ht="10.199999999999999">
      <c r="B528" s="155"/>
      <c r="D528" s="149" t="s">
        <v>292</v>
      </c>
      <c r="E528" s="156" t="s">
        <v>19</v>
      </c>
      <c r="F528" s="157" t="s">
        <v>1221</v>
      </c>
      <c r="H528" s="158">
        <v>14.367000000000001</v>
      </c>
      <c r="I528" s="159"/>
      <c r="L528" s="155"/>
      <c r="M528" s="160"/>
      <c r="T528" s="161"/>
      <c r="AT528" s="156" t="s">
        <v>292</v>
      </c>
      <c r="AU528" s="156" t="s">
        <v>82</v>
      </c>
      <c r="AV528" s="13" t="s">
        <v>82</v>
      </c>
      <c r="AW528" s="13" t="s">
        <v>34</v>
      </c>
      <c r="AX528" s="13" t="s">
        <v>80</v>
      </c>
      <c r="AY528" s="156" t="s">
        <v>280</v>
      </c>
    </row>
    <row r="529" spans="2:65" s="1" customFormat="1" ht="24.15" customHeight="1">
      <c r="B529" s="32"/>
      <c r="C529" s="131" t="s">
        <v>1222</v>
      </c>
      <c r="D529" s="131" t="s">
        <v>283</v>
      </c>
      <c r="E529" s="132" t="s">
        <v>1223</v>
      </c>
      <c r="F529" s="133" t="s">
        <v>1224</v>
      </c>
      <c r="G529" s="134" t="s">
        <v>140</v>
      </c>
      <c r="H529" s="135">
        <v>75</v>
      </c>
      <c r="I529" s="136"/>
      <c r="J529" s="137">
        <f>ROUND(I529*H529,2)</f>
        <v>0</v>
      </c>
      <c r="K529" s="133" t="s">
        <v>287</v>
      </c>
      <c r="L529" s="32"/>
      <c r="M529" s="138" t="s">
        <v>19</v>
      </c>
      <c r="N529" s="139" t="s">
        <v>44</v>
      </c>
      <c r="P529" s="140">
        <f>O529*H529</f>
        <v>0</v>
      </c>
      <c r="Q529" s="140">
        <v>0</v>
      </c>
      <c r="R529" s="140">
        <f>Q529*H529</f>
        <v>0</v>
      </c>
      <c r="S529" s="140">
        <v>0</v>
      </c>
      <c r="T529" s="141">
        <f>S529*H529</f>
        <v>0</v>
      </c>
      <c r="AR529" s="142" t="s">
        <v>564</v>
      </c>
      <c r="AT529" s="142" t="s">
        <v>283</v>
      </c>
      <c r="AU529" s="142" t="s">
        <v>82</v>
      </c>
      <c r="AY529" s="17" t="s">
        <v>280</v>
      </c>
      <c r="BE529" s="143">
        <f>IF(N529="základní",J529,0)</f>
        <v>0</v>
      </c>
      <c r="BF529" s="143">
        <f>IF(N529="snížená",J529,0)</f>
        <v>0</v>
      </c>
      <c r="BG529" s="143">
        <f>IF(N529="zákl. přenesená",J529,0)</f>
        <v>0</v>
      </c>
      <c r="BH529" s="143">
        <f>IF(N529="sníž. přenesená",J529,0)</f>
        <v>0</v>
      </c>
      <c r="BI529" s="143">
        <f>IF(N529="nulová",J529,0)</f>
        <v>0</v>
      </c>
      <c r="BJ529" s="17" t="s">
        <v>80</v>
      </c>
      <c r="BK529" s="143">
        <f>ROUND(I529*H529,2)</f>
        <v>0</v>
      </c>
      <c r="BL529" s="17" t="s">
        <v>564</v>
      </c>
      <c r="BM529" s="142" t="s">
        <v>1225</v>
      </c>
    </row>
    <row r="530" spans="2:65" s="1" customFormat="1" ht="10.199999999999999">
      <c r="B530" s="32"/>
      <c r="D530" s="144" t="s">
        <v>290</v>
      </c>
      <c r="F530" s="145" t="s">
        <v>1226</v>
      </c>
      <c r="I530" s="146"/>
      <c r="L530" s="32"/>
      <c r="M530" s="147"/>
      <c r="T530" s="53"/>
      <c r="AT530" s="17" t="s">
        <v>290</v>
      </c>
      <c r="AU530" s="17" t="s">
        <v>82</v>
      </c>
    </row>
    <row r="531" spans="2:65" s="12" customFormat="1" ht="10.199999999999999">
      <c r="B531" s="148"/>
      <c r="D531" s="149" t="s">
        <v>292</v>
      </c>
      <c r="E531" s="150" t="s">
        <v>19</v>
      </c>
      <c r="F531" s="151" t="s">
        <v>1220</v>
      </c>
      <c r="H531" s="150" t="s">
        <v>19</v>
      </c>
      <c r="I531" s="152"/>
      <c r="L531" s="148"/>
      <c r="M531" s="153"/>
      <c r="T531" s="154"/>
      <c r="AT531" s="150" t="s">
        <v>292</v>
      </c>
      <c r="AU531" s="150" t="s">
        <v>82</v>
      </c>
      <c r="AV531" s="12" t="s">
        <v>80</v>
      </c>
      <c r="AW531" s="12" t="s">
        <v>34</v>
      </c>
      <c r="AX531" s="12" t="s">
        <v>73</v>
      </c>
      <c r="AY531" s="150" t="s">
        <v>280</v>
      </c>
    </row>
    <row r="532" spans="2:65" s="13" customFormat="1" ht="10.199999999999999">
      <c r="B532" s="155"/>
      <c r="D532" s="149" t="s">
        <v>292</v>
      </c>
      <c r="E532" s="156" t="s">
        <v>19</v>
      </c>
      <c r="F532" s="157" t="s">
        <v>1227</v>
      </c>
      <c r="H532" s="158">
        <v>75</v>
      </c>
      <c r="I532" s="159"/>
      <c r="L532" s="155"/>
      <c r="M532" s="160"/>
      <c r="T532" s="161"/>
      <c r="AT532" s="156" t="s">
        <v>292</v>
      </c>
      <c r="AU532" s="156" t="s">
        <v>82</v>
      </c>
      <c r="AV532" s="13" t="s">
        <v>82</v>
      </c>
      <c r="AW532" s="13" t="s">
        <v>34</v>
      </c>
      <c r="AX532" s="13" t="s">
        <v>80</v>
      </c>
      <c r="AY532" s="156" t="s">
        <v>280</v>
      </c>
    </row>
    <row r="533" spans="2:65" s="1" customFormat="1" ht="24.15" customHeight="1">
      <c r="B533" s="32"/>
      <c r="C533" s="169" t="s">
        <v>1228</v>
      </c>
      <c r="D533" s="169" t="s">
        <v>348</v>
      </c>
      <c r="E533" s="170" t="s">
        <v>1229</v>
      </c>
      <c r="F533" s="171" t="s">
        <v>1230</v>
      </c>
      <c r="G533" s="172" t="s">
        <v>299</v>
      </c>
      <c r="H533" s="173">
        <v>3.51</v>
      </c>
      <c r="I533" s="174"/>
      <c r="J533" s="175">
        <f>ROUND(I533*H533,2)</f>
        <v>0</v>
      </c>
      <c r="K533" s="171" t="s">
        <v>287</v>
      </c>
      <c r="L533" s="176"/>
      <c r="M533" s="177" t="s">
        <v>19</v>
      </c>
      <c r="N533" s="178" t="s">
        <v>44</v>
      </c>
      <c r="P533" s="140">
        <f>O533*H533</f>
        <v>0</v>
      </c>
      <c r="Q533" s="140">
        <v>0.44</v>
      </c>
      <c r="R533" s="140">
        <f>Q533*H533</f>
        <v>1.5444</v>
      </c>
      <c r="S533" s="140">
        <v>0</v>
      </c>
      <c r="T533" s="141">
        <f>S533*H533</f>
        <v>0</v>
      </c>
      <c r="AR533" s="142" t="s">
        <v>373</v>
      </c>
      <c r="AT533" s="142" t="s">
        <v>348</v>
      </c>
      <c r="AU533" s="142" t="s">
        <v>82</v>
      </c>
      <c r="AY533" s="17" t="s">
        <v>280</v>
      </c>
      <c r="BE533" s="143">
        <f>IF(N533="základní",J533,0)</f>
        <v>0</v>
      </c>
      <c r="BF533" s="143">
        <f>IF(N533="snížená",J533,0)</f>
        <v>0</v>
      </c>
      <c r="BG533" s="143">
        <f>IF(N533="zákl. přenesená",J533,0)</f>
        <v>0</v>
      </c>
      <c r="BH533" s="143">
        <f>IF(N533="sníž. přenesená",J533,0)</f>
        <v>0</v>
      </c>
      <c r="BI533" s="143">
        <f>IF(N533="nulová",J533,0)</f>
        <v>0</v>
      </c>
      <c r="BJ533" s="17" t="s">
        <v>80</v>
      </c>
      <c r="BK533" s="143">
        <f>ROUND(I533*H533,2)</f>
        <v>0</v>
      </c>
      <c r="BL533" s="17" t="s">
        <v>564</v>
      </c>
      <c r="BM533" s="142" t="s">
        <v>1231</v>
      </c>
    </row>
    <row r="534" spans="2:65" s="13" customFormat="1" ht="10.199999999999999">
      <c r="B534" s="155"/>
      <c r="D534" s="149" t="s">
        <v>292</v>
      </c>
      <c r="E534" s="156" t="s">
        <v>19</v>
      </c>
      <c r="F534" s="157" t="s">
        <v>1232</v>
      </c>
      <c r="H534" s="158">
        <v>3.51</v>
      </c>
      <c r="I534" s="159"/>
      <c r="L534" s="155"/>
      <c r="M534" s="160"/>
      <c r="T534" s="161"/>
      <c r="AT534" s="156" t="s">
        <v>292</v>
      </c>
      <c r="AU534" s="156" t="s">
        <v>82</v>
      </c>
      <c r="AV534" s="13" t="s">
        <v>82</v>
      </c>
      <c r="AW534" s="13" t="s">
        <v>34</v>
      </c>
      <c r="AX534" s="13" t="s">
        <v>80</v>
      </c>
      <c r="AY534" s="156" t="s">
        <v>280</v>
      </c>
    </row>
    <row r="535" spans="2:65" s="1" customFormat="1" ht="37.799999999999997" customHeight="1">
      <c r="B535" s="32"/>
      <c r="C535" s="131" t="s">
        <v>1233</v>
      </c>
      <c r="D535" s="131" t="s">
        <v>283</v>
      </c>
      <c r="E535" s="132" t="s">
        <v>1234</v>
      </c>
      <c r="F535" s="133" t="s">
        <v>1235</v>
      </c>
      <c r="G535" s="134" t="s">
        <v>299</v>
      </c>
      <c r="H535" s="135">
        <v>3.51</v>
      </c>
      <c r="I535" s="136"/>
      <c r="J535" s="137">
        <f>ROUND(I535*H535,2)</f>
        <v>0</v>
      </c>
      <c r="K535" s="133" t="s">
        <v>287</v>
      </c>
      <c r="L535" s="32"/>
      <c r="M535" s="138" t="s">
        <v>19</v>
      </c>
      <c r="N535" s="139" t="s">
        <v>44</v>
      </c>
      <c r="P535" s="140">
        <f>O535*H535</f>
        <v>0</v>
      </c>
      <c r="Q535" s="140">
        <v>1.08E-3</v>
      </c>
      <c r="R535" s="140">
        <f>Q535*H535</f>
        <v>3.7908E-3</v>
      </c>
      <c r="S535" s="140">
        <v>0</v>
      </c>
      <c r="T535" s="141">
        <f>S535*H535</f>
        <v>0</v>
      </c>
      <c r="AR535" s="142" t="s">
        <v>564</v>
      </c>
      <c r="AT535" s="142" t="s">
        <v>283</v>
      </c>
      <c r="AU535" s="142" t="s">
        <v>82</v>
      </c>
      <c r="AY535" s="17" t="s">
        <v>280</v>
      </c>
      <c r="BE535" s="143">
        <f>IF(N535="základní",J535,0)</f>
        <v>0</v>
      </c>
      <c r="BF535" s="143">
        <f>IF(N535="snížená",J535,0)</f>
        <v>0</v>
      </c>
      <c r="BG535" s="143">
        <f>IF(N535="zákl. přenesená",J535,0)</f>
        <v>0</v>
      </c>
      <c r="BH535" s="143">
        <f>IF(N535="sníž. přenesená",J535,0)</f>
        <v>0</v>
      </c>
      <c r="BI535" s="143">
        <f>IF(N535="nulová",J535,0)</f>
        <v>0</v>
      </c>
      <c r="BJ535" s="17" t="s">
        <v>80</v>
      </c>
      <c r="BK535" s="143">
        <f>ROUND(I535*H535,2)</f>
        <v>0</v>
      </c>
      <c r="BL535" s="17" t="s">
        <v>564</v>
      </c>
      <c r="BM535" s="142" t="s">
        <v>1236</v>
      </c>
    </row>
    <row r="536" spans="2:65" s="1" customFormat="1" ht="10.199999999999999">
      <c r="B536" s="32"/>
      <c r="D536" s="144" t="s">
        <v>290</v>
      </c>
      <c r="F536" s="145" t="s">
        <v>1237</v>
      </c>
      <c r="I536" s="146"/>
      <c r="L536" s="32"/>
      <c r="M536" s="147"/>
      <c r="T536" s="53"/>
      <c r="AT536" s="17" t="s">
        <v>290</v>
      </c>
      <c r="AU536" s="17" t="s">
        <v>82</v>
      </c>
    </row>
    <row r="537" spans="2:65" s="1" customFormat="1" ht="24.15" customHeight="1">
      <c r="B537" s="32"/>
      <c r="C537" s="131" t="s">
        <v>1238</v>
      </c>
      <c r="D537" s="131" t="s">
        <v>283</v>
      </c>
      <c r="E537" s="132" t="s">
        <v>1239</v>
      </c>
      <c r="F537" s="133" t="s">
        <v>1240</v>
      </c>
      <c r="G537" s="134" t="s">
        <v>299</v>
      </c>
      <c r="H537" s="135">
        <v>3.51</v>
      </c>
      <c r="I537" s="136"/>
      <c r="J537" s="137">
        <f>ROUND(I537*H537,2)</f>
        <v>0</v>
      </c>
      <c r="K537" s="133" t="s">
        <v>287</v>
      </c>
      <c r="L537" s="32"/>
      <c r="M537" s="138" t="s">
        <v>19</v>
      </c>
      <c r="N537" s="139" t="s">
        <v>44</v>
      </c>
      <c r="P537" s="140">
        <f>O537*H537</f>
        <v>0</v>
      </c>
      <c r="Q537" s="140">
        <v>1.328E-2</v>
      </c>
      <c r="R537" s="140">
        <f>Q537*H537</f>
        <v>4.6612799999999996E-2</v>
      </c>
      <c r="S537" s="140">
        <v>0</v>
      </c>
      <c r="T537" s="141">
        <f>S537*H537</f>
        <v>0</v>
      </c>
      <c r="AR537" s="142" t="s">
        <v>564</v>
      </c>
      <c r="AT537" s="142" t="s">
        <v>283</v>
      </c>
      <c r="AU537" s="142" t="s">
        <v>82</v>
      </c>
      <c r="AY537" s="17" t="s">
        <v>280</v>
      </c>
      <c r="BE537" s="143">
        <f>IF(N537="základní",J537,0)</f>
        <v>0</v>
      </c>
      <c r="BF537" s="143">
        <f>IF(N537="snížená",J537,0)</f>
        <v>0</v>
      </c>
      <c r="BG537" s="143">
        <f>IF(N537="zákl. přenesená",J537,0)</f>
        <v>0</v>
      </c>
      <c r="BH537" s="143">
        <f>IF(N537="sníž. přenesená",J537,0)</f>
        <v>0</v>
      </c>
      <c r="BI537" s="143">
        <f>IF(N537="nulová",J537,0)</f>
        <v>0</v>
      </c>
      <c r="BJ537" s="17" t="s">
        <v>80</v>
      </c>
      <c r="BK537" s="143">
        <f>ROUND(I537*H537,2)</f>
        <v>0</v>
      </c>
      <c r="BL537" s="17" t="s">
        <v>564</v>
      </c>
      <c r="BM537" s="142" t="s">
        <v>1241</v>
      </c>
    </row>
    <row r="538" spans="2:65" s="1" customFormat="1" ht="10.199999999999999">
      <c r="B538" s="32"/>
      <c r="D538" s="144" t="s">
        <v>290</v>
      </c>
      <c r="F538" s="145" t="s">
        <v>1242</v>
      </c>
      <c r="I538" s="146"/>
      <c r="L538" s="32"/>
      <c r="M538" s="147"/>
      <c r="T538" s="53"/>
      <c r="AT538" s="17" t="s">
        <v>290</v>
      </c>
      <c r="AU538" s="17" t="s">
        <v>82</v>
      </c>
    </row>
    <row r="539" spans="2:65" s="1" customFormat="1" ht="24.15" customHeight="1">
      <c r="B539" s="32"/>
      <c r="C539" s="131" t="s">
        <v>1243</v>
      </c>
      <c r="D539" s="131" t="s">
        <v>283</v>
      </c>
      <c r="E539" s="132" t="s">
        <v>1244</v>
      </c>
      <c r="F539" s="133" t="s">
        <v>1245</v>
      </c>
      <c r="G539" s="134" t="s">
        <v>286</v>
      </c>
      <c r="H539" s="135">
        <v>69.644000000000005</v>
      </c>
      <c r="I539" s="136"/>
      <c r="J539" s="137">
        <f>ROUND(I539*H539,2)</f>
        <v>0</v>
      </c>
      <c r="K539" s="133" t="s">
        <v>287</v>
      </c>
      <c r="L539" s="32"/>
      <c r="M539" s="138" t="s">
        <v>19</v>
      </c>
      <c r="N539" s="139" t="s">
        <v>44</v>
      </c>
      <c r="P539" s="140">
        <f>O539*H539</f>
        <v>0</v>
      </c>
      <c r="Q539" s="140">
        <v>1.8000000000000001E-4</v>
      </c>
      <c r="R539" s="140">
        <f>Q539*H539</f>
        <v>1.2535920000000002E-2</v>
      </c>
      <c r="S539" s="140">
        <v>0</v>
      </c>
      <c r="T539" s="141">
        <f>S539*H539</f>
        <v>0</v>
      </c>
      <c r="AR539" s="142" t="s">
        <v>564</v>
      </c>
      <c r="AT539" s="142" t="s">
        <v>283</v>
      </c>
      <c r="AU539" s="142" t="s">
        <v>82</v>
      </c>
      <c r="AY539" s="17" t="s">
        <v>280</v>
      </c>
      <c r="BE539" s="143">
        <f>IF(N539="základní",J539,0)</f>
        <v>0</v>
      </c>
      <c r="BF539" s="143">
        <f>IF(N539="snížená",J539,0)</f>
        <v>0</v>
      </c>
      <c r="BG539" s="143">
        <f>IF(N539="zákl. přenesená",J539,0)</f>
        <v>0</v>
      </c>
      <c r="BH539" s="143">
        <f>IF(N539="sníž. přenesená",J539,0)</f>
        <v>0</v>
      </c>
      <c r="BI539" s="143">
        <f>IF(N539="nulová",J539,0)</f>
        <v>0</v>
      </c>
      <c r="BJ539" s="17" t="s">
        <v>80</v>
      </c>
      <c r="BK539" s="143">
        <f>ROUND(I539*H539,2)</f>
        <v>0</v>
      </c>
      <c r="BL539" s="17" t="s">
        <v>564</v>
      </c>
      <c r="BM539" s="142" t="s">
        <v>1246</v>
      </c>
    </row>
    <row r="540" spans="2:65" s="1" customFormat="1" ht="10.199999999999999">
      <c r="B540" s="32"/>
      <c r="D540" s="144" t="s">
        <v>290</v>
      </c>
      <c r="F540" s="145" t="s">
        <v>1247</v>
      </c>
      <c r="I540" s="146"/>
      <c r="L540" s="32"/>
      <c r="M540" s="147"/>
      <c r="T540" s="53"/>
      <c r="AT540" s="17" t="s">
        <v>290</v>
      </c>
      <c r="AU540" s="17" t="s">
        <v>82</v>
      </c>
    </row>
    <row r="541" spans="2:65" s="1" customFormat="1" ht="37.799999999999997" customHeight="1">
      <c r="B541" s="32"/>
      <c r="C541" s="131" t="s">
        <v>1248</v>
      </c>
      <c r="D541" s="131" t="s">
        <v>283</v>
      </c>
      <c r="E541" s="132" t="s">
        <v>1249</v>
      </c>
      <c r="F541" s="133" t="s">
        <v>1250</v>
      </c>
      <c r="G541" s="134" t="s">
        <v>286</v>
      </c>
      <c r="H541" s="135">
        <v>69.644000000000005</v>
      </c>
      <c r="I541" s="136"/>
      <c r="J541" s="137">
        <f>ROUND(I541*H541,2)</f>
        <v>0</v>
      </c>
      <c r="K541" s="133" t="s">
        <v>287</v>
      </c>
      <c r="L541" s="32"/>
      <c r="M541" s="138" t="s">
        <v>19</v>
      </c>
      <c r="N541" s="139" t="s">
        <v>44</v>
      </c>
      <c r="P541" s="140">
        <f>O541*H541</f>
        <v>0</v>
      </c>
      <c r="Q541" s="140">
        <v>1.5720000000000001E-2</v>
      </c>
      <c r="R541" s="140">
        <f>Q541*H541</f>
        <v>1.0948036800000003</v>
      </c>
      <c r="S541" s="140">
        <v>0</v>
      </c>
      <c r="T541" s="141">
        <f>S541*H541</f>
        <v>0</v>
      </c>
      <c r="AR541" s="142" t="s">
        <v>564</v>
      </c>
      <c r="AT541" s="142" t="s">
        <v>283</v>
      </c>
      <c r="AU541" s="142" t="s">
        <v>82</v>
      </c>
      <c r="AY541" s="17" t="s">
        <v>280</v>
      </c>
      <c r="BE541" s="143">
        <f>IF(N541="základní",J541,0)</f>
        <v>0</v>
      </c>
      <c r="BF541" s="143">
        <f>IF(N541="snížená",J541,0)</f>
        <v>0</v>
      </c>
      <c r="BG541" s="143">
        <f>IF(N541="zákl. přenesená",J541,0)</f>
        <v>0</v>
      </c>
      <c r="BH541" s="143">
        <f>IF(N541="sníž. přenesená",J541,0)</f>
        <v>0</v>
      </c>
      <c r="BI541" s="143">
        <f>IF(N541="nulová",J541,0)</f>
        <v>0</v>
      </c>
      <c r="BJ541" s="17" t="s">
        <v>80</v>
      </c>
      <c r="BK541" s="143">
        <f>ROUND(I541*H541,2)</f>
        <v>0</v>
      </c>
      <c r="BL541" s="17" t="s">
        <v>564</v>
      </c>
      <c r="BM541" s="142" t="s">
        <v>1251</v>
      </c>
    </row>
    <row r="542" spans="2:65" s="1" customFormat="1" ht="10.199999999999999">
      <c r="B542" s="32"/>
      <c r="D542" s="144" t="s">
        <v>290</v>
      </c>
      <c r="F542" s="145" t="s">
        <v>1252</v>
      </c>
      <c r="I542" s="146"/>
      <c r="L542" s="32"/>
      <c r="M542" s="147"/>
      <c r="T542" s="53"/>
      <c r="AT542" s="17" t="s">
        <v>290</v>
      </c>
      <c r="AU542" s="17" t="s">
        <v>82</v>
      </c>
    </row>
    <row r="543" spans="2:65" s="12" customFormat="1" ht="10.199999999999999">
      <c r="B543" s="148"/>
      <c r="D543" s="149" t="s">
        <v>292</v>
      </c>
      <c r="E543" s="150" t="s">
        <v>19</v>
      </c>
      <c r="F543" s="151" t="s">
        <v>1253</v>
      </c>
      <c r="H543" s="150" t="s">
        <v>19</v>
      </c>
      <c r="I543" s="152"/>
      <c r="L543" s="148"/>
      <c r="M543" s="153"/>
      <c r="T543" s="154"/>
      <c r="AT543" s="150" t="s">
        <v>292</v>
      </c>
      <c r="AU543" s="150" t="s">
        <v>82</v>
      </c>
      <c r="AV543" s="12" t="s">
        <v>80</v>
      </c>
      <c r="AW543" s="12" t="s">
        <v>34</v>
      </c>
      <c r="AX543" s="12" t="s">
        <v>73</v>
      </c>
      <c r="AY543" s="150" t="s">
        <v>280</v>
      </c>
    </row>
    <row r="544" spans="2:65" s="13" customFormat="1" ht="10.199999999999999">
      <c r="B544" s="155"/>
      <c r="D544" s="149" t="s">
        <v>292</v>
      </c>
      <c r="E544" s="156" t="s">
        <v>19</v>
      </c>
      <c r="F544" s="157" t="s">
        <v>1254</v>
      </c>
      <c r="H544" s="158">
        <v>55.277000000000001</v>
      </c>
      <c r="I544" s="159"/>
      <c r="L544" s="155"/>
      <c r="M544" s="160"/>
      <c r="T544" s="161"/>
      <c r="AT544" s="156" t="s">
        <v>292</v>
      </c>
      <c r="AU544" s="156" t="s">
        <v>82</v>
      </c>
      <c r="AV544" s="13" t="s">
        <v>82</v>
      </c>
      <c r="AW544" s="13" t="s">
        <v>34</v>
      </c>
      <c r="AX544" s="13" t="s">
        <v>73</v>
      </c>
      <c r="AY544" s="156" t="s">
        <v>280</v>
      </c>
    </row>
    <row r="545" spans="2:65" s="12" customFormat="1" ht="10.199999999999999">
      <c r="B545" s="148"/>
      <c r="D545" s="149" t="s">
        <v>292</v>
      </c>
      <c r="E545" s="150" t="s">
        <v>19</v>
      </c>
      <c r="F545" s="151" t="s">
        <v>1255</v>
      </c>
      <c r="H545" s="150" t="s">
        <v>19</v>
      </c>
      <c r="I545" s="152"/>
      <c r="L545" s="148"/>
      <c r="M545" s="153"/>
      <c r="T545" s="154"/>
      <c r="AT545" s="150" t="s">
        <v>292</v>
      </c>
      <c r="AU545" s="150" t="s">
        <v>82</v>
      </c>
      <c r="AV545" s="12" t="s">
        <v>80</v>
      </c>
      <c r="AW545" s="12" t="s">
        <v>34</v>
      </c>
      <c r="AX545" s="12" t="s">
        <v>73</v>
      </c>
      <c r="AY545" s="150" t="s">
        <v>280</v>
      </c>
    </row>
    <row r="546" spans="2:65" s="13" customFormat="1" ht="10.199999999999999">
      <c r="B546" s="155"/>
      <c r="D546" s="149" t="s">
        <v>292</v>
      </c>
      <c r="E546" s="156" t="s">
        <v>19</v>
      </c>
      <c r="F546" s="157" t="s">
        <v>1221</v>
      </c>
      <c r="H546" s="158">
        <v>14.367000000000001</v>
      </c>
      <c r="I546" s="159"/>
      <c r="L546" s="155"/>
      <c r="M546" s="160"/>
      <c r="T546" s="161"/>
      <c r="AT546" s="156" t="s">
        <v>292</v>
      </c>
      <c r="AU546" s="156" t="s">
        <v>82</v>
      </c>
      <c r="AV546" s="13" t="s">
        <v>82</v>
      </c>
      <c r="AW546" s="13" t="s">
        <v>34</v>
      </c>
      <c r="AX546" s="13" t="s">
        <v>73</v>
      </c>
      <c r="AY546" s="156" t="s">
        <v>280</v>
      </c>
    </row>
    <row r="547" spans="2:65" s="14" customFormat="1" ht="10.199999999999999">
      <c r="B547" s="162"/>
      <c r="D547" s="149" t="s">
        <v>292</v>
      </c>
      <c r="E547" s="163" t="s">
        <v>19</v>
      </c>
      <c r="F547" s="164" t="s">
        <v>295</v>
      </c>
      <c r="H547" s="165">
        <v>69.644000000000005</v>
      </c>
      <c r="I547" s="166"/>
      <c r="L547" s="162"/>
      <c r="M547" s="167"/>
      <c r="T547" s="168"/>
      <c r="AT547" s="163" t="s">
        <v>292</v>
      </c>
      <c r="AU547" s="163" t="s">
        <v>82</v>
      </c>
      <c r="AV547" s="14" t="s">
        <v>288</v>
      </c>
      <c r="AW547" s="14" t="s">
        <v>34</v>
      </c>
      <c r="AX547" s="14" t="s">
        <v>80</v>
      </c>
      <c r="AY547" s="163" t="s">
        <v>280</v>
      </c>
    </row>
    <row r="548" spans="2:65" s="1" customFormat="1" ht="37.799999999999997" customHeight="1">
      <c r="B548" s="32"/>
      <c r="C548" s="131" t="s">
        <v>1256</v>
      </c>
      <c r="D548" s="131" t="s">
        <v>283</v>
      </c>
      <c r="E548" s="132" t="s">
        <v>1257</v>
      </c>
      <c r="F548" s="133" t="s">
        <v>1258</v>
      </c>
      <c r="G548" s="134" t="s">
        <v>286</v>
      </c>
      <c r="H548" s="135">
        <v>55.277000000000001</v>
      </c>
      <c r="I548" s="136"/>
      <c r="J548" s="137">
        <f>ROUND(I548*H548,2)</f>
        <v>0</v>
      </c>
      <c r="K548" s="133" t="s">
        <v>287</v>
      </c>
      <c r="L548" s="32"/>
      <c r="M548" s="138" t="s">
        <v>19</v>
      </c>
      <c r="N548" s="139" t="s">
        <v>44</v>
      </c>
      <c r="P548" s="140">
        <f>O548*H548</f>
        <v>0</v>
      </c>
      <c r="Q548" s="140">
        <v>0</v>
      </c>
      <c r="R548" s="140">
        <f>Q548*H548</f>
        <v>0</v>
      </c>
      <c r="S548" s="140">
        <v>0</v>
      </c>
      <c r="T548" s="141">
        <f>S548*H548</f>
        <v>0</v>
      </c>
      <c r="AR548" s="142" t="s">
        <v>564</v>
      </c>
      <c r="AT548" s="142" t="s">
        <v>283</v>
      </c>
      <c r="AU548" s="142" t="s">
        <v>82</v>
      </c>
      <c r="AY548" s="17" t="s">
        <v>280</v>
      </c>
      <c r="BE548" s="143">
        <f>IF(N548="základní",J548,0)</f>
        <v>0</v>
      </c>
      <c r="BF548" s="143">
        <f>IF(N548="snížená",J548,0)</f>
        <v>0</v>
      </c>
      <c r="BG548" s="143">
        <f>IF(N548="zákl. přenesená",J548,0)</f>
        <v>0</v>
      </c>
      <c r="BH548" s="143">
        <f>IF(N548="sníž. přenesená",J548,0)</f>
        <v>0</v>
      </c>
      <c r="BI548" s="143">
        <f>IF(N548="nulová",J548,0)</f>
        <v>0</v>
      </c>
      <c r="BJ548" s="17" t="s">
        <v>80</v>
      </c>
      <c r="BK548" s="143">
        <f>ROUND(I548*H548,2)</f>
        <v>0</v>
      </c>
      <c r="BL548" s="17" t="s">
        <v>564</v>
      </c>
      <c r="BM548" s="142" t="s">
        <v>1259</v>
      </c>
    </row>
    <row r="549" spans="2:65" s="1" customFormat="1" ht="10.199999999999999">
      <c r="B549" s="32"/>
      <c r="D549" s="144" t="s">
        <v>290</v>
      </c>
      <c r="F549" s="145" t="s">
        <v>1260</v>
      </c>
      <c r="I549" s="146"/>
      <c r="L549" s="32"/>
      <c r="M549" s="147"/>
      <c r="T549" s="53"/>
      <c r="AT549" s="17" t="s">
        <v>290</v>
      </c>
      <c r="AU549" s="17" t="s">
        <v>82</v>
      </c>
    </row>
    <row r="550" spans="2:65" s="12" customFormat="1" ht="10.199999999999999">
      <c r="B550" s="148"/>
      <c r="D550" s="149" t="s">
        <v>292</v>
      </c>
      <c r="E550" s="150" t="s">
        <v>19</v>
      </c>
      <c r="F550" s="151" t="s">
        <v>1261</v>
      </c>
      <c r="H550" s="150" t="s">
        <v>19</v>
      </c>
      <c r="I550" s="152"/>
      <c r="L550" s="148"/>
      <c r="M550" s="153"/>
      <c r="T550" s="154"/>
      <c r="AT550" s="150" t="s">
        <v>292</v>
      </c>
      <c r="AU550" s="150" t="s">
        <v>82</v>
      </c>
      <c r="AV550" s="12" t="s">
        <v>80</v>
      </c>
      <c r="AW550" s="12" t="s">
        <v>34</v>
      </c>
      <c r="AX550" s="12" t="s">
        <v>73</v>
      </c>
      <c r="AY550" s="150" t="s">
        <v>280</v>
      </c>
    </row>
    <row r="551" spans="2:65" s="13" customFormat="1" ht="10.199999999999999">
      <c r="B551" s="155"/>
      <c r="D551" s="149" t="s">
        <v>292</v>
      </c>
      <c r="E551" s="156" t="s">
        <v>19</v>
      </c>
      <c r="F551" s="157" t="s">
        <v>1262</v>
      </c>
      <c r="H551" s="158">
        <v>55.277000000000001</v>
      </c>
      <c r="I551" s="159"/>
      <c r="L551" s="155"/>
      <c r="M551" s="160"/>
      <c r="T551" s="161"/>
      <c r="AT551" s="156" t="s">
        <v>292</v>
      </c>
      <c r="AU551" s="156" t="s">
        <v>82</v>
      </c>
      <c r="AV551" s="13" t="s">
        <v>82</v>
      </c>
      <c r="AW551" s="13" t="s">
        <v>34</v>
      </c>
      <c r="AX551" s="13" t="s">
        <v>80</v>
      </c>
      <c r="AY551" s="156" t="s">
        <v>280</v>
      </c>
    </row>
    <row r="552" spans="2:65" s="1" customFormat="1" ht="16.5" customHeight="1">
      <c r="B552" s="32"/>
      <c r="C552" s="169" t="s">
        <v>1263</v>
      </c>
      <c r="D552" s="169" t="s">
        <v>348</v>
      </c>
      <c r="E552" s="170" t="s">
        <v>1264</v>
      </c>
      <c r="F552" s="171" t="s">
        <v>1265</v>
      </c>
      <c r="G552" s="172" t="s">
        <v>286</v>
      </c>
      <c r="H552" s="173">
        <v>60.805</v>
      </c>
      <c r="I552" s="174"/>
      <c r="J552" s="175">
        <f>ROUND(I552*H552,2)</f>
        <v>0</v>
      </c>
      <c r="K552" s="171" t="s">
        <v>19</v>
      </c>
      <c r="L552" s="176"/>
      <c r="M552" s="177" t="s">
        <v>19</v>
      </c>
      <c r="N552" s="178" t="s">
        <v>44</v>
      </c>
      <c r="P552" s="140">
        <f>O552*H552</f>
        <v>0</v>
      </c>
      <c r="Q552" s="140">
        <v>1.9599999999999999E-2</v>
      </c>
      <c r="R552" s="140">
        <f>Q552*H552</f>
        <v>1.191778</v>
      </c>
      <c r="S552" s="140">
        <v>0</v>
      </c>
      <c r="T552" s="141">
        <f>S552*H552</f>
        <v>0</v>
      </c>
      <c r="AR552" s="142" t="s">
        <v>373</v>
      </c>
      <c r="AT552" s="142" t="s">
        <v>348</v>
      </c>
      <c r="AU552" s="142" t="s">
        <v>82</v>
      </c>
      <c r="AY552" s="17" t="s">
        <v>280</v>
      </c>
      <c r="BE552" s="143">
        <f>IF(N552="základní",J552,0)</f>
        <v>0</v>
      </c>
      <c r="BF552" s="143">
        <f>IF(N552="snížená",J552,0)</f>
        <v>0</v>
      </c>
      <c r="BG552" s="143">
        <f>IF(N552="zákl. přenesená",J552,0)</f>
        <v>0</v>
      </c>
      <c r="BH552" s="143">
        <f>IF(N552="sníž. přenesená",J552,0)</f>
        <v>0</v>
      </c>
      <c r="BI552" s="143">
        <f>IF(N552="nulová",J552,0)</f>
        <v>0</v>
      </c>
      <c r="BJ552" s="17" t="s">
        <v>80</v>
      </c>
      <c r="BK552" s="143">
        <f>ROUND(I552*H552,2)</f>
        <v>0</v>
      </c>
      <c r="BL552" s="17" t="s">
        <v>564</v>
      </c>
      <c r="BM552" s="142" t="s">
        <v>1266</v>
      </c>
    </row>
    <row r="553" spans="2:65" s="13" customFormat="1" ht="10.199999999999999">
      <c r="B553" s="155"/>
      <c r="D553" s="149" t="s">
        <v>292</v>
      </c>
      <c r="F553" s="157" t="s">
        <v>1267</v>
      </c>
      <c r="H553" s="158">
        <v>60.805</v>
      </c>
      <c r="I553" s="159"/>
      <c r="L553" s="155"/>
      <c r="M553" s="160"/>
      <c r="T553" s="161"/>
      <c r="AT553" s="156" t="s">
        <v>292</v>
      </c>
      <c r="AU553" s="156" t="s">
        <v>82</v>
      </c>
      <c r="AV553" s="13" t="s">
        <v>82</v>
      </c>
      <c r="AW553" s="13" t="s">
        <v>4</v>
      </c>
      <c r="AX553" s="13" t="s">
        <v>80</v>
      </c>
      <c r="AY553" s="156" t="s">
        <v>280</v>
      </c>
    </row>
    <row r="554" spans="2:65" s="1" customFormat="1" ht="24.15" customHeight="1">
      <c r="B554" s="32"/>
      <c r="C554" s="131" t="s">
        <v>1268</v>
      </c>
      <c r="D554" s="131" t="s">
        <v>283</v>
      </c>
      <c r="E554" s="132" t="s">
        <v>1269</v>
      </c>
      <c r="F554" s="133" t="s">
        <v>1270</v>
      </c>
      <c r="G554" s="134" t="s">
        <v>286</v>
      </c>
      <c r="H554" s="135">
        <v>55.277000000000001</v>
      </c>
      <c r="I554" s="136"/>
      <c r="J554" s="137">
        <f>ROUND(I554*H554,2)</f>
        <v>0</v>
      </c>
      <c r="K554" s="133" t="s">
        <v>287</v>
      </c>
      <c r="L554" s="32"/>
      <c r="M554" s="138" t="s">
        <v>19</v>
      </c>
      <c r="N554" s="139" t="s">
        <v>44</v>
      </c>
      <c r="P554" s="140">
        <f>O554*H554</f>
        <v>0</v>
      </c>
      <c r="Q554" s="140">
        <v>1.6000000000000001E-4</v>
      </c>
      <c r="R554" s="140">
        <f>Q554*H554</f>
        <v>8.844320000000001E-3</v>
      </c>
      <c r="S554" s="140">
        <v>0</v>
      </c>
      <c r="T554" s="141">
        <f>S554*H554</f>
        <v>0</v>
      </c>
      <c r="AR554" s="142" t="s">
        <v>564</v>
      </c>
      <c r="AT554" s="142" t="s">
        <v>283</v>
      </c>
      <c r="AU554" s="142" t="s">
        <v>82</v>
      </c>
      <c r="AY554" s="17" t="s">
        <v>280</v>
      </c>
      <c r="BE554" s="143">
        <f>IF(N554="základní",J554,0)</f>
        <v>0</v>
      </c>
      <c r="BF554" s="143">
        <f>IF(N554="snížená",J554,0)</f>
        <v>0</v>
      </c>
      <c r="BG554" s="143">
        <f>IF(N554="zákl. přenesená",J554,0)</f>
        <v>0</v>
      </c>
      <c r="BH554" s="143">
        <f>IF(N554="sníž. přenesená",J554,0)</f>
        <v>0</v>
      </c>
      <c r="BI554" s="143">
        <f>IF(N554="nulová",J554,0)</f>
        <v>0</v>
      </c>
      <c r="BJ554" s="17" t="s">
        <v>80</v>
      </c>
      <c r="BK554" s="143">
        <f>ROUND(I554*H554,2)</f>
        <v>0</v>
      </c>
      <c r="BL554" s="17" t="s">
        <v>564</v>
      </c>
      <c r="BM554" s="142" t="s">
        <v>1271</v>
      </c>
    </row>
    <row r="555" spans="2:65" s="1" customFormat="1" ht="10.199999999999999">
      <c r="B555" s="32"/>
      <c r="D555" s="144" t="s">
        <v>290</v>
      </c>
      <c r="F555" s="145" t="s">
        <v>1272</v>
      </c>
      <c r="I555" s="146"/>
      <c r="L555" s="32"/>
      <c r="M555" s="147"/>
      <c r="T555" s="53"/>
      <c r="AT555" s="17" t="s">
        <v>290</v>
      </c>
      <c r="AU555" s="17" t="s">
        <v>82</v>
      </c>
    </row>
    <row r="556" spans="2:65" s="1" customFormat="1" ht="37.799999999999997" customHeight="1">
      <c r="B556" s="32"/>
      <c r="C556" s="131" t="s">
        <v>1273</v>
      </c>
      <c r="D556" s="131" t="s">
        <v>283</v>
      </c>
      <c r="E556" s="132" t="s">
        <v>1274</v>
      </c>
      <c r="F556" s="133" t="s">
        <v>1275</v>
      </c>
      <c r="G556" s="134" t="s">
        <v>286</v>
      </c>
      <c r="H556" s="135">
        <v>165.83099999999999</v>
      </c>
      <c r="I556" s="136"/>
      <c r="J556" s="137">
        <f>ROUND(I556*H556,2)</f>
        <v>0</v>
      </c>
      <c r="K556" s="133" t="s">
        <v>287</v>
      </c>
      <c r="L556" s="32"/>
      <c r="M556" s="138" t="s">
        <v>19</v>
      </c>
      <c r="N556" s="139" t="s">
        <v>44</v>
      </c>
      <c r="P556" s="140">
        <f>O556*H556</f>
        <v>0</v>
      </c>
      <c r="Q556" s="140">
        <v>1.9000000000000001E-4</v>
      </c>
      <c r="R556" s="140">
        <f>Q556*H556</f>
        <v>3.1507889999999997E-2</v>
      </c>
      <c r="S556" s="140">
        <v>0</v>
      </c>
      <c r="T556" s="141">
        <f>S556*H556</f>
        <v>0</v>
      </c>
      <c r="AR556" s="142" t="s">
        <v>564</v>
      </c>
      <c r="AT556" s="142" t="s">
        <v>283</v>
      </c>
      <c r="AU556" s="142" t="s">
        <v>82</v>
      </c>
      <c r="AY556" s="17" t="s">
        <v>280</v>
      </c>
      <c r="BE556" s="143">
        <f>IF(N556="základní",J556,0)</f>
        <v>0</v>
      </c>
      <c r="BF556" s="143">
        <f>IF(N556="snížená",J556,0)</f>
        <v>0</v>
      </c>
      <c r="BG556" s="143">
        <f>IF(N556="zákl. přenesená",J556,0)</f>
        <v>0</v>
      </c>
      <c r="BH556" s="143">
        <f>IF(N556="sníž. přenesená",J556,0)</f>
        <v>0</v>
      </c>
      <c r="BI556" s="143">
        <f>IF(N556="nulová",J556,0)</f>
        <v>0</v>
      </c>
      <c r="BJ556" s="17" t="s">
        <v>80</v>
      </c>
      <c r="BK556" s="143">
        <f>ROUND(I556*H556,2)</f>
        <v>0</v>
      </c>
      <c r="BL556" s="17" t="s">
        <v>564</v>
      </c>
      <c r="BM556" s="142" t="s">
        <v>1276</v>
      </c>
    </row>
    <row r="557" spans="2:65" s="1" customFormat="1" ht="10.199999999999999">
      <c r="B557" s="32"/>
      <c r="D557" s="144" t="s">
        <v>290</v>
      </c>
      <c r="F557" s="145" t="s">
        <v>1277</v>
      </c>
      <c r="I557" s="146"/>
      <c r="L557" s="32"/>
      <c r="M557" s="147"/>
      <c r="T557" s="53"/>
      <c r="AT557" s="17" t="s">
        <v>290</v>
      </c>
      <c r="AU557" s="17" t="s">
        <v>82</v>
      </c>
    </row>
    <row r="558" spans="2:65" s="13" customFormat="1" ht="10.199999999999999">
      <c r="B558" s="155"/>
      <c r="D558" s="149" t="s">
        <v>292</v>
      </c>
      <c r="E558" s="156" t="s">
        <v>19</v>
      </c>
      <c r="F558" s="157" t="s">
        <v>1278</v>
      </c>
      <c r="H558" s="158">
        <v>165.83099999999999</v>
      </c>
      <c r="I558" s="159"/>
      <c r="L558" s="155"/>
      <c r="M558" s="160"/>
      <c r="T558" s="161"/>
      <c r="AT558" s="156" t="s">
        <v>292</v>
      </c>
      <c r="AU558" s="156" t="s">
        <v>82</v>
      </c>
      <c r="AV558" s="13" t="s">
        <v>82</v>
      </c>
      <c r="AW558" s="13" t="s">
        <v>34</v>
      </c>
      <c r="AX558" s="13" t="s">
        <v>80</v>
      </c>
      <c r="AY558" s="156" t="s">
        <v>280</v>
      </c>
    </row>
    <row r="559" spans="2:65" s="1" customFormat="1" ht="33" customHeight="1">
      <c r="B559" s="32"/>
      <c r="C559" s="131" t="s">
        <v>1279</v>
      </c>
      <c r="D559" s="131" t="s">
        <v>283</v>
      </c>
      <c r="E559" s="132" t="s">
        <v>1280</v>
      </c>
      <c r="F559" s="133" t="s">
        <v>1281</v>
      </c>
      <c r="G559" s="134" t="s">
        <v>286</v>
      </c>
      <c r="H559" s="135">
        <v>165.83099999999999</v>
      </c>
      <c r="I559" s="136"/>
      <c r="J559" s="137">
        <f>ROUND(I559*H559,2)</f>
        <v>0</v>
      </c>
      <c r="K559" s="133" t="s">
        <v>287</v>
      </c>
      <c r="L559" s="32"/>
      <c r="M559" s="138" t="s">
        <v>19</v>
      </c>
      <c r="N559" s="139" t="s">
        <v>44</v>
      </c>
      <c r="P559" s="140">
        <f>O559*H559</f>
        <v>0</v>
      </c>
      <c r="Q559" s="140">
        <v>1.0000000000000001E-5</v>
      </c>
      <c r="R559" s="140">
        <f>Q559*H559</f>
        <v>1.6583100000000001E-3</v>
      </c>
      <c r="S559" s="140">
        <v>0</v>
      </c>
      <c r="T559" s="141">
        <f>S559*H559</f>
        <v>0</v>
      </c>
      <c r="AR559" s="142" t="s">
        <v>564</v>
      </c>
      <c r="AT559" s="142" t="s">
        <v>283</v>
      </c>
      <c r="AU559" s="142" t="s">
        <v>82</v>
      </c>
      <c r="AY559" s="17" t="s">
        <v>280</v>
      </c>
      <c r="BE559" s="143">
        <f>IF(N559="základní",J559,0)</f>
        <v>0</v>
      </c>
      <c r="BF559" s="143">
        <f>IF(N559="snížená",J559,0)</f>
        <v>0</v>
      </c>
      <c r="BG559" s="143">
        <f>IF(N559="zákl. přenesená",J559,0)</f>
        <v>0</v>
      </c>
      <c r="BH559" s="143">
        <f>IF(N559="sníž. přenesená",J559,0)</f>
        <v>0</v>
      </c>
      <c r="BI559" s="143">
        <f>IF(N559="nulová",J559,0)</f>
        <v>0</v>
      </c>
      <c r="BJ559" s="17" t="s">
        <v>80</v>
      </c>
      <c r="BK559" s="143">
        <f>ROUND(I559*H559,2)</f>
        <v>0</v>
      </c>
      <c r="BL559" s="17" t="s">
        <v>564</v>
      </c>
      <c r="BM559" s="142" t="s">
        <v>1282</v>
      </c>
    </row>
    <row r="560" spans="2:65" s="1" customFormat="1" ht="10.199999999999999">
      <c r="B560" s="32"/>
      <c r="D560" s="144" t="s">
        <v>290</v>
      </c>
      <c r="F560" s="145" t="s">
        <v>1283</v>
      </c>
      <c r="I560" s="146"/>
      <c r="L560" s="32"/>
      <c r="M560" s="147"/>
      <c r="T560" s="53"/>
      <c r="AT560" s="17" t="s">
        <v>290</v>
      </c>
      <c r="AU560" s="17" t="s">
        <v>82</v>
      </c>
    </row>
    <row r="561" spans="2:65" s="13" customFormat="1" ht="10.199999999999999">
      <c r="B561" s="155"/>
      <c r="D561" s="149" t="s">
        <v>292</v>
      </c>
      <c r="E561" s="156" t="s">
        <v>19</v>
      </c>
      <c r="F561" s="157" t="s">
        <v>1278</v>
      </c>
      <c r="H561" s="158">
        <v>165.83099999999999</v>
      </c>
      <c r="I561" s="159"/>
      <c r="L561" s="155"/>
      <c r="M561" s="160"/>
      <c r="T561" s="161"/>
      <c r="AT561" s="156" t="s">
        <v>292</v>
      </c>
      <c r="AU561" s="156" t="s">
        <v>82</v>
      </c>
      <c r="AV561" s="13" t="s">
        <v>82</v>
      </c>
      <c r="AW561" s="13" t="s">
        <v>34</v>
      </c>
      <c r="AX561" s="13" t="s">
        <v>80</v>
      </c>
      <c r="AY561" s="156" t="s">
        <v>280</v>
      </c>
    </row>
    <row r="562" spans="2:65" s="1" customFormat="1" ht="49.05" customHeight="1">
      <c r="B562" s="32"/>
      <c r="C562" s="131" t="s">
        <v>1284</v>
      </c>
      <c r="D562" s="131" t="s">
        <v>283</v>
      </c>
      <c r="E562" s="132" t="s">
        <v>1285</v>
      </c>
      <c r="F562" s="133" t="s">
        <v>1286</v>
      </c>
      <c r="G562" s="134" t="s">
        <v>238</v>
      </c>
      <c r="H562" s="135">
        <v>4.2759999999999998</v>
      </c>
      <c r="I562" s="136"/>
      <c r="J562" s="137">
        <f>ROUND(I562*H562,2)</f>
        <v>0</v>
      </c>
      <c r="K562" s="133" t="s">
        <v>287</v>
      </c>
      <c r="L562" s="32"/>
      <c r="M562" s="138" t="s">
        <v>19</v>
      </c>
      <c r="N562" s="139" t="s">
        <v>44</v>
      </c>
      <c r="P562" s="140">
        <f>O562*H562</f>
        <v>0</v>
      </c>
      <c r="Q562" s="140">
        <v>0</v>
      </c>
      <c r="R562" s="140">
        <f>Q562*H562</f>
        <v>0</v>
      </c>
      <c r="S562" s="140">
        <v>0</v>
      </c>
      <c r="T562" s="141">
        <f>S562*H562</f>
        <v>0</v>
      </c>
      <c r="AR562" s="142" t="s">
        <v>564</v>
      </c>
      <c r="AT562" s="142" t="s">
        <v>283</v>
      </c>
      <c r="AU562" s="142" t="s">
        <v>82</v>
      </c>
      <c r="AY562" s="17" t="s">
        <v>280</v>
      </c>
      <c r="BE562" s="143">
        <f>IF(N562="základní",J562,0)</f>
        <v>0</v>
      </c>
      <c r="BF562" s="143">
        <f>IF(N562="snížená",J562,0)</f>
        <v>0</v>
      </c>
      <c r="BG562" s="143">
        <f>IF(N562="zákl. přenesená",J562,0)</f>
        <v>0</v>
      </c>
      <c r="BH562" s="143">
        <f>IF(N562="sníž. přenesená",J562,0)</f>
        <v>0</v>
      </c>
      <c r="BI562" s="143">
        <f>IF(N562="nulová",J562,0)</f>
        <v>0</v>
      </c>
      <c r="BJ562" s="17" t="s">
        <v>80</v>
      </c>
      <c r="BK562" s="143">
        <f>ROUND(I562*H562,2)</f>
        <v>0</v>
      </c>
      <c r="BL562" s="17" t="s">
        <v>564</v>
      </c>
      <c r="BM562" s="142" t="s">
        <v>1287</v>
      </c>
    </row>
    <row r="563" spans="2:65" s="1" customFormat="1" ht="10.199999999999999">
      <c r="B563" s="32"/>
      <c r="D563" s="144" t="s">
        <v>290</v>
      </c>
      <c r="F563" s="145" t="s">
        <v>1288</v>
      </c>
      <c r="I563" s="146"/>
      <c r="L563" s="32"/>
      <c r="M563" s="147"/>
      <c r="T563" s="53"/>
      <c r="AT563" s="17" t="s">
        <v>290</v>
      </c>
      <c r="AU563" s="17" t="s">
        <v>82</v>
      </c>
    </row>
    <row r="564" spans="2:65" s="11" customFormat="1" ht="22.8" customHeight="1">
      <c r="B564" s="119"/>
      <c r="D564" s="120" t="s">
        <v>72</v>
      </c>
      <c r="E564" s="129" t="s">
        <v>1289</v>
      </c>
      <c r="F564" s="129" t="s">
        <v>1290</v>
      </c>
      <c r="I564" s="122"/>
      <c r="J564" s="130">
        <f>BK564</f>
        <v>0</v>
      </c>
      <c r="L564" s="119"/>
      <c r="M564" s="124"/>
      <c r="P564" s="125">
        <f>SUM(P565:P575)</f>
        <v>0</v>
      </c>
      <c r="R564" s="125">
        <f>SUM(R565:R575)</f>
        <v>7.0398300000000004E-3</v>
      </c>
      <c r="T564" s="126">
        <f>SUM(T565:T575)</f>
        <v>0</v>
      </c>
      <c r="AR564" s="120" t="s">
        <v>82</v>
      </c>
      <c r="AT564" s="127" t="s">
        <v>72</v>
      </c>
      <c r="AU564" s="127" t="s">
        <v>80</v>
      </c>
      <c r="AY564" s="120" t="s">
        <v>280</v>
      </c>
      <c r="BK564" s="128">
        <f>SUM(BK565:BK575)</f>
        <v>0</v>
      </c>
    </row>
    <row r="565" spans="2:65" s="1" customFormat="1" ht="24.15" customHeight="1">
      <c r="B565" s="32"/>
      <c r="C565" s="131" t="s">
        <v>1291</v>
      </c>
      <c r="D565" s="131" t="s">
        <v>283</v>
      </c>
      <c r="E565" s="132" t="s">
        <v>1292</v>
      </c>
      <c r="F565" s="133" t="s">
        <v>1293</v>
      </c>
      <c r="G565" s="134" t="s">
        <v>286</v>
      </c>
      <c r="H565" s="135">
        <v>14.367000000000001</v>
      </c>
      <c r="I565" s="136"/>
      <c r="J565" s="137">
        <f>ROUND(I565*H565,2)</f>
        <v>0</v>
      </c>
      <c r="K565" s="133" t="s">
        <v>287</v>
      </c>
      <c r="L565" s="32"/>
      <c r="M565" s="138" t="s">
        <v>19</v>
      </c>
      <c r="N565" s="139" t="s">
        <v>44</v>
      </c>
      <c r="P565" s="140">
        <f>O565*H565</f>
        <v>0</v>
      </c>
      <c r="Q565" s="140">
        <v>0</v>
      </c>
      <c r="R565" s="140">
        <f>Q565*H565</f>
        <v>0</v>
      </c>
      <c r="S565" s="140">
        <v>0</v>
      </c>
      <c r="T565" s="141">
        <f>S565*H565</f>
        <v>0</v>
      </c>
      <c r="AR565" s="142" t="s">
        <v>564</v>
      </c>
      <c r="AT565" s="142" t="s">
        <v>283</v>
      </c>
      <c r="AU565" s="142" t="s">
        <v>82</v>
      </c>
      <c r="AY565" s="17" t="s">
        <v>280</v>
      </c>
      <c r="BE565" s="143">
        <f>IF(N565="základní",J565,0)</f>
        <v>0</v>
      </c>
      <c r="BF565" s="143">
        <f>IF(N565="snížená",J565,0)</f>
        <v>0</v>
      </c>
      <c r="BG565" s="143">
        <f>IF(N565="zákl. přenesená",J565,0)</f>
        <v>0</v>
      </c>
      <c r="BH565" s="143">
        <f>IF(N565="sníž. přenesená",J565,0)</f>
        <v>0</v>
      </c>
      <c r="BI565" s="143">
        <f>IF(N565="nulová",J565,0)</f>
        <v>0</v>
      </c>
      <c r="BJ565" s="17" t="s">
        <v>80</v>
      </c>
      <c r="BK565" s="143">
        <f>ROUND(I565*H565,2)</f>
        <v>0</v>
      </c>
      <c r="BL565" s="17" t="s">
        <v>564</v>
      </c>
      <c r="BM565" s="142" t="s">
        <v>1294</v>
      </c>
    </row>
    <row r="566" spans="2:65" s="1" customFormat="1" ht="10.199999999999999">
      <c r="B566" s="32"/>
      <c r="D566" s="144" t="s">
        <v>290</v>
      </c>
      <c r="F566" s="145" t="s">
        <v>1295</v>
      </c>
      <c r="I566" s="146"/>
      <c r="L566" s="32"/>
      <c r="M566" s="147"/>
      <c r="T566" s="53"/>
      <c r="AT566" s="17" t="s">
        <v>290</v>
      </c>
      <c r="AU566" s="17" t="s">
        <v>82</v>
      </c>
    </row>
    <row r="567" spans="2:65" s="12" customFormat="1" ht="10.199999999999999">
      <c r="B567" s="148"/>
      <c r="D567" s="149" t="s">
        <v>292</v>
      </c>
      <c r="E567" s="150" t="s">
        <v>19</v>
      </c>
      <c r="F567" s="151" t="s">
        <v>1220</v>
      </c>
      <c r="H567" s="150" t="s">
        <v>19</v>
      </c>
      <c r="I567" s="152"/>
      <c r="L567" s="148"/>
      <c r="M567" s="153"/>
      <c r="T567" s="154"/>
      <c r="AT567" s="150" t="s">
        <v>292</v>
      </c>
      <c r="AU567" s="150" t="s">
        <v>82</v>
      </c>
      <c r="AV567" s="12" t="s">
        <v>80</v>
      </c>
      <c r="AW567" s="12" t="s">
        <v>34</v>
      </c>
      <c r="AX567" s="12" t="s">
        <v>73</v>
      </c>
      <c r="AY567" s="150" t="s">
        <v>280</v>
      </c>
    </row>
    <row r="568" spans="2:65" s="13" customFormat="1" ht="10.199999999999999">
      <c r="B568" s="155"/>
      <c r="D568" s="149" t="s">
        <v>292</v>
      </c>
      <c r="E568" s="156" t="s">
        <v>19</v>
      </c>
      <c r="F568" s="157" t="s">
        <v>1296</v>
      </c>
      <c r="H568" s="158">
        <v>14.367000000000001</v>
      </c>
      <c r="I568" s="159"/>
      <c r="L568" s="155"/>
      <c r="M568" s="160"/>
      <c r="T568" s="161"/>
      <c r="AT568" s="156" t="s">
        <v>292</v>
      </c>
      <c r="AU568" s="156" t="s">
        <v>82</v>
      </c>
      <c r="AV568" s="13" t="s">
        <v>82</v>
      </c>
      <c r="AW568" s="13" t="s">
        <v>34</v>
      </c>
      <c r="AX568" s="13" t="s">
        <v>80</v>
      </c>
      <c r="AY568" s="156" t="s">
        <v>280</v>
      </c>
    </row>
    <row r="569" spans="2:65" s="1" customFormat="1" ht="37.799999999999997" customHeight="1">
      <c r="B569" s="32"/>
      <c r="C569" s="131" t="s">
        <v>1297</v>
      </c>
      <c r="D569" s="131" t="s">
        <v>283</v>
      </c>
      <c r="E569" s="132" t="s">
        <v>1298</v>
      </c>
      <c r="F569" s="133" t="s">
        <v>1299</v>
      </c>
      <c r="G569" s="134" t="s">
        <v>286</v>
      </c>
      <c r="H569" s="135">
        <v>14.367000000000001</v>
      </c>
      <c r="I569" s="136"/>
      <c r="J569" s="137">
        <f>ROUND(I569*H569,2)</f>
        <v>0</v>
      </c>
      <c r="K569" s="133" t="s">
        <v>287</v>
      </c>
      <c r="L569" s="32"/>
      <c r="M569" s="138" t="s">
        <v>19</v>
      </c>
      <c r="N569" s="139" t="s">
        <v>44</v>
      </c>
      <c r="P569" s="140">
        <f>O569*H569</f>
        <v>0</v>
      </c>
      <c r="Q569" s="140">
        <v>5.0000000000000002E-5</v>
      </c>
      <c r="R569" s="140">
        <f>Q569*H569</f>
        <v>7.1835000000000009E-4</v>
      </c>
      <c r="S569" s="140">
        <v>0</v>
      </c>
      <c r="T569" s="141">
        <f>S569*H569</f>
        <v>0</v>
      </c>
      <c r="AR569" s="142" t="s">
        <v>564</v>
      </c>
      <c r="AT569" s="142" t="s">
        <v>283</v>
      </c>
      <c r="AU569" s="142" t="s">
        <v>82</v>
      </c>
      <c r="AY569" s="17" t="s">
        <v>280</v>
      </c>
      <c r="BE569" s="143">
        <f>IF(N569="základní",J569,0)</f>
        <v>0</v>
      </c>
      <c r="BF569" s="143">
        <f>IF(N569="snížená",J569,0)</f>
        <v>0</v>
      </c>
      <c r="BG569" s="143">
        <f>IF(N569="zákl. přenesená",J569,0)</f>
        <v>0</v>
      </c>
      <c r="BH569" s="143">
        <f>IF(N569="sníž. přenesená",J569,0)</f>
        <v>0</v>
      </c>
      <c r="BI569" s="143">
        <f>IF(N569="nulová",J569,0)</f>
        <v>0</v>
      </c>
      <c r="BJ569" s="17" t="s">
        <v>80</v>
      </c>
      <c r="BK569" s="143">
        <f>ROUND(I569*H569,2)</f>
        <v>0</v>
      </c>
      <c r="BL569" s="17" t="s">
        <v>564</v>
      </c>
      <c r="BM569" s="142" t="s">
        <v>1300</v>
      </c>
    </row>
    <row r="570" spans="2:65" s="1" customFormat="1" ht="10.199999999999999">
      <c r="B570" s="32"/>
      <c r="D570" s="144" t="s">
        <v>290</v>
      </c>
      <c r="F570" s="145" t="s">
        <v>1301</v>
      </c>
      <c r="I570" s="146"/>
      <c r="L570" s="32"/>
      <c r="M570" s="147"/>
      <c r="T570" s="53"/>
      <c r="AT570" s="17" t="s">
        <v>290</v>
      </c>
      <c r="AU570" s="17" t="s">
        <v>82</v>
      </c>
    </row>
    <row r="571" spans="2:65" s="1" customFormat="1" ht="24.15" customHeight="1">
      <c r="B571" s="32"/>
      <c r="C571" s="131" t="s">
        <v>1302</v>
      </c>
      <c r="D571" s="131" t="s">
        <v>283</v>
      </c>
      <c r="E571" s="132" t="s">
        <v>1303</v>
      </c>
      <c r="F571" s="133" t="s">
        <v>1304</v>
      </c>
      <c r="G571" s="134" t="s">
        <v>286</v>
      </c>
      <c r="H571" s="135">
        <v>14.367000000000001</v>
      </c>
      <c r="I571" s="136"/>
      <c r="J571" s="137">
        <f>ROUND(I571*H571,2)</f>
        <v>0</v>
      </c>
      <c r="K571" s="133" t="s">
        <v>287</v>
      </c>
      <c r="L571" s="32"/>
      <c r="M571" s="138" t="s">
        <v>19</v>
      </c>
      <c r="N571" s="139" t="s">
        <v>44</v>
      </c>
      <c r="P571" s="140">
        <f>O571*H571</f>
        <v>0</v>
      </c>
      <c r="Q571" s="140">
        <v>1.6000000000000001E-4</v>
      </c>
      <c r="R571" s="140">
        <f>Q571*H571</f>
        <v>2.2987200000000002E-3</v>
      </c>
      <c r="S571" s="140">
        <v>0</v>
      </c>
      <c r="T571" s="141">
        <f>S571*H571</f>
        <v>0</v>
      </c>
      <c r="AR571" s="142" t="s">
        <v>564</v>
      </c>
      <c r="AT571" s="142" t="s">
        <v>283</v>
      </c>
      <c r="AU571" s="142" t="s">
        <v>82</v>
      </c>
      <c r="AY571" s="17" t="s">
        <v>280</v>
      </c>
      <c r="BE571" s="143">
        <f>IF(N571="základní",J571,0)</f>
        <v>0</v>
      </c>
      <c r="BF571" s="143">
        <f>IF(N571="snížená",J571,0)</f>
        <v>0</v>
      </c>
      <c r="BG571" s="143">
        <f>IF(N571="zákl. přenesená",J571,0)</f>
        <v>0</v>
      </c>
      <c r="BH571" s="143">
        <f>IF(N571="sníž. přenesená",J571,0)</f>
        <v>0</v>
      </c>
      <c r="BI571" s="143">
        <f>IF(N571="nulová",J571,0)</f>
        <v>0</v>
      </c>
      <c r="BJ571" s="17" t="s">
        <v>80</v>
      </c>
      <c r="BK571" s="143">
        <f>ROUND(I571*H571,2)</f>
        <v>0</v>
      </c>
      <c r="BL571" s="17" t="s">
        <v>564</v>
      </c>
      <c r="BM571" s="142" t="s">
        <v>1305</v>
      </c>
    </row>
    <row r="572" spans="2:65" s="1" customFormat="1" ht="10.199999999999999">
      <c r="B572" s="32"/>
      <c r="D572" s="144" t="s">
        <v>290</v>
      </c>
      <c r="F572" s="145" t="s">
        <v>1306</v>
      </c>
      <c r="I572" s="146"/>
      <c r="L572" s="32"/>
      <c r="M572" s="147"/>
      <c r="T572" s="53"/>
      <c r="AT572" s="17" t="s">
        <v>290</v>
      </c>
      <c r="AU572" s="17" t="s">
        <v>82</v>
      </c>
    </row>
    <row r="573" spans="2:65" s="1" customFormat="1" ht="24.15" customHeight="1">
      <c r="B573" s="32"/>
      <c r="C573" s="131" t="s">
        <v>1307</v>
      </c>
      <c r="D573" s="131" t="s">
        <v>283</v>
      </c>
      <c r="E573" s="132" t="s">
        <v>1308</v>
      </c>
      <c r="F573" s="133" t="s">
        <v>1309</v>
      </c>
      <c r="G573" s="134" t="s">
        <v>286</v>
      </c>
      <c r="H573" s="135">
        <v>28.734000000000002</v>
      </c>
      <c r="I573" s="136"/>
      <c r="J573" s="137">
        <f>ROUND(I573*H573,2)</f>
        <v>0</v>
      </c>
      <c r="K573" s="133" t="s">
        <v>287</v>
      </c>
      <c r="L573" s="32"/>
      <c r="M573" s="138" t="s">
        <v>19</v>
      </c>
      <c r="N573" s="139" t="s">
        <v>44</v>
      </c>
      <c r="P573" s="140">
        <f>O573*H573</f>
        <v>0</v>
      </c>
      <c r="Q573" s="140">
        <v>1.3999999999999999E-4</v>
      </c>
      <c r="R573" s="140">
        <f>Q573*H573</f>
        <v>4.0227600000000002E-3</v>
      </c>
      <c r="S573" s="140">
        <v>0</v>
      </c>
      <c r="T573" s="141">
        <f>S573*H573</f>
        <v>0</v>
      </c>
      <c r="AR573" s="142" t="s">
        <v>564</v>
      </c>
      <c r="AT573" s="142" t="s">
        <v>283</v>
      </c>
      <c r="AU573" s="142" t="s">
        <v>82</v>
      </c>
      <c r="AY573" s="17" t="s">
        <v>280</v>
      </c>
      <c r="BE573" s="143">
        <f>IF(N573="základní",J573,0)</f>
        <v>0</v>
      </c>
      <c r="BF573" s="143">
        <f>IF(N573="snížená",J573,0)</f>
        <v>0</v>
      </c>
      <c r="BG573" s="143">
        <f>IF(N573="zákl. přenesená",J573,0)</f>
        <v>0</v>
      </c>
      <c r="BH573" s="143">
        <f>IF(N573="sníž. přenesená",J573,0)</f>
        <v>0</v>
      </c>
      <c r="BI573" s="143">
        <f>IF(N573="nulová",J573,0)</f>
        <v>0</v>
      </c>
      <c r="BJ573" s="17" t="s">
        <v>80</v>
      </c>
      <c r="BK573" s="143">
        <f>ROUND(I573*H573,2)</f>
        <v>0</v>
      </c>
      <c r="BL573" s="17" t="s">
        <v>564</v>
      </c>
      <c r="BM573" s="142" t="s">
        <v>1310</v>
      </c>
    </row>
    <row r="574" spans="2:65" s="1" customFormat="1" ht="10.199999999999999">
      <c r="B574" s="32"/>
      <c r="D574" s="144" t="s">
        <v>290</v>
      </c>
      <c r="F574" s="145" t="s">
        <v>1311</v>
      </c>
      <c r="I574" s="146"/>
      <c r="L574" s="32"/>
      <c r="M574" s="147"/>
      <c r="T574" s="53"/>
      <c r="AT574" s="17" t="s">
        <v>290</v>
      </c>
      <c r="AU574" s="17" t="s">
        <v>82</v>
      </c>
    </row>
    <row r="575" spans="2:65" s="13" customFormat="1" ht="10.199999999999999">
      <c r="B575" s="155"/>
      <c r="D575" s="149" t="s">
        <v>292</v>
      </c>
      <c r="E575" s="156" t="s">
        <v>19</v>
      </c>
      <c r="F575" s="157" t="s">
        <v>1312</v>
      </c>
      <c r="H575" s="158">
        <v>28.734000000000002</v>
      </c>
      <c r="I575" s="159"/>
      <c r="L575" s="155"/>
      <c r="M575" s="160"/>
      <c r="T575" s="161"/>
      <c r="AT575" s="156" t="s">
        <v>292</v>
      </c>
      <c r="AU575" s="156" t="s">
        <v>82</v>
      </c>
      <c r="AV575" s="13" t="s">
        <v>82</v>
      </c>
      <c r="AW575" s="13" t="s">
        <v>34</v>
      </c>
      <c r="AX575" s="13" t="s">
        <v>80</v>
      </c>
      <c r="AY575" s="156" t="s">
        <v>280</v>
      </c>
    </row>
    <row r="576" spans="2:65" s="11" customFormat="1" ht="22.8" customHeight="1">
      <c r="B576" s="119"/>
      <c r="D576" s="120" t="s">
        <v>72</v>
      </c>
      <c r="E576" s="129" t="s">
        <v>1313</v>
      </c>
      <c r="F576" s="129" t="s">
        <v>1314</v>
      </c>
      <c r="I576" s="122"/>
      <c r="J576" s="130">
        <f>BK576</f>
        <v>0</v>
      </c>
      <c r="L576" s="119"/>
      <c r="M576" s="124"/>
      <c r="P576" s="125">
        <f>SUM(P577:P585)</f>
        <v>0</v>
      </c>
      <c r="R576" s="125">
        <f>SUM(R577:R585)</f>
        <v>0.3517091</v>
      </c>
      <c r="T576" s="126">
        <f>SUM(T577:T585)</f>
        <v>0</v>
      </c>
      <c r="AR576" s="120" t="s">
        <v>82</v>
      </c>
      <c r="AT576" s="127" t="s">
        <v>72</v>
      </c>
      <c r="AU576" s="127" t="s">
        <v>80</v>
      </c>
      <c r="AY576" s="120" t="s">
        <v>280</v>
      </c>
      <c r="BK576" s="128">
        <f>SUM(BK577:BK585)</f>
        <v>0</v>
      </c>
    </row>
    <row r="577" spans="2:65" s="1" customFormat="1" ht="24.15" customHeight="1">
      <c r="B577" s="32"/>
      <c r="C577" s="131" t="s">
        <v>1315</v>
      </c>
      <c r="D577" s="131" t="s">
        <v>283</v>
      </c>
      <c r="E577" s="132" t="s">
        <v>1316</v>
      </c>
      <c r="F577" s="133" t="s">
        <v>1317</v>
      </c>
      <c r="G577" s="134" t="s">
        <v>286</v>
      </c>
      <c r="H577" s="135">
        <v>600</v>
      </c>
      <c r="I577" s="136"/>
      <c r="J577" s="137">
        <f>ROUND(I577*H577,2)</f>
        <v>0</v>
      </c>
      <c r="K577" s="133" t="s">
        <v>287</v>
      </c>
      <c r="L577" s="32"/>
      <c r="M577" s="138" t="s">
        <v>19</v>
      </c>
      <c r="N577" s="139" t="s">
        <v>44</v>
      </c>
      <c r="P577" s="140">
        <f>O577*H577</f>
        <v>0</v>
      </c>
      <c r="Q577" s="140">
        <v>0</v>
      </c>
      <c r="R577" s="140">
        <f>Q577*H577</f>
        <v>0</v>
      </c>
      <c r="S577" s="140">
        <v>0</v>
      </c>
      <c r="T577" s="141">
        <f>S577*H577</f>
        <v>0</v>
      </c>
      <c r="AR577" s="142" t="s">
        <v>564</v>
      </c>
      <c r="AT577" s="142" t="s">
        <v>283</v>
      </c>
      <c r="AU577" s="142" t="s">
        <v>82</v>
      </c>
      <c r="AY577" s="17" t="s">
        <v>280</v>
      </c>
      <c r="BE577" s="143">
        <f>IF(N577="základní",J577,0)</f>
        <v>0</v>
      </c>
      <c r="BF577" s="143">
        <f>IF(N577="snížená",J577,0)</f>
        <v>0</v>
      </c>
      <c r="BG577" s="143">
        <f>IF(N577="zákl. přenesená",J577,0)</f>
        <v>0</v>
      </c>
      <c r="BH577" s="143">
        <f>IF(N577="sníž. přenesená",J577,0)</f>
        <v>0</v>
      </c>
      <c r="BI577" s="143">
        <f>IF(N577="nulová",J577,0)</f>
        <v>0</v>
      </c>
      <c r="BJ577" s="17" t="s">
        <v>80</v>
      </c>
      <c r="BK577" s="143">
        <f>ROUND(I577*H577,2)</f>
        <v>0</v>
      </c>
      <c r="BL577" s="17" t="s">
        <v>564</v>
      </c>
      <c r="BM577" s="142" t="s">
        <v>1318</v>
      </c>
    </row>
    <row r="578" spans="2:65" s="1" customFormat="1" ht="10.199999999999999">
      <c r="B578" s="32"/>
      <c r="D578" s="144" t="s">
        <v>290</v>
      </c>
      <c r="F578" s="145" t="s">
        <v>1319</v>
      </c>
      <c r="I578" s="146"/>
      <c r="L578" s="32"/>
      <c r="M578" s="147"/>
      <c r="T578" s="53"/>
      <c r="AT578" s="17" t="s">
        <v>290</v>
      </c>
      <c r="AU578" s="17" t="s">
        <v>82</v>
      </c>
    </row>
    <row r="579" spans="2:65" s="1" customFormat="1" ht="16.5" customHeight="1">
      <c r="B579" s="32"/>
      <c r="C579" s="169" t="s">
        <v>1320</v>
      </c>
      <c r="D579" s="169" t="s">
        <v>348</v>
      </c>
      <c r="E579" s="170" t="s">
        <v>1321</v>
      </c>
      <c r="F579" s="171" t="s">
        <v>1322</v>
      </c>
      <c r="G579" s="172" t="s">
        <v>286</v>
      </c>
      <c r="H579" s="173">
        <v>630</v>
      </c>
      <c r="I579" s="174"/>
      <c r="J579" s="175">
        <f>ROUND(I579*H579,2)</f>
        <v>0</v>
      </c>
      <c r="K579" s="171" t="s">
        <v>287</v>
      </c>
      <c r="L579" s="176"/>
      <c r="M579" s="177" t="s">
        <v>19</v>
      </c>
      <c r="N579" s="178" t="s">
        <v>44</v>
      </c>
      <c r="P579" s="140">
        <f>O579*H579</f>
        <v>0</v>
      </c>
      <c r="Q579" s="140">
        <v>0</v>
      </c>
      <c r="R579" s="140">
        <f>Q579*H579</f>
        <v>0</v>
      </c>
      <c r="S579" s="140">
        <v>0</v>
      </c>
      <c r="T579" s="141">
        <f>S579*H579</f>
        <v>0</v>
      </c>
      <c r="AR579" s="142" t="s">
        <v>373</v>
      </c>
      <c r="AT579" s="142" t="s">
        <v>348</v>
      </c>
      <c r="AU579" s="142" t="s">
        <v>82</v>
      </c>
      <c r="AY579" s="17" t="s">
        <v>280</v>
      </c>
      <c r="BE579" s="143">
        <f>IF(N579="základní",J579,0)</f>
        <v>0</v>
      </c>
      <c r="BF579" s="143">
        <f>IF(N579="snížená",J579,0)</f>
        <v>0</v>
      </c>
      <c r="BG579" s="143">
        <f>IF(N579="zákl. přenesená",J579,0)</f>
        <v>0</v>
      </c>
      <c r="BH579" s="143">
        <f>IF(N579="sníž. přenesená",J579,0)</f>
        <v>0</v>
      </c>
      <c r="BI579" s="143">
        <f>IF(N579="nulová",J579,0)</f>
        <v>0</v>
      </c>
      <c r="BJ579" s="17" t="s">
        <v>80</v>
      </c>
      <c r="BK579" s="143">
        <f>ROUND(I579*H579,2)</f>
        <v>0</v>
      </c>
      <c r="BL579" s="17" t="s">
        <v>564</v>
      </c>
      <c r="BM579" s="142" t="s">
        <v>1323</v>
      </c>
    </row>
    <row r="580" spans="2:65" s="13" customFormat="1" ht="10.199999999999999">
      <c r="B580" s="155"/>
      <c r="D580" s="149" t="s">
        <v>292</v>
      </c>
      <c r="F580" s="157" t="s">
        <v>1324</v>
      </c>
      <c r="H580" s="158">
        <v>630</v>
      </c>
      <c r="I580" s="159"/>
      <c r="L580" s="155"/>
      <c r="M580" s="160"/>
      <c r="T580" s="161"/>
      <c r="AT580" s="156" t="s">
        <v>292</v>
      </c>
      <c r="AU580" s="156" t="s">
        <v>82</v>
      </c>
      <c r="AV580" s="13" t="s">
        <v>82</v>
      </c>
      <c r="AW580" s="13" t="s">
        <v>4</v>
      </c>
      <c r="AX580" s="13" t="s">
        <v>80</v>
      </c>
      <c r="AY580" s="156" t="s">
        <v>280</v>
      </c>
    </row>
    <row r="581" spans="2:65" s="1" customFormat="1" ht="33" customHeight="1">
      <c r="B581" s="32"/>
      <c r="C581" s="131" t="s">
        <v>1325</v>
      </c>
      <c r="D581" s="131" t="s">
        <v>283</v>
      </c>
      <c r="E581" s="132" t="s">
        <v>1326</v>
      </c>
      <c r="F581" s="133" t="s">
        <v>1327</v>
      </c>
      <c r="G581" s="134" t="s">
        <v>286</v>
      </c>
      <c r="H581" s="135">
        <v>764.58500000000004</v>
      </c>
      <c r="I581" s="136"/>
      <c r="J581" s="137">
        <f>ROUND(I581*H581,2)</f>
        <v>0</v>
      </c>
      <c r="K581" s="133" t="s">
        <v>287</v>
      </c>
      <c r="L581" s="32"/>
      <c r="M581" s="138" t="s">
        <v>19</v>
      </c>
      <c r="N581" s="139" t="s">
        <v>44</v>
      </c>
      <c r="P581" s="140">
        <f>O581*H581</f>
        <v>0</v>
      </c>
      <c r="Q581" s="140">
        <v>2.0000000000000001E-4</v>
      </c>
      <c r="R581" s="140">
        <f>Q581*H581</f>
        <v>0.15291700000000003</v>
      </c>
      <c r="S581" s="140">
        <v>0</v>
      </c>
      <c r="T581" s="141">
        <f>S581*H581</f>
        <v>0</v>
      </c>
      <c r="AR581" s="142" t="s">
        <v>564</v>
      </c>
      <c r="AT581" s="142" t="s">
        <v>283</v>
      </c>
      <c r="AU581" s="142" t="s">
        <v>82</v>
      </c>
      <c r="AY581" s="17" t="s">
        <v>280</v>
      </c>
      <c r="BE581" s="143">
        <f>IF(N581="základní",J581,0)</f>
        <v>0</v>
      </c>
      <c r="BF581" s="143">
        <f>IF(N581="snížená",J581,0)</f>
        <v>0</v>
      </c>
      <c r="BG581" s="143">
        <f>IF(N581="zákl. přenesená",J581,0)</f>
        <v>0</v>
      </c>
      <c r="BH581" s="143">
        <f>IF(N581="sníž. přenesená",J581,0)</f>
        <v>0</v>
      </c>
      <c r="BI581" s="143">
        <f>IF(N581="nulová",J581,0)</f>
        <v>0</v>
      </c>
      <c r="BJ581" s="17" t="s">
        <v>80</v>
      </c>
      <c r="BK581" s="143">
        <f>ROUND(I581*H581,2)</f>
        <v>0</v>
      </c>
      <c r="BL581" s="17" t="s">
        <v>564</v>
      </c>
      <c r="BM581" s="142" t="s">
        <v>1328</v>
      </c>
    </row>
    <row r="582" spans="2:65" s="1" customFormat="1" ht="10.199999999999999">
      <c r="B582" s="32"/>
      <c r="D582" s="144" t="s">
        <v>290</v>
      </c>
      <c r="F582" s="145" t="s">
        <v>1329</v>
      </c>
      <c r="I582" s="146"/>
      <c r="L582" s="32"/>
      <c r="M582" s="147"/>
      <c r="T582" s="53"/>
      <c r="AT582" s="17" t="s">
        <v>290</v>
      </c>
      <c r="AU582" s="17" t="s">
        <v>82</v>
      </c>
    </row>
    <row r="583" spans="2:65" s="13" customFormat="1" ht="10.199999999999999">
      <c r="B583" s="155"/>
      <c r="D583" s="149" t="s">
        <v>292</v>
      </c>
      <c r="E583" s="156" t="s">
        <v>19</v>
      </c>
      <c r="F583" s="157" t="s">
        <v>1330</v>
      </c>
      <c r="H583" s="158">
        <v>764.58500000000004</v>
      </c>
      <c r="I583" s="159"/>
      <c r="L583" s="155"/>
      <c r="M583" s="160"/>
      <c r="T583" s="161"/>
      <c r="AT583" s="156" t="s">
        <v>292</v>
      </c>
      <c r="AU583" s="156" t="s">
        <v>82</v>
      </c>
      <c r="AV583" s="13" t="s">
        <v>82</v>
      </c>
      <c r="AW583" s="13" t="s">
        <v>34</v>
      </c>
      <c r="AX583" s="13" t="s">
        <v>80</v>
      </c>
      <c r="AY583" s="156" t="s">
        <v>280</v>
      </c>
    </row>
    <row r="584" spans="2:65" s="1" customFormat="1" ht="37.799999999999997" customHeight="1">
      <c r="B584" s="32"/>
      <c r="C584" s="131" t="s">
        <v>1331</v>
      </c>
      <c r="D584" s="131" t="s">
        <v>283</v>
      </c>
      <c r="E584" s="132" t="s">
        <v>1332</v>
      </c>
      <c r="F584" s="133" t="s">
        <v>1333</v>
      </c>
      <c r="G584" s="134" t="s">
        <v>286</v>
      </c>
      <c r="H584" s="135">
        <v>764.58500000000004</v>
      </c>
      <c r="I584" s="136"/>
      <c r="J584" s="137">
        <f>ROUND(I584*H584,2)</f>
        <v>0</v>
      </c>
      <c r="K584" s="133" t="s">
        <v>287</v>
      </c>
      <c r="L584" s="32"/>
      <c r="M584" s="138" t="s">
        <v>19</v>
      </c>
      <c r="N584" s="139" t="s">
        <v>44</v>
      </c>
      <c r="P584" s="140">
        <f>O584*H584</f>
        <v>0</v>
      </c>
      <c r="Q584" s="140">
        <v>2.5999999999999998E-4</v>
      </c>
      <c r="R584" s="140">
        <f>Q584*H584</f>
        <v>0.1987921</v>
      </c>
      <c r="S584" s="140">
        <v>0</v>
      </c>
      <c r="T584" s="141">
        <f>S584*H584</f>
        <v>0</v>
      </c>
      <c r="AR584" s="142" t="s">
        <v>564</v>
      </c>
      <c r="AT584" s="142" t="s">
        <v>283</v>
      </c>
      <c r="AU584" s="142" t="s">
        <v>82</v>
      </c>
      <c r="AY584" s="17" t="s">
        <v>280</v>
      </c>
      <c r="BE584" s="143">
        <f>IF(N584="základní",J584,0)</f>
        <v>0</v>
      </c>
      <c r="BF584" s="143">
        <f>IF(N584="snížená",J584,0)</f>
        <v>0</v>
      </c>
      <c r="BG584" s="143">
        <f>IF(N584="zákl. přenesená",J584,0)</f>
        <v>0</v>
      </c>
      <c r="BH584" s="143">
        <f>IF(N584="sníž. přenesená",J584,0)</f>
        <v>0</v>
      </c>
      <c r="BI584" s="143">
        <f>IF(N584="nulová",J584,0)</f>
        <v>0</v>
      </c>
      <c r="BJ584" s="17" t="s">
        <v>80</v>
      </c>
      <c r="BK584" s="143">
        <f>ROUND(I584*H584,2)</f>
        <v>0</v>
      </c>
      <c r="BL584" s="17" t="s">
        <v>564</v>
      </c>
      <c r="BM584" s="142" t="s">
        <v>1334</v>
      </c>
    </row>
    <row r="585" spans="2:65" s="1" customFormat="1" ht="10.199999999999999">
      <c r="B585" s="32"/>
      <c r="D585" s="144" t="s">
        <v>290</v>
      </c>
      <c r="F585" s="145" t="s">
        <v>1335</v>
      </c>
      <c r="I585" s="146"/>
      <c r="L585" s="32"/>
      <c r="M585" s="147"/>
      <c r="T585" s="53"/>
      <c r="AT585" s="17" t="s">
        <v>290</v>
      </c>
      <c r="AU585" s="17" t="s">
        <v>82</v>
      </c>
    </row>
    <row r="586" spans="2:65" s="11" customFormat="1" ht="25.95" customHeight="1">
      <c r="B586" s="119"/>
      <c r="D586" s="120" t="s">
        <v>72</v>
      </c>
      <c r="E586" s="121" t="s">
        <v>1336</v>
      </c>
      <c r="F586" s="121" t="s">
        <v>1337</v>
      </c>
      <c r="I586" s="122"/>
      <c r="J586" s="123">
        <f>BK586</f>
        <v>0</v>
      </c>
      <c r="L586" s="119"/>
      <c r="M586" s="124"/>
      <c r="P586" s="125">
        <f>SUM(P587:P588)</f>
        <v>0</v>
      </c>
      <c r="R586" s="125">
        <f>SUM(R587:R588)</f>
        <v>0</v>
      </c>
      <c r="T586" s="126">
        <f>SUM(T587:T588)</f>
        <v>0</v>
      </c>
      <c r="AR586" s="120" t="s">
        <v>288</v>
      </c>
      <c r="AT586" s="127" t="s">
        <v>72</v>
      </c>
      <c r="AU586" s="127" t="s">
        <v>73</v>
      </c>
      <c r="AY586" s="120" t="s">
        <v>280</v>
      </c>
      <c r="BK586" s="128">
        <f>SUM(BK587:BK588)</f>
        <v>0</v>
      </c>
    </row>
    <row r="587" spans="2:65" s="1" customFormat="1" ht="24.15" customHeight="1">
      <c r="B587" s="32"/>
      <c r="C587" s="131" t="s">
        <v>1338</v>
      </c>
      <c r="D587" s="131" t="s">
        <v>283</v>
      </c>
      <c r="E587" s="132" t="s">
        <v>1339</v>
      </c>
      <c r="F587" s="133" t="s">
        <v>1340</v>
      </c>
      <c r="G587" s="134" t="s">
        <v>1341</v>
      </c>
      <c r="H587" s="135">
        <v>200</v>
      </c>
      <c r="I587" s="136"/>
      <c r="J587" s="137">
        <f>ROUND(I587*H587,2)</f>
        <v>0</v>
      </c>
      <c r="K587" s="133" t="s">
        <v>287</v>
      </c>
      <c r="L587" s="32"/>
      <c r="M587" s="138" t="s">
        <v>19</v>
      </c>
      <c r="N587" s="139" t="s">
        <v>44</v>
      </c>
      <c r="P587" s="140">
        <f>O587*H587</f>
        <v>0</v>
      </c>
      <c r="Q587" s="140">
        <v>0</v>
      </c>
      <c r="R587" s="140">
        <f>Q587*H587</f>
        <v>0</v>
      </c>
      <c r="S587" s="140">
        <v>0</v>
      </c>
      <c r="T587" s="141">
        <f>S587*H587</f>
        <v>0</v>
      </c>
      <c r="AR587" s="142" t="s">
        <v>1342</v>
      </c>
      <c r="AT587" s="142" t="s">
        <v>283</v>
      </c>
      <c r="AU587" s="142" t="s">
        <v>80</v>
      </c>
      <c r="AY587" s="17" t="s">
        <v>280</v>
      </c>
      <c r="BE587" s="143">
        <f>IF(N587="základní",J587,0)</f>
        <v>0</v>
      </c>
      <c r="BF587" s="143">
        <f>IF(N587="snížená",J587,0)</f>
        <v>0</v>
      </c>
      <c r="BG587" s="143">
        <f>IF(N587="zákl. přenesená",J587,0)</f>
        <v>0</v>
      </c>
      <c r="BH587" s="143">
        <f>IF(N587="sníž. přenesená",J587,0)</f>
        <v>0</v>
      </c>
      <c r="BI587" s="143">
        <f>IF(N587="nulová",J587,0)</f>
        <v>0</v>
      </c>
      <c r="BJ587" s="17" t="s">
        <v>80</v>
      </c>
      <c r="BK587" s="143">
        <f>ROUND(I587*H587,2)</f>
        <v>0</v>
      </c>
      <c r="BL587" s="17" t="s">
        <v>1342</v>
      </c>
      <c r="BM587" s="142" t="s">
        <v>1343</v>
      </c>
    </row>
    <row r="588" spans="2:65" s="1" customFormat="1" ht="10.199999999999999">
      <c r="B588" s="32"/>
      <c r="D588" s="144" t="s">
        <v>290</v>
      </c>
      <c r="F588" s="145" t="s">
        <v>1344</v>
      </c>
      <c r="I588" s="146"/>
      <c r="L588" s="32"/>
      <c r="M588" s="182"/>
      <c r="N588" s="183"/>
      <c r="O588" s="183"/>
      <c r="P588" s="183"/>
      <c r="Q588" s="183"/>
      <c r="R588" s="183"/>
      <c r="S588" s="183"/>
      <c r="T588" s="184"/>
      <c r="AT588" s="17" t="s">
        <v>290</v>
      </c>
      <c r="AU588" s="17" t="s">
        <v>80</v>
      </c>
    </row>
    <row r="589" spans="2:65" s="1" customFormat="1" ht="6.9" customHeight="1">
      <c r="B589" s="41"/>
      <c r="C589" s="42"/>
      <c r="D589" s="42"/>
      <c r="E589" s="42"/>
      <c r="F589" s="42"/>
      <c r="G589" s="42"/>
      <c r="H589" s="42"/>
      <c r="I589" s="42"/>
      <c r="J589" s="42"/>
      <c r="K589" s="42"/>
      <c r="L589" s="32"/>
    </row>
  </sheetData>
  <sheetProtection algorithmName="SHA-512" hashValue="mAFmevNkYDUGs7lnUAuRaaTwyQXCyv77juftu/gxiuYoOKYcw7zHn2skQQ5FSU0Rc9sVpdhI+vjCYXd+L07VGw==" saltValue="yq8SyMjTzbPXLSggioQgKlEL47u0IQiAglldC6QsmdRto9cXOG6sRKCe4CKUMcIN9N4xzh7NOz88JfCjojdZgA==" spinCount="100000" sheet="1" objects="1" scenarios="1" formatColumns="0" formatRows="0" autoFilter="0"/>
  <autoFilter ref="C100:K588" xr:uid="{00000000-0009-0000-0000-000002000000}"/>
  <mergeCells count="12">
    <mergeCell ref="E93:H93"/>
    <mergeCell ref="L2:V2"/>
    <mergeCell ref="E50:H50"/>
    <mergeCell ref="E52:H52"/>
    <mergeCell ref="E54:H54"/>
    <mergeCell ref="E89:H89"/>
    <mergeCell ref="E91:H91"/>
    <mergeCell ref="E7:H7"/>
    <mergeCell ref="E9:H9"/>
    <mergeCell ref="E11:H11"/>
    <mergeCell ref="E20:H20"/>
    <mergeCell ref="E29:H29"/>
  </mergeCells>
  <hyperlinks>
    <hyperlink ref="F105" r:id="rId1" xr:uid="{00000000-0004-0000-0200-000000000000}"/>
    <hyperlink ref="F110" r:id="rId2" xr:uid="{00000000-0004-0000-0200-000001000000}"/>
    <hyperlink ref="F112" r:id="rId3" xr:uid="{00000000-0004-0000-0200-000002000000}"/>
    <hyperlink ref="F114" r:id="rId4" xr:uid="{00000000-0004-0000-0200-000003000000}"/>
    <hyperlink ref="F116" r:id="rId5" xr:uid="{00000000-0004-0000-0200-000004000000}"/>
    <hyperlink ref="F118" r:id="rId6" xr:uid="{00000000-0004-0000-0200-000005000000}"/>
    <hyperlink ref="F120" r:id="rId7" xr:uid="{00000000-0004-0000-0200-000006000000}"/>
    <hyperlink ref="F122" r:id="rId8" xr:uid="{00000000-0004-0000-0200-000007000000}"/>
    <hyperlink ref="F126" r:id="rId9" xr:uid="{00000000-0004-0000-0200-000008000000}"/>
    <hyperlink ref="F130" r:id="rId10" xr:uid="{00000000-0004-0000-0200-000009000000}"/>
    <hyperlink ref="F134" r:id="rId11" xr:uid="{00000000-0004-0000-0200-00000A000000}"/>
    <hyperlink ref="F138" r:id="rId12" xr:uid="{00000000-0004-0000-0200-00000B000000}"/>
    <hyperlink ref="F140" r:id="rId13" xr:uid="{00000000-0004-0000-0200-00000C000000}"/>
    <hyperlink ref="F143" r:id="rId14" xr:uid="{00000000-0004-0000-0200-00000D000000}"/>
    <hyperlink ref="F146" r:id="rId15" xr:uid="{00000000-0004-0000-0200-00000E000000}"/>
    <hyperlink ref="F149" r:id="rId16" xr:uid="{00000000-0004-0000-0200-00000F000000}"/>
    <hyperlink ref="F151" r:id="rId17" xr:uid="{00000000-0004-0000-0200-000010000000}"/>
    <hyperlink ref="F156" r:id="rId18" xr:uid="{00000000-0004-0000-0200-000011000000}"/>
    <hyperlink ref="F164" r:id="rId19" xr:uid="{00000000-0004-0000-0200-000012000000}"/>
    <hyperlink ref="F171" r:id="rId20" xr:uid="{00000000-0004-0000-0200-000013000000}"/>
    <hyperlink ref="F175" r:id="rId21" xr:uid="{00000000-0004-0000-0200-000014000000}"/>
    <hyperlink ref="F181" r:id="rId22" xr:uid="{00000000-0004-0000-0200-000015000000}"/>
    <hyperlink ref="F185" r:id="rId23" xr:uid="{00000000-0004-0000-0200-000016000000}"/>
    <hyperlink ref="F189" r:id="rId24" xr:uid="{00000000-0004-0000-0200-000017000000}"/>
    <hyperlink ref="F191" r:id="rId25" xr:uid="{00000000-0004-0000-0200-000018000000}"/>
    <hyperlink ref="F195" r:id="rId26" xr:uid="{00000000-0004-0000-0200-000019000000}"/>
    <hyperlink ref="F199" r:id="rId27" xr:uid="{00000000-0004-0000-0200-00001A000000}"/>
    <hyperlink ref="F203" r:id="rId28" xr:uid="{00000000-0004-0000-0200-00001B000000}"/>
    <hyperlink ref="F211" r:id="rId29" xr:uid="{00000000-0004-0000-0200-00001C000000}"/>
    <hyperlink ref="F215" r:id="rId30" xr:uid="{00000000-0004-0000-0200-00001D000000}"/>
    <hyperlink ref="F219" r:id="rId31" xr:uid="{00000000-0004-0000-0200-00001E000000}"/>
    <hyperlink ref="F223" r:id="rId32" xr:uid="{00000000-0004-0000-0200-00001F000000}"/>
    <hyperlink ref="F227" r:id="rId33" xr:uid="{00000000-0004-0000-0200-000020000000}"/>
    <hyperlink ref="F236" r:id="rId34" xr:uid="{00000000-0004-0000-0200-000021000000}"/>
    <hyperlink ref="F245" r:id="rId35" xr:uid="{00000000-0004-0000-0200-000022000000}"/>
    <hyperlink ref="F250" r:id="rId36" xr:uid="{00000000-0004-0000-0200-000023000000}"/>
    <hyperlink ref="F259" r:id="rId37" xr:uid="{00000000-0004-0000-0200-000024000000}"/>
    <hyperlink ref="F262" r:id="rId38" xr:uid="{00000000-0004-0000-0200-000025000000}"/>
    <hyperlink ref="F265" r:id="rId39" xr:uid="{00000000-0004-0000-0200-000026000000}"/>
    <hyperlink ref="F277" r:id="rId40" xr:uid="{00000000-0004-0000-0200-000027000000}"/>
    <hyperlink ref="F279" r:id="rId41" xr:uid="{00000000-0004-0000-0200-000028000000}"/>
    <hyperlink ref="F281" r:id="rId42" xr:uid="{00000000-0004-0000-0200-000029000000}"/>
    <hyperlink ref="F285" r:id="rId43" xr:uid="{00000000-0004-0000-0200-00002A000000}"/>
    <hyperlink ref="F296" r:id="rId44" xr:uid="{00000000-0004-0000-0200-00002B000000}"/>
    <hyperlink ref="F305" r:id="rId45" xr:uid="{00000000-0004-0000-0200-00002C000000}"/>
    <hyperlink ref="F307" r:id="rId46" xr:uid="{00000000-0004-0000-0200-00002D000000}"/>
    <hyperlink ref="F316" r:id="rId47" xr:uid="{00000000-0004-0000-0200-00002E000000}"/>
    <hyperlink ref="F318" r:id="rId48" xr:uid="{00000000-0004-0000-0200-00002F000000}"/>
    <hyperlink ref="F333" r:id="rId49" xr:uid="{00000000-0004-0000-0200-000030000000}"/>
    <hyperlink ref="F348" r:id="rId50" xr:uid="{00000000-0004-0000-0200-000031000000}"/>
    <hyperlink ref="F363" r:id="rId51" xr:uid="{00000000-0004-0000-0200-000032000000}"/>
    <hyperlink ref="F365" r:id="rId52" xr:uid="{00000000-0004-0000-0200-000033000000}"/>
    <hyperlink ref="F371" r:id="rId53" xr:uid="{00000000-0004-0000-0200-000034000000}"/>
    <hyperlink ref="F374" r:id="rId54" xr:uid="{00000000-0004-0000-0200-000035000000}"/>
    <hyperlink ref="F376" r:id="rId55" xr:uid="{00000000-0004-0000-0200-000036000000}"/>
    <hyperlink ref="F379" r:id="rId56" xr:uid="{00000000-0004-0000-0200-000037000000}"/>
    <hyperlink ref="F384" r:id="rId57" xr:uid="{00000000-0004-0000-0200-000038000000}"/>
    <hyperlink ref="F389" r:id="rId58" xr:uid="{00000000-0004-0000-0200-000039000000}"/>
    <hyperlink ref="F392" r:id="rId59" xr:uid="{00000000-0004-0000-0200-00003A000000}"/>
    <hyperlink ref="F396" r:id="rId60" xr:uid="{00000000-0004-0000-0200-00003B000000}"/>
    <hyperlink ref="F400" r:id="rId61" xr:uid="{00000000-0004-0000-0200-00003C000000}"/>
    <hyperlink ref="F404" r:id="rId62" xr:uid="{00000000-0004-0000-0200-00003D000000}"/>
    <hyperlink ref="F411" r:id="rId63" xr:uid="{00000000-0004-0000-0200-00003E000000}"/>
    <hyperlink ref="F413" r:id="rId64" xr:uid="{00000000-0004-0000-0200-00003F000000}"/>
    <hyperlink ref="F415" r:id="rId65" xr:uid="{00000000-0004-0000-0200-000040000000}"/>
    <hyperlink ref="F418" r:id="rId66" xr:uid="{00000000-0004-0000-0200-000041000000}"/>
    <hyperlink ref="F422" r:id="rId67" xr:uid="{00000000-0004-0000-0200-000042000000}"/>
    <hyperlink ref="F426" r:id="rId68" xr:uid="{00000000-0004-0000-0200-000043000000}"/>
    <hyperlink ref="F441" r:id="rId69" xr:uid="{00000000-0004-0000-0200-000044000000}"/>
    <hyperlink ref="F445" r:id="rId70" xr:uid="{00000000-0004-0000-0200-000045000000}"/>
    <hyperlink ref="F454" r:id="rId71" xr:uid="{00000000-0004-0000-0200-000046000000}"/>
    <hyperlink ref="F462" r:id="rId72" xr:uid="{00000000-0004-0000-0200-000047000000}"/>
    <hyperlink ref="F471" r:id="rId73" xr:uid="{00000000-0004-0000-0200-000048000000}"/>
    <hyperlink ref="F477" r:id="rId74" xr:uid="{00000000-0004-0000-0200-000049000000}"/>
    <hyperlink ref="F484" r:id="rId75" xr:uid="{00000000-0004-0000-0200-00004A000000}"/>
    <hyperlink ref="F487" r:id="rId76" xr:uid="{00000000-0004-0000-0200-00004B000000}"/>
    <hyperlink ref="F491" r:id="rId77" xr:uid="{00000000-0004-0000-0200-00004C000000}"/>
    <hyperlink ref="F494" r:id="rId78" xr:uid="{00000000-0004-0000-0200-00004D000000}"/>
    <hyperlink ref="F501" r:id="rId79" xr:uid="{00000000-0004-0000-0200-00004E000000}"/>
    <hyperlink ref="F515" r:id="rId80" xr:uid="{00000000-0004-0000-0200-00004F000000}"/>
    <hyperlink ref="F523" r:id="rId81" xr:uid="{00000000-0004-0000-0200-000050000000}"/>
    <hyperlink ref="F526" r:id="rId82" xr:uid="{00000000-0004-0000-0200-000051000000}"/>
    <hyperlink ref="F530" r:id="rId83" xr:uid="{00000000-0004-0000-0200-000052000000}"/>
    <hyperlink ref="F536" r:id="rId84" xr:uid="{00000000-0004-0000-0200-000053000000}"/>
    <hyperlink ref="F538" r:id="rId85" xr:uid="{00000000-0004-0000-0200-000054000000}"/>
    <hyperlink ref="F540" r:id="rId86" xr:uid="{00000000-0004-0000-0200-000055000000}"/>
    <hyperlink ref="F542" r:id="rId87" xr:uid="{00000000-0004-0000-0200-000056000000}"/>
    <hyperlink ref="F549" r:id="rId88" xr:uid="{00000000-0004-0000-0200-000057000000}"/>
    <hyperlink ref="F555" r:id="rId89" xr:uid="{00000000-0004-0000-0200-000058000000}"/>
    <hyperlink ref="F557" r:id="rId90" xr:uid="{00000000-0004-0000-0200-000059000000}"/>
    <hyperlink ref="F560" r:id="rId91" xr:uid="{00000000-0004-0000-0200-00005A000000}"/>
    <hyperlink ref="F563" r:id="rId92" xr:uid="{00000000-0004-0000-0200-00005B000000}"/>
    <hyperlink ref="F566" r:id="rId93" xr:uid="{00000000-0004-0000-0200-00005C000000}"/>
    <hyperlink ref="F570" r:id="rId94" xr:uid="{00000000-0004-0000-0200-00005D000000}"/>
    <hyperlink ref="F572" r:id="rId95" xr:uid="{00000000-0004-0000-0200-00005E000000}"/>
    <hyperlink ref="F574" r:id="rId96" xr:uid="{00000000-0004-0000-0200-00005F000000}"/>
    <hyperlink ref="F578" r:id="rId97" xr:uid="{00000000-0004-0000-0200-000060000000}"/>
    <hyperlink ref="F582" r:id="rId98" xr:uid="{00000000-0004-0000-0200-000061000000}"/>
    <hyperlink ref="F585" r:id="rId99" xr:uid="{00000000-0004-0000-0200-000062000000}"/>
    <hyperlink ref="F588" r:id="rId100" xr:uid="{00000000-0004-0000-0200-000063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29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93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1345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ROUND(J93,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ROUND((SUM(BE93:BE294)),  2)</f>
        <v>0</v>
      </c>
      <c r="I35" s="93">
        <v>0.21</v>
      </c>
      <c r="J35" s="83">
        <f>ROUND(((SUM(BE93:BE294))*I35),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ROUND((SUM(BF93:BF294)),  2)</f>
        <v>0</v>
      </c>
      <c r="I36" s="93">
        <v>0.15</v>
      </c>
      <c r="J36" s="83">
        <f>ROUND(((SUM(BF93:BF294))*I36),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ROUND((SUM(BG93:BG294)),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ROUND((SUM(BH93:BH294)),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ROUND((SUM(BI93:BI294)),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c004 - Skladby podlah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J93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J94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J95</f>
        <v>0</v>
      </c>
      <c r="L65" s="107"/>
    </row>
    <row r="66" spans="2:12" s="9" customFormat="1" ht="19.95" hidden="1" customHeight="1">
      <c r="B66" s="107"/>
      <c r="D66" s="108" t="s">
        <v>256</v>
      </c>
      <c r="E66" s="109"/>
      <c r="F66" s="109"/>
      <c r="G66" s="109"/>
      <c r="H66" s="109"/>
      <c r="I66" s="109"/>
      <c r="J66" s="110">
        <f>J152</f>
        <v>0</v>
      </c>
      <c r="L66" s="107"/>
    </row>
    <row r="67" spans="2:12" s="8" customFormat="1" ht="24.9" hidden="1" customHeight="1">
      <c r="B67" s="103"/>
      <c r="D67" s="104" t="s">
        <v>257</v>
      </c>
      <c r="E67" s="105"/>
      <c r="F67" s="105"/>
      <c r="G67" s="105"/>
      <c r="H67" s="105"/>
      <c r="I67" s="105"/>
      <c r="J67" s="106">
        <f>J155</f>
        <v>0</v>
      </c>
      <c r="L67" s="103"/>
    </row>
    <row r="68" spans="2:12" s="9" customFormat="1" ht="19.95" hidden="1" customHeight="1">
      <c r="B68" s="107"/>
      <c r="D68" s="108" t="s">
        <v>655</v>
      </c>
      <c r="E68" s="109"/>
      <c r="F68" s="109"/>
      <c r="G68" s="109"/>
      <c r="H68" s="109"/>
      <c r="I68" s="109"/>
      <c r="J68" s="110">
        <f>J156</f>
        <v>0</v>
      </c>
      <c r="L68" s="107"/>
    </row>
    <row r="69" spans="2:12" s="9" customFormat="1" ht="19.95" hidden="1" customHeight="1">
      <c r="B69" s="107"/>
      <c r="D69" s="108" t="s">
        <v>263</v>
      </c>
      <c r="E69" s="109"/>
      <c r="F69" s="109"/>
      <c r="G69" s="109"/>
      <c r="H69" s="109"/>
      <c r="I69" s="109"/>
      <c r="J69" s="110">
        <f>J205</f>
        <v>0</v>
      </c>
      <c r="L69" s="107"/>
    </row>
    <row r="70" spans="2:12" s="9" customFormat="1" ht="19.95" hidden="1" customHeight="1">
      <c r="B70" s="107"/>
      <c r="D70" s="108" t="s">
        <v>1346</v>
      </c>
      <c r="E70" s="109"/>
      <c r="F70" s="109"/>
      <c r="G70" s="109"/>
      <c r="H70" s="109"/>
      <c r="I70" s="109"/>
      <c r="J70" s="110">
        <f>J256</f>
        <v>0</v>
      </c>
      <c r="L70" s="107"/>
    </row>
    <row r="71" spans="2:12" s="9" customFormat="1" ht="19.95" hidden="1" customHeight="1">
      <c r="B71" s="107"/>
      <c r="D71" s="108" t="s">
        <v>1347</v>
      </c>
      <c r="E71" s="109"/>
      <c r="F71" s="109"/>
      <c r="G71" s="109"/>
      <c r="H71" s="109"/>
      <c r="I71" s="109"/>
      <c r="J71" s="110">
        <f>J273</f>
        <v>0</v>
      </c>
      <c r="L71" s="107"/>
    </row>
    <row r="72" spans="2:12" s="1" customFormat="1" ht="21.75" hidden="1" customHeight="1">
      <c r="B72" s="32"/>
      <c r="L72" s="32"/>
    </row>
    <row r="73" spans="2:12" s="1" customFormat="1" ht="6.9" hidden="1" customHeight="1"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32"/>
    </row>
    <row r="74" spans="2:12" ht="10.199999999999999" hidden="1"/>
    <row r="75" spans="2:12" ht="10.199999999999999" hidden="1"/>
    <row r="76" spans="2:12" ht="10.199999999999999" hidden="1"/>
    <row r="77" spans="2:12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2"/>
    </row>
    <row r="78" spans="2:12" s="1" customFormat="1" ht="24.9" customHeight="1">
      <c r="B78" s="32"/>
      <c r="C78" s="21" t="s">
        <v>265</v>
      </c>
      <c r="L78" s="32"/>
    </row>
    <row r="79" spans="2:12" s="1" customFormat="1" ht="6.9" customHeight="1">
      <c r="B79" s="32"/>
      <c r="L79" s="32"/>
    </row>
    <row r="80" spans="2:12" s="1" customFormat="1" ht="12" customHeight="1">
      <c r="B80" s="32"/>
      <c r="C80" s="27" t="s">
        <v>16</v>
      </c>
      <c r="L80" s="32"/>
    </row>
    <row r="81" spans="2:65" s="1" customFormat="1" ht="26.25" customHeight="1">
      <c r="B81" s="32"/>
      <c r="E81" s="250" t="str">
        <f>E7</f>
        <v>Výstavba nové haly, rekonstrukce stávající tělocvičny vč.jejího zázemí, propojujícího objektu při ZŠ Dýšiná</v>
      </c>
      <c r="F81" s="251"/>
      <c r="G81" s="251"/>
      <c r="H81" s="251"/>
      <c r="L81" s="32"/>
    </row>
    <row r="82" spans="2:65" ht="12" customHeight="1">
      <c r="B82" s="20"/>
      <c r="C82" s="27" t="s">
        <v>242</v>
      </c>
      <c r="L82" s="20"/>
    </row>
    <row r="83" spans="2:65" s="1" customFormat="1" ht="16.5" customHeight="1">
      <c r="B83" s="32"/>
      <c r="E83" s="250" t="s">
        <v>243</v>
      </c>
      <c r="F83" s="252"/>
      <c r="G83" s="252"/>
      <c r="H83" s="252"/>
      <c r="L83" s="32"/>
    </row>
    <row r="84" spans="2:65" s="1" customFormat="1" ht="12" customHeight="1">
      <c r="B84" s="32"/>
      <c r="C84" s="27" t="s">
        <v>244</v>
      </c>
      <c r="L84" s="32"/>
    </row>
    <row r="85" spans="2:65" s="1" customFormat="1" ht="16.5" customHeight="1">
      <c r="B85" s="32"/>
      <c r="E85" s="233" t="str">
        <f>E11</f>
        <v>c004 - Skladby podlah</v>
      </c>
      <c r="F85" s="252"/>
      <c r="G85" s="252"/>
      <c r="H85" s="252"/>
      <c r="L85" s="32"/>
    </row>
    <row r="86" spans="2:65" s="1" customFormat="1" ht="6.9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F14</f>
        <v>Dýšiná</v>
      </c>
      <c r="I87" s="27" t="s">
        <v>23</v>
      </c>
      <c r="J87" s="49">
        <f ca="1">IF(J14="","",J14)</f>
        <v>45020</v>
      </c>
      <c r="L87" s="32"/>
    </row>
    <row r="88" spans="2:65" s="1" customFormat="1" ht="6.9" customHeight="1">
      <c r="B88" s="32"/>
      <c r="L88" s="32"/>
    </row>
    <row r="89" spans="2:65" s="1" customFormat="1" ht="25.65" customHeight="1">
      <c r="B89" s="32"/>
      <c r="C89" s="27" t="s">
        <v>24</v>
      </c>
      <c r="F89" s="25" t="str">
        <f>E17</f>
        <v>Obec Dýšiná</v>
      </c>
      <c r="I89" s="27" t="s">
        <v>31</v>
      </c>
      <c r="J89" s="30" t="str">
        <f>E23</f>
        <v>Ing. arch. Lubomír Korčák</v>
      </c>
      <c r="L89" s="32"/>
    </row>
    <row r="90" spans="2:65" s="1" customFormat="1" ht="15.15" customHeight="1">
      <c r="B90" s="32"/>
      <c r="C90" s="27" t="s">
        <v>29</v>
      </c>
      <c r="F90" s="25" t="str">
        <f>IF(E20="","",E20)</f>
        <v>Vyplň údaj</v>
      </c>
      <c r="I90" s="27" t="s">
        <v>35</v>
      </c>
      <c r="J90" s="30" t="str">
        <f>E26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266</v>
      </c>
      <c r="D92" s="113" t="s">
        <v>58</v>
      </c>
      <c r="E92" s="113" t="s">
        <v>54</v>
      </c>
      <c r="F92" s="113" t="s">
        <v>55</v>
      </c>
      <c r="G92" s="113" t="s">
        <v>267</v>
      </c>
      <c r="H92" s="113" t="s">
        <v>268</v>
      </c>
      <c r="I92" s="113" t="s">
        <v>269</v>
      </c>
      <c r="J92" s="113" t="s">
        <v>248</v>
      </c>
      <c r="K92" s="114" t="s">
        <v>270</v>
      </c>
      <c r="L92" s="111"/>
      <c r="M92" s="56" t="s">
        <v>19</v>
      </c>
      <c r="N92" s="57" t="s">
        <v>43</v>
      </c>
      <c r="O92" s="57" t="s">
        <v>271</v>
      </c>
      <c r="P92" s="57" t="s">
        <v>272</v>
      </c>
      <c r="Q92" s="57" t="s">
        <v>273</v>
      </c>
      <c r="R92" s="57" t="s">
        <v>274</v>
      </c>
      <c r="S92" s="57" t="s">
        <v>275</v>
      </c>
      <c r="T92" s="58" t="s">
        <v>276</v>
      </c>
    </row>
    <row r="93" spans="2:65" s="1" customFormat="1" ht="22.8" customHeight="1">
      <c r="B93" s="32"/>
      <c r="C93" s="61" t="s">
        <v>277</v>
      </c>
      <c r="J93" s="115">
        <f>BK93</f>
        <v>0</v>
      </c>
      <c r="L93" s="32"/>
      <c r="M93" s="59"/>
      <c r="N93" s="50"/>
      <c r="O93" s="50"/>
      <c r="P93" s="116">
        <f>P94+P155</f>
        <v>0</v>
      </c>
      <c r="Q93" s="50"/>
      <c r="R93" s="116">
        <f>R94+R155</f>
        <v>21.832041929999999</v>
      </c>
      <c r="S93" s="50"/>
      <c r="T93" s="117">
        <f>T94+T155</f>
        <v>0</v>
      </c>
      <c r="AT93" s="17" t="s">
        <v>72</v>
      </c>
      <c r="AU93" s="17" t="s">
        <v>249</v>
      </c>
      <c r="BK93" s="118">
        <f>BK94+BK155</f>
        <v>0</v>
      </c>
    </row>
    <row r="94" spans="2:65" s="11" customFormat="1" ht="25.95" customHeight="1">
      <c r="B94" s="119"/>
      <c r="D94" s="120" t="s">
        <v>72</v>
      </c>
      <c r="E94" s="121" t="s">
        <v>278</v>
      </c>
      <c r="F94" s="121" t="s">
        <v>279</v>
      </c>
      <c r="I94" s="122"/>
      <c r="J94" s="123">
        <f>BK94</f>
        <v>0</v>
      </c>
      <c r="L94" s="119"/>
      <c r="M94" s="124"/>
      <c r="P94" s="125">
        <f>P95+P152</f>
        <v>0</v>
      </c>
      <c r="R94" s="125">
        <f>R95+R152</f>
        <v>17.181172369999999</v>
      </c>
      <c r="T94" s="126">
        <f>T95+T152</f>
        <v>0</v>
      </c>
      <c r="AR94" s="120" t="s">
        <v>80</v>
      </c>
      <c r="AT94" s="127" t="s">
        <v>72</v>
      </c>
      <c r="AU94" s="127" t="s">
        <v>73</v>
      </c>
      <c r="AY94" s="120" t="s">
        <v>280</v>
      </c>
      <c r="BK94" s="128">
        <f>BK95+BK152</f>
        <v>0</v>
      </c>
    </row>
    <row r="95" spans="2:65" s="11" customFormat="1" ht="22.8" customHeight="1">
      <c r="B95" s="119"/>
      <c r="D95" s="120" t="s">
        <v>72</v>
      </c>
      <c r="E95" s="129" t="s">
        <v>464</v>
      </c>
      <c r="F95" s="129" t="s">
        <v>991</v>
      </c>
      <c r="I95" s="122"/>
      <c r="J95" s="130">
        <f>BK95</f>
        <v>0</v>
      </c>
      <c r="L95" s="119"/>
      <c r="M95" s="124"/>
      <c r="P95" s="125">
        <f>SUM(P96:P151)</f>
        <v>0</v>
      </c>
      <c r="R95" s="125">
        <f>SUM(R96:R151)</f>
        <v>17.181172369999999</v>
      </c>
      <c r="T95" s="126">
        <f>SUM(T96:T151)</f>
        <v>0</v>
      </c>
      <c r="AR95" s="120" t="s">
        <v>80</v>
      </c>
      <c r="AT95" s="127" t="s">
        <v>72</v>
      </c>
      <c r="AU95" s="127" t="s">
        <v>80</v>
      </c>
      <c r="AY95" s="120" t="s">
        <v>280</v>
      </c>
      <c r="BK95" s="128">
        <f>SUM(BK96:BK151)</f>
        <v>0</v>
      </c>
    </row>
    <row r="96" spans="2:65" s="1" customFormat="1" ht="33" customHeight="1">
      <c r="B96" s="32"/>
      <c r="C96" s="131" t="s">
        <v>288</v>
      </c>
      <c r="D96" s="131" t="s">
        <v>283</v>
      </c>
      <c r="E96" s="132" t="s">
        <v>1348</v>
      </c>
      <c r="F96" s="133" t="s">
        <v>1349</v>
      </c>
      <c r="G96" s="134" t="s">
        <v>299</v>
      </c>
      <c r="H96" s="135">
        <v>6.508</v>
      </c>
      <c r="I96" s="136"/>
      <c r="J96" s="137">
        <f>ROUND(I96*H96,2)</f>
        <v>0</v>
      </c>
      <c r="K96" s="133" t="s">
        <v>287</v>
      </c>
      <c r="L96" s="32"/>
      <c r="M96" s="138" t="s">
        <v>19</v>
      </c>
      <c r="N96" s="139" t="s">
        <v>44</v>
      </c>
      <c r="P96" s="140">
        <f>O96*H96</f>
        <v>0</v>
      </c>
      <c r="Q96" s="140">
        <v>2.5018699999999998</v>
      </c>
      <c r="R96" s="140">
        <f>Q96*H96</f>
        <v>16.282169959999997</v>
      </c>
      <c r="S96" s="140">
        <v>0</v>
      </c>
      <c r="T96" s="141">
        <f>S96*H96</f>
        <v>0</v>
      </c>
      <c r="AR96" s="142" t="s">
        <v>288</v>
      </c>
      <c r="AT96" s="142" t="s">
        <v>283</v>
      </c>
      <c r="AU96" s="142" t="s">
        <v>82</v>
      </c>
      <c r="AY96" s="17" t="s">
        <v>280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288</v>
      </c>
      <c r="BM96" s="142" t="s">
        <v>1350</v>
      </c>
    </row>
    <row r="97" spans="2:51" s="1" customFormat="1" ht="10.199999999999999">
      <c r="B97" s="32"/>
      <c r="D97" s="144" t="s">
        <v>290</v>
      </c>
      <c r="F97" s="145" t="s">
        <v>1351</v>
      </c>
      <c r="I97" s="146"/>
      <c r="L97" s="32"/>
      <c r="M97" s="147"/>
      <c r="T97" s="53"/>
      <c r="AT97" s="17" t="s">
        <v>290</v>
      </c>
      <c r="AU97" s="17" t="s">
        <v>82</v>
      </c>
    </row>
    <row r="98" spans="2:51" s="12" customFormat="1" ht="10.199999999999999">
      <c r="B98" s="148"/>
      <c r="D98" s="149" t="s">
        <v>292</v>
      </c>
      <c r="E98" s="150" t="s">
        <v>19</v>
      </c>
      <c r="F98" s="151" t="s">
        <v>353</v>
      </c>
      <c r="H98" s="150" t="s">
        <v>19</v>
      </c>
      <c r="I98" s="152"/>
      <c r="L98" s="148"/>
      <c r="M98" s="153"/>
      <c r="T98" s="154"/>
      <c r="AT98" s="150" t="s">
        <v>292</v>
      </c>
      <c r="AU98" s="150" t="s">
        <v>82</v>
      </c>
      <c r="AV98" s="12" t="s">
        <v>80</v>
      </c>
      <c r="AW98" s="12" t="s">
        <v>34</v>
      </c>
      <c r="AX98" s="12" t="s">
        <v>73</v>
      </c>
      <c r="AY98" s="150" t="s">
        <v>280</v>
      </c>
    </row>
    <row r="99" spans="2:51" s="12" customFormat="1" ht="10.199999999999999">
      <c r="B99" s="148"/>
      <c r="D99" s="149" t="s">
        <v>292</v>
      </c>
      <c r="E99" s="150" t="s">
        <v>19</v>
      </c>
      <c r="F99" s="151" t="s">
        <v>1352</v>
      </c>
      <c r="H99" s="150" t="s">
        <v>19</v>
      </c>
      <c r="I99" s="152"/>
      <c r="L99" s="148"/>
      <c r="M99" s="153"/>
      <c r="T99" s="154"/>
      <c r="AT99" s="150" t="s">
        <v>292</v>
      </c>
      <c r="AU99" s="150" t="s">
        <v>82</v>
      </c>
      <c r="AV99" s="12" t="s">
        <v>80</v>
      </c>
      <c r="AW99" s="12" t="s">
        <v>34</v>
      </c>
      <c r="AX99" s="12" t="s">
        <v>73</v>
      </c>
      <c r="AY99" s="150" t="s">
        <v>280</v>
      </c>
    </row>
    <row r="100" spans="2:51" s="13" customFormat="1" ht="10.199999999999999">
      <c r="B100" s="155"/>
      <c r="D100" s="149" t="s">
        <v>292</v>
      </c>
      <c r="E100" s="156" t="s">
        <v>19</v>
      </c>
      <c r="F100" s="157" t="s">
        <v>1353</v>
      </c>
      <c r="H100" s="158">
        <v>4.024</v>
      </c>
      <c r="I100" s="159"/>
      <c r="L100" s="155"/>
      <c r="M100" s="160"/>
      <c r="T100" s="161"/>
      <c r="AT100" s="156" t="s">
        <v>292</v>
      </c>
      <c r="AU100" s="156" t="s">
        <v>82</v>
      </c>
      <c r="AV100" s="13" t="s">
        <v>82</v>
      </c>
      <c r="AW100" s="13" t="s">
        <v>34</v>
      </c>
      <c r="AX100" s="13" t="s">
        <v>73</v>
      </c>
      <c r="AY100" s="156" t="s">
        <v>280</v>
      </c>
    </row>
    <row r="101" spans="2:51" s="12" customFormat="1" ht="10.199999999999999">
      <c r="B101" s="148"/>
      <c r="D101" s="149" t="s">
        <v>292</v>
      </c>
      <c r="E101" s="150" t="s">
        <v>19</v>
      </c>
      <c r="F101" s="151" t="s">
        <v>1354</v>
      </c>
      <c r="H101" s="150" t="s">
        <v>19</v>
      </c>
      <c r="I101" s="152"/>
      <c r="L101" s="148"/>
      <c r="M101" s="153"/>
      <c r="T101" s="154"/>
      <c r="AT101" s="150" t="s">
        <v>292</v>
      </c>
      <c r="AU101" s="150" t="s">
        <v>82</v>
      </c>
      <c r="AV101" s="12" t="s">
        <v>80</v>
      </c>
      <c r="AW101" s="12" t="s">
        <v>34</v>
      </c>
      <c r="AX101" s="12" t="s">
        <v>73</v>
      </c>
      <c r="AY101" s="150" t="s">
        <v>280</v>
      </c>
    </row>
    <row r="102" spans="2:51" s="13" customFormat="1" ht="10.199999999999999">
      <c r="B102" s="155"/>
      <c r="D102" s="149" t="s">
        <v>292</v>
      </c>
      <c r="E102" s="156" t="s">
        <v>19</v>
      </c>
      <c r="F102" s="157" t="s">
        <v>1355</v>
      </c>
      <c r="H102" s="158">
        <v>0.33300000000000002</v>
      </c>
      <c r="I102" s="159"/>
      <c r="L102" s="155"/>
      <c r="M102" s="160"/>
      <c r="T102" s="161"/>
      <c r="AT102" s="156" t="s">
        <v>292</v>
      </c>
      <c r="AU102" s="156" t="s">
        <v>82</v>
      </c>
      <c r="AV102" s="13" t="s">
        <v>82</v>
      </c>
      <c r="AW102" s="13" t="s">
        <v>34</v>
      </c>
      <c r="AX102" s="13" t="s">
        <v>73</v>
      </c>
      <c r="AY102" s="156" t="s">
        <v>280</v>
      </c>
    </row>
    <row r="103" spans="2:51" s="15" customFormat="1" ht="10.199999999999999">
      <c r="B103" s="185"/>
      <c r="D103" s="149" t="s">
        <v>292</v>
      </c>
      <c r="E103" s="186" t="s">
        <v>19</v>
      </c>
      <c r="F103" s="187" t="s">
        <v>1356</v>
      </c>
      <c r="H103" s="188">
        <v>4.3570000000000002</v>
      </c>
      <c r="I103" s="189"/>
      <c r="L103" s="185"/>
      <c r="M103" s="190"/>
      <c r="T103" s="191"/>
      <c r="AT103" s="186" t="s">
        <v>292</v>
      </c>
      <c r="AU103" s="186" t="s">
        <v>82</v>
      </c>
      <c r="AV103" s="15" t="s">
        <v>138</v>
      </c>
      <c r="AW103" s="15" t="s">
        <v>34</v>
      </c>
      <c r="AX103" s="15" t="s">
        <v>73</v>
      </c>
      <c r="AY103" s="186" t="s">
        <v>280</v>
      </c>
    </row>
    <row r="104" spans="2:51" s="12" customFormat="1" ht="10.199999999999999">
      <c r="B104" s="148"/>
      <c r="D104" s="149" t="s">
        <v>292</v>
      </c>
      <c r="E104" s="150" t="s">
        <v>19</v>
      </c>
      <c r="F104" s="151" t="s">
        <v>459</v>
      </c>
      <c r="H104" s="150" t="s">
        <v>19</v>
      </c>
      <c r="I104" s="152"/>
      <c r="L104" s="148"/>
      <c r="M104" s="153"/>
      <c r="T104" s="154"/>
      <c r="AT104" s="150" t="s">
        <v>292</v>
      </c>
      <c r="AU104" s="150" t="s">
        <v>82</v>
      </c>
      <c r="AV104" s="12" t="s">
        <v>80</v>
      </c>
      <c r="AW104" s="12" t="s">
        <v>34</v>
      </c>
      <c r="AX104" s="12" t="s">
        <v>73</v>
      </c>
      <c r="AY104" s="150" t="s">
        <v>280</v>
      </c>
    </row>
    <row r="105" spans="2:51" s="12" customFormat="1" ht="10.199999999999999">
      <c r="B105" s="148"/>
      <c r="D105" s="149" t="s">
        <v>292</v>
      </c>
      <c r="E105" s="150" t="s">
        <v>19</v>
      </c>
      <c r="F105" s="151" t="s">
        <v>1357</v>
      </c>
      <c r="H105" s="150" t="s">
        <v>19</v>
      </c>
      <c r="I105" s="152"/>
      <c r="L105" s="148"/>
      <c r="M105" s="153"/>
      <c r="T105" s="154"/>
      <c r="AT105" s="150" t="s">
        <v>292</v>
      </c>
      <c r="AU105" s="150" t="s">
        <v>82</v>
      </c>
      <c r="AV105" s="12" t="s">
        <v>80</v>
      </c>
      <c r="AW105" s="12" t="s">
        <v>34</v>
      </c>
      <c r="AX105" s="12" t="s">
        <v>73</v>
      </c>
      <c r="AY105" s="150" t="s">
        <v>280</v>
      </c>
    </row>
    <row r="106" spans="2:51" s="13" customFormat="1" ht="10.199999999999999">
      <c r="B106" s="155"/>
      <c r="D106" s="149" t="s">
        <v>292</v>
      </c>
      <c r="E106" s="156" t="s">
        <v>19</v>
      </c>
      <c r="F106" s="157" t="s">
        <v>1358</v>
      </c>
      <c r="H106" s="158">
        <v>0.67700000000000005</v>
      </c>
      <c r="I106" s="159"/>
      <c r="L106" s="155"/>
      <c r="M106" s="160"/>
      <c r="T106" s="161"/>
      <c r="AT106" s="156" t="s">
        <v>292</v>
      </c>
      <c r="AU106" s="156" t="s">
        <v>82</v>
      </c>
      <c r="AV106" s="13" t="s">
        <v>82</v>
      </c>
      <c r="AW106" s="13" t="s">
        <v>34</v>
      </c>
      <c r="AX106" s="13" t="s">
        <v>73</v>
      </c>
      <c r="AY106" s="156" t="s">
        <v>280</v>
      </c>
    </row>
    <row r="107" spans="2:51" s="12" customFormat="1" ht="10.199999999999999">
      <c r="B107" s="148"/>
      <c r="D107" s="149" t="s">
        <v>292</v>
      </c>
      <c r="E107" s="150" t="s">
        <v>19</v>
      </c>
      <c r="F107" s="151" t="s">
        <v>1359</v>
      </c>
      <c r="H107" s="150" t="s">
        <v>19</v>
      </c>
      <c r="I107" s="152"/>
      <c r="L107" s="148"/>
      <c r="M107" s="153"/>
      <c r="T107" s="154"/>
      <c r="AT107" s="150" t="s">
        <v>292</v>
      </c>
      <c r="AU107" s="150" t="s">
        <v>82</v>
      </c>
      <c r="AV107" s="12" t="s">
        <v>80</v>
      </c>
      <c r="AW107" s="12" t="s">
        <v>34</v>
      </c>
      <c r="AX107" s="12" t="s">
        <v>73</v>
      </c>
      <c r="AY107" s="150" t="s">
        <v>280</v>
      </c>
    </row>
    <row r="108" spans="2:51" s="13" customFormat="1" ht="10.199999999999999">
      <c r="B108" s="155"/>
      <c r="D108" s="149" t="s">
        <v>292</v>
      </c>
      <c r="E108" s="156" t="s">
        <v>19</v>
      </c>
      <c r="F108" s="157" t="s">
        <v>1360</v>
      </c>
      <c r="H108" s="158">
        <v>0.29699999999999999</v>
      </c>
      <c r="I108" s="159"/>
      <c r="L108" s="155"/>
      <c r="M108" s="160"/>
      <c r="T108" s="161"/>
      <c r="AT108" s="156" t="s">
        <v>292</v>
      </c>
      <c r="AU108" s="156" t="s">
        <v>82</v>
      </c>
      <c r="AV108" s="13" t="s">
        <v>82</v>
      </c>
      <c r="AW108" s="13" t="s">
        <v>34</v>
      </c>
      <c r="AX108" s="13" t="s">
        <v>73</v>
      </c>
      <c r="AY108" s="156" t="s">
        <v>280</v>
      </c>
    </row>
    <row r="109" spans="2:51" s="12" customFormat="1" ht="10.199999999999999">
      <c r="B109" s="148"/>
      <c r="D109" s="149" t="s">
        <v>292</v>
      </c>
      <c r="E109" s="150" t="s">
        <v>19</v>
      </c>
      <c r="F109" s="151" t="s">
        <v>1361</v>
      </c>
      <c r="H109" s="150" t="s">
        <v>19</v>
      </c>
      <c r="I109" s="152"/>
      <c r="L109" s="148"/>
      <c r="M109" s="153"/>
      <c r="T109" s="154"/>
      <c r="AT109" s="150" t="s">
        <v>292</v>
      </c>
      <c r="AU109" s="150" t="s">
        <v>82</v>
      </c>
      <c r="AV109" s="12" t="s">
        <v>80</v>
      </c>
      <c r="AW109" s="12" t="s">
        <v>34</v>
      </c>
      <c r="AX109" s="12" t="s">
        <v>73</v>
      </c>
      <c r="AY109" s="150" t="s">
        <v>280</v>
      </c>
    </row>
    <row r="110" spans="2:51" s="12" customFormat="1" ht="10.199999999999999">
      <c r="B110" s="148"/>
      <c r="D110" s="149" t="s">
        <v>292</v>
      </c>
      <c r="E110" s="150" t="s">
        <v>19</v>
      </c>
      <c r="F110" s="151" t="s">
        <v>1362</v>
      </c>
      <c r="H110" s="150" t="s">
        <v>19</v>
      </c>
      <c r="I110" s="152"/>
      <c r="L110" s="148"/>
      <c r="M110" s="153"/>
      <c r="T110" s="154"/>
      <c r="AT110" s="150" t="s">
        <v>292</v>
      </c>
      <c r="AU110" s="150" t="s">
        <v>82</v>
      </c>
      <c r="AV110" s="12" t="s">
        <v>80</v>
      </c>
      <c r="AW110" s="12" t="s">
        <v>34</v>
      </c>
      <c r="AX110" s="12" t="s">
        <v>73</v>
      </c>
      <c r="AY110" s="150" t="s">
        <v>280</v>
      </c>
    </row>
    <row r="111" spans="2:51" s="13" customFormat="1" ht="10.199999999999999">
      <c r="B111" s="155"/>
      <c r="D111" s="149" t="s">
        <v>292</v>
      </c>
      <c r="E111" s="156" t="s">
        <v>19</v>
      </c>
      <c r="F111" s="157" t="s">
        <v>1363</v>
      </c>
      <c r="H111" s="158">
        <v>1.177</v>
      </c>
      <c r="I111" s="159"/>
      <c r="L111" s="155"/>
      <c r="M111" s="160"/>
      <c r="T111" s="161"/>
      <c r="AT111" s="156" t="s">
        <v>292</v>
      </c>
      <c r="AU111" s="156" t="s">
        <v>82</v>
      </c>
      <c r="AV111" s="13" t="s">
        <v>82</v>
      </c>
      <c r="AW111" s="13" t="s">
        <v>34</v>
      </c>
      <c r="AX111" s="13" t="s">
        <v>73</v>
      </c>
      <c r="AY111" s="156" t="s">
        <v>280</v>
      </c>
    </row>
    <row r="112" spans="2:51" s="14" customFormat="1" ht="10.199999999999999">
      <c r="B112" s="162"/>
      <c r="D112" s="149" t="s">
        <v>292</v>
      </c>
      <c r="E112" s="163" t="s">
        <v>19</v>
      </c>
      <c r="F112" s="164" t="s">
        <v>295</v>
      </c>
      <c r="H112" s="165">
        <v>6.5080000000000009</v>
      </c>
      <c r="I112" s="166"/>
      <c r="L112" s="162"/>
      <c r="M112" s="167"/>
      <c r="T112" s="168"/>
      <c r="AT112" s="163" t="s">
        <v>292</v>
      </c>
      <c r="AU112" s="163" t="s">
        <v>82</v>
      </c>
      <c r="AV112" s="14" t="s">
        <v>288</v>
      </c>
      <c r="AW112" s="14" t="s">
        <v>34</v>
      </c>
      <c r="AX112" s="14" t="s">
        <v>80</v>
      </c>
      <c r="AY112" s="163" t="s">
        <v>280</v>
      </c>
    </row>
    <row r="113" spans="2:65" s="1" customFormat="1" ht="33" customHeight="1">
      <c r="B113" s="32"/>
      <c r="C113" s="131" t="s">
        <v>452</v>
      </c>
      <c r="D113" s="131" t="s">
        <v>283</v>
      </c>
      <c r="E113" s="132" t="s">
        <v>1364</v>
      </c>
      <c r="F113" s="133" t="s">
        <v>1365</v>
      </c>
      <c r="G113" s="134" t="s">
        <v>299</v>
      </c>
      <c r="H113" s="135">
        <v>6.508</v>
      </c>
      <c r="I113" s="136"/>
      <c r="J113" s="137">
        <f>ROUND(I113*H113,2)</f>
        <v>0</v>
      </c>
      <c r="K113" s="133" t="s">
        <v>287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1366</v>
      </c>
    </row>
    <row r="114" spans="2:65" s="1" customFormat="1" ht="10.199999999999999">
      <c r="B114" s="32"/>
      <c r="D114" s="144" t="s">
        <v>290</v>
      </c>
      <c r="F114" s="145" t="s">
        <v>1367</v>
      </c>
      <c r="I114" s="146"/>
      <c r="L114" s="32"/>
      <c r="M114" s="147"/>
      <c r="T114" s="53"/>
      <c r="AT114" s="17" t="s">
        <v>290</v>
      </c>
      <c r="AU114" s="17" t="s">
        <v>82</v>
      </c>
    </row>
    <row r="115" spans="2:65" s="1" customFormat="1" ht="44.25" customHeight="1">
      <c r="B115" s="32"/>
      <c r="C115" s="131" t="s">
        <v>464</v>
      </c>
      <c r="D115" s="131" t="s">
        <v>283</v>
      </c>
      <c r="E115" s="132" t="s">
        <v>1368</v>
      </c>
      <c r="F115" s="133" t="s">
        <v>1369</v>
      </c>
      <c r="G115" s="134" t="s">
        <v>299</v>
      </c>
      <c r="H115" s="135">
        <v>6.508</v>
      </c>
      <c r="I115" s="136"/>
      <c r="J115" s="137">
        <f>ROUND(I115*H115,2)</f>
        <v>0</v>
      </c>
      <c r="K115" s="133" t="s">
        <v>287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288</v>
      </c>
      <c r="AT115" s="142" t="s">
        <v>283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288</v>
      </c>
      <c r="BM115" s="142" t="s">
        <v>1370</v>
      </c>
    </row>
    <row r="116" spans="2:65" s="1" customFormat="1" ht="10.199999999999999">
      <c r="B116" s="32"/>
      <c r="D116" s="144" t="s">
        <v>290</v>
      </c>
      <c r="F116" s="145" t="s">
        <v>1371</v>
      </c>
      <c r="I116" s="146"/>
      <c r="L116" s="32"/>
      <c r="M116" s="147"/>
      <c r="T116" s="53"/>
      <c r="AT116" s="17" t="s">
        <v>290</v>
      </c>
      <c r="AU116" s="17" t="s">
        <v>82</v>
      </c>
    </row>
    <row r="117" spans="2:65" s="1" customFormat="1" ht="21.75" customHeight="1">
      <c r="B117" s="32"/>
      <c r="C117" s="131" t="s">
        <v>482</v>
      </c>
      <c r="D117" s="131" t="s">
        <v>283</v>
      </c>
      <c r="E117" s="132" t="s">
        <v>1372</v>
      </c>
      <c r="F117" s="133" t="s">
        <v>1373</v>
      </c>
      <c r="G117" s="134" t="s">
        <v>238</v>
      </c>
      <c r="H117" s="135">
        <v>0.83299999999999996</v>
      </c>
      <c r="I117" s="136"/>
      <c r="J117" s="137">
        <f>ROUND(I117*H117,2)</f>
        <v>0</v>
      </c>
      <c r="K117" s="133" t="s">
        <v>287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1.06277</v>
      </c>
      <c r="R117" s="140">
        <f>Q117*H117</f>
        <v>0.88528741</v>
      </c>
      <c r="S117" s="140">
        <v>0</v>
      </c>
      <c r="T117" s="141">
        <f>S117*H117</f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288</v>
      </c>
      <c r="BM117" s="142" t="s">
        <v>1374</v>
      </c>
    </row>
    <row r="118" spans="2:65" s="1" customFormat="1" ht="10.199999999999999">
      <c r="B118" s="32"/>
      <c r="D118" s="144" t="s">
        <v>290</v>
      </c>
      <c r="F118" s="145" t="s">
        <v>1375</v>
      </c>
      <c r="I118" s="146"/>
      <c r="L118" s="32"/>
      <c r="M118" s="147"/>
      <c r="T118" s="53"/>
      <c r="AT118" s="17" t="s">
        <v>290</v>
      </c>
      <c r="AU118" s="17" t="s">
        <v>82</v>
      </c>
    </row>
    <row r="119" spans="2:65" s="12" customFormat="1" ht="10.199999999999999">
      <c r="B119" s="148"/>
      <c r="D119" s="149" t="s">
        <v>292</v>
      </c>
      <c r="E119" s="150" t="s">
        <v>19</v>
      </c>
      <c r="F119" s="151" t="s">
        <v>353</v>
      </c>
      <c r="H119" s="150" t="s">
        <v>19</v>
      </c>
      <c r="I119" s="152"/>
      <c r="L119" s="148"/>
      <c r="M119" s="153"/>
      <c r="T119" s="154"/>
      <c r="AT119" s="150" t="s">
        <v>292</v>
      </c>
      <c r="AU119" s="150" t="s">
        <v>82</v>
      </c>
      <c r="AV119" s="12" t="s">
        <v>80</v>
      </c>
      <c r="AW119" s="12" t="s">
        <v>34</v>
      </c>
      <c r="AX119" s="12" t="s">
        <v>73</v>
      </c>
      <c r="AY119" s="150" t="s">
        <v>280</v>
      </c>
    </row>
    <row r="120" spans="2:65" s="12" customFormat="1" ht="10.199999999999999">
      <c r="B120" s="148"/>
      <c r="D120" s="149" t="s">
        <v>292</v>
      </c>
      <c r="E120" s="150" t="s">
        <v>19</v>
      </c>
      <c r="F120" s="151" t="s">
        <v>1352</v>
      </c>
      <c r="H120" s="150" t="s">
        <v>19</v>
      </c>
      <c r="I120" s="152"/>
      <c r="L120" s="148"/>
      <c r="M120" s="153"/>
      <c r="T120" s="154"/>
      <c r="AT120" s="150" t="s">
        <v>292</v>
      </c>
      <c r="AU120" s="150" t="s">
        <v>82</v>
      </c>
      <c r="AV120" s="12" t="s">
        <v>80</v>
      </c>
      <c r="AW120" s="12" t="s">
        <v>34</v>
      </c>
      <c r="AX120" s="12" t="s">
        <v>73</v>
      </c>
      <c r="AY120" s="150" t="s">
        <v>280</v>
      </c>
    </row>
    <row r="121" spans="2:65" s="13" customFormat="1" ht="10.199999999999999">
      <c r="B121" s="155"/>
      <c r="D121" s="149" t="s">
        <v>292</v>
      </c>
      <c r="E121" s="156" t="s">
        <v>19</v>
      </c>
      <c r="F121" s="157" t="s">
        <v>1376</v>
      </c>
      <c r="H121" s="158">
        <v>61.9</v>
      </c>
      <c r="I121" s="159"/>
      <c r="L121" s="155"/>
      <c r="M121" s="160"/>
      <c r="T121" s="161"/>
      <c r="AT121" s="156" t="s">
        <v>292</v>
      </c>
      <c r="AU121" s="156" t="s">
        <v>82</v>
      </c>
      <c r="AV121" s="13" t="s">
        <v>82</v>
      </c>
      <c r="AW121" s="13" t="s">
        <v>34</v>
      </c>
      <c r="AX121" s="13" t="s">
        <v>73</v>
      </c>
      <c r="AY121" s="156" t="s">
        <v>280</v>
      </c>
    </row>
    <row r="122" spans="2:65" s="12" customFormat="1" ht="10.199999999999999">
      <c r="B122" s="148"/>
      <c r="D122" s="149" t="s">
        <v>292</v>
      </c>
      <c r="E122" s="150" t="s">
        <v>19</v>
      </c>
      <c r="F122" s="151" t="s">
        <v>1354</v>
      </c>
      <c r="H122" s="150" t="s">
        <v>19</v>
      </c>
      <c r="I122" s="152"/>
      <c r="L122" s="148"/>
      <c r="M122" s="153"/>
      <c r="T122" s="154"/>
      <c r="AT122" s="150" t="s">
        <v>292</v>
      </c>
      <c r="AU122" s="150" t="s">
        <v>82</v>
      </c>
      <c r="AV122" s="12" t="s">
        <v>80</v>
      </c>
      <c r="AW122" s="12" t="s">
        <v>34</v>
      </c>
      <c r="AX122" s="12" t="s">
        <v>73</v>
      </c>
      <c r="AY122" s="150" t="s">
        <v>280</v>
      </c>
    </row>
    <row r="123" spans="2:65" s="13" customFormat="1" ht="10.199999999999999">
      <c r="B123" s="155"/>
      <c r="D123" s="149" t="s">
        <v>292</v>
      </c>
      <c r="E123" s="156" t="s">
        <v>19</v>
      </c>
      <c r="F123" s="157" t="s">
        <v>1377</v>
      </c>
      <c r="H123" s="158">
        <v>4.5</v>
      </c>
      <c r="I123" s="159"/>
      <c r="L123" s="155"/>
      <c r="M123" s="160"/>
      <c r="T123" s="161"/>
      <c r="AT123" s="156" t="s">
        <v>292</v>
      </c>
      <c r="AU123" s="156" t="s">
        <v>82</v>
      </c>
      <c r="AV123" s="13" t="s">
        <v>82</v>
      </c>
      <c r="AW123" s="13" t="s">
        <v>34</v>
      </c>
      <c r="AX123" s="13" t="s">
        <v>73</v>
      </c>
      <c r="AY123" s="156" t="s">
        <v>280</v>
      </c>
    </row>
    <row r="124" spans="2:65" s="15" customFormat="1" ht="10.199999999999999">
      <c r="B124" s="185"/>
      <c r="D124" s="149" t="s">
        <v>292</v>
      </c>
      <c r="E124" s="186" t="s">
        <v>19</v>
      </c>
      <c r="F124" s="187" t="s">
        <v>1356</v>
      </c>
      <c r="H124" s="188">
        <v>66.400000000000006</v>
      </c>
      <c r="I124" s="189"/>
      <c r="L124" s="185"/>
      <c r="M124" s="190"/>
      <c r="T124" s="191"/>
      <c r="AT124" s="186" t="s">
        <v>292</v>
      </c>
      <c r="AU124" s="186" t="s">
        <v>82</v>
      </c>
      <c r="AV124" s="15" t="s">
        <v>138</v>
      </c>
      <c r="AW124" s="15" t="s">
        <v>34</v>
      </c>
      <c r="AX124" s="15" t="s">
        <v>73</v>
      </c>
      <c r="AY124" s="186" t="s">
        <v>280</v>
      </c>
    </row>
    <row r="125" spans="2:65" s="12" customFormat="1" ht="10.199999999999999">
      <c r="B125" s="148"/>
      <c r="D125" s="149" t="s">
        <v>292</v>
      </c>
      <c r="E125" s="150" t="s">
        <v>19</v>
      </c>
      <c r="F125" s="151" t="s">
        <v>459</v>
      </c>
      <c r="H125" s="150" t="s">
        <v>19</v>
      </c>
      <c r="I125" s="152"/>
      <c r="L125" s="148"/>
      <c r="M125" s="153"/>
      <c r="T125" s="154"/>
      <c r="AT125" s="150" t="s">
        <v>292</v>
      </c>
      <c r="AU125" s="150" t="s">
        <v>82</v>
      </c>
      <c r="AV125" s="12" t="s">
        <v>80</v>
      </c>
      <c r="AW125" s="12" t="s">
        <v>34</v>
      </c>
      <c r="AX125" s="12" t="s">
        <v>73</v>
      </c>
      <c r="AY125" s="150" t="s">
        <v>280</v>
      </c>
    </row>
    <row r="126" spans="2:65" s="12" customFormat="1" ht="10.199999999999999">
      <c r="B126" s="148"/>
      <c r="D126" s="149" t="s">
        <v>292</v>
      </c>
      <c r="E126" s="150" t="s">
        <v>19</v>
      </c>
      <c r="F126" s="151" t="s">
        <v>1357</v>
      </c>
      <c r="H126" s="150" t="s">
        <v>19</v>
      </c>
      <c r="I126" s="152"/>
      <c r="L126" s="148"/>
      <c r="M126" s="153"/>
      <c r="T126" s="154"/>
      <c r="AT126" s="150" t="s">
        <v>292</v>
      </c>
      <c r="AU126" s="150" t="s">
        <v>82</v>
      </c>
      <c r="AV126" s="12" t="s">
        <v>80</v>
      </c>
      <c r="AW126" s="12" t="s">
        <v>34</v>
      </c>
      <c r="AX126" s="12" t="s">
        <v>73</v>
      </c>
      <c r="AY126" s="150" t="s">
        <v>280</v>
      </c>
    </row>
    <row r="127" spans="2:65" s="13" customFormat="1" ht="10.199999999999999">
      <c r="B127" s="155"/>
      <c r="D127" s="149" t="s">
        <v>292</v>
      </c>
      <c r="E127" s="156" t="s">
        <v>19</v>
      </c>
      <c r="F127" s="157" t="s">
        <v>1378</v>
      </c>
      <c r="H127" s="158">
        <v>12.3</v>
      </c>
      <c r="I127" s="159"/>
      <c r="L127" s="155"/>
      <c r="M127" s="160"/>
      <c r="T127" s="161"/>
      <c r="AT127" s="156" t="s">
        <v>292</v>
      </c>
      <c r="AU127" s="156" t="s">
        <v>82</v>
      </c>
      <c r="AV127" s="13" t="s">
        <v>82</v>
      </c>
      <c r="AW127" s="13" t="s">
        <v>34</v>
      </c>
      <c r="AX127" s="13" t="s">
        <v>73</v>
      </c>
      <c r="AY127" s="156" t="s">
        <v>280</v>
      </c>
    </row>
    <row r="128" spans="2:65" s="12" customFormat="1" ht="10.199999999999999">
      <c r="B128" s="148"/>
      <c r="D128" s="149" t="s">
        <v>292</v>
      </c>
      <c r="E128" s="150" t="s">
        <v>19</v>
      </c>
      <c r="F128" s="151" t="s">
        <v>1359</v>
      </c>
      <c r="H128" s="150" t="s">
        <v>19</v>
      </c>
      <c r="I128" s="152"/>
      <c r="L128" s="148"/>
      <c r="M128" s="153"/>
      <c r="T128" s="154"/>
      <c r="AT128" s="150" t="s">
        <v>292</v>
      </c>
      <c r="AU128" s="150" t="s">
        <v>82</v>
      </c>
      <c r="AV128" s="12" t="s">
        <v>80</v>
      </c>
      <c r="AW128" s="12" t="s">
        <v>34</v>
      </c>
      <c r="AX128" s="12" t="s">
        <v>73</v>
      </c>
      <c r="AY128" s="150" t="s">
        <v>280</v>
      </c>
    </row>
    <row r="129" spans="2:65" s="13" customFormat="1" ht="10.199999999999999">
      <c r="B129" s="155"/>
      <c r="D129" s="149" t="s">
        <v>292</v>
      </c>
      <c r="E129" s="156" t="s">
        <v>19</v>
      </c>
      <c r="F129" s="157" t="s">
        <v>1379</v>
      </c>
      <c r="H129" s="158">
        <v>5.4</v>
      </c>
      <c r="I129" s="159"/>
      <c r="L129" s="155"/>
      <c r="M129" s="160"/>
      <c r="T129" s="161"/>
      <c r="AT129" s="156" t="s">
        <v>292</v>
      </c>
      <c r="AU129" s="156" t="s">
        <v>82</v>
      </c>
      <c r="AV129" s="13" t="s">
        <v>82</v>
      </c>
      <c r="AW129" s="13" t="s">
        <v>34</v>
      </c>
      <c r="AX129" s="13" t="s">
        <v>73</v>
      </c>
      <c r="AY129" s="156" t="s">
        <v>280</v>
      </c>
    </row>
    <row r="130" spans="2:65" s="12" customFormat="1" ht="10.199999999999999">
      <c r="B130" s="148"/>
      <c r="D130" s="149" t="s">
        <v>292</v>
      </c>
      <c r="E130" s="150" t="s">
        <v>19</v>
      </c>
      <c r="F130" s="151" t="s">
        <v>1361</v>
      </c>
      <c r="H130" s="150" t="s">
        <v>19</v>
      </c>
      <c r="I130" s="152"/>
      <c r="L130" s="148"/>
      <c r="M130" s="153"/>
      <c r="T130" s="154"/>
      <c r="AT130" s="150" t="s">
        <v>292</v>
      </c>
      <c r="AU130" s="150" t="s">
        <v>82</v>
      </c>
      <c r="AV130" s="12" t="s">
        <v>80</v>
      </c>
      <c r="AW130" s="12" t="s">
        <v>34</v>
      </c>
      <c r="AX130" s="12" t="s">
        <v>73</v>
      </c>
      <c r="AY130" s="150" t="s">
        <v>280</v>
      </c>
    </row>
    <row r="131" spans="2:65" s="12" customFormat="1" ht="10.199999999999999">
      <c r="B131" s="148"/>
      <c r="D131" s="149" t="s">
        <v>292</v>
      </c>
      <c r="E131" s="150" t="s">
        <v>19</v>
      </c>
      <c r="F131" s="151" t="s">
        <v>1362</v>
      </c>
      <c r="H131" s="150" t="s">
        <v>19</v>
      </c>
      <c r="I131" s="152"/>
      <c r="L131" s="148"/>
      <c r="M131" s="153"/>
      <c r="T131" s="154"/>
      <c r="AT131" s="150" t="s">
        <v>292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280</v>
      </c>
    </row>
    <row r="132" spans="2:65" s="13" customFormat="1" ht="10.199999999999999">
      <c r="B132" s="155"/>
      <c r="D132" s="149" t="s">
        <v>292</v>
      </c>
      <c r="E132" s="156" t="s">
        <v>19</v>
      </c>
      <c r="F132" s="157" t="s">
        <v>1380</v>
      </c>
      <c r="H132" s="158">
        <v>21.4</v>
      </c>
      <c r="I132" s="159"/>
      <c r="L132" s="155"/>
      <c r="M132" s="160"/>
      <c r="T132" s="161"/>
      <c r="AT132" s="156" t="s">
        <v>292</v>
      </c>
      <c r="AU132" s="156" t="s">
        <v>82</v>
      </c>
      <c r="AV132" s="13" t="s">
        <v>82</v>
      </c>
      <c r="AW132" s="13" t="s">
        <v>34</v>
      </c>
      <c r="AX132" s="13" t="s">
        <v>73</v>
      </c>
      <c r="AY132" s="156" t="s">
        <v>280</v>
      </c>
    </row>
    <row r="133" spans="2:65" s="14" customFormat="1" ht="10.199999999999999">
      <c r="B133" s="162"/>
      <c r="D133" s="149" t="s">
        <v>292</v>
      </c>
      <c r="E133" s="163" t="s">
        <v>19</v>
      </c>
      <c r="F133" s="164" t="s">
        <v>295</v>
      </c>
      <c r="H133" s="165">
        <v>105.5</v>
      </c>
      <c r="I133" s="166"/>
      <c r="L133" s="162"/>
      <c r="M133" s="167"/>
      <c r="T133" s="168"/>
      <c r="AT133" s="163" t="s">
        <v>292</v>
      </c>
      <c r="AU133" s="163" t="s">
        <v>82</v>
      </c>
      <c r="AV133" s="14" t="s">
        <v>288</v>
      </c>
      <c r="AW133" s="14" t="s">
        <v>34</v>
      </c>
      <c r="AX133" s="14" t="s">
        <v>80</v>
      </c>
      <c r="AY133" s="163" t="s">
        <v>280</v>
      </c>
    </row>
    <row r="134" spans="2:65" s="13" customFormat="1" ht="10.199999999999999">
      <c r="B134" s="155"/>
      <c r="D134" s="149" t="s">
        <v>292</v>
      </c>
      <c r="F134" s="157" t="s">
        <v>1381</v>
      </c>
      <c r="H134" s="158">
        <v>0.83299999999999996</v>
      </c>
      <c r="I134" s="159"/>
      <c r="L134" s="155"/>
      <c r="M134" s="160"/>
      <c r="T134" s="161"/>
      <c r="AT134" s="156" t="s">
        <v>292</v>
      </c>
      <c r="AU134" s="156" t="s">
        <v>82</v>
      </c>
      <c r="AV134" s="13" t="s">
        <v>82</v>
      </c>
      <c r="AW134" s="13" t="s">
        <v>4</v>
      </c>
      <c r="AX134" s="13" t="s">
        <v>80</v>
      </c>
      <c r="AY134" s="156" t="s">
        <v>280</v>
      </c>
    </row>
    <row r="135" spans="2:65" s="1" customFormat="1" ht="24.15" customHeight="1">
      <c r="B135" s="32"/>
      <c r="C135" s="131" t="s">
        <v>138</v>
      </c>
      <c r="D135" s="131" t="s">
        <v>283</v>
      </c>
      <c r="E135" s="132" t="s">
        <v>1382</v>
      </c>
      <c r="F135" s="133" t="s">
        <v>1383</v>
      </c>
      <c r="G135" s="134" t="s">
        <v>286</v>
      </c>
      <c r="H135" s="135">
        <v>105.5</v>
      </c>
      <c r="I135" s="136"/>
      <c r="J135" s="137">
        <f>ROUND(I135*H135,2)</f>
        <v>0</v>
      </c>
      <c r="K135" s="133" t="s">
        <v>287</v>
      </c>
      <c r="L135" s="32"/>
      <c r="M135" s="138" t="s">
        <v>19</v>
      </c>
      <c r="N135" s="139" t="s">
        <v>44</v>
      </c>
      <c r="P135" s="140">
        <f>O135*H135</f>
        <v>0</v>
      </c>
      <c r="Q135" s="140">
        <v>1.2999999999999999E-4</v>
      </c>
      <c r="R135" s="140">
        <f>Q135*H135</f>
        <v>1.3714999999999998E-2</v>
      </c>
      <c r="S135" s="140">
        <v>0</v>
      </c>
      <c r="T135" s="141">
        <f>S135*H135</f>
        <v>0</v>
      </c>
      <c r="AR135" s="142" t="s">
        <v>288</v>
      </c>
      <c r="AT135" s="142" t="s">
        <v>283</v>
      </c>
      <c r="AU135" s="142" t="s">
        <v>82</v>
      </c>
      <c r="AY135" s="17" t="s">
        <v>280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288</v>
      </c>
      <c r="BM135" s="142" t="s">
        <v>1384</v>
      </c>
    </row>
    <row r="136" spans="2:65" s="1" customFormat="1" ht="10.199999999999999">
      <c r="B136" s="32"/>
      <c r="D136" s="144" t="s">
        <v>290</v>
      </c>
      <c r="F136" s="145" t="s">
        <v>1385</v>
      </c>
      <c r="I136" s="146"/>
      <c r="L136" s="32"/>
      <c r="M136" s="147"/>
      <c r="T136" s="53"/>
      <c r="AT136" s="17" t="s">
        <v>290</v>
      </c>
      <c r="AU136" s="17" t="s">
        <v>82</v>
      </c>
    </row>
    <row r="137" spans="2:65" s="12" customFormat="1" ht="10.199999999999999">
      <c r="B137" s="148"/>
      <c r="D137" s="149" t="s">
        <v>292</v>
      </c>
      <c r="E137" s="150" t="s">
        <v>19</v>
      </c>
      <c r="F137" s="151" t="s">
        <v>353</v>
      </c>
      <c r="H137" s="150" t="s">
        <v>19</v>
      </c>
      <c r="I137" s="152"/>
      <c r="L137" s="148"/>
      <c r="M137" s="153"/>
      <c r="T137" s="154"/>
      <c r="AT137" s="150" t="s">
        <v>292</v>
      </c>
      <c r="AU137" s="150" t="s">
        <v>82</v>
      </c>
      <c r="AV137" s="12" t="s">
        <v>80</v>
      </c>
      <c r="AW137" s="12" t="s">
        <v>34</v>
      </c>
      <c r="AX137" s="12" t="s">
        <v>73</v>
      </c>
      <c r="AY137" s="150" t="s">
        <v>280</v>
      </c>
    </row>
    <row r="138" spans="2:65" s="12" customFormat="1" ht="10.199999999999999">
      <c r="B138" s="148"/>
      <c r="D138" s="149" t="s">
        <v>292</v>
      </c>
      <c r="E138" s="150" t="s">
        <v>19</v>
      </c>
      <c r="F138" s="151" t="s">
        <v>1352</v>
      </c>
      <c r="H138" s="150" t="s">
        <v>19</v>
      </c>
      <c r="I138" s="152"/>
      <c r="L138" s="148"/>
      <c r="M138" s="153"/>
      <c r="T138" s="154"/>
      <c r="AT138" s="150" t="s">
        <v>292</v>
      </c>
      <c r="AU138" s="150" t="s">
        <v>82</v>
      </c>
      <c r="AV138" s="12" t="s">
        <v>80</v>
      </c>
      <c r="AW138" s="12" t="s">
        <v>34</v>
      </c>
      <c r="AX138" s="12" t="s">
        <v>73</v>
      </c>
      <c r="AY138" s="150" t="s">
        <v>280</v>
      </c>
    </row>
    <row r="139" spans="2:65" s="13" customFormat="1" ht="10.199999999999999">
      <c r="B139" s="155"/>
      <c r="D139" s="149" t="s">
        <v>292</v>
      </c>
      <c r="E139" s="156" t="s">
        <v>19</v>
      </c>
      <c r="F139" s="157" t="s">
        <v>1376</v>
      </c>
      <c r="H139" s="158">
        <v>61.9</v>
      </c>
      <c r="I139" s="159"/>
      <c r="L139" s="155"/>
      <c r="M139" s="160"/>
      <c r="T139" s="161"/>
      <c r="AT139" s="156" t="s">
        <v>292</v>
      </c>
      <c r="AU139" s="156" t="s">
        <v>82</v>
      </c>
      <c r="AV139" s="13" t="s">
        <v>82</v>
      </c>
      <c r="AW139" s="13" t="s">
        <v>34</v>
      </c>
      <c r="AX139" s="13" t="s">
        <v>73</v>
      </c>
      <c r="AY139" s="156" t="s">
        <v>280</v>
      </c>
    </row>
    <row r="140" spans="2:65" s="12" customFormat="1" ht="10.199999999999999">
      <c r="B140" s="148"/>
      <c r="D140" s="149" t="s">
        <v>292</v>
      </c>
      <c r="E140" s="150" t="s">
        <v>19</v>
      </c>
      <c r="F140" s="151" t="s">
        <v>1354</v>
      </c>
      <c r="H140" s="150" t="s">
        <v>19</v>
      </c>
      <c r="I140" s="152"/>
      <c r="L140" s="148"/>
      <c r="M140" s="153"/>
      <c r="T140" s="154"/>
      <c r="AT140" s="150" t="s">
        <v>292</v>
      </c>
      <c r="AU140" s="150" t="s">
        <v>82</v>
      </c>
      <c r="AV140" s="12" t="s">
        <v>80</v>
      </c>
      <c r="AW140" s="12" t="s">
        <v>34</v>
      </c>
      <c r="AX140" s="12" t="s">
        <v>73</v>
      </c>
      <c r="AY140" s="150" t="s">
        <v>280</v>
      </c>
    </row>
    <row r="141" spans="2:65" s="13" customFormat="1" ht="10.199999999999999">
      <c r="B141" s="155"/>
      <c r="D141" s="149" t="s">
        <v>292</v>
      </c>
      <c r="E141" s="156" t="s">
        <v>19</v>
      </c>
      <c r="F141" s="157" t="s">
        <v>1377</v>
      </c>
      <c r="H141" s="158">
        <v>4.5</v>
      </c>
      <c r="I141" s="159"/>
      <c r="L141" s="155"/>
      <c r="M141" s="160"/>
      <c r="T141" s="161"/>
      <c r="AT141" s="156" t="s">
        <v>292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280</v>
      </c>
    </row>
    <row r="142" spans="2:65" s="15" customFormat="1" ht="10.199999999999999">
      <c r="B142" s="185"/>
      <c r="D142" s="149" t="s">
        <v>292</v>
      </c>
      <c r="E142" s="186" t="s">
        <v>19</v>
      </c>
      <c r="F142" s="187" t="s">
        <v>1356</v>
      </c>
      <c r="H142" s="188">
        <v>66.400000000000006</v>
      </c>
      <c r="I142" s="189"/>
      <c r="L142" s="185"/>
      <c r="M142" s="190"/>
      <c r="T142" s="191"/>
      <c r="AT142" s="186" t="s">
        <v>292</v>
      </c>
      <c r="AU142" s="186" t="s">
        <v>82</v>
      </c>
      <c r="AV142" s="15" t="s">
        <v>138</v>
      </c>
      <c r="AW142" s="15" t="s">
        <v>34</v>
      </c>
      <c r="AX142" s="15" t="s">
        <v>73</v>
      </c>
      <c r="AY142" s="186" t="s">
        <v>280</v>
      </c>
    </row>
    <row r="143" spans="2:65" s="12" customFormat="1" ht="10.199999999999999">
      <c r="B143" s="148"/>
      <c r="D143" s="149" t="s">
        <v>292</v>
      </c>
      <c r="E143" s="150" t="s">
        <v>19</v>
      </c>
      <c r="F143" s="151" t="s">
        <v>459</v>
      </c>
      <c r="H143" s="150" t="s">
        <v>19</v>
      </c>
      <c r="I143" s="152"/>
      <c r="L143" s="148"/>
      <c r="M143" s="153"/>
      <c r="T143" s="154"/>
      <c r="AT143" s="150" t="s">
        <v>292</v>
      </c>
      <c r="AU143" s="150" t="s">
        <v>82</v>
      </c>
      <c r="AV143" s="12" t="s">
        <v>80</v>
      </c>
      <c r="AW143" s="12" t="s">
        <v>34</v>
      </c>
      <c r="AX143" s="12" t="s">
        <v>73</v>
      </c>
      <c r="AY143" s="150" t="s">
        <v>280</v>
      </c>
    </row>
    <row r="144" spans="2:65" s="12" customFormat="1" ht="10.199999999999999">
      <c r="B144" s="148"/>
      <c r="D144" s="149" t="s">
        <v>292</v>
      </c>
      <c r="E144" s="150" t="s">
        <v>19</v>
      </c>
      <c r="F144" s="151" t="s">
        <v>1357</v>
      </c>
      <c r="H144" s="150" t="s">
        <v>19</v>
      </c>
      <c r="I144" s="152"/>
      <c r="L144" s="148"/>
      <c r="M144" s="153"/>
      <c r="T144" s="154"/>
      <c r="AT144" s="150" t="s">
        <v>292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280</v>
      </c>
    </row>
    <row r="145" spans="2:65" s="13" customFormat="1" ht="10.199999999999999">
      <c r="B145" s="155"/>
      <c r="D145" s="149" t="s">
        <v>292</v>
      </c>
      <c r="E145" s="156" t="s">
        <v>19</v>
      </c>
      <c r="F145" s="157" t="s">
        <v>1378</v>
      </c>
      <c r="H145" s="158">
        <v>12.3</v>
      </c>
      <c r="I145" s="159"/>
      <c r="L145" s="155"/>
      <c r="M145" s="160"/>
      <c r="T145" s="161"/>
      <c r="AT145" s="156" t="s">
        <v>292</v>
      </c>
      <c r="AU145" s="156" t="s">
        <v>82</v>
      </c>
      <c r="AV145" s="13" t="s">
        <v>82</v>
      </c>
      <c r="AW145" s="13" t="s">
        <v>34</v>
      </c>
      <c r="AX145" s="13" t="s">
        <v>73</v>
      </c>
      <c r="AY145" s="156" t="s">
        <v>280</v>
      </c>
    </row>
    <row r="146" spans="2:65" s="12" customFormat="1" ht="10.199999999999999">
      <c r="B146" s="148"/>
      <c r="D146" s="149" t="s">
        <v>292</v>
      </c>
      <c r="E146" s="150" t="s">
        <v>19</v>
      </c>
      <c r="F146" s="151" t="s">
        <v>1359</v>
      </c>
      <c r="H146" s="150" t="s">
        <v>19</v>
      </c>
      <c r="I146" s="152"/>
      <c r="L146" s="148"/>
      <c r="M146" s="153"/>
      <c r="T146" s="154"/>
      <c r="AT146" s="150" t="s">
        <v>292</v>
      </c>
      <c r="AU146" s="150" t="s">
        <v>82</v>
      </c>
      <c r="AV146" s="12" t="s">
        <v>80</v>
      </c>
      <c r="AW146" s="12" t="s">
        <v>34</v>
      </c>
      <c r="AX146" s="12" t="s">
        <v>73</v>
      </c>
      <c r="AY146" s="150" t="s">
        <v>280</v>
      </c>
    </row>
    <row r="147" spans="2:65" s="13" customFormat="1" ht="10.199999999999999">
      <c r="B147" s="155"/>
      <c r="D147" s="149" t="s">
        <v>292</v>
      </c>
      <c r="E147" s="156" t="s">
        <v>19</v>
      </c>
      <c r="F147" s="157" t="s">
        <v>1379</v>
      </c>
      <c r="H147" s="158">
        <v>5.4</v>
      </c>
      <c r="I147" s="159"/>
      <c r="L147" s="155"/>
      <c r="M147" s="160"/>
      <c r="T147" s="161"/>
      <c r="AT147" s="156" t="s">
        <v>292</v>
      </c>
      <c r="AU147" s="156" t="s">
        <v>82</v>
      </c>
      <c r="AV147" s="13" t="s">
        <v>82</v>
      </c>
      <c r="AW147" s="13" t="s">
        <v>34</v>
      </c>
      <c r="AX147" s="13" t="s">
        <v>73</v>
      </c>
      <c r="AY147" s="156" t="s">
        <v>280</v>
      </c>
    </row>
    <row r="148" spans="2:65" s="12" customFormat="1" ht="10.199999999999999">
      <c r="B148" s="148"/>
      <c r="D148" s="149" t="s">
        <v>292</v>
      </c>
      <c r="E148" s="150" t="s">
        <v>19</v>
      </c>
      <c r="F148" s="151" t="s">
        <v>1361</v>
      </c>
      <c r="H148" s="150" t="s">
        <v>19</v>
      </c>
      <c r="I148" s="152"/>
      <c r="L148" s="148"/>
      <c r="M148" s="153"/>
      <c r="T148" s="154"/>
      <c r="AT148" s="150" t="s">
        <v>292</v>
      </c>
      <c r="AU148" s="150" t="s">
        <v>82</v>
      </c>
      <c r="AV148" s="12" t="s">
        <v>80</v>
      </c>
      <c r="AW148" s="12" t="s">
        <v>34</v>
      </c>
      <c r="AX148" s="12" t="s">
        <v>73</v>
      </c>
      <c r="AY148" s="150" t="s">
        <v>280</v>
      </c>
    </row>
    <row r="149" spans="2:65" s="12" customFormat="1" ht="10.199999999999999">
      <c r="B149" s="148"/>
      <c r="D149" s="149" t="s">
        <v>292</v>
      </c>
      <c r="E149" s="150" t="s">
        <v>19</v>
      </c>
      <c r="F149" s="151" t="s">
        <v>1362</v>
      </c>
      <c r="H149" s="150" t="s">
        <v>19</v>
      </c>
      <c r="I149" s="152"/>
      <c r="L149" s="148"/>
      <c r="M149" s="153"/>
      <c r="T149" s="154"/>
      <c r="AT149" s="150" t="s">
        <v>292</v>
      </c>
      <c r="AU149" s="150" t="s">
        <v>82</v>
      </c>
      <c r="AV149" s="12" t="s">
        <v>80</v>
      </c>
      <c r="AW149" s="12" t="s">
        <v>34</v>
      </c>
      <c r="AX149" s="12" t="s">
        <v>73</v>
      </c>
      <c r="AY149" s="150" t="s">
        <v>280</v>
      </c>
    </row>
    <row r="150" spans="2:65" s="13" customFormat="1" ht="10.199999999999999">
      <c r="B150" s="155"/>
      <c r="D150" s="149" t="s">
        <v>292</v>
      </c>
      <c r="E150" s="156" t="s">
        <v>19</v>
      </c>
      <c r="F150" s="157" t="s">
        <v>1380</v>
      </c>
      <c r="H150" s="158">
        <v>21.4</v>
      </c>
      <c r="I150" s="159"/>
      <c r="L150" s="155"/>
      <c r="M150" s="160"/>
      <c r="T150" s="161"/>
      <c r="AT150" s="156" t="s">
        <v>292</v>
      </c>
      <c r="AU150" s="156" t="s">
        <v>82</v>
      </c>
      <c r="AV150" s="13" t="s">
        <v>82</v>
      </c>
      <c r="AW150" s="13" t="s">
        <v>34</v>
      </c>
      <c r="AX150" s="13" t="s">
        <v>73</v>
      </c>
      <c r="AY150" s="156" t="s">
        <v>280</v>
      </c>
    </row>
    <row r="151" spans="2:65" s="14" customFormat="1" ht="10.199999999999999">
      <c r="B151" s="162"/>
      <c r="D151" s="149" t="s">
        <v>292</v>
      </c>
      <c r="E151" s="163" t="s">
        <v>19</v>
      </c>
      <c r="F151" s="164" t="s">
        <v>295</v>
      </c>
      <c r="H151" s="165">
        <v>105.5</v>
      </c>
      <c r="I151" s="166"/>
      <c r="L151" s="162"/>
      <c r="M151" s="167"/>
      <c r="T151" s="168"/>
      <c r="AT151" s="163" t="s">
        <v>292</v>
      </c>
      <c r="AU151" s="163" t="s">
        <v>82</v>
      </c>
      <c r="AV151" s="14" t="s">
        <v>288</v>
      </c>
      <c r="AW151" s="14" t="s">
        <v>34</v>
      </c>
      <c r="AX151" s="14" t="s">
        <v>80</v>
      </c>
      <c r="AY151" s="163" t="s">
        <v>280</v>
      </c>
    </row>
    <row r="152" spans="2:65" s="11" customFormat="1" ht="22.8" customHeight="1">
      <c r="B152" s="119"/>
      <c r="D152" s="120" t="s">
        <v>72</v>
      </c>
      <c r="E152" s="129" t="s">
        <v>549</v>
      </c>
      <c r="F152" s="129" t="s">
        <v>550</v>
      </c>
      <c r="I152" s="122"/>
      <c r="J152" s="130">
        <f>BK152</f>
        <v>0</v>
      </c>
      <c r="L152" s="119"/>
      <c r="M152" s="124"/>
      <c r="P152" s="125">
        <f>SUM(P153:P154)</f>
        <v>0</v>
      </c>
      <c r="R152" s="125">
        <f>SUM(R153:R154)</f>
        <v>0</v>
      </c>
      <c r="T152" s="126">
        <f>SUM(T153:T154)</f>
        <v>0</v>
      </c>
      <c r="AR152" s="120" t="s">
        <v>80</v>
      </c>
      <c r="AT152" s="127" t="s">
        <v>72</v>
      </c>
      <c r="AU152" s="127" t="s">
        <v>80</v>
      </c>
      <c r="AY152" s="120" t="s">
        <v>280</v>
      </c>
      <c r="BK152" s="128">
        <f>SUM(BK153:BK154)</f>
        <v>0</v>
      </c>
    </row>
    <row r="153" spans="2:65" s="1" customFormat="1" ht="55.5" customHeight="1">
      <c r="B153" s="32"/>
      <c r="C153" s="131" t="s">
        <v>488</v>
      </c>
      <c r="D153" s="131" t="s">
        <v>283</v>
      </c>
      <c r="E153" s="132" t="s">
        <v>552</v>
      </c>
      <c r="F153" s="133" t="s">
        <v>553</v>
      </c>
      <c r="G153" s="134" t="s">
        <v>238</v>
      </c>
      <c r="H153" s="135">
        <v>17.181000000000001</v>
      </c>
      <c r="I153" s="136"/>
      <c r="J153" s="137">
        <f>ROUND(I153*H153,2)</f>
        <v>0</v>
      </c>
      <c r="K153" s="133" t="s">
        <v>287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288</v>
      </c>
      <c r="AT153" s="142" t="s">
        <v>283</v>
      </c>
      <c r="AU153" s="142" t="s">
        <v>82</v>
      </c>
      <c r="AY153" s="17" t="s">
        <v>280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288</v>
      </c>
      <c r="BM153" s="142" t="s">
        <v>1386</v>
      </c>
    </row>
    <row r="154" spans="2:65" s="1" customFormat="1" ht="10.199999999999999">
      <c r="B154" s="32"/>
      <c r="D154" s="144" t="s">
        <v>290</v>
      </c>
      <c r="F154" s="145" t="s">
        <v>555</v>
      </c>
      <c r="I154" s="146"/>
      <c r="L154" s="32"/>
      <c r="M154" s="147"/>
      <c r="T154" s="53"/>
      <c r="AT154" s="17" t="s">
        <v>290</v>
      </c>
      <c r="AU154" s="17" t="s">
        <v>82</v>
      </c>
    </row>
    <row r="155" spans="2:65" s="11" customFormat="1" ht="25.95" customHeight="1">
      <c r="B155" s="119"/>
      <c r="D155" s="120" t="s">
        <v>72</v>
      </c>
      <c r="E155" s="121" t="s">
        <v>556</v>
      </c>
      <c r="F155" s="121" t="s">
        <v>557</v>
      </c>
      <c r="I155" s="122"/>
      <c r="J155" s="123">
        <f>BK155</f>
        <v>0</v>
      </c>
      <c r="L155" s="119"/>
      <c r="M155" s="124"/>
      <c r="P155" s="125">
        <f>P156+P205+P256+P273</f>
        <v>0</v>
      </c>
      <c r="R155" s="125">
        <f>R156+R205+R256+R273</f>
        <v>4.6508695599999994</v>
      </c>
      <c r="T155" s="126">
        <f>T156+T205+T256+T273</f>
        <v>0</v>
      </c>
      <c r="AR155" s="120" t="s">
        <v>82</v>
      </c>
      <c r="AT155" s="127" t="s">
        <v>72</v>
      </c>
      <c r="AU155" s="127" t="s">
        <v>73</v>
      </c>
      <c r="AY155" s="120" t="s">
        <v>280</v>
      </c>
      <c r="BK155" s="128">
        <f>BK156+BK205+BK256+BK273</f>
        <v>0</v>
      </c>
    </row>
    <row r="156" spans="2:65" s="11" customFormat="1" ht="22.8" customHeight="1">
      <c r="B156" s="119"/>
      <c r="D156" s="120" t="s">
        <v>72</v>
      </c>
      <c r="E156" s="129" t="s">
        <v>1168</v>
      </c>
      <c r="F156" s="129" t="s">
        <v>1169</v>
      </c>
      <c r="I156" s="122"/>
      <c r="J156" s="130">
        <f>BK156</f>
        <v>0</v>
      </c>
      <c r="L156" s="119"/>
      <c r="M156" s="124"/>
      <c r="P156" s="125">
        <f>SUM(P157:P204)</f>
        <v>0</v>
      </c>
      <c r="R156" s="125">
        <f>SUM(R157:R204)</f>
        <v>0.44225976</v>
      </c>
      <c r="T156" s="126">
        <f>SUM(T157:T204)</f>
        <v>0</v>
      </c>
      <c r="AR156" s="120" t="s">
        <v>82</v>
      </c>
      <c r="AT156" s="127" t="s">
        <v>72</v>
      </c>
      <c r="AU156" s="127" t="s">
        <v>80</v>
      </c>
      <c r="AY156" s="120" t="s">
        <v>280</v>
      </c>
      <c r="BK156" s="128">
        <f>SUM(BK157:BK204)</f>
        <v>0</v>
      </c>
    </row>
    <row r="157" spans="2:65" s="1" customFormat="1" ht="37.799999999999997" customHeight="1">
      <c r="B157" s="32"/>
      <c r="C157" s="131" t="s">
        <v>80</v>
      </c>
      <c r="D157" s="131" t="s">
        <v>283</v>
      </c>
      <c r="E157" s="132" t="s">
        <v>1171</v>
      </c>
      <c r="F157" s="133" t="s">
        <v>1172</v>
      </c>
      <c r="G157" s="134" t="s">
        <v>286</v>
      </c>
      <c r="H157" s="135">
        <v>87.8</v>
      </c>
      <c r="I157" s="136"/>
      <c r="J157" s="137">
        <f>ROUND(I157*H157,2)</f>
        <v>0</v>
      </c>
      <c r="K157" s="133" t="s">
        <v>287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564</v>
      </c>
      <c r="AT157" s="142" t="s">
        <v>283</v>
      </c>
      <c r="AU157" s="142" t="s">
        <v>82</v>
      </c>
      <c r="AY157" s="17" t="s">
        <v>280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564</v>
      </c>
      <c r="BM157" s="142" t="s">
        <v>1387</v>
      </c>
    </row>
    <row r="158" spans="2:65" s="1" customFormat="1" ht="10.199999999999999">
      <c r="B158" s="32"/>
      <c r="D158" s="144" t="s">
        <v>290</v>
      </c>
      <c r="F158" s="145" t="s">
        <v>1174</v>
      </c>
      <c r="I158" s="146"/>
      <c r="L158" s="32"/>
      <c r="M158" s="147"/>
      <c r="T158" s="53"/>
      <c r="AT158" s="17" t="s">
        <v>290</v>
      </c>
      <c r="AU158" s="17" t="s">
        <v>82</v>
      </c>
    </row>
    <row r="159" spans="2:65" s="12" customFormat="1" ht="10.199999999999999">
      <c r="B159" s="148"/>
      <c r="D159" s="149" t="s">
        <v>292</v>
      </c>
      <c r="E159" s="150" t="s">
        <v>19</v>
      </c>
      <c r="F159" s="151" t="s">
        <v>353</v>
      </c>
      <c r="H159" s="150" t="s">
        <v>19</v>
      </c>
      <c r="I159" s="152"/>
      <c r="L159" s="148"/>
      <c r="M159" s="153"/>
      <c r="T159" s="154"/>
      <c r="AT159" s="150" t="s">
        <v>292</v>
      </c>
      <c r="AU159" s="150" t="s">
        <v>82</v>
      </c>
      <c r="AV159" s="12" t="s">
        <v>80</v>
      </c>
      <c r="AW159" s="12" t="s">
        <v>34</v>
      </c>
      <c r="AX159" s="12" t="s">
        <v>73</v>
      </c>
      <c r="AY159" s="150" t="s">
        <v>280</v>
      </c>
    </row>
    <row r="160" spans="2:65" s="12" customFormat="1" ht="10.199999999999999">
      <c r="B160" s="148"/>
      <c r="D160" s="149" t="s">
        <v>292</v>
      </c>
      <c r="E160" s="150" t="s">
        <v>19</v>
      </c>
      <c r="F160" s="151" t="s">
        <v>1388</v>
      </c>
      <c r="H160" s="150" t="s">
        <v>19</v>
      </c>
      <c r="I160" s="152"/>
      <c r="L160" s="148"/>
      <c r="M160" s="153"/>
      <c r="T160" s="154"/>
      <c r="AT160" s="150" t="s">
        <v>292</v>
      </c>
      <c r="AU160" s="150" t="s">
        <v>82</v>
      </c>
      <c r="AV160" s="12" t="s">
        <v>80</v>
      </c>
      <c r="AW160" s="12" t="s">
        <v>34</v>
      </c>
      <c r="AX160" s="12" t="s">
        <v>73</v>
      </c>
      <c r="AY160" s="150" t="s">
        <v>280</v>
      </c>
    </row>
    <row r="161" spans="2:65" s="13" customFormat="1" ht="10.199999999999999">
      <c r="B161" s="155"/>
      <c r="D161" s="149" t="s">
        <v>292</v>
      </c>
      <c r="E161" s="156" t="s">
        <v>19</v>
      </c>
      <c r="F161" s="157" t="s">
        <v>1389</v>
      </c>
      <c r="H161" s="158">
        <v>61.9</v>
      </c>
      <c r="I161" s="159"/>
      <c r="L161" s="155"/>
      <c r="M161" s="160"/>
      <c r="T161" s="161"/>
      <c r="AT161" s="156" t="s">
        <v>292</v>
      </c>
      <c r="AU161" s="156" t="s">
        <v>82</v>
      </c>
      <c r="AV161" s="13" t="s">
        <v>82</v>
      </c>
      <c r="AW161" s="13" t="s">
        <v>34</v>
      </c>
      <c r="AX161" s="13" t="s">
        <v>73</v>
      </c>
      <c r="AY161" s="156" t="s">
        <v>280</v>
      </c>
    </row>
    <row r="162" spans="2:65" s="12" customFormat="1" ht="10.199999999999999">
      <c r="B162" s="148"/>
      <c r="D162" s="149" t="s">
        <v>292</v>
      </c>
      <c r="E162" s="150" t="s">
        <v>19</v>
      </c>
      <c r="F162" s="151" t="s">
        <v>1354</v>
      </c>
      <c r="H162" s="150" t="s">
        <v>19</v>
      </c>
      <c r="I162" s="152"/>
      <c r="L162" s="148"/>
      <c r="M162" s="153"/>
      <c r="T162" s="154"/>
      <c r="AT162" s="150" t="s">
        <v>292</v>
      </c>
      <c r="AU162" s="150" t="s">
        <v>82</v>
      </c>
      <c r="AV162" s="12" t="s">
        <v>80</v>
      </c>
      <c r="AW162" s="12" t="s">
        <v>34</v>
      </c>
      <c r="AX162" s="12" t="s">
        <v>73</v>
      </c>
      <c r="AY162" s="150" t="s">
        <v>280</v>
      </c>
    </row>
    <row r="163" spans="2:65" s="13" customFormat="1" ht="10.199999999999999">
      <c r="B163" s="155"/>
      <c r="D163" s="149" t="s">
        <v>292</v>
      </c>
      <c r="E163" s="156" t="s">
        <v>19</v>
      </c>
      <c r="F163" s="157" t="s">
        <v>1377</v>
      </c>
      <c r="H163" s="158">
        <v>4.5</v>
      </c>
      <c r="I163" s="159"/>
      <c r="L163" s="155"/>
      <c r="M163" s="160"/>
      <c r="T163" s="161"/>
      <c r="AT163" s="156" t="s">
        <v>292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280</v>
      </c>
    </row>
    <row r="164" spans="2:65" s="12" customFormat="1" ht="10.199999999999999">
      <c r="B164" s="148"/>
      <c r="D164" s="149" t="s">
        <v>292</v>
      </c>
      <c r="E164" s="150" t="s">
        <v>19</v>
      </c>
      <c r="F164" s="151" t="s">
        <v>1361</v>
      </c>
      <c r="H164" s="150" t="s">
        <v>19</v>
      </c>
      <c r="I164" s="152"/>
      <c r="L164" s="148"/>
      <c r="M164" s="153"/>
      <c r="T164" s="154"/>
      <c r="AT164" s="150" t="s">
        <v>292</v>
      </c>
      <c r="AU164" s="150" t="s">
        <v>82</v>
      </c>
      <c r="AV164" s="12" t="s">
        <v>80</v>
      </c>
      <c r="AW164" s="12" t="s">
        <v>34</v>
      </c>
      <c r="AX164" s="12" t="s">
        <v>73</v>
      </c>
      <c r="AY164" s="150" t="s">
        <v>280</v>
      </c>
    </row>
    <row r="165" spans="2:65" s="12" customFormat="1" ht="10.199999999999999">
      <c r="B165" s="148"/>
      <c r="D165" s="149" t="s">
        <v>292</v>
      </c>
      <c r="E165" s="150" t="s">
        <v>19</v>
      </c>
      <c r="F165" s="151" t="s">
        <v>1362</v>
      </c>
      <c r="H165" s="150" t="s">
        <v>19</v>
      </c>
      <c r="I165" s="152"/>
      <c r="L165" s="148"/>
      <c r="M165" s="153"/>
      <c r="T165" s="154"/>
      <c r="AT165" s="150" t="s">
        <v>292</v>
      </c>
      <c r="AU165" s="150" t="s">
        <v>82</v>
      </c>
      <c r="AV165" s="12" t="s">
        <v>80</v>
      </c>
      <c r="AW165" s="12" t="s">
        <v>34</v>
      </c>
      <c r="AX165" s="12" t="s">
        <v>73</v>
      </c>
      <c r="AY165" s="150" t="s">
        <v>280</v>
      </c>
    </row>
    <row r="166" spans="2:65" s="13" customFormat="1" ht="10.199999999999999">
      <c r="B166" s="155"/>
      <c r="D166" s="149" t="s">
        <v>292</v>
      </c>
      <c r="E166" s="156" t="s">
        <v>19</v>
      </c>
      <c r="F166" s="157" t="s">
        <v>1390</v>
      </c>
      <c r="H166" s="158">
        <v>21.4</v>
      </c>
      <c r="I166" s="159"/>
      <c r="L166" s="155"/>
      <c r="M166" s="160"/>
      <c r="T166" s="161"/>
      <c r="AT166" s="156" t="s">
        <v>292</v>
      </c>
      <c r="AU166" s="156" t="s">
        <v>82</v>
      </c>
      <c r="AV166" s="13" t="s">
        <v>82</v>
      </c>
      <c r="AW166" s="13" t="s">
        <v>34</v>
      </c>
      <c r="AX166" s="13" t="s">
        <v>73</v>
      </c>
      <c r="AY166" s="156" t="s">
        <v>280</v>
      </c>
    </row>
    <row r="167" spans="2:65" s="14" customFormat="1" ht="10.199999999999999">
      <c r="B167" s="162"/>
      <c r="D167" s="149" t="s">
        <v>292</v>
      </c>
      <c r="E167" s="163" t="s">
        <v>19</v>
      </c>
      <c r="F167" s="164" t="s">
        <v>295</v>
      </c>
      <c r="H167" s="165">
        <v>87.800000000000011</v>
      </c>
      <c r="I167" s="166"/>
      <c r="L167" s="162"/>
      <c r="M167" s="167"/>
      <c r="T167" s="168"/>
      <c r="AT167" s="163" t="s">
        <v>292</v>
      </c>
      <c r="AU167" s="163" t="s">
        <v>82</v>
      </c>
      <c r="AV167" s="14" t="s">
        <v>288</v>
      </c>
      <c r="AW167" s="14" t="s">
        <v>34</v>
      </c>
      <c r="AX167" s="14" t="s">
        <v>80</v>
      </c>
      <c r="AY167" s="163" t="s">
        <v>280</v>
      </c>
    </row>
    <row r="168" spans="2:65" s="1" customFormat="1" ht="24.15" customHeight="1">
      <c r="B168" s="32"/>
      <c r="C168" s="169" t="s">
        <v>82</v>
      </c>
      <c r="D168" s="169" t="s">
        <v>348</v>
      </c>
      <c r="E168" s="170" t="s">
        <v>1391</v>
      </c>
      <c r="F168" s="171" t="s">
        <v>1392</v>
      </c>
      <c r="G168" s="172" t="s">
        <v>286</v>
      </c>
      <c r="H168" s="173">
        <v>89.555999999999997</v>
      </c>
      <c r="I168" s="174"/>
      <c r="J168" s="175">
        <f>ROUND(I168*H168,2)</f>
        <v>0</v>
      </c>
      <c r="K168" s="171" t="s">
        <v>287</v>
      </c>
      <c r="L168" s="176"/>
      <c r="M168" s="177" t="s">
        <v>19</v>
      </c>
      <c r="N168" s="178" t="s">
        <v>44</v>
      </c>
      <c r="P168" s="140">
        <f>O168*H168</f>
        <v>0</v>
      </c>
      <c r="Q168" s="140">
        <v>4.0000000000000001E-3</v>
      </c>
      <c r="R168" s="140">
        <f>Q168*H168</f>
        <v>0.35822399999999999</v>
      </c>
      <c r="S168" s="140">
        <v>0</v>
      </c>
      <c r="T168" s="141">
        <f>S168*H168</f>
        <v>0</v>
      </c>
      <c r="AR168" s="142" t="s">
        <v>373</v>
      </c>
      <c r="AT168" s="142" t="s">
        <v>348</v>
      </c>
      <c r="AU168" s="142" t="s">
        <v>82</v>
      </c>
      <c r="AY168" s="17" t="s">
        <v>280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564</v>
      </c>
      <c r="BM168" s="142" t="s">
        <v>1393</v>
      </c>
    </row>
    <row r="169" spans="2:65" s="13" customFormat="1" ht="10.199999999999999">
      <c r="B169" s="155"/>
      <c r="D169" s="149" t="s">
        <v>292</v>
      </c>
      <c r="F169" s="157" t="s">
        <v>1394</v>
      </c>
      <c r="H169" s="158">
        <v>89.555999999999997</v>
      </c>
      <c r="I169" s="159"/>
      <c r="L169" s="155"/>
      <c r="M169" s="160"/>
      <c r="T169" s="161"/>
      <c r="AT169" s="156" t="s">
        <v>292</v>
      </c>
      <c r="AU169" s="156" t="s">
        <v>82</v>
      </c>
      <c r="AV169" s="13" t="s">
        <v>82</v>
      </c>
      <c r="AW169" s="13" t="s">
        <v>4</v>
      </c>
      <c r="AX169" s="13" t="s">
        <v>80</v>
      </c>
      <c r="AY169" s="156" t="s">
        <v>280</v>
      </c>
    </row>
    <row r="170" spans="2:65" s="1" customFormat="1" ht="37.799999999999997" customHeight="1">
      <c r="B170" s="32"/>
      <c r="C170" s="131" t="s">
        <v>643</v>
      </c>
      <c r="D170" s="131" t="s">
        <v>283</v>
      </c>
      <c r="E170" s="132" t="s">
        <v>1171</v>
      </c>
      <c r="F170" s="133" t="s">
        <v>1172</v>
      </c>
      <c r="G170" s="134" t="s">
        <v>286</v>
      </c>
      <c r="H170" s="135">
        <v>31.3</v>
      </c>
      <c r="I170" s="136"/>
      <c r="J170" s="137">
        <f>ROUND(I170*H170,2)</f>
        <v>0</v>
      </c>
      <c r="K170" s="133" t="s">
        <v>287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564</v>
      </c>
      <c r="AT170" s="142" t="s">
        <v>283</v>
      </c>
      <c r="AU170" s="142" t="s">
        <v>82</v>
      </c>
      <c r="AY170" s="17" t="s">
        <v>280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564</v>
      </c>
      <c r="BM170" s="142" t="s">
        <v>1395</v>
      </c>
    </row>
    <row r="171" spans="2:65" s="1" customFormat="1" ht="10.199999999999999">
      <c r="B171" s="32"/>
      <c r="D171" s="144" t="s">
        <v>290</v>
      </c>
      <c r="F171" s="145" t="s">
        <v>1174</v>
      </c>
      <c r="I171" s="146"/>
      <c r="L171" s="32"/>
      <c r="M171" s="147"/>
      <c r="T171" s="53"/>
      <c r="AT171" s="17" t="s">
        <v>290</v>
      </c>
      <c r="AU171" s="17" t="s">
        <v>82</v>
      </c>
    </row>
    <row r="172" spans="2:65" s="12" customFormat="1" ht="10.199999999999999">
      <c r="B172" s="148"/>
      <c r="D172" s="149" t="s">
        <v>292</v>
      </c>
      <c r="E172" s="150" t="s">
        <v>19</v>
      </c>
      <c r="F172" s="151" t="s">
        <v>459</v>
      </c>
      <c r="H172" s="150" t="s">
        <v>19</v>
      </c>
      <c r="I172" s="152"/>
      <c r="L172" s="148"/>
      <c r="M172" s="153"/>
      <c r="T172" s="154"/>
      <c r="AT172" s="150" t="s">
        <v>292</v>
      </c>
      <c r="AU172" s="150" t="s">
        <v>82</v>
      </c>
      <c r="AV172" s="12" t="s">
        <v>80</v>
      </c>
      <c r="AW172" s="12" t="s">
        <v>34</v>
      </c>
      <c r="AX172" s="12" t="s">
        <v>73</v>
      </c>
      <c r="AY172" s="150" t="s">
        <v>280</v>
      </c>
    </row>
    <row r="173" spans="2:65" s="12" customFormat="1" ht="10.199999999999999">
      <c r="B173" s="148"/>
      <c r="D173" s="149" t="s">
        <v>292</v>
      </c>
      <c r="E173" s="150" t="s">
        <v>19</v>
      </c>
      <c r="F173" s="151" t="s">
        <v>1396</v>
      </c>
      <c r="H173" s="150" t="s">
        <v>19</v>
      </c>
      <c r="I173" s="152"/>
      <c r="L173" s="148"/>
      <c r="M173" s="153"/>
      <c r="T173" s="154"/>
      <c r="AT173" s="150" t="s">
        <v>292</v>
      </c>
      <c r="AU173" s="150" t="s">
        <v>82</v>
      </c>
      <c r="AV173" s="12" t="s">
        <v>80</v>
      </c>
      <c r="AW173" s="12" t="s">
        <v>34</v>
      </c>
      <c r="AX173" s="12" t="s">
        <v>73</v>
      </c>
      <c r="AY173" s="150" t="s">
        <v>280</v>
      </c>
    </row>
    <row r="174" spans="2:65" s="13" customFormat="1" ht="10.199999999999999">
      <c r="B174" s="155"/>
      <c r="D174" s="149" t="s">
        <v>292</v>
      </c>
      <c r="E174" s="156" t="s">
        <v>19</v>
      </c>
      <c r="F174" s="157" t="s">
        <v>1377</v>
      </c>
      <c r="H174" s="158">
        <v>4.5</v>
      </c>
      <c r="I174" s="159"/>
      <c r="L174" s="155"/>
      <c r="M174" s="160"/>
      <c r="T174" s="161"/>
      <c r="AT174" s="156" t="s">
        <v>292</v>
      </c>
      <c r="AU174" s="156" t="s">
        <v>82</v>
      </c>
      <c r="AV174" s="13" t="s">
        <v>82</v>
      </c>
      <c r="AW174" s="13" t="s">
        <v>34</v>
      </c>
      <c r="AX174" s="13" t="s">
        <v>73</v>
      </c>
      <c r="AY174" s="156" t="s">
        <v>280</v>
      </c>
    </row>
    <row r="175" spans="2:65" s="12" customFormat="1" ht="10.199999999999999">
      <c r="B175" s="148"/>
      <c r="D175" s="149" t="s">
        <v>292</v>
      </c>
      <c r="E175" s="150" t="s">
        <v>19</v>
      </c>
      <c r="F175" s="151" t="s">
        <v>1359</v>
      </c>
      <c r="H175" s="150" t="s">
        <v>19</v>
      </c>
      <c r="I175" s="152"/>
      <c r="L175" s="148"/>
      <c r="M175" s="153"/>
      <c r="T175" s="154"/>
      <c r="AT175" s="150" t="s">
        <v>292</v>
      </c>
      <c r="AU175" s="150" t="s">
        <v>82</v>
      </c>
      <c r="AV175" s="12" t="s">
        <v>80</v>
      </c>
      <c r="AW175" s="12" t="s">
        <v>34</v>
      </c>
      <c r="AX175" s="12" t="s">
        <v>73</v>
      </c>
      <c r="AY175" s="150" t="s">
        <v>280</v>
      </c>
    </row>
    <row r="176" spans="2:65" s="13" customFormat="1" ht="10.199999999999999">
      <c r="B176" s="155"/>
      <c r="D176" s="149" t="s">
        <v>292</v>
      </c>
      <c r="E176" s="156" t="s">
        <v>19</v>
      </c>
      <c r="F176" s="157" t="s">
        <v>1379</v>
      </c>
      <c r="H176" s="158">
        <v>5.4</v>
      </c>
      <c r="I176" s="159"/>
      <c r="L176" s="155"/>
      <c r="M176" s="160"/>
      <c r="T176" s="161"/>
      <c r="AT176" s="156" t="s">
        <v>292</v>
      </c>
      <c r="AU176" s="156" t="s">
        <v>82</v>
      </c>
      <c r="AV176" s="13" t="s">
        <v>82</v>
      </c>
      <c r="AW176" s="13" t="s">
        <v>34</v>
      </c>
      <c r="AX176" s="13" t="s">
        <v>73</v>
      </c>
      <c r="AY176" s="156" t="s">
        <v>280</v>
      </c>
    </row>
    <row r="177" spans="2:65" s="12" customFormat="1" ht="10.199999999999999">
      <c r="B177" s="148"/>
      <c r="D177" s="149" t="s">
        <v>292</v>
      </c>
      <c r="E177" s="150" t="s">
        <v>19</v>
      </c>
      <c r="F177" s="151" t="s">
        <v>1361</v>
      </c>
      <c r="H177" s="150" t="s">
        <v>19</v>
      </c>
      <c r="I177" s="152"/>
      <c r="L177" s="148"/>
      <c r="M177" s="153"/>
      <c r="T177" s="154"/>
      <c r="AT177" s="150" t="s">
        <v>292</v>
      </c>
      <c r="AU177" s="150" t="s">
        <v>82</v>
      </c>
      <c r="AV177" s="12" t="s">
        <v>80</v>
      </c>
      <c r="AW177" s="12" t="s">
        <v>34</v>
      </c>
      <c r="AX177" s="12" t="s">
        <v>73</v>
      </c>
      <c r="AY177" s="150" t="s">
        <v>280</v>
      </c>
    </row>
    <row r="178" spans="2:65" s="12" customFormat="1" ht="10.199999999999999">
      <c r="B178" s="148"/>
      <c r="D178" s="149" t="s">
        <v>292</v>
      </c>
      <c r="E178" s="150" t="s">
        <v>19</v>
      </c>
      <c r="F178" s="151" t="s">
        <v>1362</v>
      </c>
      <c r="H178" s="150" t="s">
        <v>19</v>
      </c>
      <c r="I178" s="152"/>
      <c r="L178" s="148"/>
      <c r="M178" s="153"/>
      <c r="T178" s="154"/>
      <c r="AT178" s="150" t="s">
        <v>292</v>
      </c>
      <c r="AU178" s="150" t="s">
        <v>82</v>
      </c>
      <c r="AV178" s="12" t="s">
        <v>80</v>
      </c>
      <c r="AW178" s="12" t="s">
        <v>34</v>
      </c>
      <c r="AX178" s="12" t="s">
        <v>73</v>
      </c>
      <c r="AY178" s="150" t="s">
        <v>280</v>
      </c>
    </row>
    <row r="179" spans="2:65" s="13" customFormat="1" ht="10.199999999999999">
      <c r="B179" s="155"/>
      <c r="D179" s="149" t="s">
        <v>292</v>
      </c>
      <c r="E179" s="156" t="s">
        <v>19</v>
      </c>
      <c r="F179" s="157" t="s">
        <v>1390</v>
      </c>
      <c r="H179" s="158">
        <v>21.4</v>
      </c>
      <c r="I179" s="159"/>
      <c r="L179" s="155"/>
      <c r="M179" s="160"/>
      <c r="T179" s="161"/>
      <c r="AT179" s="156" t="s">
        <v>292</v>
      </c>
      <c r="AU179" s="156" t="s">
        <v>82</v>
      </c>
      <c r="AV179" s="13" t="s">
        <v>82</v>
      </c>
      <c r="AW179" s="13" t="s">
        <v>34</v>
      </c>
      <c r="AX179" s="13" t="s">
        <v>73</v>
      </c>
      <c r="AY179" s="156" t="s">
        <v>280</v>
      </c>
    </row>
    <row r="180" spans="2:65" s="14" customFormat="1" ht="10.199999999999999">
      <c r="B180" s="162"/>
      <c r="D180" s="149" t="s">
        <v>292</v>
      </c>
      <c r="E180" s="163" t="s">
        <v>19</v>
      </c>
      <c r="F180" s="164" t="s">
        <v>295</v>
      </c>
      <c r="H180" s="165">
        <v>31.299999999999997</v>
      </c>
      <c r="I180" s="166"/>
      <c r="L180" s="162"/>
      <c r="M180" s="167"/>
      <c r="T180" s="168"/>
      <c r="AT180" s="163" t="s">
        <v>292</v>
      </c>
      <c r="AU180" s="163" t="s">
        <v>82</v>
      </c>
      <c r="AV180" s="14" t="s">
        <v>288</v>
      </c>
      <c r="AW180" s="14" t="s">
        <v>34</v>
      </c>
      <c r="AX180" s="14" t="s">
        <v>80</v>
      </c>
      <c r="AY180" s="163" t="s">
        <v>280</v>
      </c>
    </row>
    <row r="181" spans="2:65" s="1" customFormat="1" ht="24.15" customHeight="1">
      <c r="B181" s="32"/>
      <c r="C181" s="169" t="s">
        <v>597</v>
      </c>
      <c r="D181" s="169" t="s">
        <v>348</v>
      </c>
      <c r="E181" s="170" t="s">
        <v>1397</v>
      </c>
      <c r="F181" s="171" t="s">
        <v>1398</v>
      </c>
      <c r="G181" s="172" t="s">
        <v>286</v>
      </c>
      <c r="H181" s="173">
        <v>31.925999999999998</v>
      </c>
      <c r="I181" s="174"/>
      <c r="J181" s="175">
        <f>ROUND(I181*H181,2)</f>
        <v>0</v>
      </c>
      <c r="K181" s="171" t="s">
        <v>287</v>
      </c>
      <c r="L181" s="176"/>
      <c r="M181" s="177" t="s">
        <v>19</v>
      </c>
      <c r="N181" s="178" t="s">
        <v>44</v>
      </c>
      <c r="P181" s="140">
        <f>O181*H181</f>
        <v>0</v>
      </c>
      <c r="Q181" s="140">
        <v>2.5999999999999998E-4</v>
      </c>
      <c r="R181" s="140">
        <f>Q181*H181</f>
        <v>8.300759999999999E-3</v>
      </c>
      <c r="S181" s="140">
        <v>0</v>
      </c>
      <c r="T181" s="141">
        <f>S181*H181</f>
        <v>0</v>
      </c>
      <c r="AR181" s="142" t="s">
        <v>373</v>
      </c>
      <c r="AT181" s="142" t="s">
        <v>348</v>
      </c>
      <c r="AU181" s="142" t="s">
        <v>82</v>
      </c>
      <c r="AY181" s="17" t="s">
        <v>280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564</v>
      </c>
      <c r="BM181" s="142" t="s">
        <v>1399</v>
      </c>
    </row>
    <row r="182" spans="2:65" s="13" customFormat="1" ht="10.199999999999999">
      <c r="B182" s="155"/>
      <c r="D182" s="149" t="s">
        <v>292</v>
      </c>
      <c r="F182" s="157" t="s">
        <v>1400</v>
      </c>
      <c r="H182" s="158">
        <v>31.925999999999998</v>
      </c>
      <c r="I182" s="159"/>
      <c r="L182" s="155"/>
      <c r="M182" s="160"/>
      <c r="T182" s="161"/>
      <c r="AT182" s="156" t="s">
        <v>292</v>
      </c>
      <c r="AU182" s="156" t="s">
        <v>82</v>
      </c>
      <c r="AV182" s="13" t="s">
        <v>82</v>
      </c>
      <c r="AW182" s="13" t="s">
        <v>4</v>
      </c>
      <c r="AX182" s="13" t="s">
        <v>80</v>
      </c>
      <c r="AY182" s="156" t="s">
        <v>280</v>
      </c>
    </row>
    <row r="183" spans="2:65" s="1" customFormat="1" ht="37.799999999999997" customHeight="1">
      <c r="B183" s="32"/>
      <c r="C183" s="131" t="s">
        <v>373</v>
      </c>
      <c r="D183" s="131" t="s">
        <v>283</v>
      </c>
      <c r="E183" s="132" t="s">
        <v>1171</v>
      </c>
      <c r="F183" s="133" t="s">
        <v>1172</v>
      </c>
      <c r="G183" s="134" t="s">
        <v>286</v>
      </c>
      <c r="H183" s="135">
        <v>9.9</v>
      </c>
      <c r="I183" s="136"/>
      <c r="J183" s="137">
        <f>ROUND(I183*H183,2)</f>
        <v>0</v>
      </c>
      <c r="K183" s="133" t="s">
        <v>287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564</v>
      </c>
      <c r="AT183" s="142" t="s">
        <v>283</v>
      </c>
      <c r="AU183" s="142" t="s">
        <v>82</v>
      </c>
      <c r="AY183" s="17" t="s">
        <v>280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564</v>
      </c>
      <c r="BM183" s="142" t="s">
        <v>1401</v>
      </c>
    </row>
    <row r="184" spans="2:65" s="1" customFormat="1" ht="10.199999999999999">
      <c r="B184" s="32"/>
      <c r="D184" s="144" t="s">
        <v>290</v>
      </c>
      <c r="F184" s="145" t="s">
        <v>1174</v>
      </c>
      <c r="I184" s="146"/>
      <c r="L184" s="32"/>
      <c r="M184" s="147"/>
      <c r="T184" s="53"/>
      <c r="AT184" s="17" t="s">
        <v>290</v>
      </c>
      <c r="AU184" s="17" t="s">
        <v>82</v>
      </c>
    </row>
    <row r="185" spans="2:65" s="12" customFormat="1" ht="10.199999999999999">
      <c r="B185" s="148"/>
      <c r="D185" s="149" t="s">
        <v>292</v>
      </c>
      <c r="E185" s="150" t="s">
        <v>19</v>
      </c>
      <c r="F185" s="151" t="s">
        <v>459</v>
      </c>
      <c r="H185" s="150" t="s">
        <v>19</v>
      </c>
      <c r="I185" s="152"/>
      <c r="L185" s="148"/>
      <c r="M185" s="153"/>
      <c r="T185" s="154"/>
      <c r="AT185" s="150" t="s">
        <v>292</v>
      </c>
      <c r="AU185" s="150" t="s">
        <v>82</v>
      </c>
      <c r="AV185" s="12" t="s">
        <v>80</v>
      </c>
      <c r="AW185" s="12" t="s">
        <v>34</v>
      </c>
      <c r="AX185" s="12" t="s">
        <v>73</v>
      </c>
      <c r="AY185" s="150" t="s">
        <v>280</v>
      </c>
    </row>
    <row r="186" spans="2:65" s="12" customFormat="1" ht="10.199999999999999">
      <c r="B186" s="148"/>
      <c r="D186" s="149" t="s">
        <v>292</v>
      </c>
      <c r="E186" s="150" t="s">
        <v>19</v>
      </c>
      <c r="F186" s="151" t="s">
        <v>1396</v>
      </c>
      <c r="H186" s="150" t="s">
        <v>19</v>
      </c>
      <c r="I186" s="152"/>
      <c r="L186" s="148"/>
      <c r="M186" s="153"/>
      <c r="T186" s="154"/>
      <c r="AT186" s="150" t="s">
        <v>292</v>
      </c>
      <c r="AU186" s="150" t="s">
        <v>82</v>
      </c>
      <c r="AV186" s="12" t="s">
        <v>80</v>
      </c>
      <c r="AW186" s="12" t="s">
        <v>34</v>
      </c>
      <c r="AX186" s="12" t="s">
        <v>73</v>
      </c>
      <c r="AY186" s="150" t="s">
        <v>280</v>
      </c>
    </row>
    <row r="187" spans="2:65" s="13" customFormat="1" ht="10.199999999999999">
      <c r="B187" s="155"/>
      <c r="D187" s="149" t="s">
        <v>292</v>
      </c>
      <c r="E187" s="156" t="s">
        <v>19</v>
      </c>
      <c r="F187" s="157" t="s">
        <v>1377</v>
      </c>
      <c r="H187" s="158">
        <v>4.5</v>
      </c>
      <c r="I187" s="159"/>
      <c r="L187" s="155"/>
      <c r="M187" s="160"/>
      <c r="T187" s="161"/>
      <c r="AT187" s="156" t="s">
        <v>292</v>
      </c>
      <c r="AU187" s="156" t="s">
        <v>82</v>
      </c>
      <c r="AV187" s="13" t="s">
        <v>82</v>
      </c>
      <c r="AW187" s="13" t="s">
        <v>34</v>
      </c>
      <c r="AX187" s="13" t="s">
        <v>73</v>
      </c>
      <c r="AY187" s="156" t="s">
        <v>280</v>
      </c>
    </row>
    <row r="188" spans="2:65" s="12" customFormat="1" ht="10.199999999999999">
      <c r="B188" s="148"/>
      <c r="D188" s="149" t="s">
        <v>292</v>
      </c>
      <c r="E188" s="150" t="s">
        <v>19</v>
      </c>
      <c r="F188" s="151" t="s">
        <v>1359</v>
      </c>
      <c r="H188" s="150" t="s">
        <v>19</v>
      </c>
      <c r="I188" s="152"/>
      <c r="L188" s="148"/>
      <c r="M188" s="153"/>
      <c r="T188" s="154"/>
      <c r="AT188" s="150" t="s">
        <v>292</v>
      </c>
      <c r="AU188" s="150" t="s">
        <v>82</v>
      </c>
      <c r="AV188" s="12" t="s">
        <v>80</v>
      </c>
      <c r="AW188" s="12" t="s">
        <v>34</v>
      </c>
      <c r="AX188" s="12" t="s">
        <v>73</v>
      </c>
      <c r="AY188" s="150" t="s">
        <v>280</v>
      </c>
    </row>
    <row r="189" spans="2:65" s="13" customFormat="1" ht="10.199999999999999">
      <c r="B189" s="155"/>
      <c r="D189" s="149" t="s">
        <v>292</v>
      </c>
      <c r="E189" s="156" t="s">
        <v>19</v>
      </c>
      <c r="F189" s="157" t="s">
        <v>1379</v>
      </c>
      <c r="H189" s="158">
        <v>5.4</v>
      </c>
      <c r="I189" s="159"/>
      <c r="L189" s="155"/>
      <c r="M189" s="160"/>
      <c r="T189" s="161"/>
      <c r="AT189" s="156" t="s">
        <v>292</v>
      </c>
      <c r="AU189" s="156" t="s">
        <v>82</v>
      </c>
      <c r="AV189" s="13" t="s">
        <v>82</v>
      </c>
      <c r="AW189" s="13" t="s">
        <v>34</v>
      </c>
      <c r="AX189" s="13" t="s">
        <v>73</v>
      </c>
      <c r="AY189" s="156" t="s">
        <v>280</v>
      </c>
    </row>
    <row r="190" spans="2:65" s="14" customFormat="1" ht="10.199999999999999">
      <c r="B190" s="162"/>
      <c r="D190" s="149" t="s">
        <v>292</v>
      </c>
      <c r="E190" s="163" t="s">
        <v>19</v>
      </c>
      <c r="F190" s="164" t="s">
        <v>295</v>
      </c>
      <c r="H190" s="165">
        <v>9.9</v>
      </c>
      <c r="I190" s="166"/>
      <c r="L190" s="162"/>
      <c r="M190" s="167"/>
      <c r="T190" s="168"/>
      <c r="AT190" s="163" t="s">
        <v>292</v>
      </c>
      <c r="AU190" s="163" t="s">
        <v>82</v>
      </c>
      <c r="AV190" s="14" t="s">
        <v>288</v>
      </c>
      <c r="AW190" s="14" t="s">
        <v>34</v>
      </c>
      <c r="AX190" s="14" t="s">
        <v>80</v>
      </c>
      <c r="AY190" s="163" t="s">
        <v>280</v>
      </c>
    </row>
    <row r="191" spans="2:65" s="1" customFormat="1" ht="24.15" customHeight="1">
      <c r="B191" s="32"/>
      <c r="C191" s="169" t="s">
        <v>799</v>
      </c>
      <c r="D191" s="169" t="s">
        <v>348</v>
      </c>
      <c r="E191" s="170" t="s">
        <v>1402</v>
      </c>
      <c r="F191" s="171" t="s">
        <v>1403</v>
      </c>
      <c r="G191" s="172" t="s">
        <v>286</v>
      </c>
      <c r="H191" s="173">
        <v>10.098000000000001</v>
      </c>
      <c r="I191" s="174"/>
      <c r="J191" s="175">
        <f>ROUND(I191*H191,2)</f>
        <v>0</v>
      </c>
      <c r="K191" s="171" t="s">
        <v>287</v>
      </c>
      <c r="L191" s="176"/>
      <c r="M191" s="177" t="s">
        <v>19</v>
      </c>
      <c r="N191" s="178" t="s">
        <v>44</v>
      </c>
      <c r="P191" s="140">
        <f>O191*H191</f>
        <v>0</v>
      </c>
      <c r="Q191" s="140">
        <v>3.0000000000000001E-3</v>
      </c>
      <c r="R191" s="140">
        <f>Q191*H191</f>
        <v>3.0294000000000001E-2</v>
      </c>
      <c r="S191" s="140">
        <v>0</v>
      </c>
      <c r="T191" s="141">
        <f>S191*H191</f>
        <v>0</v>
      </c>
      <c r="AR191" s="142" t="s">
        <v>373</v>
      </c>
      <c r="AT191" s="142" t="s">
        <v>348</v>
      </c>
      <c r="AU191" s="142" t="s">
        <v>82</v>
      </c>
      <c r="AY191" s="17" t="s">
        <v>280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80</v>
      </c>
      <c r="BK191" s="143">
        <f>ROUND(I191*H191,2)</f>
        <v>0</v>
      </c>
      <c r="BL191" s="17" t="s">
        <v>564</v>
      </c>
      <c r="BM191" s="142" t="s">
        <v>1404</v>
      </c>
    </row>
    <row r="192" spans="2:65" s="13" customFormat="1" ht="10.199999999999999">
      <c r="B192" s="155"/>
      <c r="D192" s="149" t="s">
        <v>292</v>
      </c>
      <c r="F192" s="157" t="s">
        <v>1405</v>
      </c>
      <c r="H192" s="158">
        <v>10.098000000000001</v>
      </c>
      <c r="I192" s="159"/>
      <c r="L192" s="155"/>
      <c r="M192" s="160"/>
      <c r="T192" s="161"/>
      <c r="AT192" s="156" t="s">
        <v>292</v>
      </c>
      <c r="AU192" s="156" t="s">
        <v>82</v>
      </c>
      <c r="AV192" s="13" t="s">
        <v>82</v>
      </c>
      <c r="AW192" s="13" t="s">
        <v>4</v>
      </c>
      <c r="AX192" s="13" t="s">
        <v>80</v>
      </c>
      <c r="AY192" s="156" t="s">
        <v>280</v>
      </c>
    </row>
    <row r="193" spans="2:65" s="1" customFormat="1" ht="37.799999999999997" customHeight="1">
      <c r="B193" s="32"/>
      <c r="C193" s="131" t="s">
        <v>476</v>
      </c>
      <c r="D193" s="131" t="s">
        <v>283</v>
      </c>
      <c r="E193" s="132" t="s">
        <v>1171</v>
      </c>
      <c r="F193" s="133" t="s">
        <v>1172</v>
      </c>
      <c r="G193" s="134" t="s">
        <v>286</v>
      </c>
      <c r="H193" s="135">
        <v>9.9</v>
      </c>
      <c r="I193" s="136"/>
      <c r="J193" s="137">
        <f>ROUND(I193*H193,2)</f>
        <v>0</v>
      </c>
      <c r="K193" s="133" t="s">
        <v>287</v>
      </c>
      <c r="L193" s="32"/>
      <c r="M193" s="138" t="s">
        <v>19</v>
      </c>
      <c r="N193" s="139" t="s">
        <v>44</v>
      </c>
      <c r="P193" s="140">
        <f>O193*H193</f>
        <v>0</v>
      </c>
      <c r="Q193" s="140">
        <v>0</v>
      </c>
      <c r="R193" s="140">
        <f>Q193*H193</f>
        <v>0</v>
      </c>
      <c r="S193" s="140">
        <v>0</v>
      </c>
      <c r="T193" s="141">
        <f>S193*H193</f>
        <v>0</v>
      </c>
      <c r="AR193" s="142" t="s">
        <v>564</v>
      </c>
      <c r="AT193" s="142" t="s">
        <v>283</v>
      </c>
      <c r="AU193" s="142" t="s">
        <v>82</v>
      </c>
      <c r="AY193" s="17" t="s">
        <v>280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564</v>
      </c>
      <c r="BM193" s="142" t="s">
        <v>1406</v>
      </c>
    </row>
    <row r="194" spans="2:65" s="1" customFormat="1" ht="10.199999999999999">
      <c r="B194" s="32"/>
      <c r="D194" s="144" t="s">
        <v>290</v>
      </c>
      <c r="F194" s="145" t="s">
        <v>1174</v>
      </c>
      <c r="I194" s="146"/>
      <c r="L194" s="32"/>
      <c r="M194" s="147"/>
      <c r="T194" s="53"/>
      <c r="AT194" s="17" t="s">
        <v>290</v>
      </c>
      <c r="AU194" s="17" t="s">
        <v>82</v>
      </c>
    </row>
    <row r="195" spans="2:65" s="12" customFormat="1" ht="10.199999999999999">
      <c r="B195" s="148"/>
      <c r="D195" s="149" t="s">
        <v>292</v>
      </c>
      <c r="E195" s="150" t="s">
        <v>19</v>
      </c>
      <c r="F195" s="151" t="s">
        <v>459</v>
      </c>
      <c r="H195" s="150" t="s">
        <v>19</v>
      </c>
      <c r="I195" s="152"/>
      <c r="L195" s="148"/>
      <c r="M195" s="153"/>
      <c r="T195" s="154"/>
      <c r="AT195" s="150" t="s">
        <v>292</v>
      </c>
      <c r="AU195" s="150" t="s">
        <v>82</v>
      </c>
      <c r="AV195" s="12" t="s">
        <v>80</v>
      </c>
      <c r="AW195" s="12" t="s">
        <v>34</v>
      </c>
      <c r="AX195" s="12" t="s">
        <v>73</v>
      </c>
      <c r="AY195" s="150" t="s">
        <v>280</v>
      </c>
    </row>
    <row r="196" spans="2:65" s="12" customFormat="1" ht="10.199999999999999">
      <c r="B196" s="148"/>
      <c r="D196" s="149" t="s">
        <v>292</v>
      </c>
      <c r="E196" s="150" t="s">
        <v>19</v>
      </c>
      <c r="F196" s="151" t="s">
        <v>1396</v>
      </c>
      <c r="H196" s="150" t="s">
        <v>19</v>
      </c>
      <c r="I196" s="152"/>
      <c r="L196" s="148"/>
      <c r="M196" s="153"/>
      <c r="T196" s="154"/>
      <c r="AT196" s="150" t="s">
        <v>292</v>
      </c>
      <c r="AU196" s="150" t="s">
        <v>82</v>
      </c>
      <c r="AV196" s="12" t="s">
        <v>80</v>
      </c>
      <c r="AW196" s="12" t="s">
        <v>34</v>
      </c>
      <c r="AX196" s="12" t="s">
        <v>73</v>
      </c>
      <c r="AY196" s="150" t="s">
        <v>280</v>
      </c>
    </row>
    <row r="197" spans="2:65" s="13" customFormat="1" ht="10.199999999999999">
      <c r="B197" s="155"/>
      <c r="D197" s="149" t="s">
        <v>292</v>
      </c>
      <c r="E197" s="156" t="s">
        <v>19</v>
      </c>
      <c r="F197" s="157" t="s">
        <v>1377</v>
      </c>
      <c r="H197" s="158">
        <v>4.5</v>
      </c>
      <c r="I197" s="159"/>
      <c r="L197" s="155"/>
      <c r="M197" s="160"/>
      <c r="T197" s="161"/>
      <c r="AT197" s="156" t="s">
        <v>292</v>
      </c>
      <c r="AU197" s="156" t="s">
        <v>82</v>
      </c>
      <c r="AV197" s="13" t="s">
        <v>82</v>
      </c>
      <c r="AW197" s="13" t="s">
        <v>34</v>
      </c>
      <c r="AX197" s="13" t="s">
        <v>73</v>
      </c>
      <c r="AY197" s="156" t="s">
        <v>280</v>
      </c>
    </row>
    <row r="198" spans="2:65" s="12" customFormat="1" ht="10.199999999999999">
      <c r="B198" s="148"/>
      <c r="D198" s="149" t="s">
        <v>292</v>
      </c>
      <c r="E198" s="150" t="s">
        <v>19</v>
      </c>
      <c r="F198" s="151" t="s">
        <v>1359</v>
      </c>
      <c r="H198" s="150" t="s">
        <v>19</v>
      </c>
      <c r="I198" s="152"/>
      <c r="L198" s="148"/>
      <c r="M198" s="153"/>
      <c r="T198" s="154"/>
      <c r="AT198" s="150" t="s">
        <v>292</v>
      </c>
      <c r="AU198" s="150" t="s">
        <v>82</v>
      </c>
      <c r="AV198" s="12" t="s">
        <v>80</v>
      </c>
      <c r="AW198" s="12" t="s">
        <v>34</v>
      </c>
      <c r="AX198" s="12" t="s">
        <v>73</v>
      </c>
      <c r="AY198" s="150" t="s">
        <v>280</v>
      </c>
    </row>
    <row r="199" spans="2:65" s="13" customFormat="1" ht="10.199999999999999">
      <c r="B199" s="155"/>
      <c r="D199" s="149" t="s">
        <v>292</v>
      </c>
      <c r="E199" s="156" t="s">
        <v>19</v>
      </c>
      <c r="F199" s="157" t="s">
        <v>1379</v>
      </c>
      <c r="H199" s="158">
        <v>5.4</v>
      </c>
      <c r="I199" s="159"/>
      <c r="L199" s="155"/>
      <c r="M199" s="160"/>
      <c r="T199" s="161"/>
      <c r="AT199" s="156" t="s">
        <v>292</v>
      </c>
      <c r="AU199" s="156" t="s">
        <v>82</v>
      </c>
      <c r="AV199" s="13" t="s">
        <v>82</v>
      </c>
      <c r="AW199" s="13" t="s">
        <v>34</v>
      </c>
      <c r="AX199" s="13" t="s">
        <v>73</v>
      </c>
      <c r="AY199" s="156" t="s">
        <v>280</v>
      </c>
    </row>
    <row r="200" spans="2:65" s="14" customFormat="1" ht="10.199999999999999">
      <c r="B200" s="162"/>
      <c r="D200" s="149" t="s">
        <v>292</v>
      </c>
      <c r="E200" s="163" t="s">
        <v>19</v>
      </c>
      <c r="F200" s="164" t="s">
        <v>295</v>
      </c>
      <c r="H200" s="165">
        <v>9.9</v>
      </c>
      <c r="I200" s="166"/>
      <c r="L200" s="162"/>
      <c r="M200" s="167"/>
      <c r="T200" s="168"/>
      <c r="AT200" s="163" t="s">
        <v>292</v>
      </c>
      <c r="AU200" s="163" t="s">
        <v>82</v>
      </c>
      <c r="AV200" s="14" t="s">
        <v>288</v>
      </c>
      <c r="AW200" s="14" t="s">
        <v>34</v>
      </c>
      <c r="AX200" s="14" t="s">
        <v>80</v>
      </c>
      <c r="AY200" s="163" t="s">
        <v>280</v>
      </c>
    </row>
    <row r="201" spans="2:65" s="1" customFormat="1" ht="24.15" customHeight="1">
      <c r="B201" s="32"/>
      <c r="C201" s="169" t="s">
        <v>296</v>
      </c>
      <c r="D201" s="169" t="s">
        <v>348</v>
      </c>
      <c r="E201" s="170" t="s">
        <v>1407</v>
      </c>
      <c r="F201" s="171" t="s">
        <v>1408</v>
      </c>
      <c r="G201" s="172" t="s">
        <v>286</v>
      </c>
      <c r="H201" s="173">
        <v>10.098000000000001</v>
      </c>
      <c r="I201" s="174"/>
      <c r="J201" s="175">
        <f>ROUND(I201*H201,2)</f>
        <v>0</v>
      </c>
      <c r="K201" s="171" t="s">
        <v>287</v>
      </c>
      <c r="L201" s="176"/>
      <c r="M201" s="177" t="s">
        <v>19</v>
      </c>
      <c r="N201" s="178" t="s">
        <v>44</v>
      </c>
      <c r="P201" s="140">
        <f>O201*H201</f>
        <v>0</v>
      </c>
      <c r="Q201" s="140">
        <v>4.4999999999999997E-3</v>
      </c>
      <c r="R201" s="140">
        <f>Q201*H201</f>
        <v>4.5441000000000002E-2</v>
      </c>
      <c r="S201" s="140">
        <v>0</v>
      </c>
      <c r="T201" s="141">
        <f>S201*H201</f>
        <v>0</v>
      </c>
      <c r="AR201" s="142" t="s">
        <v>373</v>
      </c>
      <c r="AT201" s="142" t="s">
        <v>348</v>
      </c>
      <c r="AU201" s="142" t="s">
        <v>82</v>
      </c>
      <c r="AY201" s="17" t="s">
        <v>280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564</v>
      </c>
      <c r="BM201" s="142" t="s">
        <v>1409</v>
      </c>
    </row>
    <row r="202" spans="2:65" s="13" customFormat="1" ht="10.199999999999999">
      <c r="B202" s="155"/>
      <c r="D202" s="149" t="s">
        <v>292</v>
      </c>
      <c r="F202" s="157" t="s">
        <v>1405</v>
      </c>
      <c r="H202" s="158">
        <v>10.098000000000001</v>
      </c>
      <c r="I202" s="159"/>
      <c r="L202" s="155"/>
      <c r="M202" s="160"/>
      <c r="T202" s="161"/>
      <c r="AT202" s="156" t="s">
        <v>292</v>
      </c>
      <c r="AU202" s="156" t="s">
        <v>82</v>
      </c>
      <c r="AV202" s="13" t="s">
        <v>82</v>
      </c>
      <c r="AW202" s="13" t="s">
        <v>4</v>
      </c>
      <c r="AX202" s="13" t="s">
        <v>80</v>
      </c>
      <c r="AY202" s="156" t="s">
        <v>280</v>
      </c>
    </row>
    <row r="203" spans="2:65" s="1" customFormat="1" ht="44.25" customHeight="1">
      <c r="B203" s="32"/>
      <c r="C203" s="131" t="s">
        <v>505</v>
      </c>
      <c r="D203" s="131" t="s">
        <v>283</v>
      </c>
      <c r="E203" s="132" t="s">
        <v>1209</v>
      </c>
      <c r="F203" s="133" t="s">
        <v>1210</v>
      </c>
      <c r="G203" s="134" t="s">
        <v>238</v>
      </c>
      <c r="H203" s="135">
        <v>0.442</v>
      </c>
      <c r="I203" s="136"/>
      <c r="J203" s="137">
        <f>ROUND(I203*H203,2)</f>
        <v>0</v>
      </c>
      <c r="K203" s="133" t="s">
        <v>287</v>
      </c>
      <c r="L203" s="32"/>
      <c r="M203" s="138" t="s">
        <v>19</v>
      </c>
      <c r="N203" s="139" t="s">
        <v>44</v>
      </c>
      <c r="P203" s="140">
        <f>O203*H203</f>
        <v>0</v>
      </c>
      <c r="Q203" s="140">
        <v>0</v>
      </c>
      <c r="R203" s="140">
        <f>Q203*H203</f>
        <v>0</v>
      </c>
      <c r="S203" s="140">
        <v>0</v>
      </c>
      <c r="T203" s="141">
        <f>S203*H203</f>
        <v>0</v>
      </c>
      <c r="AR203" s="142" t="s">
        <v>564</v>
      </c>
      <c r="AT203" s="142" t="s">
        <v>283</v>
      </c>
      <c r="AU203" s="142" t="s">
        <v>82</v>
      </c>
      <c r="AY203" s="17" t="s">
        <v>280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564</v>
      </c>
      <c r="BM203" s="142" t="s">
        <v>1410</v>
      </c>
    </row>
    <row r="204" spans="2:65" s="1" customFormat="1" ht="10.199999999999999">
      <c r="B204" s="32"/>
      <c r="D204" s="144" t="s">
        <v>290</v>
      </c>
      <c r="F204" s="145" t="s">
        <v>1212</v>
      </c>
      <c r="I204" s="146"/>
      <c r="L204" s="32"/>
      <c r="M204" s="147"/>
      <c r="T204" s="53"/>
      <c r="AT204" s="17" t="s">
        <v>290</v>
      </c>
      <c r="AU204" s="17" t="s">
        <v>82</v>
      </c>
    </row>
    <row r="205" spans="2:65" s="11" customFormat="1" ht="22.8" customHeight="1">
      <c r="B205" s="119"/>
      <c r="D205" s="120" t="s">
        <v>72</v>
      </c>
      <c r="E205" s="129" t="s">
        <v>633</v>
      </c>
      <c r="F205" s="129" t="s">
        <v>634</v>
      </c>
      <c r="I205" s="122"/>
      <c r="J205" s="130">
        <f>BK205</f>
        <v>0</v>
      </c>
      <c r="L205" s="119"/>
      <c r="M205" s="124"/>
      <c r="P205" s="125">
        <f>SUM(P206:P255)</f>
        <v>0</v>
      </c>
      <c r="R205" s="125">
        <f>SUM(R206:R255)</f>
        <v>3.8648277999999996</v>
      </c>
      <c r="T205" s="126">
        <f>SUM(T206:T255)</f>
        <v>0</v>
      </c>
      <c r="AR205" s="120" t="s">
        <v>82</v>
      </c>
      <c r="AT205" s="127" t="s">
        <v>72</v>
      </c>
      <c r="AU205" s="127" t="s">
        <v>80</v>
      </c>
      <c r="AY205" s="120" t="s">
        <v>280</v>
      </c>
      <c r="BK205" s="128">
        <f>SUM(BK206:BK255)</f>
        <v>0</v>
      </c>
    </row>
    <row r="206" spans="2:65" s="1" customFormat="1" ht="24.15" customHeight="1">
      <c r="B206" s="32"/>
      <c r="C206" s="131" t="s">
        <v>351</v>
      </c>
      <c r="D206" s="131" t="s">
        <v>283</v>
      </c>
      <c r="E206" s="132" t="s">
        <v>1411</v>
      </c>
      <c r="F206" s="133" t="s">
        <v>1412</v>
      </c>
      <c r="G206" s="134" t="s">
        <v>286</v>
      </c>
      <c r="H206" s="135">
        <v>88.7</v>
      </c>
      <c r="I206" s="136"/>
      <c r="J206" s="137">
        <f>ROUND(I206*H206,2)</f>
        <v>0</v>
      </c>
      <c r="K206" s="133" t="s">
        <v>287</v>
      </c>
      <c r="L206" s="32"/>
      <c r="M206" s="138" t="s">
        <v>19</v>
      </c>
      <c r="N206" s="139" t="s">
        <v>44</v>
      </c>
      <c r="P206" s="140">
        <f>O206*H206</f>
        <v>0</v>
      </c>
      <c r="Q206" s="140">
        <v>2.9999999999999997E-4</v>
      </c>
      <c r="R206" s="140">
        <f>Q206*H206</f>
        <v>2.6609999999999998E-2</v>
      </c>
      <c r="S206" s="140">
        <v>0</v>
      </c>
      <c r="T206" s="141">
        <f>S206*H206</f>
        <v>0</v>
      </c>
      <c r="AR206" s="142" t="s">
        <v>564</v>
      </c>
      <c r="AT206" s="142" t="s">
        <v>283</v>
      </c>
      <c r="AU206" s="142" t="s">
        <v>82</v>
      </c>
      <c r="AY206" s="17" t="s">
        <v>280</v>
      </c>
      <c r="BE206" s="143">
        <f>IF(N206="základní",J206,0)</f>
        <v>0</v>
      </c>
      <c r="BF206" s="143">
        <f>IF(N206="snížená",J206,0)</f>
        <v>0</v>
      </c>
      <c r="BG206" s="143">
        <f>IF(N206="zákl. přenesená",J206,0)</f>
        <v>0</v>
      </c>
      <c r="BH206" s="143">
        <f>IF(N206="sníž. přenesená",J206,0)</f>
        <v>0</v>
      </c>
      <c r="BI206" s="143">
        <f>IF(N206="nulová",J206,0)</f>
        <v>0</v>
      </c>
      <c r="BJ206" s="17" t="s">
        <v>80</v>
      </c>
      <c r="BK206" s="143">
        <f>ROUND(I206*H206,2)</f>
        <v>0</v>
      </c>
      <c r="BL206" s="17" t="s">
        <v>564</v>
      </c>
      <c r="BM206" s="142" t="s">
        <v>1413</v>
      </c>
    </row>
    <row r="207" spans="2:65" s="1" customFormat="1" ht="10.199999999999999">
      <c r="B207" s="32"/>
      <c r="D207" s="144" t="s">
        <v>290</v>
      </c>
      <c r="F207" s="145" t="s">
        <v>1414</v>
      </c>
      <c r="I207" s="146"/>
      <c r="L207" s="32"/>
      <c r="M207" s="147"/>
      <c r="T207" s="53"/>
      <c r="AT207" s="17" t="s">
        <v>290</v>
      </c>
      <c r="AU207" s="17" t="s">
        <v>82</v>
      </c>
    </row>
    <row r="208" spans="2:65" s="12" customFormat="1" ht="10.199999999999999">
      <c r="B208" s="148"/>
      <c r="D208" s="149" t="s">
        <v>292</v>
      </c>
      <c r="E208" s="150" t="s">
        <v>19</v>
      </c>
      <c r="F208" s="151" t="s">
        <v>353</v>
      </c>
      <c r="H208" s="150" t="s">
        <v>19</v>
      </c>
      <c r="I208" s="152"/>
      <c r="L208" s="148"/>
      <c r="M208" s="153"/>
      <c r="T208" s="154"/>
      <c r="AT208" s="150" t="s">
        <v>292</v>
      </c>
      <c r="AU208" s="150" t="s">
        <v>82</v>
      </c>
      <c r="AV208" s="12" t="s">
        <v>80</v>
      </c>
      <c r="AW208" s="12" t="s">
        <v>34</v>
      </c>
      <c r="AX208" s="12" t="s">
        <v>73</v>
      </c>
      <c r="AY208" s="150" t="s">
        <v>280</v>
      </c>
    </row>
    <row r="209" spans="2:65" s="12" customFormat="1" ht="10.199999999999999">
      <c r="B209" s="148"/>
      <c r="D209" s="149" t="s">
        <v>292</v>
      </c>
      <c r="E209" s="150" t="s">
        <v>19</v>
      </c>
      <c r="F209" s="151" t="s">
        <v>1352</v>
      </c>
      <c r="H209" s="150" t="s">
        <v>19</v>
      </c>
      <c r="I209" s="152"/>
      <c r="L209" s="148"/>
      <c r="M209" s="153"/>
      <c r="T209" s="154"/>
      <c r="AT209" s="150" t="s">
        <v>292</v>
      </c>
      <c r="AU209" s="150" t="s">
        <v>82</v>
      </c>
      <c r="AV209" s="12" t="s">
        <v>80</v>
      </c>
      <c r="AW209" s="12" t="s">
        <v>34</v>
      </c>
      <c r="AX209" s="12" t="s">
        <v>73</v>
      </c>
      <c r="AY209" s="150" t="s">
        <v>280</v>
      </c>
    </row>
    <row r="210" spans="2:65" s="13" customFormat="1" ht="10.199999999999999">
      <c r="B210" s="155"/>
      <c r="D210" s="149" t="s">
        <v>292</v>
      </c>
      <c r="E210" s="156" t="s">
        <v>19</v>
      </c>
      <c r="F210" s="157" t="s">
        <v>1389</v>
      </c>
      <c r="H210" s="158">
        <v>61.9</v>
      </c>
      <c r="I210" s="159"/>
      <c r="L210" s="155"/>
      <c r="M210" s="160"/>
      <c r="T210" s="161"/>
      <c r="AT210" s="156" t="s">
        <v>292</v>
      </c>
      <c r="AU210" s="156" t="s">
        <v>82</v>
      </c>
      <c r="AV210" s="13" t="s">
        <v>82</v>
      </c>
      <c r="AW210" s="13" t="s">
        <v>34</v>
      </c>
      <c r="AX210" s="13" t="s">
        <v>73</v>
      </c>
      <c r="AY210" s="156" t="s">
        <v>280</v>
      </c>
    </row>
    <row r="211" spans="2:65" s="15" customFormat="1" ht="10.199999999999999">
      <c r="B211" s="185"/>
      <c r="D211" s="149" t="s">
        <v>292</v>
      </c>
      <c r="E211" s="186" t="s">
        <v>19</v>
      </c>
      <c r="F211" s="187" t="s">
        <v>1356</v>
      </c>
      <c r="H211" s="188">
        <v>61.9</v>
      </c>
      <c r="I211" s="189"/>
      <c r="L211" s="185"/>
      <c r="M211" s="190"/>
      <c r="T211" s="191"/>
      <c r="AT211" s="186" t="s">
        <v>292</v>
      </c>
      <c r="AU211" s="186" t="s">
        <v>82</v>
      </c>
      <c r="AV211" s="15" t="s">
        <v>138</v>
      </c>
      <c r="AW211" s="15" t="s">
        <v>34</v>
      </c>
      <c r="AX211" s="15" t="s">
        <v>73</v>
      </c>
      <c r="AY211" s="186" t="s">
        <v>280</v>
      </c>
    </row>
    <row r="212" spans="2:65" s="12" customFormat="1" ht="10.199999999999999">
      <c r="B212" s="148"/>
      <c r="D212" s="149" t="s">
        <v>292</v>
      </c>
      <c r="E212" s="150" t="s">
        <v>19</v>
      </c>
      <c r="F212" s="151" t="s">
        <v>459</v>
      </c>
      <c r="H212" s="150" t="s">
        <v>19</v>
      </c>
      <c r="I212" s="152"/>
      <c r="L212" s="148"/>
      <c r="M212" s="153"/>
      <c r="T212" s="154"/>
      <c r="AT212" s="150" t="s">
        <v>292</v>
      </c>
      <c r="AU212" s="150" t="s">
        <v>82</v>
      </c>
      <c r="AV212" s="12" t="s">
        <v>80</v>
      </c>
      <c r="AW212" s="12" t="s">
        <v>34</v>
      </c>
      <c r="AX212" s="12" t="s">
        <v>73</v>
      </c>
      <c r="AY212" s="150" t="s">
        <v>280</v>
      </c>
    </row>
    <row r="213" spans="2:65" s="12" customFormat="1" ht="10.199999999999999">
      <c r="B213" s="148"/>
      <c r="D213" s="149" t="s">
        <v>292</v>
      </c>
      <c r="E213" s="150" t="s">
        <v>19</v>
      </c>
      <c r="F213" s="151" t="s">
        <v>1359</v>
      </c>
      <c r="H213" s="150" t="s">
        <v>19</v>
      </c>
      <c r="I213" s="152"/>
      <c r="L213" s="148"/>
      <c r="M213" s="153"/>
      <c r="T213" s="154"/>
      <c r="AT213" s="150" t="s">
        <v>292</v>
      </c>
      <c r="AU213" s="150" t="s">
        <v>82</v>
      </c>
      <c r="AV213" s="12" t="s">
        <v>80</v>
      </c>
      <c r="AW213" s="12" t="s">
        <v>34</v>
      </c>
      <c r="AX213" s="12" t="s">
        <v>73</v>
      </c>
      <c r="AY213" s="150" t="s">
        <v>280</v>
      </c>
    </row>
    <row r="214" spans="2:65" s="13" customFormat="1" ht="10.199999999999999">
      <c r="B214" s="155"/>
      <c r="D214" s="149" t="s">
        <v>292</v>
      </c>
      <c r="E214" s="156" t="s">
        <v>19</v>
      </c>
      <c r="F214" s="157" t="s">
        <v>1379</v>
      </c>
      <c r="H214" s="158">
        <v>5.4</v>
      </c>
      <c r="I214" s="159"/>
      <c r="L214" s="155"/>
      <c r="M214" s="160"/>
      <c r="T214" s="161"/>
      <c r="AT214" s="156" t="s">
        <v>292</v>
      </c>
      <c r="AU214" s="156" t="s">
        <v>82</v>
      </c>
      <c r="AV214" s="13" t="s">
        <v>82</v>
      </c>
      <c r="AW214" s="13" t="s">
        <v>34</v>
      </c>
      <c r="AX214" s="13" t="s">
        <v>73</v>
      </c>
      <c r="AY214" s="156" t="s">
        <v>280</v>
      </c>
    </row>
    <row r="215" spans="2:65" s="12" customFormat="1" ht="10.199999999999999">
      <c r="B215" s="148"/>
      <c r="D215" s="149" t="s">
        <v>292</v>
      </c>
      <c r="E215" s="150" t="s">
        <v>19</v>
      </c>
      <c r="F215" s="151" t="s">
        <v>401</v>
      </c>
      <c r="H215" s="150" t="s">
        <v>19</v>
      </c>
      <c r="I215" s="152"/>
      <c r="L215" s="148"/>
      <c r="M215" s="153"/>
      <c r="T215" s="154"/>
      <c r="AT215" s="150" t="s">
        <v>292</v>
      </c>
      <c r="AU215" s="150" t="s">
        <v>82</v>
      </c>
      <c r="AV215" s="12" t="s">
        <v>80</v>
      </c>
      <c r="AW215" s="12" t="s">
        <v>34</v>
      </c>
      <c r="AX215" s="12" t="s">
        <v>73</v>
      </c>
      <c r="AY215" s="150" t="s">
        <v>280</v>
      </c>
    </row>
    <row r="216" spans="2:65" s="12" customFormat="1" ht="10.199999999999999">
      <c r="B216" s="148"/>
      <c r="D216" s="149" t="s">
        <v>292</v>
      </c>
      <c r="E216" s="150" t="s">
        <v>19</v>
      </c>
      <c r="F216" s="151" t="s">
        <v>1415</v>
      </c>
      <c r="H216" s="150" t="s">
        <v>19</v>
      </c>
      <c r="I216" s="152"/>
      <c r="L216" s="148"/>
      <c r="M216" s="153"/>
      <c r="T216" s="154"/>
      <c r="AT216" s="150" t="s">
        <v>292</v>
      </c>
      <c r="AU216" s="150" t="s">
        <v>82</v>
      </c>
      <c r="AV216" s="12" t="s">
        <v>80</v>
      </c>
      <c r="AW216" s="12" t="s">
        <v>34</v>
      </c>
      <c r="AX216" s="12" t="s">
        <v>73</v>
      </c>
      <c r="AY216" s="150" t="s">
        <v>280</v>
      </c>
    </row>
    <row r="217" spans="2:65" s="13" customFormat="1" ht="10.199999999999999">
      <c r="B217" s="155"/>
      <c r="D217" s="149" t="s">
        <v>292</v>
      </c>
      <c r="E217" s="156" t="s">
        <v>19</v>
      </c>
      <c r="F217" s="157" t="s">
        <v>1416</v>
      </c>
      <c r="H217" s="158">
        <v>10.7</v>
      </c>
      <c r="I217" s="159"/>
      <c r="L217" s="155"/>
      <c r="M217" s="160"/>
      <c r="T217" s="161"/>
      <c r="AT217" s="156" t="s">
        <v>292</v>
      </c>
      <c r="AU217" s="156" t="s">
        <v>82</v>
      </c>
      <c r="AV217" s="13" t="s">
        <v>82</v>
      </c>
      <c r="AW217" s="13" t="s">
        <v>34</v>
      </c>
      <c r="AX217" s="13" t="s">
        <v>73</v>
      </c>
      <c r="AY217" s="156" t="s">
        <v>280</v>
      </c>
    </row>
    <row r="218" spans="2:65" s="12" customFormat="1" ht="10.199999999999999">
      <c r="B218" s="148"/>
      <c r="D218" s="149" t="s">
        <v>292</v>
      </c>
      <c r="E218" s="150" t="s">
        <v>19</v>
      </c>
      <c r="F218" s="151" t="s">
        <v>840</v>
      </c>
      <c r="H218" s="150" t="s">
        <v>19</v>
      </c>
      <c r="I218" s="152"/>
      <c r="L218" s="148"/>
      <c r="M218" s="153"/>
      <c r="T218" s="154"/>
      <c r="AT218" s="150" t="s">
        <v>292</v>
      </c>
      <c r="AU218" s="150" t="s">
        <v>82</v>
      </c>
      <c r="AV218" s="12" t="s">
        <v>80</v>
      </c>
      <c r="AW218" s="12" t="s">
        <v>34</v>
      </c>
      <c r="AX218" s="12" t="s">
        <v>73</v>
      </c>
      <c r="AY218" s="150" t="s">
        <v>280</v>
      </c>
    </row>
    <row r="219" spans="2:65" s="13" customFormat="1" ht="10.199999999999999">
      <c r="B219" s="155"/>
      <c r="D219" s="149" t="s">
        <v>292</v>
      </c>
      <c r="E219" s="156" t="s">
        <v>19</v>
      </c>
      <c r="F219" s="157" t="s">
        <v>1417</v>
      </c>
      <c r="H219" s="158">
        <v>10.7</v>
      </c>
      <c r="I219" s="159"/>
      <c r="L219" s="155"/>
      <c r="M219" s="160"/>
      <c r="T219" s="161"/>
      <c r="AT219" s="156" t="s">
        <v>292</v>
      </c>
      <c r="AU219" s="156" t="s">
        <v>82</v>
      </c>
      <c r="AV219" s="13" t="s">
        <v>82</v>
      </c>
      <c r="AW219" s="13" t="s">
        <v>34</v>
      </c>
      <c r="AX219" s="13" t="s">
        <v>73</v>
      </c>
      <c r="AY219" s="156" t="s">
        <v>280</v>
      </c>
    </row>
    <row r="220" spans="2:65" s="14" customFormat="1" ht="10.199999999999999">
      <c r="B220" s="162"/>
      <c r="D220" s="149" t="s">
        <v>292</v>
      </c>
      <c r="E220" s="163" t="s">
        <v>19</v>
      </c>
      <c r="F220" s="164" t="s">
        <v>295</v>
      </c>
      <c r="H220" s="165">
        <v>88.7</v>
      </c>
      <c r="I220" s="166"/>
      <c r="L220" s="162"/>
      <c r="M220" s="167"/>
      <c r="T220" s="168"/>
      <c r="AT220" s="163" t="s">
        <v>292</v>
      </c>
      <c r="AU220" s="163" t="s">
        <v>82</v>
      </c>
      <c r="AV220" s="14" t="s">
        <v>288</v>
      </c>
      <c r="AW220" s="14" t="s">
        <v>34</v>
      </c>
      <c r="AX220" s="14" t="s">
        <v>80</v>
      </c>
      <c r="AY220" s="163" t="s">
        <v>280</v>
      </c>
    </row>
    <row r="221" spans="2:65" s="1" customFormat="1" ht="33" customHeight="1">
      <c r="B221" s="32"/>
      <c r="C221" s="131" t="s">
        <v>576</v>
      </c>
      <c r="D221" s="131" t="s">
        <v>283</v>
      </c>
      <c r="E221" s="132" t="s">
        <v>1418</v>
      </c>
      <c r="F221" s="133" t="s">
        <v>1419</v>
      </c>
      <c r="G221" s="134" t="s">
        <v>140</v>
      </c>
      <c r="H221" s="135">
        <v>134.24</v>
      </c>
      <c r="I221" s="136"/>
      <c r="J221" s="137">
        <f>ROUND(I221*H221,2)</f>
        <v>0</v>
      </c>
      <c r="K221" s="133" t="s">
        <v>287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4.2999999999999999E-4</v>
      </c>
      <c r="R221" s="140">
        <f>Q221*H221</f>
        <v>5.7723200000000002E-2</v>
      </c>
      <c r="S221" s="140">
        <v>0</v>
      </c>
      <c r="T221" s="141">
        <f>S221*H221</f>
        <v>0</v>
      </c>
      <c r="AR221" s="142" t="s">
        <v>564</v>
      </c>
      <c r="AT221" s="142" t="s">
        <v>283</v>
      </c>
      <c r="AU221" s="142" t="s">
        <v>82</v>
      </c>
      <c r="AY221" s="17" t="s">
        <v>280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564</v>
      </c>
      <c r="BM221" s="142" t="s">
        <v>1420</v>
      </c>
    </row>
    <row r="222" spans="2:65" s="1" customFormat="1" ht="10.199999999999999">
      <c r="B222" s="32"/>
      <c r="D222" s="144" t="s">
        <v>290</v>
      </c>
      <c r="F222" s="145" t="s">
        <v>1421</v>
      </c>
      <c r="I222" s="146"/>
      <c r="L222" s="32"/>
      <c r="M222" s="147"/>
      <c r="T222" s="53"/>
      <c r="AT222" s="17" t="s">
        <v>290</v>
      </c>
      <c r="AU222" s="17" t="s">
        <v>82</v>
      </c>
    </row>
    <row r="223" spans="2:65" s="12" customFormat="1" ht="10.199999999999999">
      <c r="B223" s="148"/>
      <c r="D223" s="149" t="s">
        <v>292</v>
      </c>
      <c r="E223" s="150" t="s">
        <v>19</v>
      </c>
      <c r="F223" s="151" t="s">
        <v>353</v>
      </c>
      <c r="H223" s="150" t="s">
        <v>19</v>
      </c>
      <c r="I223" s="152"/>
      <c r="L223" s="148"/>
      <c r="M223" s="153"/>
      <c r="T223" s="154"/>
      <c r="AT223" s="150" t="s">
        <v>292</v>
      </c>
      <c r="AU223" s="150" t="s">
        <v>82</v>
      </c>
      <c r="AV223" s="12" t="s">
        <v>80</v>
      </c>
      <c r="AW223" s="12" t="s">
        <v>34</v>
      </c>
      <c r="AX223" s="12" t="s">
        <v>73</v>
      </c>
      <c r="AY223" s="150" t="s">
        <v>280</v>
      </c>
    </row>
    <row r="224" spans="2:65" s="12" customFormat="1" ht="10.199999999999999">
      <c r="B224" s="148"/>
      <c r="D224" s="149" t="s">
        <v>292</v>
      </c>
      <c r="E224" s="150" t="s">
        <v>19</v>
      </c>
      <c r="F224" s="151" t="s">
        <v>1422</v>
      </c>
      <c r="H224" s="150" t="s">
        <v>19</v>
      </c>
      <c r="I224" s="152"/>
      <c r="L224" s="148"/>
      <c r="M224" s="153"/>
      <c r="T224" s="154"/>
      <c r="AT224" s="150" t="s">
        <v>292</v>
      </c>
      <c r="AU224" s="150" t="s">
        <v>82</v>
      </c>
      <c r="AV224" s="12" t="s">
        <v>80</v>
      </c>
      <c r="AW224" s="12" t="s">
        <v>34</v>
      </c>
      <c r="AX224" s="12" t="s">
        <v>73</v>
      </c>
      <c r="AY224" s="150" t="s">
        <v>280</v>
      </c>
    </row>
    <row r="225" spans="2:65" s="13" customFormat="1" ht="10.199999999999999">
      <c r="B225" s="155"/>
      <c r="D225" s="149" t="s">
        <v>292</v>
      </c>
      <c r="E225" s="156" t="s">
        <v>19</v>
      </c>
      <c r="F225" s="157" t="s">
        <v>1423</v>
      </c>
      <c r="H225" s="158">
        <v>92.85</v>
      </c>
      <c r="I225" s="159"/>
      <c r="L225" s="155"/>
      <c r="M225" s="160"/>
      <c r="T225" s="161"/>
      <c r="AT225" s="156" t="s">
        <v>292</v>
      </c>
      <c r="AU225" s="156" t="s">
        <v>82</v>
      </c>
      <c r="AV225" s="13" t="s">
        <v>82</v>
      </c>
      <c r="AW225" s="13" t="s">
        <v>34</v>
      </c>
      <c r="AX225" s="13" t="s">
        <v>73</v>
      </c>
      <c r="AY225" s="156" t="s">
        <v>280</v>
      </c>
    </row>
    <row r="226" spans="2:65" s="15" customFormat="1" ht="10.199999999999999">
      <c r="B226" s="185"/>
      <c r="D226" s="149" t="s">
        <v>292</v>
      </c>
      <c r="E226" s="186" t="s">
        <v>19</v>
      </c>
      <c r="F226" s="187" t="s">
        <v>1356</v>
      </c>
      <c r="H226" s="188">
        <v>92.85</v>
      </c>
      <c r="I226" s="189"/>
      <c r="L226" s="185"/>
      <c r="M226" s="190"/>
      <c r="T226" s="191"/>
      <c r="AT226" s="186" t="s">
        <v>292</v>
      </c>
      <c r="AU226" s="186" t="s">
        <v>82</v>
      </c>
      <c r="AV226" s="15" t="s">
        <v>138</v>
      </c>
      <c r="AW226" s="15" t="s">
        <v>34</v>
      </c>
      <c r="AX226" s="15" t="s">
        <v>73</v>
      </c>
      <c r="AY226" s="186" t="s">
        <v>280</v>
      </c>
    </row>
    <row r="227" spans="2:65" s="12" customFormat="1" ht="10.199999999999999">
      <c r="B227" s="148"/>
      <c r="D227" s="149" t="s">
        <v>292</v>
      </c>
      <c r="E227" s="150" t="s">
        <v>19</v>
      </c>
      <c r="F227" s="151" t="s">
        <v>459</v>
      </c>
      <c r="H227" s="150" t="s">
        <v>19</v>
      </c>
      <c r="I227" s="152"/>
      <c r="L227" s="148"/>
      <c r="M227" s="153"/>
      <c r="T227" s="154"/>
      <c r="AT227" s="150" t="s">
        <v>292</v>
      </c>
      <c r="AU227" s="150" t="s">
        <v>82</v>
      </c>
      <c r="AV227" s="12" t="s">
        <v>80</v>
      </c>
      <c r="AW227" s="12" t="s">
        <v>34</v>
      </c>
      <c r="AX227" s="12" t="s">
        <v>73</v>
      </c>
      <c r="AY227" s="150" t="s">
        <v>280</v>
      </c>
    </row>
    <row r="228" spans="2:65" s="13" customFormat="1" ht="10.199999999999999">
      <c r="B228" s="155"/>
      <c r="D228" s="149" t="s">
        <v>292</v>
      </c>
      <c r="E228" s="156" t="s">
        <v>19</v>
      </c>
      <c r="F228" s="157" t="s">
        <v>1424</v>
      </c>
      <c r="H228" s="158">
        <v>1.19</v>
      </c>
      <c r="I228" s="159"/>
      <c r="L228" s="155"/>
      <c r="M228" s="160"/>
      <c r="T228" s="161"/>
      <c r="AT228" s="156" t="s">
        <v>292</v>
      </c>
      <c r="AU228" s="156" t="s">
        <v>82</v>
      </c>
      <c r="AV228" s="13" t="s">
        <v>82</v>
      </c>
      <c r="AW228" s="13" t="s">
        <v>34</v>
      </c>
      <c r="AX228" s="13" t="s">
        <v>73</v>
      </c>
      <c r="AY228" s="156" t="s">
        <v>280</v>
      </c>
    </row>
    <row r="229" spans="2:65" s="13" customFormat="1" ht="10.199999999999999">
      <c r="B229" s="155"/>
      <c r="D229" s="149" t="s">
        <v>292</v>
      </c>
      <c r="E229" s="156" t="s">
        <v>19</v>
      </c>
      <c r="F229" s="157" t="s">
        <v>1425</v>
      </c>
      <c r="H229" s="158">
        <v>8.1</v>
      </c>
      <c r="I229" s="159"/>
      <c r="L229" s="155"/>
      <c r="M229" s="160"/>
      <c r="T229" s="161"/>
      <c r="AT229" s="156" t="s">
        <v>292</v>
      </c>
      <c r="AU229" s="156" t="s">
        <v>82</v>
      </c>
      <c r="AV229" s="13" t="s">
        <v>82</v>
      </c>
      <c r="AW229" s="13" t="s">
        <v>34</v>
      </c>
      <c r="AX229" s="13" t="s">
        <v>73</v>
      </c>
      <c r="AY229" s="156" t="s">
        <v>280</v>
      </c>
    </row>
    <row r="230" spans="2:65" s="12" customFormat="1" ht="10.199999999999999">
      <c r="B230" s="148"/>
      <c r="D230" s="149" t="s">
        <v>292</v>
      </c>
      <c r="E230" s="150" t="s">
        <v>19</v>
      </c>
      <c r="F230" s="151" t="s">
        <v>1361</v>
      </c>
      <c r="H230" s="150" t="s">
        <v>19</v>
      </c>
      <c r="I230" s="152"/>
      <c r="L230" s="148"/>
      <c r="M230" s="153"/>
      <c r="T230" s="154"/>
      <c r="AT230" s="150" t="s">
        <v>292</v>
      </c>
      <c r="AU230" s="150" t="s">
        <v>82</v>
      </c>
      <c r="AV230" s="12" t="s">
        <v>80</v>
      </c>
      <c r="AW230" s="12" t="s">
        <v>34</v>
      </c>
      <c r="AX230" s="12" t="s">
        <v>73</v>
      </c>
      <c r="AY230" s="150" t="s">
        <v>280</v>
      </c>
    </row>
    <row r="231" spans="2:65" s="13" customFormat="1" ht="10.199999999999999">
      <c r="B231" s="155"/>
      <c r="D231" s="149" t="s">
        <v>292</v>
      </c>
      <c r="E231" s="156" t="s">
        <v>19</v>
      </c>
      <c r="F231" s="157" t="s">
        <v>1426</v>
      </c>
      <c r="H231" s="158">
        <v>32.1</v>
      </c>
      <c r="I231" s="159"/>
      <c r="L231" s="155"/>
      <c r="M231" s="160"/>
      <c r="T231" s="161"/>
      <c r="AT231" s="156" t="s">
        <v>292</v>
      </c>
      <c r="AU231" s="156" t="s">
        <v>82</v>
      </c>
      <c r="AV231" s="13" t="s">
        <v>82</v>
      </c>
      <c r="AW231" s="13" t="s">
        <v>34</v>
      </c>
      <c r="AX231" s="13" t="s">
        <v>73</v>
      </c>
      <c r="AY231" s="156" t="s">
        <v>280</v>
      </c>
    </row>
    <row r="232" spans="2:65" s="14" customFormat="1" ht="10.199999999999999">
      <c r="B232" s="162"/>
      <c r="D232" s="149" t="s">
        <v>292</v>
      </c>
      <c r="E232" s="163" t="s">
        <v>19</v>
      </c>
      <c r="F232" s="164" t="s">
        <v>295</v>
      </c>
      <c r="H232" s="165">
        <v>134.23999999999998</v>
      </c>
      <c r="I232" s="166"/>
      <c r="L232" s="162"/>
      <c r="M232" s="167"/>
      <c r="T232" s="168"/>
      <c r="AT232" s="163" t="s">
        <v>292</v>
      </c>
      <c r="AU232" s="163" t="s">
        <v>82</v>
      </c>
      <c r="AV232" s="14" t="s">
        <v>288</v>
      </c>
      <c r="AW232" s="14" t="s">
        <v>34</v>
      </c>
      <c r="AX232" s="14" t="s">
        <v>80</v>
      </c>
      <c r="AY232" s="163" t="s">
        <v>280</v>
      </c>
    </row>
    <row r="233" spans="2:65" s="1" customFormat="1" ht="24.15" customHeight="1">
      <c r="B233" s="32"/>
      <c r="C233" s="169" t="s">
        <v>342</v>
      </c>
      <c r="D233" s="169" t="s">
        <v>348</v>
      </c>
      <c r="E233" s="170" t="s">
        <v>1427</v>
      </c>
      <c r="F233" s="171" t="s">
        <v>1428</v>
      </c>
      <c r="G233" s="172" t="s">
        <v>611</v>
      </c>
      <c r="H233" s="173">
        <v>332.24400000000003</v>
      </c>
      <c r="I233" s="174"/>
      <c r="J233" s="175">
        <f>ROUND(I233*H233,2)</f>
        <v>0</v>
      </c>
      <c r="K233" s="171" t="s">
        <v>287</v>
      </c>
      <c r="L233" s="176"/>
      <c r="M233" s="177" t="s">
        <v>19</v>
      </c>
      <c r="N233" s="178" t="s">
        <v>44</v>
      </c>
      <c r="P233" s="140">
        <f>O233*H233</f>
        <v>0</v>
      </c>
      <c r="Q233" s="140">
        <v>8.9999999999999998E-4</v>
      </c>
      <c r="R233" s="140">
        <f>Q233*H233</f>
        <v>0.2990196</v>
      </c>
      <c r="S233" s="140">
        <v>0</v>
      </c>
      <c r="T233" s="141">
        <f>S233*H233</f>
        <v>0</v>
      </c>
      <c r="AR233" s="142" t="s">
        <v>373</v>
      </c>
      <c r="AT233" s="142" t="s">
        <v>348</v>
      </c>
      <c r="AU233" s="142" t="s">
        <v>82</v>
      </c>
      <c r="AY233" s="17" t="s">
        <v>280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564</v>
      </c>
      <c r="BM233" s="142" t="s">
        <v>1429</v>
      </c>
    </row>
    <row r="234" spans="2:65" s="13" customFormat="1" ht="10.199999999999999">
      <c r="B234" s="155"/>
      <c r="D234" s="149" t="s">
        <v>292</v>
      </c>
      <c r="F234" s="157" t="s">
        <v>1430</v>
      </c>
      <c r="H234" s="158">
        <v>332.24400000000003</v>
      </c>
      <c r="I234" s="159"/>
      <c r="L234" s="155"/>
      <c r="M234" s="160"/>
      <c r="T234" s="161"/>
      <c r="AT234" s="156" t="s">
        <v>292</v>
      </c>
      <c r="AU234" s="156" t="s">
        <v>82</v>
      </c>
      <c r="AV234" s="13" t="s">
        <v>82</v>
      </c>
      <c r="AW234" s="13" t="s">
        <v>4</v>
      </c>
      <c r="AX234" s="13" t="s">
        <v>80</v>
      </c>
      <c r="AY234" s="156" t="s">
        <v>280</v>
      </c>
    </row>
    <row r="235" spans="2:65" s="1" customFormat="1" ht="44.25" customHeight="1">
      <c r="B235" s="32"/>
      <c r="C235" s="131" t="s">
        <v>347</v>
      </c>
      <c r="D235" s="131" t="s">
        <v>283</v>
      </c>
      <c r="E235" s="132" t="s">
        <v>1431</v>
      </c>
      <c r="F235" s="133" t="s">
        <v>1432</v>
      </c>
      <c r="G235" s="134" t="s">
        <v>286</v>
      </c>
      <c r="H235" s="135">
        <v>88.7</v>
      </c>
      <c r="I235" s="136"/>
      <c r="J235" s="137">
        <f>ROUND(I235*H235,2)</f>
        <v>0</v>
      </c>
      <c r="K235" s="133" t="s">
        <v>287</v>
      </c>
      <c r="L235" s="32"/>
      <c r="M235" s="138" t="s">
        <v>19</v>
      </c>
      <c r="N235" s="139" t="s">
        <v>44</v>
      </c>
      <c r="P235" s="140">
        <f>O235*H235</f>
        <v>0</v>
      </c>
      <c r="Q235" s="140">
        <v>8.9999999999999993E-3</v>
      </c>
      <c r="R235" s="140">
        <f>Q235*H235</f>
        <v>0.79830000000000001</v>
      </c>
      <c r="S235" s="140">
        <v>0</v>
      </c>
      <c r="T235" s="141">
        <f>S235*H235</f>
        <v>0</v>
      </c>
      <c r="AR235" s="142" t="s">
        <v>564</v>
      </c>
      <c r="AT235" s="142" t="s">
        <v>283</v>
      </c>
      <c r="AU235" s="142" t="s">
        <v>82</v>
      </c>
      <c r="AY235" s="17" t="s">
        <v>280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80</v>
      </c>
      <c r="BK235" s="143">
        <f>ROUND(I235*H235,2)</f>
        <v>0</v>
      </c>
      <c r="BL235" s="17" t="s">
        <v>564</v>
      </c>
      <c r="BM235" s="142" t="s">
        <v>1433</v>
      </c>
    </row>
    <row r="236" spans="2:65" s="1" customFormat="1" ht="10.199999999999999">
      <c r="B236" s="32"/>
      <c r="D236" s="144" t="s">
        <v>290</v>
      </c>
      <c r="F236" s="145" t="s">
        <v>1434</v>
      </c>
      <c r="I236" s="146"/>
      <c r="L236" s="32"/>
      <c r="M236" s="147"/>
      <c r="T236" s="53"/>
      <c r="AT236" s="17" t="s">
        <v>290</v>
      </c>
      <c r="AU236" s="17" t="s">
        <v>82</v>
      </c>
    </row>
    <row r="237" spans="2:65" s="12" customFormat="1" ht="10.199999999999999">
      <c r="B237" s="148"/>
      <c r="D237" s="149" t="s">
        <v>292</v>
      </c>
      <c r="E237" s="150" t="s">
        <v>19</v>
      </c>
      <c r="F237" s="151" t="s">
        <v>353</v>
      </c>
      <c r="H237" s="150" t="s">
        <v>19</v>
      </c>
      <c r="I237" s="152"/>
      <c r="L237" s="148"/>
      <c r="M237" s="153"/>
      <c r="T237" s="154"/>
      <c r="AT237" s="150" t="s">
        <v>292</v>
      </c>
      <c r="AU237" s="150" t="s">
        <v>82</v>
      </c>
      <c r="AV237" s="12" t="s">
        <v>80</v>
      </c>
      <c r="AW237" s="12" t="s">
        <v>34</v>
      </c>
      <c r="AX237" s="12" t="s">
        <v>73</v>
      </c>
      <c r="AY237" s="150" t="s">
        <v>280</v>
      </c>
    </row>
    <row r="238" spans="2:65" s="12" customFormat="1" ht="10.199999999999999">
      <c r="B238" s="148"/>
      <c r="D238" s="149" t="s">
        <v>292</v>
      </c>
      <c r="E238" s="150" t="s">
        <v>19</v>
      </c>
      <c r="F238" s="151" t="s">
        <v>1352</v>
      </c>
      <c r="H238" s="150" t="s">
        <v>19</v>
      </c>
      <c r="I238" s="152"/>
      <c r="L238" s="148"/>
      <c r="M238" s="153"/>
      <c r="T238" s="154"/>
      <c r="AT238" s="150" t="s">
        <v>292</v>
      </c>
      <c r="AU238" s="150" t="s">
        <v>82</v>
      </c>
      <c r="AV238" s="12" t="s">
        <v>80</v>
      </c>
      <c r="AW238" s="12" t="s">
        <v>34</v>
      </c>
      <c r="AX238" s="12" t="s">
        <v>73</v>
      </c>
      <c r="AY238" s="150" t="s">
        <v>280</v>
      </c>
    </row>
    <row r="239" spans="2:65" s="13" customFormat="1" ht="10.199999999999999">
      <c r="B239" s="155"/>
      <c r="D239" s="149" t="s">
        <v>292</v>
      </c>
      <c r="E239" s="156" t="s">
        <v>19</v>
      </c>
      <c r="F239" s="157" t="s">
        <v>1389</v>
      </c>
      <c r="H239" s="158">
        <v>61.9</v>
      </c>
      <c r="I239" s="159"/>
      <c r="L239" s="155"/>
      <c r="M239" s="160"/>
      <c r="T239" s="161"/>
      <c r="AT239" s="156" t="s">
        <v>292</v>
      </c>
      <c r="AU239" s="156" t="s">
        <v>82</v>
      </c>
      <c r="AV239" s="13" t="s">
        <v>82</v>
      </c>
      <c r="AW239" s="13" t="s">
        <v>34</v>
      </c>
      <c r="AX239" s="13" t="s">
        <v>73</v>
      </c>
      <c r="AY239" s="156" t="s">
        <v>280</v>
      </c>
    </row>
    <row r="240" spans="2:65" s="15" customFormat="1" ht="10.199999999999999">
      <c r="B240" s="185"/>
      <c r="D240" s="149" t="s">
        <v>292</v>
      </c>
      <c r="E240" s="186" t="s">
        <v>19</v>
      </c>
      <c r="F240" s="187" t="s">
        <v>1356</v>
      </c>
      <c r="H240" s="188">
        <v>61.9</v>
      </c>
      <c r="I240" s="189"/>
      <c r="L240" s="185"/>
      <c r="M240" s="190"/>
      <c r="T240" s="191"/>
      <c r="AT240" s="186" t="s">
        <v>292</v>
      </c>
      <c r="AU240" s="186" t="s">
        <v>82</v>
      </c>
      <c r="AV240" s="15" t="s">
        <v>138</v>
      </c>
      <c r="AW240" s="15" t="s">
        <v>34</v>
      </c>
      <c r="AX240" s="15" t="s">
        <v>73</v>
      </c>
      <c r="AY240" s="186" t="s">
        <v>280</v>
      </c>
    </row>
    <row r="241" spans="2:65" s="12" customFormat="1" ht="10.199999999999999">
      <c r="B241" s="148"/>
      <c r="D241" s="149" t="s">
        <v>292</v>
      </c>
      <c r="E241" s="150" t="s">
        <v>19</v>
      </c>
      <c r="F241" s="151" t="s">
        <v>459</v>
      </c>
      <c r="H241" s="150" t="s">
        <v>19</v>
      </c>
      <c r="I241" s="152"/>
      <c r="L241" s="148"/>
      <c r="M241" s="153"/>
      <c r="T241" s="154"/>
      <c r="AT241" s="150" t="s">
        <v>292</v>
      </c>
      <c r="AU241" s="150" t="s">
        <v>82</v>
      </c>
      <c r="AV241" s="12" t="s">
        <v>80</v>
      </c>
      <c r="AW241" s="12" t="s">
        <v>34</v>
      </c>
      <c r="AX241" s="12" t="s">
        <v>73</v>
      </c>
      <c r="AY241" s="150" t="s">
        <v>280</v>
      </c>
    </row>
    <row r="242" spans="2:65" s="12" customFormat="1" ht="10.199999999999999">
      <c r="B242" s="148"/>
      <c r="D242" s="149" t="s">
        <v>292</v>
      </c>
      <c r="E242" s="150" t="s">
        <v>19</v>
      </c>
      <c r="F242" s="151" t="s">
        <v>1359</v>
      </c>
      <c r="H242" s="150" t="s">
        <v>19</v>
      </c>
      <c r="I242" s="152"/>
      <c r="L242" s="148"/>
      <c r="M242" s="153"/>
      <c r="T242" s="154"/>
      <c r="AT242" s="150" t="s">
        <v>292</v>
      </c>
      <c r="AU242" s="150" t="s">
        <v>82</v>
      </c>
      <c r="AV242" s="12" t="s">
        <v>80</v>
      </c>
      <c r="AW242" s="12" t="s">
        <v>34</v>
      </c>
      <c r="AX242" s="12" t="s">
        <v>73</v>
      </c>
      <c r="AY242" s="150" t="s">
        <v>280</v>
      </c>
    </row>
    <row r="243" spans="2:65" s="13" customFormat="1" ht="10.199999999999999">
      <c r="B243" s="155"/>
      <c r="D243" s="149" t="s">
        <v>292</v>
      </c>
      <c r="E243" s="156" t="s">
        <v>19</v>
      </c>
      <c r="F243" s="157" t="s">
        <v>1379</v>
      </c>
      <c r="H243" s="158">
        <v>5.4</v>
      </c>
      <c r="I243" s="159"/>
      <c r="L243" s="155"/>
      <c r="M243" s="160"/>
      <c r="T243" s="161"/>
      <c r="AT243" s="156" t="s">
        <v>292</v>
      </c>
      <c r="AU243" s="156" t="s">
        <v>82</v>
      </c>
      <c r="AV243" s="13" t="s">
        <v>82</v>
      </c>
      <c r="AW243" s="13" t="s">
        <v>34</v>
      </c>
      <c r="AX243" s="13" t="s">
        <v>73</v>
      </c>
      <c r="AY243" s="156" t="s">
        <v>280</v>
      </c>
    </row>
    <row r="244" spans="2:65" s="12" customFormat="1" ht="10.199999999999999">
      <c r="B244" s="148"/>
      <c r="D244" s="149" t="s">
        <v>292</v>
      </c>
      <c r="E244" s="150" t="s">
        <v>19</v>
      </c>
      <c r="F244" s="151" t="s">
        <v>401</v>
      </c>
      <c r="H244" s="150" t="s">
        <v>19</v>
      </c>
      <c r="I244" s="152"/>
      <c r="L244" s="148"/>
      <c r="M244" s="153"/>
      <c r="T244" s="154"/>
      <c r="AT244" s="150" t="s">
        <v>292</v>
      </c>
      <c r="AU244" s="150" t="s">
        <v>82</v>
      </c>
      <c r="AV244" s="12" t="s">
        <v>80</v>
      </c>
      <c r="AW244" s="12" t="s">
        <v>34</v>
      </c>
      <c r="AX244" s="12" t="s">
        <v>73</v>
      </c>
      <c r="AY244" s="150" t="s">
        <v>280</v>
      </c>
    </row>
    <row r="245" spans="2:65" s="12" customFormat="1" ht="10.199999999999999">
      <c r="B245" s="148"/>
      <c r="D245" s="149" t="s">
        <v>292</v>
      </c>
      <c r="E245" s="150" t="s">
        <v>19</v>
      </c>
      <c r="F245" s="151" t="s">
        <v>1435</v>
      </c>
      <c r="H245" s="150" t="s">
        <v>19</v>
      </c>
      <c r="I245" s="152"/>
      <c r="L245" s="148"/>
      <c r="M245" s="153"/>
      <c r="T245" s="154"/>
      <c r="AT245" s="150" t="s">
        <v>292</v>
      </c>
      <c r="AU245" s="150" t="s">
        <v>82</v>
      </c>
      <c r="AV245" s="12" t="s">
        <v>80</v>
      </c>
      <c r="AW245" s="12" t="s">
        <v>34</v>
      </c>
      <c r="AX245" s="12" t="s">
        <v>73</v>
      </c>
      <c r="AY245" s="150" t="s">
        <v>280</v>
      </c>
    </row>
    <row r="246" spans="2:65" s="13" customFormat="1" ht="10.199999999999999">
      <c r="B246" s="155"/>
      <c r="D246" s="149" t="s">
        <v>292</v>
      </c>
      <c r="E246" s="156" t="s">
        <v>19</v>
      </c>
      <c r="F246" s="157" t="s">
        <v>1416</v>
      </c>
      <c r="H246" s="158">
        <v>10.7</v>
      </c>
      <c r="I246" s="159"/>
      <c r="L246" s="155"/>
      <c r="M246" s="160"/>
      <c r="T246" s="161"/>
      <c r="AT246" s="156" t="s">
        <v>292</v>
      </c>
      <c r="AU246" s="156" t="s">
        <v>82</v>
      </c>
      <c r="AV246" s="13" t="s">
        <v>82</v>
      </c>
      <c r="AW246" s="13" t="s">
        <v>34</v>
      </c>
      <c r="AX246" s="13" t="s">
        <v>73</v>
      </c>
      <c r="AY246" s="156" t="s">
        <v>280</v>
      </c>
    </row>
    <row r="247" spans="2:65" s="12" customFormat="1" ht="10.199999999999999">
      <c r="B247" s="148"/>
      <c r="D247" s="149" t="s">
        <v>292</v>
      </c>
      <c r="E247" s="150" t="s">
        <v>19</v>
      </c>
      <c r="F247" s="151" t="s">
        <v>840</v>
      </c>
      <c r="H247" s="150" t="s">
        <v>19</v>
      </c>
      <c r="I247" s="152"/>
      <c r="L247" s="148"/>
      <c r="M247" s="153"/>
      <c r="T247" s="154"/>
      <c r="AT247" s="150" t="s">
        <v>292</v>
      </c>
      <c r="AU247" s="150" t="s">
        <v>82</v>
      </c>
      <c r="AV247" s="12" t="s">
        <v>80</v>
      </c>
      <c r="AW247" s="12" t="s">
        <v>34</v>
      </c>
      <c r="AX247" s="12" t="s">
        <v>73</v>
      </c>
      <c r="AY247" s="150" t="s">
        <v>280</v>
      </c>
    </row>
    <row r="248" spans="2:65" s="13" customFormat="1" ht="10.199999999999999">
      <c r="B248" s="155"/>
      <c r="D248" s="149" t="s">
        <v>292</v>
      </c>
      <c r="E248" s="156" t="s">
        <v>19</v>
      </c>
      <c r="F248" s="157" t="s">
        <v>1417</v>
      </c>
      <c r="H248" s="158">
        <v>10.7</v>
      </c>
      <c r="I248" s="159"/>
      <c r="L248" s="155"/>
      <c r="M248" s="160"/>
      <c r="T248" s="161"/>
      <c r="AT248" s="156" t="s">
        <v>292</v>
      </c>
      <c r="AU248" s="156" t="s">
        <v>82</v>
      </c>
      <c r="AV248" s="13" t="s">
        <v>82</v>
      </c>
      <c r="AW248" s="13" t="s">
        <v>34</v>
      </c>
      <c r="AX248" s="13" t="s">
        <v>73</v>
      </c>
      <c r="AY248" s="156" t="s">
        <v>280</v>
      </c>
    </row>
    <row r="249" spans="2:65" s="14" customFormat="1" ht="10.199999999999999">
      <c r="B249" s="162"/>
      <c r="D249" s="149" t="s">
        <v>292</v>
      </c>
      <c r="E249" s="163" t="s">
        <v>19</v>
      </c>
      <c r="F249" s="164" t="s">
        <v>295</v>
      </c>
      <c r="H249" s="165">
        <v>88.7</v>
      </c>
      <c r="I249" s="166"/>
      <c r="L249" s="162"/>
      <c r="M249" s="167"/>
      <c r="T249" s="168"/>
      <c r="AT249" s="163" t="s">
        <v>292</v>
      </c>
      <c r="AU249" s="163" t="s">
        <v>82</v>
      </c>
      <c r="AV249" s="14" t="s">
        <v>288</v>
      </c>
      <c r="AW249" s="14" t="s">
        <v>34</v>
      </c>
      <c r="AX249" s="14" t="s">
        <v>80</v>
      </c>
      <c r="AY249" s="163" t="s">
        <v>280</v>
      </c>
    </row>
    <row r="250" spans="2:65" s="1" customFormat="1" ht="37.799999999999997" customHeight="1">
      <c r="B250" s="32"/>
      <c r="C250" s="169" t="s">
        <v>356</v>
      </c>
      <c r="D250" s="169" t="s">
        <v>348</v>
      </c>
      <c r="E250" s="170" t="s">
        <v>1436</v>
      </c>
      <c r="F250" s="171" t="s">
        <v>1437</v>
      </c>
      <c r="G250" s="172" t="s">
        <v>286</v>
      </c>
      <c r="H250" s="173">
        <v>102.005</v>
      </c>
      <c r="I250" s="174"/>
      <c r="J250" s="175">
        <f>ROUND(I250*H250,2)</f>
        <v>0</v>
      </c>
      <c r="K250" s="171" t="s">
        <v>287</v>
      </c>
      <c r="L250" s="176"/>
      <c r="M250" s="177" t="s">
        <v>19</v>
      </c>
      <c r="N250" s="178" t="s">
        <v>44</v>
      </c>
      <c r="P250" s="140">
        <f>O250*H250</f>
        <v>0</v>
      </c>
      <c r="Q250" s="140">
        <v>2.5000000000000001E-2</v>
      </c>
      <c r="R250" s="140">
        <f>Q250*H250</f>
        <v>2.550125</v>
      </c>
      <c r="S250" s="140">
        <v>0</v>
      </c>
      <c r="T250" s="141">
        <f>S250*H250</f>
        <v>0</v>
      </c>
      <c r="AR250" s="142" t="s">
        <v>373</v>
      </c>
      <c r="AT250" s="142" t="s">
        <v>348</v>
      </c>
      <c r="AU250" s="142" t="s">
        <v>82</v>
      </c>
      <c r="AY250" s="17" t="s">
        <v>280</v>
      </c>
      <c r="BE250" s="143">
        <f>IF(N250="základní",J250,0)</f>
        <v>0</v>
      </c>
      <c r="BF250" s="143">
        <f>IF(N250="snížená",J250,0)</f>
        <v>0</v>
      </c>
      <c r="BG250" s="143">
        <f>IF(N250="zákl. přenesená",J250,0)</f>
        <v>0</v>
      </c>
      <c r="BH250" s="143">
        <f>IF(N250="sníž. přenesená",J250,0)</f>
        <v>0</v>
      </c>
      <c r="BI250" s="143">
        <f>IF(N250="nulová",J250,0)</f>
        <v>0</v>
      </c>
      <c r="BJ250" s="17" t="s">
        <v>80</v>
      </c>
      <c r="BK250" s="143">
        <f>ROUND(I250*H250,2)</f>
        <v>0</v>
      </c>
      <c r="BL250" s="17" t="s">
        <v>564</v>
      </c>
      <c r="BM250" s="142" t="s">
        <v>1438</v>
      </c>
    </row>
    <row r="251" spans="2:65" s="13" customFormat="1" ht="10.199999999999999">
      <c r="B251" s="155"/>
      <c r="D251" s="149" t="s">
        <v>292</v>
      </c>
      <c r="F251" s="157" t="s">
        <v>1439</v>
      </c>
      <c r="H251" s="158">
        <v>102.005</v>
      </c>
      <c r="I251" s="159"/>
      <c r="L251" s="155"/>
      <c r="M251" s="160"/>
      <c r="T251" s="161"/>
      <c r="AT251" s="156" t="s">
        <v>292</v>
      </c>
      <c r="AU251" s="156" t="s">
        <v>82</v>
      </c>
      <c r="AV251" s="13" t="s">
        <v>82</v>
      </c>
      <c r="AW251" s="13" t="s">
        <v>4</v>
      </c>
      <c r="AX251" s="13" t="s">
        <v>80</v>
      </c>
      <c r="AY251" s="156" t="s">
        <v>280</v>
      </c>
    </row>
    <row r="252" spans="2:65" s="1" customFormat="1" ht="24.15" customHeight="1">
      <c r="B252" s="32"/>
      <c r="C252" s="131" t="s">
        <v>428</v>
      </c>
      <c r="D252" s="131" t="s">
        <v>283</v>
      </c>
      <c r="E252" s="132" t="s">
        <v>1440</v>
      </c>
      <c r="F252" s="133" t="s">
        <v>1441</v>
      </c>
      <c r="G252" s="134" t="s">
        <v>286</v>
      </c>
      <c r="H252" s="135">
        <v>88.7</v>
      </c>
      <c r="I252" s="136"/>
      <c r="J252" s="137">
        <f>ROUND(I252*H252,2)</f>
        <v>0</v>
      </c>
      <c r="K252" s="133" t="s">
        <v>287</v>
      </c>
      <c r="L252" s="32"/>
      <c r="M252" s="138" t="s">
        <v>19</v>
      </c>
      <c r="N252" s="139" t="s">
        <v>44</v>
      </c>
      <c r="P252" s="140">
        <f>O252*H252</f>
        <v>0</v>
      </c>
      <c r="Q252" s="140">
        <v>1.5E-3</v>
      </c>
      <c r="R252" s="140">
        <f>Q252*H252</f>
        <v>0.13305</v>
      </c>
      <c r="S252" s="140">
        <v>0</v>
      </c>
      <c r="T252" s="141">
        <f>S252*H252</f>
        <v>0</v>
      </c>
      <c r="AR252" s="142" t="s">
        <v>564</v>
      </c>
      <c r="AT252" s="142" t="s">
        <v>283</v>
      </c>
      <c r="AU252" s="142" t="s">
        <v>82</v>
      </c>
      <c r="AY252" s="17" t="s">
        <v>280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80</v>
      </c>
      <c r="BK252" s="143">
        <f>ROUND(I252*H252,2)</f>
        <v>0</v>
      </c>
      <c r="BL252" s="17" t="s">
        <v>564</v>
      </c>
      <c r="BM252" s="142" t="s">
        <v>1442</v>
      </c>
    </row>
    <row r="253" spans="2:65" s="1" customFormat="1" ht="10.199999999999999">
      <c r="B253" s="32"/>
      <c r="D253" s="144" t="s">
        <v>290</v>
      </c>
      <c r="F253" s="145" t="s">
        <v>1443</v>
      </c>
      <c r="I253" s="146"/>
      <c r="L253" s="32"/>
      <c r="M253" s="147"/>
      <c r="T253" s="53"/>
      <c r="AT253" s="17" t="s">
        <v>290</v>
      </c>
      <c r="AU253" s="17" t="s">
        <v>82</v>
      </c>
    </row>
    <row r="254" spans="2:65" s="1" customFormat="1" ht="49.05" customHeight="1">
      <c r="B254" s="32"/>
      <c r="C254" s="131" t="s">
        <v>751</v>
      </c>
      <c r="D254" s="131" t="s">
        <v>283</v>
      </c>
      <c r="E254" s="132" t="s">
        <v>1444</v>
      </c>
      <c r="F254" s="133" t="s">
        <v>1445</v>
      </c>
      <c r="G254" s="134" t="s">
        <v>238</v>
      </c>
      <c r="H254" s="135">
        <v>3.8650000000000002</v>
      </c>
      <c r="I254" s="136"/>
      <c r="J254" s="137">
        <f>ROUND(I254*H254,2)</f>
        <v>0</v>
      </c>
      <c r="K254" s="133" t="s">
        <v>287</v>
      </c>
      <c r="L254" s="32"/>
      <c r="M254" s="138" t="s">
        <v>19</v>
      </c>
      <c r="N254" s="139" t="s">
        <v>44</v>
      </c>
      <c r="P254" s="140">
        <f>O254*H254</f>
        <v>0</v>
      </c>
      <c r="Q254" s="140">
        <v>0</v>
      </c>
      <c r="R254" s="140">
        <f>Q254*H254</f>
        <v>0</v>
      </c>
      <c r="S254" s="140">
        <v>0</v>
      </c>
      <c r="T254" s="141">
        <f>S254*H254</f>
        <v>0</v>
      </c>
      <c r="AR254" s="142" t="s">
        <v>564</v>
      </c>
      <c r="AT254" s="142" t="s">
        <v>283</v>
      </c>
      <c r="AU254" s="142" t="s">
        <v>82</v>
      </c>
      <c r="AY254" s="17" t="s">
        <v>280</v>
      </c>
      <c r="BE254" s="143">
        <f>IF(N254="základní",J254,0)</f>
        <v>0</v>
      </c>
      <c r="BF254" s="143">
        <f>IF(N254="snížená",J254,0)</f>
        <v>0</v>
      </c>
      <c r="BG254" s="143">
        <f>IF(N254="zákl. přenesená",J254,0)</f>
        <v>0</v>
      </c>
      <c r="BH254" s="143">
        <f>IF(N254="sníž. přenesená",J254,0)</f>
        <v>0</v>
      </c>
      <c r="BI254" s="143">
        <f>IF(N254="nulová",J254,0)</f>
        <v>0</v>
      </c>
      <c r="BJ254" s="17" t="s">
        <v>80</v>
      </c>
      <c r="BK254" s="143">
        <f>ROUND(I254*H254,2)</f>
        <v>0</v>
      </c>
      <c r="BL254" s="17" t="s">
        <v>564</v>
      </c>
      <c r="BM254" s="142" t="s">
        <v>1446</v>
      </c>
    </row>
    <row r="255" spans="2:65" s="1" customFormat="1" ht="10.199999999999999">
      <c r="B255" s="32"/>
      <c r="D255" s="144" t="s">
        <v>290</v>
      </c>
      <c r="F255" s="145" t="s">
        <v>1447</v>
      </c>
      <c r="I255" s="146"/>
      <c r="L255" s="32"/>
      <c r="M255" s="147"/>
      <c r="T255" s="53"/>
      <c r="AT255" s="17" t="s">
        <v>290</v>
      </c>
      <c r="AU255" s="17" t="s">
        <v>82</v>
      </c>
    </row>
    <row r="256" spans="2:65" s="11" customFormat="1" ht="22.8" customHeight="1">
      <c r="B256" s="119"/>
      <c r="D256" s="120" t="s">
        <v>72</v>
      </c>
      <c r="E256" s="129" t="s">
        <v>1448</v>
      </c>
      <c r="F256" s="129" t="s">
        <v>1449</v>
      </c>
      <c r="I256" s="122"/>
      <c r="J256" s="130">
        <f>BK256</f>
        <v>0</v>
      </c>
      <c r="L256" s="119"/>
      <c r="M256" s="124"/>
      <c r="P256" s="125">
        <f>SUM(P257:P272)</f>
        <v>0</v>
      </c>
      <c r="R256" s="125">
        <f>SUM(R257:R272)</f>
        <v>0.25306200000000001</v>
      </c>
      <c r="T256" s="126">
        <f>SUM(T257:T272)</f>
        <v>0</v>
      </c>
      <c r="AR256" s="120" t="s">
        <v>82</v>
      </c>
      <c r="AT256" s="127" t="s">
        <v>72</v>
      </c>
      <c r="AU256" s="127" t="s">
        <v>80</v>
      </c>
      <c r="AY256" s="120" t="s">
        <v>280</v>
      </c>
      <c r="BK256" s="128">
        <f>SUM(BK257:BK272)</f>
        <v>0</v>
      </c>
    </row>
    <row r="257" spans="2:65" s="1" customFormat="1" ht="55.5" customHeight="1">
      <c r="B257" s="32"/>
      <c r="C257" s="131" t="s">
        <v>7</v>
      </c>
      <c r="D257" s="131" t="s">
        <v>283</v>
      </c>
      <c r="E257" s="132" t="s">
        <v>1450</v>
      </c>
      <c r="F257" s="133" t="s">
        <v>1451</v>
      </c>
      <c r="G257" s="134" t="s">
        <v>286</v>
      </c>
      <c r="H257" s="135">
        <v>248.1</v>
      </c>
      <c r="I257" s="136"/>
      <c r="J257" s="137">
        <f>ROUND(I257*H257,2)</f>
        <v>0</v>
      </c>
      <c r="K257" s="133" t="s">
        <v>287</v>
      </c>
      <c r="L257" s="32"/>
      <c r="M257" s="138" t="s">
        <v>19</v>
      </c>
      <c r="N257" s="139" t="s">
        <v>44</v>
      </c>
      <c r="P257" s="140">
        <f>O257*H257</f>
        <v>0</v>
      </c>
      <c r="Q257" s="140">
        <v>1.3999999999999999E-4</v>
      </c>
      <c r="R257" s="140">
        <f>Q257*H257</f>
        <v>3.4733999999999994E-2</v>
      </c>
      <c r="S257" s="140">
        <v>0</v>
      </c>
      <c r="T257" s="141">
        <f>S257*H257</f>
        <v>0</v>
      </c>
      <c r="AR257" s="142" t="s">
        <v>564</v>
      </c>
      <c r="AT257" s="142" t="s">
        <v>283</v>
      </c>
      <c r="AU257" s="142" t="s">
        <v>82</v>
      </c>
      <c r="AY257" s="17" t="s">
        <v>280</v>
      </c>
      <c r="BE257" s="143">
        <f>IF(N257="základní",J257,0)</f>
        <v>0</v>
      </c>
      <c r="BF257" s="143">
        <f>IF(N257="snížená",J257,0)</f>
        <v>0</v>
      </c>
      <c r="BG257" s="143">
        <f>IF(N257="zákl. přenesená",J257,0)</f>
        <v>0</v>
      </c>
      <c r="BH257" s="143">
        <f>IF(N257="sníž. přenesená",J257,0)</f>
        <v>0</v>
      </c>
      <c r="BI257" s="143">
        <f>IF(N257="nulová",J257,0)</f>
        <v>0</v>
      </c>
      <c r="BJ257" s="17" t="s">
        <v>80</v>
      </c>
      <c r="BK257" s="143">
        <f>ROUND(I257*H257,2)</f>
        <v>0</v>
      </c>
      <c r="BL257" s="17" t="s">
        <v>564</v>
      </c>
      <c r="BM257" s="142" t="s">
        <v>1452</v>
      </c>
    </row>
    <row r="258" spans="2:65" s="1" customFormat="1" ht="10.199999999999999">
      <c r="B258" s="32"/>
      <c r="D258" s="144" t="s">
        <v>290</v>
      </c>
      <c r="F258" s="145" t="s">
        <v>1453</v>
      </c>
      <c r="I258" s="146"/>
      <c r="L258" s="32"/>
      <c r="M258" s="147"/>
      <c r="T258" s="53"/>
      <c r="AT258" s="17" t="s">
        <v>290</v>
      </c>
      <c r="AU258" s="17" t="s">
        <v>82</v>
      </c>
    </row>
    <row r="259" spans="2:65" s="12" customFormat="1" ht="10.199999999999999">
      <c r="B259" s="148"/>
      <c r="D259" s="149" t="s">
        <v>292</v>
      </c>
      <c r="E259" s="150" t="s">
        <v>19</v>
      </c>
      <c r="F259" s="151" t="s">
        <v>1454</v>
      </c>
      <c r="H259" s="150" t="s">
        <v>19</v>
      </c>
      <c r="I259" s="152"/>
      <c r="L259" s="148"/>
      <c r="M259" s="153"/>
      <c r="T259" s="154"/>
      <c r="AT259" s="150" t="s">
        <v>292</v>
      </c>
      <c r="AU259" s="150" t="s">
        <v>82</v>
      </c>
      <c r="AV259" s="12" t="s">
        <v>80</v>
      </c>
      <c r="AW259" s="12" t="s">
        <v>34</v>
      </c>
      <c r="AX259" s="12" t="s">
        <v>73</v>
      </c>
      <c r="AY259" s="150" t="s">
        <v>280</v>
      </c>
    </row>
    <row r="260" spans="2:65" s="13" customFormat="1" ht="10.199999999999999">
      <c r="B260" s="155"/>
      <c r="D260" s="149" t="s">
        <v>292</v>
      </c>
      <c r="E260" s="156" t="s">
        <v>19</v>
      </c>
      <c r="F260" s="157" t="s">
        <v>1455</v>
      </c>
      <c r="H260" s="158">
        <v>248.1</v>
      </c>
      <c r="I260" s="159"/>
      <c r="L260" s="155"/>
      <c r="M260" s="160"/>
      <c r="T260" s="161"/>
      <c r="AT260" s="156" t="s">
        <v>292</v>
      </c>
      <c r="AU260" s="156" t="s">
        <v>82</v>
      </c>
      <c r="AV260" s="13" t="s">
        <v>82</v>
      </c>
      <c r="AW260" s="13" t="s">
        <v>34</v>
      </c>
      <c r="AX260" s="13" t="s">
        <v>80</v>
      </c>
      <c r="AY260" s="156" t="s">
        <v>280</v>
      </c>
    </row>
    <row r="261" spans="2:65" s="1" customFormat="1" ht="24.15" customHeight="1">
      <c r="B261" s="32"/>
      <c r="C261" s="131" t="s">
        <v>569</v>
      </c>
      <c r="D261" s="131" t="s">
        <v>283</v>
      </c>
      <c r="E261" s="132" t="s">
        <v>1456</v>
      </c>
      <c r="F261" s="133" t="s">
        <v>1457</v>
      </c>
      <c r="G261" s="134" t="s">
        <v>286</v>
      </c>
      <c r="H261" s="135">
        <v>248.1</v>
      </c>
      <c r="I261" s="136"/>
      <c r="J261" s="137">
        <f>ROUND(I261*H261,2)</f>
        <v>0</v>
      </c>
      <c r="K261" s="133" t="s">
        <v>287</v>
      </c>
      <c r="L261" s="32"/>
      <c r="M261" s="138" t="s">
        <v>19</v>
      </c>
      <c r="N261" s="139" t="s">
        <v>44</v>
      </c>
      <c r="P261" s="140">
        <f>O261*H261</f>
        <v>0</v>
      </c>
      <c r="Q261" s="140">
        <v>0</v>
      </c>
      <c r="R261" s="140">
        <f>Q261*H261</f>
        <v>0</v>
      </c>
      <c r="S261" s="140">
        <v>0</v>
      </c>
      <c r="T261" s="141">
        <f>S261*H261</f>
        <v>0</v>
      </c>
      <c r="AR261" s="142" t="s">
        <v>564</v>
      </c>
      <c r="AT261" s="142" t="s">
        <v>283</v>
      </c>
      <c r="AU261" s="142" t="s">
        <v>82</v>
      </c>
      <c r="AY261" s="17" t="s">
        <v>280</v>
      </c>
      <c r="BE261" s="143">
        <f>IF(N261="základní",J261,0)</f>
        <v>0</v>
      </c>
      <c r="BF261" s="143">
        <f>IF(N261="snížená",J261,0)</f>
        <v>0</v>
      </c>
      <c r="BG261" s="143">
        <f>IF(N261="zákl. přenesená",J261,0)</f>
        <v>0</v>
      </c>
      <c r="BH261" s="143">
        <f>IF(N261="sníž. přenesená",J261,0)</f>
        <v>0</v>
      </c>
      <c r="BI261" s="143">
        <f>IF(N261="nulová",J261,0)</f>
        <v>0</v>
      </c>
      <c r="BJ261" s="17" t="s">
        <v>80</v>
      </c>
      <c r="BK261" s="143">
        <f>ROUND(I261*H261,2)</f>
        <v>0</v>
      </c>
      <c r="BL261" s="17" t="s">
        <v>564</v>
      </c>
      <c r="BM261" s="142" t="s">
        <v>1458</v>
      </c>
    </row>
    <row r="262" spans="2:65" s="1" customFormat="1" ht="10.199999999999999">
      <c r="B262" s="32"/>
      <c r="D262" s="144" t="s">
        <v>290</v>
      </c>
      <c r="F262" s="145" t="s">
        <v>1459</v>
      </c>
      <c r="I262" s="146"/>
      <c r="L262" s="32"/>
      <c r="M262" s="147"/>
      <c r="T262" s="53"/>
      <c r="AT262" s="17" t="s">
        <v>290</v>
      </c>
      <c r="AU262" s="17" t="s">
        <v>82</v>
      </c>
    </row>
    <row r="263" spans="2:65" s="1" customFormat="1" ht="24.15" customHeight="1">
      <c r="B263" s="32"/>
      <c r="C263" s="131" t="s">
        <v>379</v>
      </c>
      <c r="D263" s="131" t="s">
        <v>283</v>
      </c>
      <c r="E263" s="132" t="s">
        <v>1460</v>
      </c>
      <c r="F263" s="133" t="s">
        <v>1461</v>
      </c>
      <c r="G263" s="134" t="s">
        <v>286</v>
      </c>
      <c r="H263" s="135">
        <v>248.1</v>
      </c>
      <c r="I263" s="136"/>
      <c r="J263" s="137">
        <f>ROUND(I263*H263,2)</f>
        <v>0</v>
      </c>
      <c r="K263" s="133" t="s">
        <v>287</v>
      </c>
      <c r="L263" s="32"/>
      <c r="M263" s="138" t="s">
        <v>19</v>
      </c>
      <c r="N263" s="139" t="s">
        <v>44</v>
      </c>
      <c r="P263" s="140">
        <f>O263*H263</f>
        <v>0</v>
      </c>
      <c r="Q263" s="140">
        <v>2.5999999999999998E-4</v>
      </c>
      <c r="R263" s="140">
        <f>Q263*H263</f>
        <v>6.4505999999999994E-2</v>
      </c>
      <c r="S263" s="140">
        <v>0</v>
      </c>
      <c r="T263" s="141">
        <f>S263*H263</f>
        <v>0</v>
      </c>
      <c r="AR263" s="142" t="s">
        <v>564</v>
      </c>
      <c r="AT263" s="142" t="s">
        <v>283</v>
      </c>
      <c r="AU263" s="142" t="s">
        <v>82</v>
      </c>
      <c r="AY263" s="17" t="s">
        <v>280</v>
      </c>
      <c r="BE263" s="143">
        <f>IF(N263="základní",J263,0)</f>
        <v>0</v>
      </c>
      <c r="BF263" s="143">
        <f>IF(N263="snížená",J263,0)</f>
        <v>0</v>
      </c>
      <c r="BG263" s="143">
        <f>IF(N263="zákl. přenesená",J263,0)</f>
        <v>0</v>
      </c>
      <c r="BH263" s="143">
        <f>IF(N263="sníž. přenesená",J263,0)</f>
        <v>0</v>
      </c>
      <c r="BI263" s="143">
        <f>IF(N263="nulová",J263,0)</f>
        <v>0</v>
      </c>
      <c r="BJ263" s="17" t="s">
        <v>80</v>
      </c>
      <c r="BK263" s="143">
        <f>ROUND(I263*H263,2)</f>
        <v>0</v>
      </c>
      <c r="BL263" s="17" t="s">
        <v>564</v>
      </c>
      <c r="BM263" s="142" t="s">
        <v>1462</v>
      </c>
    </row>
    <row r="264" spans="2:65" s="1" customFormat="1" ht="10.199999999999999">
      <c r="B264" s="32"/>
      <c r="D264" s="144" t="s">
        <v>290</v>
      </c>
      <c r="F264" s="145" t="s">
        <v>1463</v>
      </c>
      <c r="I264" s="146"/>
      <c r="L264" s="32"/>
      <c r="M264" s="147"/>
      <c r="T264" s="53"/>
      <c r="AT264" s="17" t="s">
        <v>290</v>
      </c>
      <c r="AU264" s="17" t="s">
        <v>82</v>
      </c>
    </row>
    <row r="265" spans="2:65" s="1" customFormat="1" ht="44.25" customHeight="1">
      <c r="B265" s="32"/>
      <c r="C265" s="131" t="s">
        <v>384</v>
      </c>
      <c r="D265" s="131" t="s">
        <v>283</v>
      </c>
      <c r="E265" s="132" t="s">
        <v>1464</v>
      </c>
      <c r="F265" s="133" t="s">
        <v>1465</v>
      </c>
      <c r="G265" s="134" t="s">
        <v>286</v>
      </c>
      <c r="H265" s="135">
        <v>744.3</v>
      </c>
      <c r="I265" s="136"/>
      <c r="J265" s="137">
        <f>ROUND(I265*H265,2)</f>
        <v>0</v>
      </c>
      <c r="K265" s="133" t="s">
        <v>287</v>
      </c>
      <c r="L265" s="32"/>
      <c r="M265" s="138" t="s">
        <v>19</v>
      </c>
      <c r="N265" s="139" t="s">
        <v>44</v>
      </c>
      <c r="P265" s="140">
        <f>O265*H265</f>
        <v>0</v>
      </c>
      <c r="Q265" s="140">
        <v>2.0000000000000001E-4</v>
      </c>
      <c r="R265" s="140">
        <f>Q265*H265</f>
        <v>0.14885999999999999</v>
      </c>
      <c r="S265" s="140">
        <v>0</v>
      </c>
      <c r="T265" s="141">
        <f>S265*H265</f>
        <v>0</v>
      </c>
      <c r="AR265" s="142" t="s">
        <v>564</v>
      </c>
      <c r="AT265" s="142" t="s">
        <v>283</v>
      </c>
      <c r="AU265" s="142" t="s">
        <v>82</v>
      </c>
      <c r="AY265" s="17" t="s">
        <v>280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80</v>
      </c>
      <c r="BK265" s="143">
        <f>ROUND(I265*H265,2)</f>
        <v>0</v>
      </c>
      <c r="BL265" s="17" t="s">
        <v>564</v>
      </c>
      <c r="BM265" s="142" t="s">
        <v>1466</v>
      </c>
    </row>
    <row r="266" spans="2:65" s="1" customFormat="1" ht="10.199999999999999">
      <c r="B266" s="32"/>
      <c r="D266" s="144" t="s">
        <v>290</v>
      </c>
      <c r="F266" s="145" t="s">
        <v>1467</v>
      </c>
      <c r="I266" s="146"/>
      <c r="L266" s="32"/>
      <c r="M266" s="147"/>
      <c r="T266" s="53"/>
      <c r="AT266" s="17" t="s">
        <v>290</v>
      </c>
      <c r="AU266" s="17" t="s">
        <v>82</v>
      </c>
    </row>
    <row r="267" spans="2:65" s="13" customFormat="1" ht="10.199999999999999">
      <c r="B267" s="155"/>
      <c r="D267" s="149" t="s">
        <v>292</v>
      </c>
      <c r="E267" s="156" t="s">
        <v>19</v>
      </c>
      <c r="F267" s="157" t="s">
        <v>1468</v>
      </c>
      <c r="H267" s="158">
        <v>744.3</v>
      </c>
      <c r="I267" s="159"/>
      <c r="L267" s="155"/>
      <c r="M267" s="160"/>
      <c r="T267" s="161"/>
      <c r="AT267" s="156" t="s">
        <v>292</v>
      </c>
      <c r="AU267" s="156" t="s">
        <v>82</v>
      </c>
      <c r="AV267" s="13" t="s">
        <v>82</v>
      </c>
      <c r="AW267" s="13" t="s">
        <v>34</v>
      </c>
      <c r="AX267" s="13" t="s">
        <v>80</v>
      </c>
      <c r="AY267" s="156" t="s">
        <v>280</v>
      </c>
    </row>
    <row r="268" spans="2:65" s="1" customFormat="1" ht="33" customHeight="1">
      <c r="B268" s="32"/>
      <c r="C268" s="131" t="s">
        <v>391</v>
      </c>
      <c r="D268" s="131" t="s">
        <v>283</v>
      </c>
      <c r="E268" s="132" t="s">
        <v>1469</v>
      </c>
      <c r="F268" s="133" t="s">
        <v>1470</v>
      </c>
      <c r="G268" s="134" t="s">
        <v>286</v>
      </c>
      <c r="H268" s="135">
        <v>496.2</v>
      </c>
      <c r="I268" s="136"/>
      <c r="J268" s="137">
        <f>ROUND(I268*H268,2)</f>
        <v>0</v>
      </c>
      <c r="K268" s="133" t="s">
        <v>287</v>
      </c>
      <c r="L268" s="32"/>
      <c r="M268" s="138" t="s">
        <v>19</v>
      </c>
      <c r="N268" s="139" t="s">
        <v>44</v>
      </c>
      <c r="P268" s="140">
        <f>O268*H268</f>
        <v>0</v>
      </c>
      <c r="Q268" s="140">
        <v>1.0000000000000001E-5</v>
      </c>
      <c r="R268" s="140">
        <f>Q268*H268</f>
        <v>4.9620000000000003E-3</v>
      </c>
      <c r="S268" s="140">
        <v>0</v>
      </c>
      <c r="T268" s="141">
        <f>S268*H268</f>
        <v>0</v>
      </c>
      <c r="AR268" s="142" t="s">
        <v>564</v>
      </c>
      <c r="AT268" s="142" t="s">
        <v>283</v>
      </c>
      <c r="AU268" s="142" t="s">
        <v>82</v>
      </c>
      <c r="AY268" s="17" t="s">
        <v>280</v>
      </c>
      <c r="BE268" s="143">
        <f>IF(N268="základní",J268,0)</f>
        <v>0</v>
      </c>
      <c r="BF268" s="143">
        <f>IF(N268="snížená",J268,0)</f>
        <v>0</v>
      </c>
      <c r="BG268" s="143">
        <f>IF(N268="zákl. přenesená",J268,0)</f>
        <v>0</v>
      </c>
      <c r="BH268" s="143">
        <f>IF(N268="sníž. přenesená",J268,0)</f>
        <v>0</v>
      </c>
      <c r="BI268" s="143">
        <f>IF(N268="nulová",J268,0)</f>
        <v>0</v>
      </c>
      <c r="BJ268" s="17" t="s">
        <v>80</v>
      </c>
      <c r="BK268" s="143">
        <f>ROUND(I268*H268,2)</f>
        <v>0</v>
      </c>
      <c r="BL268" s="17" t="s">
        <v>564</v>
      </c>
      <c r="BM268" s="142" t="s">
        <v>1471</v>
      </c>
    </row>
    <row r="269" spans="2:65" s="1" customFormat="1" ht="10.199999999999999">
      <c r="B269" s="32"/>
      <c r="D269" s="144" t="s">
        <v>290</v>
      </c>
      <c r="F269" s="145" t="s">
        <v>1472</v>
      </c>
      <c r="I269" s="146"/>
      <c r="L269" s="32"/>
      <c r="M269" s="147"/>
      <c r="T269" s="53"/>
      <c r="AT269" s="17" t="s">
        <v>290</v>
      </c>
      <c r="AU269" s="17" t="s">
        <v>82</v>
      </c>
    </row>
    <row r="270" spans="2:65" s="13" customFormat="1" ht="10.199999999999999">
      <c r="B270" s="155"/>
      <c r="D270" s="149" t="s">
        <v>292</v>
      </c>
      <c r="E270" s="156" t="s">
        <v>19</v>
      </c>
      <c r="F270" s="157" t="s">
        <v>1473</v>
      </c>
      <c r="H270" s="158">
        <v>496.2</v>
      </c>
      <c r="I270" s="159"/>
      <c r="L270" s="155"/>
      <c r="M270" s="160"/>
      <c r="T270" s="161"/>
      <c r="AT270" s="156" t="s">
        <v>292</v>
      </c>
      <c r="AU270" s="156" t="s">
        <v>82</v>
      </c>
      <c r="AV270" s="13" t="s">
        <v>82</v>
      </c>
      <c r="AW270" s="13" t="s">
        <v>34</v>
      </c>
      <c r="AX270" s="13" t="s">
        <v>80</v>
      </c>
      <c r="AY270" s="156" t="s">
        <v>280</v>
      </c>
    </row>
    <row r="271" spans="2:65" s="1" customFormat="1" ht="49.05" customHeight="1">
      <c r="B271" s="32"/>
      <c r="C271" s="131" t="s">
        <v>445</v>
      </c>
      <c r="D271" s="131" t="s">
        <v>283</v>
      </c>
      <c r="E271" s="132" t="s">
        <v>1474</v>
      </c>
      <c r="F271" s="133" t="s">
        <v>1475</v>
      </c>
      <c r="G271" s="134" t="s">
        <v>238</v>
      </c>
      <c r="H271" s="135">
        <v>0.253</v>
      </c>
      <c r="I271" s="136"/>
      <c r="J271" s="137">
        <f>ROUND(I271*H271,2)</f>
        <v>0</v>
      </c>
      <c r="K271" s="133" t="s">
        <v>287</v>
      </c>
      <c r="L271" s="32"/>
      <c r="M271" s="138" t="s">
        <v>19</v>
      </c>
      <c r="N271" s="139" t="s">
        <v>44</v>
      </c>
      <c r="P271" s="140">
        <f>O271*H271</f>
        <v>0</v>
      </c>
      <c r="Q271" s="140">
        <v>0</v>
      </c>
      <c r="R271" s="140">
        <f>Q271*H271</f>
        <v>0</v>
      </c>
      <c r="S271" s="140">
        <v>0</v>
      </c>
      <c r="T271" s="141">
        <f>S271*H271</f>
        <v>0</v>
      </c>
      <c r="AR271" s="142" t="s">
        <v>564</v>
      </c>
      <c r="AT271" s="142" t="s">
        <v>283</v>
      </c>
      <c r="AU271" s="142" t="s">
        <v>82</v>
      </c>
      <c r="AY271" s="17" t="s">
        <v>280</v>
      </c>
      <c r="BE271" s="143">
        <f>IF(N271="základní",J271,0)</f>
        <v>0</v>
      </c>
      <c r="BF271" s="143">
        <f>IF(N271="snížená",J271,0)</f>
        <v>0</v>
      </c>
      <c r="BG271" s="143">
        <f>IF(N271="zákl. přenesená",J271,0)</f>
        <v>0</v>
      </c>
      <c r="BH271" s="143">
        <f>IF(N271="sníž. přenesená",J271,0)</f>
        <v>0</v>
      </c>
      <c r="BI271" s="143">
        <f>IF(N271="nulová",J271,0)</f>
        <v>0</v>
      </c>
      <c r="BJ271" s="17" t="s">
        <v>80</v>
      </c>
      <c r="BK271" s="143">
        <f>ROUND(I271*H271,2)</f>
        <v>0</v>
      </c>
      <c r="BL271" s="17" t="s">
        <v>564</v>
      </c>
      <c r="BM271" s="142" t="s">
        <v>1476</v>
      </c>
    </row>
    <row r="272" spans="2:65" s="1" customFormat="1" ht="10.199999999999999">
      <c r="B272" s="32"/>
      <c r="D272" s="144" t="s">
        <v>290</v>
      </c>
      <c r="F272" s="145" t="s">
        <v>1477</v>
      </c>
      <c r="I272" s="146"/>
      <c r="L272" s="32"/>
      <c r="M272" s="147"/>
      <c r="T272" s="53"/>
      <c r="AT272" s="17" t="s">
        <v>290</v>
      </c>
      <c r="AU272" s="17" t="s">
        <v>82</v>
      </c>
    </row>
    <row r="273" spans="2:65" s="11" customFormat="1" ht="22.8" customHeight="1">
      <c r="B273" s="119"/>
      <c r="D273" s="120" t="s">
        <v>72</v>
      </c>
      <c r="E273" s="129" t="s">
        <v>1478</v>
      </c>
      <c r="F273" s="129" t="s">
        <v>1479</v>
      </c>
      <c r="I273" s="122"/>
      <c r="J273" s="130">
        <f>BK273</f>
        <v>0</v>
      </c>
      <c r="L273" s="119"/>
      <c r="M273" s="124"/>
      <c r="P273" s="125">
        <f>SUM(P274:P294)</f>
        <v>0</v>
      </c>
      <c r="R273" s="125">
        <f>SUM(R274:R294)</f>
        <v>9.0719999999999981E-2</v>
      </c>
      <c r="T273" s="126">
        <f>SUM(T274:T294)</f>
        <v>0</v>
      </c>
      <c r="AR273" s="120" t="s">
        <v>82</v>
      </c>
      <c r="AT273" s="127" t="s">
        <v>72</v>
      </c>
      <c r="AU273" s="127" t="s">
        <v>80</v>
      </c>
      <c r="AY273" s="120" t="s">
        <v>280</v>
      </c>
      <c r="BK273" s="128">
        <f>SUM(BK274:BK294)</f>
        <v>0</v>
      </c>
    </row>
    <row r="274" spans="2:65" s="1" customFormat="1" ht="21.75" customHeight="1">
      <c r="B274" s="32"/>
      <c r="C274" s="131" t="s">
        <v>8</v>
      </c>
      <c r="D274" s="131" t="s">
        <v>283</v>
      </c>
      <c r="E274" s="132" t="s">
        <v>1480</v>
      </c>
      <c r="F274" s="133" t="s">
        <v>1481</v>
      </c>
      <c r="G274" s="134" t="s">
        <v>286</v>
      </c>
      <c r="H274" s="135">
        <v>9</v>
      </c>
      <c r="I274" s="136"/>
      <c r="J274" s="137">
        <f>ROUND(I274*H274,2)</f>
        <v>0</v>
      </c>
      <c r="K274" s="133" t="s">
        <v>287</v>
      </c>
      <c r="L274" s="32"/>
      <c r="M274" s="138" t="s">
        <v>19</v>
      </c>
      <c r="N274" s="139" t="s">
        <v>44</v>
      </c>
      <c r="P274" s="140">
        <f>O274*H274</f>
        <v>0</v>
      </c>
      <c r="Q274" s="140">
        <v>0</v>
      </c>
      <c r="R274" s="140">
        <f>Q274*H274</f>
        <v>0</v>
      </c>
      <c r="S274" s="140">
        <v>0</v>
      </c>
      <c r="T274" s="141">
        <f>S274*H274</f>
        <v>0</v>
      </c>
      <c r="AR274" s="142" t="s">
        <v>564</v>
      </c>
      <c r="AT274" s="142" t="s">
        <v>283</v>
      </c>
      <c r="AU274" s="142" t="s">
        <v>82</v>
      </c>
      <c r="AY274" s="17" t="s">
        <v>280</v>
      </c>
      <c r="BE274" s="143">
        <f>IF(N274="základní",J274,0)</f>
        <v>0</v>
      </c>
      <c r="BF274" s="143">
        <f>IF(N274="snížená",J274,0)</f>
        <v>0</v>
      </c>
      <c r="BG274" s="143">
        <f>IF(N274="zákl. přenesená",J274,0)</f>
        <v>0</v>
      </c>
      <c r="BH274" s="143">
        <f>IF(N274="sníž. přenesená",J274,0)</f>
        <v>0</v>
      </c>
      <c r="BI274" s="143">
        <f>IF(N274="nulová",J274,0)</f>
        <v>0</v>
      </c>
      <c r="BJ274" s="17" t="s">
        <v>80</v>
      </c>
      <c r="BK274" s="143">
        <f>ROUND(I274*H274,2)</f>
        <v>0</v>
      </c>
      <c r="BL274" s="17" t="s">
        <v>564</v>
      </c>
      <c r="BM274" s="142" t="s">
        <v>1482</v>
      </c>
    </row>
    <row r="275" spans="2:65" s="1" customFormat="1" ht="10.199999999999999">
      <c r="B275" s="32"/>
      <c r="D275" s="144" t="s">
        <v>290</v>
      </c>
      <c r="F275" s="145" t="s">
        <v>1483</v>
      </c>
      <c r="I275" s="146"/>
      <c r="L275" s="32"/>
      <c r="M275" s="147"/>
      <c r="T275" s="53"/>
      <c r="AT275" s="17" t="s">
        <v>290</v>
      </c>
      <c r="AU275" s="17" t="s">
        <v>82</v>
      </c>
    </row>
    <row r="276" spans="2:65" s="12" customFormat="1" ht="10.199999999999999">
      <c r="B276" s="148"/>
      <c r="D276" s="149" t="s">
        <v>292</v>
      </c>
      <c r="E276" s="150" t="s">
        <v>19</v>
      </c>
      <c r="F276" s="151" t="s">
        <v>353</v>
      </c>
      <c r="H276" s="150" t="s">
        <v>19</v>
      </c>
      <c r="I276" s="152"/>
      <c r="L276" s="148"/>
      <c r="M276" s="153"/>
      <c r="T276" s="154"/>
      <c r="AT276" s="150" t="s">
        <v>292</v>
      </c>
      <c r="AU276" s="150" t="s">
        <v>82</v>
      </c>
      <c r="AV276" s="12" t="s">
        <v>80</v>
      </c>
      <c r="AW276" s="12" t="s">
        <v>34</v>
      </c>
      <c r="AX276" s="12" t="s">
        <v>73</v>
      </c>
      <c r="AY276" s="150" t="s">
        <v>280</v>
      </c>
    </row>
    <row r="277" spans="2:65" s="12" customFormat="1" ht="10.199999999999999">
      <c r="B277" s="148"/>
      <c r="D277" s="149" t="s">
        <v>292</v>
      </c>
      <c r="E277" s="150" t="s">
        <v>19</v>
      </c>
      <c r="F277" s="151" t="s">
        <v>1354</v>
      </c>
      <c r="H277" s="150" t="s">
        <v>19</v>
      </c>
      <c r="I277" s="152"/>
      <c r="L277" s="148"/>
      <c r="M277" s="153"/>
      <c r="T277" s="154"/>
      <c r="AT277" s="150" t="s">
        <v>292</v>
      </c>
      <c r="AU277" s="150" t="s">
        <v>82</v>
      </c>
      <c r="AV277" s="12" t="s">
        <v>80</v>
      </c>
      <c r="AW277" s="12" t="s">
        <v>34</v>
      </c>
      <c r="AX277" s="12" t="s">
        <v>73</v>
      </c>
      <c r="AY277" s="150" t="s">
        <v>280</v>
      </c>
    </row>
    <row r="278" spans="2:65" s="13" customFormat="1" ht="10.199999999999999">
      <c r="B278" s="155"/>
      <c r="D278" s="149" t="s">
        <v>292</v>
      </c>
      <c r="E278" s="156" t="s">
        <v>19</v>
      </c>
      <c r="F278" s="157" t="s">
        <v>1377</v>
      </c>
      <c r="H278" s="158">
        <v>4.5</v>
      </c>
      <c r="I278" s="159"/>
      <c r="L278" s="155"/>
      <c r="M278" s="160"/>
      <c r="T278" s="161"/>
      <c r="AT278" s="156" t="s">
        <v>292</v>
      </c>
      <c r="AU278" s="156" t="s">
        <v>82</v>
      </c>
      <c r="AV278" s="13" t="s">
        <v>82</v>
      </c>
      <c r="AW278" s="13" t="s">
        <v>34</v>
      </c>
      <c r="AX278" s="13" t="s">
        <v>73</v>
      </c>
      <c r="AY278" s="156" t="s">
        <v>280</v>
      </c>
    </row>
    <row r="279" spans="2:65" s="15" customFormat="1" ht="10.199999999999999">
      <c r="B279" s="185"/>
      <c r="D279" s="149" t="s">
        <v>292</v>
      </c>
      <c r="E279" s="186" t="s">
        <v>19</v>
      </c>
      <c r="F279" s="187" t="s">
        <v>1356</v>
      </c>
      <c r="H279" s="188">
        <v>4.5</v>
      </c>
      <c r="I279" s="189"/>
      <c r="L279" s="185"/>
      <c r="M279" s="190"/>
      <c r="T279" s="191"/>
      <c r="AT279" s="186" t="s">
        <v>292</v>
      </c>
      <c r="AU279" s="186" t="s">
        <v>82</v>
      </c>
      <c r="AV279" s="15" t="s">
        <v>138</v>
      </c>
      <c r="AW279" s="15" t="s">
        <v>34</v>
      </c>
      <c r="AX279" s="15" t="s">
        <v>73</v>
      </c>
      <c r="AY279" s="186" t="s">
        <v>280</v>
      </c>
    </row>
    <row r="280" spans="2:65" s="12" customFormat="1" ht="10.199999999999999">
      <c r="B280" s="148"/>
      <c r="D280" s="149" t="s">
        <v>292</v>
      </c>
      <c r="E280" s="150" t="s">
        <v>19</v>
      </c>
      <c r="F280" s="151" t="s">
        <v>459</v>
      </c>
      <c r="H280" s="150" t="s">
        <v>19</v>
      </c>
      <c r="I280" s="152"/>
      <c r="L280" s="148"/>
      <c r="M280" s="153"/>
      <c r="T280" s="154"/>
      <c r="AT280" s="150" t="s">
        <v>292</v>
      </c>
      <c r="AU280" s="150" t="s">
        <v>82</v>
      </c>
      <c r="AV280" s="12" t="s">
        <v>80</v>
      </c>
      <c r="AW280" s="12" t="s">
        <v>34</v>
      </c>
      <c r="AX280" s="12" t="s">
        <v>73</v>
      </c>
      <c r="AY280" s="150" t="s">
        <v>280</v>
      </c>
    </row>
    <row r="281" spans="2:65" s="12" customFormat="1" ht="10.199999999999999">
      <c r="B281" s="148"/>
      <c r="D281" s="149" t="s">
        <v>292</v>
      </c>
      <c r="E281" s="150" t="s">
        <v>19</v>
      </c>
      <c r="F281" s="151" t="s">
        <v>1396</v>
      </c>
      <c r="H281" s="150" t="s">
        <v>19</v>
      </c>
      <c r="I281" s="152"/>
      <c r="L281" s="148"/>
      <c r="M281" s="153"/>
      <c r="T281" s="154"/>
      <c r="AT281" s="150" t="s">
        <v>292</v>
      </c>
      <c r="AU281" s="150" t="s">
        <v>82</v>
      </c>
      <c r="AV281" s="12" t="s">
        <v>80</v>
      </c>
      <c r="AW281" s="12" t="s">
        <v>34</v>
      </c>
      <c r="AX281" s="12" t="s">
        <v>73</v>
      </c>
      <c r="AY281" s="150" t="s">
        <v>280</v>
      </c>
    </row>
    <row r="282" spans="2:65" s="13" customFormat="1" ht="10.199999999999999">
      <c r="B282" s="155"/>
      <c r="D282" s="149" t="s">
        <v>292</v>
      </c>
      <c r="E282" s="156" t="s">
        <v>19</v>
      </c>
      <c r="F282" s="157" t="s">
        <v>1377</v>
      </c>
      <c r="H282" s="158">
        <v>4.5</v>
      </c>
      <c r="I282" s="159"/>
      <c r="L282" s="155"/>
      <c r="M282" s="160"/>
      <c r="T282" s="161"/>
      <c r="AT282" s="156" t="s">
        <v>292</v>
      </c>
      <c r="AU282" s="156" t="s">
        <v>82</v>
      </c>
      <c r="AV282" s="13" t="s">
        <v>82</v>
      </c>
      <c r="AW282" s="13" t="s">
        <v>34</v>
      </c>
      <c r="AX282" s="13" t="s">
        <v>73</v>
      </c>
      <c r="AY282" s="156" t="s">
        <v>280</v>
      </c>
    </row>
    <row r="283" spans="2:65" s="14" customFormat="1" ht="10.199999999999999">
      <c r="B283" s="162"/>
      <c r="D283" s="149" t="s">
        <v>292</v>
      </c>
      <c r="E283" s="163" t="s">
        <v>19</v>
      </c>
      <c r="F283" s="164" t="s">
        <v>295</v>
      </c>
      <c r="H283" s="165">
        <v>9</v>
      </c>
      <c r="I283" s="166"/>
      <c r="L283" s="162"/>
      <c r="M283" s="167"/>
      <c r="T283" s="168"/>
      <c r="AT283" s="163" t="s">
        <v>292</v>
      </c>
      <c r="AU283" s="163" t="s">
        <v>82</v>
      </c>
      <c r="AV283" s="14" t="s">
        <v>288</v>
      </c>
      <c r="AW283" s="14" t="s">
        <v>34</v>
      </c>
      <c r="AX283" s="14" t="s">
        <v>80</v>
      </c>
      <c r="AY283" s="163" t="s">
        <v>280</v>
      </c>
    </row>
    <row r="284" spans="2:65" s="1" customFormat="1" ht="24.15" customHeight="1">
      <c r="B284" s="32"/>
      <c r="C284" s="131" t="s">
        <v>564</v>
      </c>
      <c r="D284" s="131" t="s">
        <v>283</v>
      </c>
      <c r="E284" s="132" t="s">
        <v>1484</v>
      </c>
      <c r="F284" s="133" t="s">
        <v>1485</v>
      </c>
      <c r="G284" s="134" t="s">
        <v>286</v>
      </c>
      <c r="H284" s="135">
        <v>9</v>
      </c>
      <c r="I284" s="136"/>
      <c r="J284" s="137">
        <f>ROUND(I284*H284,2)</f>
        <v>0</v>
      </c>
      <c r="K284" s="133" t="s">
        <v>287</v>
      </c>
      <c r="L284" s="32"/>
      <c r="M284" s="138" t="s">
        <v>19</v>
      </c>
      <c r="N284" s="139" t="s">
        <v>44</v>
      </c>
      <c r="P284" s="140">
        <f>O284*H284</f>
        <v>0</v>
      </c>
      <c r="Q284" s="140">
        <v>2.0000000000000001E-4</v>
      </c>
      <c r="R284" s="140">
        <f>Q284*H284</f>
        <v>1.8000000000000002E-3</v>
      </c>
      <c r="S284" s="140">
        <v>0</v>
      </c>
      <c r="T284" s="141">
        <f>S284*H284</f>
        <v>0</v>
      </c>
      <c r="AR284" s="142" t="s">
        <v>564</v>
      </c>
      <c r="AT284" s="142" t="s">
        <v>283</v>
      </c>
      <c r="AU284" s="142" t="s">
        <v>82</v>
      </c>
      <c r="AY284" s="17" t="s">
        <v>280</v>
      </c>
      <c r="BE284" s="143">
        <f>IF(N284="základní",J284,0)</f>
        <v>0</v>
      </c>
      <c r="BF284" s="143">
        <f>IF(N284="snížená",J284,0)</f>
        <v>0</v>
      </c>
      <c r="BG284" s="143">
        <f>IF(N284="zákl. přenesená",J284,0)</f>
        <v>0</v>
      </c>
      <c r="BH284" s="143">
        <f>IF(N284="sníž. přenesená",J284,0)</f>
        <v>0</v>
      </c>
      <c r="BI284" s="143">
        <f>IF(N284="nulová",J284,0)</f>
        <v>0</v>
      </c>
      <c r="BJ284" s="17" t="s">
        <v>80</v>
      </c>
      <c r="BK284" s="143">
        <f>ROUND(I284*H284,2)</f>
        <v>0</v>
      </c>
      <c r="BL284" s="17" t="s">
        <v>564</v>
      </c>
      <c r="BM284" s="142" t="s">
        <v>1486</v>
      </c>
    </row>
    <row r="285" spans="2:65" s="1" customFormat="1" ht="10.199999999999999">
      <c r="B285" s="32"/>
      <c r="D285" s="144" t="s">
        <v>290</v>
      </c>
      <c r="F285" s="145" t="s">
        <v>1487</v>
      </c>
      <c r="I285" s="146"/>
      <c r="L285" s="32"/>
      <c r="M285" s="147"/>
      <c r="T285" s="53"/>
      <c r="AT285" s="17" t="s">
        <v>290</v>
      </c>
      <c r="AU285" s="17" t="s">
        <v>82</v>
      </c>
    </row>
    <row r="286" spans="2:65" s="1" customFormat="1" ht="24.15" customHeight="1">
      <c r="B286" s="32"/>
      <c r="C286" s="131" t="s">
        <v>517</v>
      </c>
      <c r="D286" s="131" t="s">
        <v>283</v>
      </c>
      <c r="E286" s="132" t="s">
        <v>1488</v>
      </c>
      <c r="F286" s="133" t="s">
        <v>1489</v>
      </c>
      <c r="G286" s="134" t="s">
        <v>286</v>
      </c>
      <c r="H286" s="135">
        <v>18</v>
      </c>
      <c r="I286" s="136"/>
      <c r="J286" s="137">
        <f>ROUND(I286*H286,2)</f>
        <v>0</v>
      </c>
      <c r="K286" s="133" t="s">
        <v>287</v>
      </c>
      <c r="L286" s="32"/>
      <c r="M286" s="138" t="s">
        <v>19</v>
      </c>
      <c r="N286" s="139" t="s">
        <v>44</v>
      </c>
      <c r="P286" s="140">
        <f>O286*H286</f>
        <v>0</v>
      </c>
      <c r="Q286" s="140">
        <v>4.7999999999999996E-3</v>
      </c>
      <c r="R286" s="140">
        <f>Q286*H286</f>
        <v>8.6399999999999991E-2</v>
      </c>
      <c r="S286" s="140">
        <v>0</v>
      </c>
      <c r="T286" s="141">
        <f>S286*H286</f>
        <v>0</v>
      </c>
      <c r="AR286" s="142" t="s">
        <v>564</v>
      </c>
      <c r="AT286" s="142" t="s">
        <v>283</v>
      </c>
      <c r="AU286" s="142" t="s">
        <v>82</v>
      </c>
      <c r="AY286" s="17" t="s">
        <v>280</v>
      </c>
      <c r="BE286" s="143">
        <f>IF(N286="základní",J286,0)</f>
        <v>0</v>
      </c>
      <c r="BF286" s="143">
        <f>IF(N286="snížená",J286,0)</f>
        <v>0</v>
      </c>
      <c r="BG286" s="143">
        <f>IF(N286="zákl. přenesená",J286,0)</f>
        <v>0</v>
      </c>
      <c r="BH286" s="143">
        <f>IF(N286="sníž. přenesená",J286,0)</f>
        <v>0</v>
      </c>
      <c r="BI286" s="143">
        <f>IF(N286="nulová",J286,0)</f>
        <v>0</v>
      </c>
      <c r="BJ286" s="17" t="s">
        <v>80</v>
      </c>
      <c r="BK286" s="143">
        <f>ROUND(I286*H286,2)</f>
        <v>0</v>
      </c>
      <c r="BL286" s="17" t="s">
        <v>564</v>
      </c>
      <c r="BM286" s="142" t="s">
        <v>1490</v>
      </c>
    </row>
    <row r="287" spans="2:65" s="1" customFormat="1" ht="10.199999999999999">
      <c r="B287" s="32"/>
      <c r="D287" s="144" t="s">
        <v>290</v>
      </c>
      <c r="F287" s="145" t="s">
        <v>1491</v>
      </c>
      <c r="I287" s="146"/>
      <c r="L287" s="32"/>
      <c r="M287" s="147"/>
      <c r="T287" s="53"/>
      <c r="AT287" s="17" t="s">
        <v>290</v>
      </c>
      <c r="AU287" s="17" t="s">
        <v>82</v>
      </c>
    </row>
    <row r="288" spans="2:65" s="13" customFormat="1" ht="10.199999999999999">
      <c r="B288" s="155"/>
      <c r="D288" s="149" t="s">
        <v>292</v>
      </c>
      <c r="E288" s="156" t="s">
        <v>19</v>
      </c>
      <c r="F288" s="157" t="s">
        <v>1492</v>
      </c>
      <c r="H288" s="158">
        <v>18</v>
      </c>
      <c r="I288" s="159"/>
      <c r="L288" s="155"/>
      <c r="M288" s="160"/>
      <c r="T288" s="161"/>
      <c r="AT288" s="156" t="s">
        <v>292</v>
      </c>
      <c r="AU288" s="156" t="s">
        <v>82</v>
      </c>
      <c r="AV288" s="13" t="s">
        <v>82</v>
      </c>
      <c r="AW288" s="13" t="s">
        <v>34</v>
      </c>
      <c r="AX288" s="13" t="s">
        <v>80</v>
      </c>
      <c r="AY288" s="156" t="s">
        <v>280</v>
      </c>
    </row>
    <row r="289" spans="2:65" s="1" customFormat="1" ht="24.15" customHeight="1">
      <c r="B289" s="32"/>
      <c r="C289" s="131" t="s">
        <v>433</v>
      </c>
      <c r="D289" s="131" t="s">
        <v>283</v>
      </c>
      <c r="E289" s="132" t="s">
        <v>1493</v>
      </c>
      <c r="F289" s="133" t="s">
        <v>1494</v>
      </c>
      <c r="G289" s="134" t="s">
        <v>286</v>
      </c>
      <c r="H289" s="135">
        <v>9</v>
      </c>
      <c r="I289" s="136"/>
      <c r="J289" s="137">
        <f>ROUND(I289*H289,2)</f>
        <v>0</v>
      </c>
      <c r="K289" s="133" t="s">
        <v>287</v>
      </c>
      <c r="L289" s="32"/>
      <c r="M289" s="138" t="s">
        <v>19</v>
      </c>
      <c r="N289" s="139" t="s">
        <v>44</v>
      </c>
      <c r="P289" s="140">
        <f>O289*H289</f>
        <v>0</v>
      </c>
      <c r="Q289" s="140">
        <v>8.0000000000000007E-5</v>
      </c>
      <c r="R289" s="140">
        <f>Q289*H289</f>
        <v>7.2000000000000005E-4</v>
      </c>
      <c r="S289" s="140">
        <v>0</v>
      </c>
      <c r="T289" s="141">
        <f>S289*H289</f>
        <v>0</v>
      </c>
      <c r="AR289" s="142" t="s">
        <v>564</v>
      </c>
      <c r="AT289" s="142" t="s">
        <v>283</v>
      </c>
      <c r="AU289" s="142" t="s">
        <v>82</v>
      </c>
      <c r="AY289" s="17" t="s">
        <v>280</v>
      </c>
      <c r="BE289" s="143">
        <f>IF(N289="základní",J289,0)</f>
        <v>0</v>
      </c>
      <c r="BF289" s="143">
        <f>IF(N289="snížená",J289,0)</f>
        <v>0</v>
      </c>
      <c r="BG289" s="143">
        <f>IF(N289="zákl. přenesená",J289,0)</f>
        <v>0</v>
      </c>
      <c r="BH289" s="143">
        <f>IF(N289="sníž. přenesená",J289,0)</f>
        <v>0</v>
      </c>
      <c r="BI289" s="143">
        <f>IF(N289="nulová",J289,0)</f>
        <v>0</v>
      </c>
      <c r="BJ289" s="17" t="s">
        <v>80</v>
      </c>
      <c r="BK289" s="143">
        <f>ROUND(I289*H289,2)</f>
        <v>0</v>
      </c>
      <c r="BL289" s="17" t="s">
        <v>564</v>
      </c>
      <c r="BM289" s="142" t="s">
        <v>1495</v>
      </c>
    </row>
    <row r="290" spans="2:65" s="1" customFormat="1" ht="10.199999999999999">
      <c r="B290" s="32"/>
      <c r="D290" s="144" t="s">
        <v>290</v>
      </c>
      <c r="F290" s="145" t="s">
        <v>1496</v>
      </c>
      <c r="I290" s="146"/>
      <c r="L290" s="32"/>
      <c r="M290" s="147"/>
      <c r="T290" s="53"/>
      <c r="AT290" s="17" t="s">
        <v>290</v>
      </c>
      <c r="AU290" s="17" t="s">
        <v>82</v>
      </c>
    </row>
    <row r="291" spans="2:65" s="1" customFormat="1" ht="21.75" customHeight="1">
      <c r="B291" s="32"/>
      <c r="C291" s="131" t="s">
        <v>522</v>
      </c>
      <c r="D291" s="131" t="s">
        <v>283</v>
      </c>
      <c r="E291" s="132" t="s">
        <v>1497</v>
      </c>
      <c r="F291" s="133" t="s">
        <v>1498</v>
      </c>
      <c r="G291" s="134" t="s">
        <v>286</v>
      </c>
      <c r="H291" s="135">
        <v>9</v>
      </c>
      <c r="I291" s="136"/>
      <c r="J291" s="137">
        <f>ROUND(I291*H291,2)</f>
        <v>0</v>
      </c>
      <c r="K291" s="133" t="s">
        <v>287</v>
      </c>
      <c r="L291" s="32"/>
      <c r="M291" s="138" t="s">
        <v>19</v>
      </c>
      <c r="N291" s="139" t="s">
        <v>44</v>
      </c>
      <c r="P291" s="140">
        <f>O291*H291</f>
        <v>0</v>
      </c>
      <c r="Q291" s="140">
        <v>2.0000000000000001E-4</v>
      </c>
      <c r="R291" s="140">
        <f>Q291*H291</f>
        <v>1.8000000000000002E-3</v>
      </c>
      <c r="S291" s="140">
        <v>0</v>
      </c>
      <c r="T291" s="141">
        <f>S291*H291</f>
        <v>0</v>
      </c>
      <c r="AR291" s="142" t="s">
        <v>564</v>
      </c>
      <c r="AT291" s="142" t="s">
        <v>283</v>
      </c>
      <c r="AU291" s="142" t="s">
        <v>82</v>
      </c>
      <c r="AY291" s="17" t="s">
        <v>280</v>
      </c>
      <c r="BE291" s="143">
        <f>IF(N291="základní",J291,0)</f>
        <v>0</v>
      </c>
      <c r="BF291" s="143">
        <f>IF(N291="snížená",J291,0)</f>
        <v>0</v>
      </c>
      <c r="BG291" s="143">
        <f>IF(N291="zákl. přenesená",J291,0)</f>
        <v>0</v>
      </c>
      <c r="BH291" s="143">
        <f>IF(N291="sníž. přenesená",J291,0)</f>
        <v>0</v>
      </c>
      <c r="BI291" s="143">
        <f>IF(N291="nulová",J291,0)</f>
        <v>0</v>
      </c>
      <c r="BJ291" s="17" t="s">
        <v>80</v>
      </c>
      <c r="BK291" s="143">
        <f>ROUND(I291*H291,2)</f>
        <v>0</v>
      </c>
      <c r="BL291" s="17" t="s">
        <v>564</v>
      </c>
      <c r="BM291" s="142" t="s">
        <v>1499</v>
      </c>
    </row>
    <row r="292" spans="2:65" s="1" customFormat="1" ht="10.199999999999999">
      <c r="B292" s="32"/>
      <c r="D292" s="144" t="s">
        <v>290</v>
      </c>
      <c r="F292" s="145" t="s">
        <v>1500</v>
      </c>
      <c r="I292" s="146"/>
      <c r="L292" s="32"/>
      <c r="M292" s="147"/>
      <c r="T292" s="53"/>
      <c r="AT292" s="17" t="s">
        <v>290</v>
      </c>
      <c r="AU292" s="17" t="s">
        <v>82</v>
      </c>
    </row>
    <row r="293" spans="2:65" s="1" customFormat="1" ht="44.25" customHeight="1">
      <c r="B293" s="32"/>
      <c r="C293" s="131" t="s">
        <v>628</v>
      </c>
      <c r="D293" s="131" t="s">
        <v>283</v>
      </c>
      <c r="E293" s="132" t="s">
        <v>1501</v>
      </c>
      <c r="F293" s="133" t="s">
        <v>1502</v>
      </c>
      <c r="G293" s="134" t="s">
        <v>238</v>
      </c>
      <c r="H293" s="135">
        <v>9.0999999999999998E-2</v>
      </c>
      <c r="I293" s="136"/>
      <c r="J293" s="137">
        <f>ROUND(I293*H293,2)</f>
        <v>0</v>
      </c>
      <c r="K293" s="133" t="s">
        <v>287</v>
      </c>
      <c r="L293" s="32"/>
      <c r="M293" s="138" t="s">
        <v>19</v>
      </c>
      <c r="N293" s="139" t="s">
        <v>44</v>
      </c>
      <c r="P293" s="140">
        <f>O293*H293</f>
        <v>0</v>
      </c>
      <c r="Q293" s="140">
        <v>0</v>
      </c>
      <c r="R293" s="140">
        <f>Q293*H293</f>
        <v>0</v>
      </c>
      <c r="S293" s="140">
        <v>0</v>
      </c>
      <c r="T293" s="141">
        <f>S293*H293</f>
        <v>0</v>
      </c>
      <c r="AR293" s="142" t="s">
        <v>564</v>
      </c>
      <c r="AT293" s="142" t="s">
        <v>283</v>
      </c>
      <c r="AU293" s="142" t="s">
        <v>82</v>
      </c>
      <c r="AY293" s="17" t="s">
        <v>280</v>
      </c>
      <c r="BE293" s="143">
        <f>IF(N293="základní",J293,0)</f>
        <v>0</v>
      </c>
      <c r="BF293" s="143">
        <f>IF(N293="snížená",J293,0)</f>
        <v>0</v>
      </c>
      <c r="BG293" s="143">
        <f>IF(N293="zákl. přenesená",J293,0)</f>
        <v>0</v>
      </c>
      <c r="BH293" s="143">
        <f>IF(N293="sníž. přenesená",J293,0)</f>
        <v>0</v>
      </c>
      <c r="BI293" s="143">
        <f>IF(N293="nulová",J293,0)</f>
        <v>0</v>
      </c>
      <c r="BJ293" s="17" t="s">
        <v>80</v>
      </c>
      <c r="BK293" s="143">
        <f>ROUND(I293*H293,2)</f>
        <v>0</v>
      </c>
      <c r="BL293" s="17" t="s">
        <v>564</v>
      </c>
      <c r="BM293" s="142" t="s">
        <v>1503</v>
      </c>
    </row>
    <row r="294" spans="2:65" s="1" customFormat="1" ht="10.199999999999999">
      <c r="B294" s="32"/>
      <c r="D294" s="144" t="s">
        <v>290</v>
      </c>
      <c r="F294" s="145" t="s">
        <v>1504</v>
      </c>
      <c r="I294" s="146"/>
      <c r="L294" s="32"/>
      <c r="M294" s="182"/>
      <c r="N294" s="183"/>
      <c r="O294" s="183"/>
      <c r="P294" s="183"/>
      <c r="Q294" s="183"/>
      <c r="R294" s="183"/>
      <c r="S294" s="183"/>
      <c r="T294" s="184"/>
      <c r="AT294" s="17" t="s">
        <v>290</v>
      </c>
      <c r="AU294" s="17" t="s">
        <v>82</v>
      </c>
    </row>
    <row r="295" spans="2:65" s="1" customFormat="1" ht="6.9" customHeight="1">
      <c r="B295" s="41"/>
      <c r="C295" s="42"/>
      <c r="D295" s="42"/>
      <c r="E295" s="42"/>
      <c r="F295" s="42"/>
      <c r="G295" s="42"/>
      <c r="H295" s="42"/>
      <c r="I295" s="42"/>
      <c r="J295" s="42"/>
      <c r="K295" s="42"/>
      <c r="L295" s="32"/>
    </row>
  </sheetData>
  <sheetProtection algorithmName="SHA-512" hashValue="H52eT2x+SF3045Niwqw3maXy/pig38V0X5wyNdlZhCoOTWR3JttY7JUsz381R6Bap3hoiHO55vtrNmMut7x8bg==" saltValue="okJUqFDGltQOUVk4k8DceAyuyusEdZ7E7xMiRetzNMdijrofSQKPpIxbQg/QoxxSr7lbqoBXhr3UzOE8cldCjg==" spinCount="100000" sheet="1" objects="1" scenarios="1" formatColumns="0" formatRows="0" autoFilter="0"/>
  <autoFilter ref="C92:K294" xr:uid="{00000000-0009-0000-0000-000003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0300-000000000000}"/>
    <hyperlink ref="F114" r:id="rId2" xr:uid="{00000000-0004-0000-0300-000001000000}"/>
    <hyperlink ref="F116" r:id="rId3" xr:uid="{00000000-0004-0000-0300-000002000000}"/>
    <hyperlink ref="F118" r:id="rId4" xr:uid="{00000000-0004-0000-0300-000003000000}"/>
    <hyperlink ref="F136" r:id="rId5" xr:uid="{00000000-0004-0000-0300-000004000000}"/>
    <hyperlink ref="F154" r:id="rId6" xr:uid="{00000000-0004-0000-0300-000005000000}"/>
    <hyperlink ref="F158" r:id="rId7" xr:uid="{00000000-0004-0000-0300-000006000000}"/>
    <hyperlink ref="F171" r:id="rId8" xr:uid="{00000000-0004-0000-0300-000007000000}"/>
    <hyperlink ref="F184" r:id="rId9" xr:uid="{00000000-0004-0000-0300-000008000000}"/>
    <hyperlink ref="F194" r:id="rId10" xr:uid="{00000000-0004-0000-0300-000009000000}"/>
    <hyperlink ref="F204" r:id="rId11" xr:uid="{00000000-0004-0000-0300-00000A000000}"/>
    <hyperlink ref="F207" r:id="rId12" xr:uid="{00000000-0004-0000-0300-00000B000000}"/>
    <hyperlink ref="F222" r:id="rId13" xr:uid="{00000000-0004-0000-0300-00000C000000}"/>
    <hyperlink ref="F236" r:id="rId14" xr:uid="{00000000-0004-0000-0300-00000D000000}"/>
    <hyperlink ref="F253" r:id="rId15" xr:uid="{00000000-0004-0000-0300-00000E000000}"/>
    <hyperlink ref="F255" r:id="rId16" xr:uid="{00000000-0004-0000-0300-00000F000000}"/>
    <hyperlink ref="F258" r:id="rId17" xr:uid="{00000000-0004-0000-0300-000010000000}"/>
    <hyperlink ref="F262" r:id="rId18" xr:uid="{00000000-0004-0000-0300-000011000000}"/>
    <hyperlink ref="F264" r:id="rId19" xr:uid="{00000000-0004-0000-0300-000012000000}"/>
    <hyperlink ref="F266" r:id="rId20" xr:uid="{00000000-0004-0000-0300-000013000000}"/>
    <hyperlink ref="F269" r:id="rId21" xr:uid="{00000000-0004-0000-0300-000014000000}"/>
    <hyperlink ref="F272" r:id="rId22" xr:uid="{00000000-0004-0000-0300-000015000000}"/>
    <hyperlink ref="F275" r:id="rId23" xr:uid="{00000000-0004-0000-0300-000016000000}"/>
    <hyperlink ref="F285" r:id="rId24" xr:uid="{00000000-0004-0000-0300-000017000000}"/>
    <hyperlink ref="F287" r:id="rId25" xr:uid="{00000000-0004-0000-0300-000018000000}"/>
    <hyperlink ref="F290" r:id="rId26" xr:uid="{00000000-0004-0000-0300-000019000000}"/>
    <hyperlink ref="F292" r:id="rId27" xr:uid="{00000000-0004-0000-0300-00001A000000}"/>
    <hyperlink ref="F294" r:id="rId28" xr:uid="{00000000-0004-0000-0300-00001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9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4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96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1505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ROUND(J92,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ROUND((SUM(BE92:BE144)),  2)</f>
        <v>0</v>
      </c>
      <c r="I35" s="93">
        <v>0.21</v>
      </c>
      <c r="J35" s="83">
        <f>ROUND(((SUM(BE92:BE144))*I35),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ROUND((SUM(BF92:BF144)),  2)</f>
        <v>0</v>
      </c>
      <c r="I36" s="93">
        <v>0.15</v>
      </c>
      <c r="J36" s="83">
        <f>ROUND(((SUM(BF92:BF144))*I36),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ROUND((SUM(BG92:BG144)),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ROUND((SUM(BH92:BH144)),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ROUND((SUM(BI92:BI144)),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c005 - Úpravy stropů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J92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J93</f>
        <v>0</v>
      </c>
      <c r="L64" s="103"/>
    </row>
    <row r="65" spans="2:12" s="9" customFormat="1" ht="19.95" hidden="1" customHeight="1">
      <c r="B65" s="107"/>
      <c r="D65" s="108" t="s">
        <v>254</v>
      </c>
      <c r="E65" s="109"/>
      <c r="F65" s="109"/>
      <c r="G65" s="109"/>
      <c r="H65" s="109"/>
      <c r="I65" s="109"/>
      <c r="J65" s="110">
        <f>J94</f>
        <v>0</v>
      </c>
      <c r="L65" s="107"/>
    </row>
    <row r="66" spans="2:12" s="9" customFormat="1" ht="19.95" hidden="1" customHeight="1">
      <c r="B66" s="107"/>
      <c r="D66" s="108" t="s">
        <v>256</v>
      </c>
      <c r="E66" s="109"/>
      <c r="F66" s="109"/>
      <c r="G66" s="109"/>
      <c r="H66" s="109"/>
      <c r="I66" s="109"/>
      <c r="J66" s="110">
        <f>J104</f>
        <v>0</v>
      </c>
      <c r="L66" s="107"/>
    </row>
    <row r="67" spans="2:12" s="8" customFormat="1" ht="24.9" hidden="1" customHeight="1">
      <c r="B67" s="103"/>
      <c r="D67" s="104" t="s">
        <v>257</v>
      </c>
      <c r="E67" s="105"/>
      <c r="F67" s="105"/>
      <c r="G67" s="105"/>
      <c r="H67" s="105"/>
      <c r="I67" s="105"/>
      <c r="J67" s="106">
        <f>J107</f>
        <v>0</v>
      </c>
      <c r="L67" s="103"/>
    </row>
    <row r="68" spans="2:12" s="9" customFormat="1" ht="19.95" hidden="1" customHeight="1">
      <c r="B68" s="107"/>
      <c r="D68" s="108" t="s">
        <v>1506</v>
      </c>
      <c r="E68" s="109"/>
      <c r="F68" s="109"/>
      <c r="G68" s="109"/>
      <c r="H68" s="109"/>
      <c r="I68" s="109"/>
      <c r="J68" s="110">
        <f>J108</f>
        <v>0</v>
      </c>
      <c r="L68" s="107"/>
    </row>
    <row r="69" spans="2:12" s="9" customFormat="1" ht="19.95" hidden="1" customHeight="1">
      <c r="B69" s="107"/>
      <c r="D69" s="108" t="s">
        <v>259</v>
      </c>
      <c r="E69" s="109"/>
      <c r="F69" s="109"/>
      <c r="G69" s="109"/>
      <c r="H69" s="109"/>
      <c r="I69" s="109"/>
      <c r="J69" s="110">
        <f>J120</f>
        <v>0</v>
      </c>
      <c r="L69" s="107"/>
    </row>
    <row r="70" spans="2:12" s="9" customFormat="1" ht="19.95" hidden="1" customHeight="1">
      <c r="B70" s="107"/>
      <c r="D70" s="108" t="s">
        <v>658</v>
      </c>
      <c r="E70" s="109"/>
      <c r="F70" s="109"/>
      <c r="G70" s="109"/>
      <c r="H70" s="109"/>
      <c r="I70" s="109"/>
      <c r="J70" s="110">
        <f>J138</f>
        <v>0</v>
      </c>
      <c r="L70" s="107"/>
    </row>
    <row r="71" spans="2:12" s="1" customFormat="1" ht="21.75" hidden="1" customHeight="1">
      <c r="B71" s="32"/>
      <c r="L71" s="32"/>
    </row>
    <row r="72" spans="2:12" s="1" customFormat="1" ht="6.9" hidden="1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3" spans="2:12" ht="10.199999999999999" hidden="1"/>
    <row r="74" spans="2:12" ht="10.199999999999999" hidden="1"/>
    <row r="75" spans="2:12" ht="10.199999999999999" hidden="1"/>
    <row r="76" spans="2:12" s="1" customFormat="1" ht="6.9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12" s="1" customFormat="1" ht="24.9" customHeight="1">
      <c r="B77" s="32"/>
      <c r="C77" s="21" t="s">
        <v>265</v>
      </c>
      <c r="L77" s="32"/>
    </row>
    <row r="78" spans="2:12" s="1" customFormat="1" ht="6.9" customHeight="1">
      <c r="B78" s="32"/>
      <c r="L78" s="32"/>
    </row>
    <row r="79" spans="2:12" s="1" customFormat="1" ht="12" customHeight="1">
      <c r="B79" s="32"/>
      <c r="C79" s="27" t="s">
        <v>16</v>
      </c>
      <c r="L79" s="32"/>
    </row>
    <row r="80" spans="2:12" s="1" customFormat="1" ht="26.25" customHeight="1">
      <c r="B80" s="32"/>
      <c r="E80" s="250" t="str">
        <f>E7</f>
        <v>Výstavba nové haly, rekonstrukce stávající tělocvičny vč.jejího zázemí, propojujícího objektu při ZŠ Dýšiná</v>
      </c>
      <c r="F80" s="251"/>
      <c r="G80" s="251"/>
      <c r="H80" s="251"/>
      <c r="L80" s="32"/>
    </row>
    <row r="81" spans="2:65" ht="12" customHeight="1">
      <c r="B81" s="20"/>
      <c r="C81" s="27" t="s">
        <v>242</v>
      </c>
      <c r="L81" s="20"/>
    </row>
    <row r="82" spans="2:65" s="1" customFormat="1" ht="16.5" customHeight="1">
      <c r="B82" s="32"/>
      <c r="E82" s="250" t="s">
        <v>243</v>
      </c>
      <c r="F82" s="252"/>
      <c r="G82" s="252"/>
      <c r="H82" s="252"/>
      <c r="L82" s="32"/>
    </row>
    <row r="83" spans="2:65" s="1" customFormat="1" ht="12" customHeight="1">
      <c r="B83" s="32"/>
      <c r="C83" s="27" t="s">
        <v>244</v>
      </c>
      <c r="L83" s="32"/>
    </row>
    <row r="84" spans="2:65" s="1" customFormat="1" ht="16.5" customHeight="1">
      <c r="B84" s="32"/>
      <c r="E84" s="233" t="str">
        <f>E11</f>
        <v>c005 - Úpravy stropů</v>
      </c>
      <c r="F84" s="252"/>
      <c r="G84" s="252"/>
      <c r="H84" s="252"/>
      <c r="L84" s="32"/>
    </row>
    <row r="85" spans="2:65" s="1" customFormat="1" ht="6.9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F14</f>
        <v>Dýšiná</v>
      </c>
      <c r="I86" s="27" t="s">
        <v>23</v>
      </c>
      <c r="J86" s="49">
        <f ca="1">IF(J14="","",J14)</f>
        <v>45020</v>
      </c>
      <c r="L86" s="32"/>
    </row>
    <row r="87" spans="2:65" s="1" customFormat="1" ht="6.9" customHeight="1">
      <c r="B87" s="32"/>
      <c r="L87" s="32"/>
    </row>
    <row r="88" spans="2:65" s="1" customFormat="1" ht="25.65" customHeight="1">
      <c r="B88" s="32"/>
      <c r="C88" s="27" t="s">
        <v>24</v>
      </c>
      <c r="F88" s="25" t="str">
        <f>E17</f>
        <v>Obec Dýšiná</v>
      </c>
      <c r="I88" s="27" t="s">
        <v>31</v>
      </c>
      <c r="J88" s="30" t="str">
        <f>E23</f>
        <v>Ing. arch. Lubomír Korčák</v>
      </c>
      <c r="L88" s="32"/>
    </row>
    <row r="89" spans="2:65" s="1" customFormat="1" ht="15.15" customHeight="1">
      <c r="B89" s="32"/>
      <c r="C89" s="27" t="s">
        <v>29</v>
      </c>
      <c r="F89" s="25" t="str">
        <f>IF(E20="","",E20)</f>
        <v>Vyplň údaj</v>
      </c>
      <c r="I89" s="27" t="s">
        <v>35</v>
      </c>
      <c r="J89" s="30" t="str">
        <f>E26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266</v>
      </c>
      <c r="D91" s="113" t="s">
        <v>58</v>
      </c>
      <c r="E91" s="113" t="s">
        <v>54</v>
      </c>
      <c r="F91" s="113" t="s">
        <v>55</v>
      </c>
      <c r="G91" s="113" t="s">
        <v>267</v>
      </c>
      <c r="H91" s="113" t="s">
        <v>268</v>
      </c>
      <c r="I91" s="113" t="s">
        <v>269</v>
      </c>
      <c r="J91" s="113" t="s">
        <v>248</v>
      </c>
      <c r="K91" s="114" t="s">
        <v>270</v>
      </c>
      <c r="L91" s="111"/>
      <c r="M91" s="56" t="s">
        <v>19</v>
      </c>
      <c r="N91" s="57" t="s">
        <v>43</v>
      </c>
      <c r="O91" s="57" t="s">
        <v>271</v>
      </c>
      <c r="P91" s="57" t="s">
        <v>272</v>
      </c>
      <c r="Q91" s="57" t="s">
        <v>273</v>
      </c>
      <c r="R91" s="57" t="s">
        <v>274</v>
      </c>
      <c r="S91" s="57" t="s">
        <v>275</v>
      </c>
      <c r="T91" s="58" t="s">
        <v>276</v>
      </c>
    </row>
    <row r="92" spans="2:65" s="1" customFormat="1" ht="22.8" customHeight="1">
      <c r="B92" s="32"/>
      <c r="C92" s="61" t="s">
        <v>277</v>
      </c>
      <c r="J92" s="115">
        <f>BK92</f>
        <v>0</v>
      </c>
      <c r="L92" s="32"/>
      <c r="M92" s="59"/>
      <c r="N92" s="50"/>
      <c r="O92" s="50"/>
      <c r="P92" s="116">
        <f>P93+P107</f>
        <v>0</v>
      </c>
      <c r="Q92" s="50"/>
      <c r="R92" s="116">
        <f>R93+R107</f>
        <v>3.2501045000000004</v>
      </c>
      <c r="S92" s="50"/>
      <c r="T92" s="117">
        <f>T93+T107</f>
        <v>0</v>
      </c>
      <c r="AT92" s="17" t="s">
        <v>72</v>
      </c>
      <c r="AU92" s="17" t="s">
        <v>249</v>
      </c>
      <c r="BK92" s="118">
        <f>BK93+BK107</f>
        <v>0</v>
      </c>
    </row>
    <row r="93" spans="2:65" s="11" customFormat="1" ht="25.95" customHeight="1">
      <c r="B93" s="119"/>
      <c r="D93" s="120" t="s">
        <v>72</v>
      </c>
      <c r="E93" s="121" t="s">
        <v>278</v>
      </c>
      <c r="F93" s="121" t="s">
        <v>279</v>
      </c>
      <c r="I93" s="122"/>
      <c r="J93" s="123">
        <f>BK93</f>
        <v>0</v>
      </c>
      <c r="L93" s="119"/>
      <c r="M93" s="124"/>
      <c r="P93" s="125">
        <f>P94+P104</f>
        <v>0</v>
      </c>
      <c r="R93" s="125">
        <f>R94+R104</f>
        <v>9.0999999999999998E-2</v>
      </c>
      <c r="T93" s="126">
        <f>T94+T104</f>
        <v>0</v>
      </c>
      <c r="AR93" s="120" t="s">
        <v>80</v>
      </c>
      <c r="AT93" s="127" t="s">
        <v>72</v>
      </c>
      <c r="AU93" s="127" t="s">
        <v>73</v>
      </c>
      <c r="AY93" s="120" t="s">
        <v>280</v>
      </c>
      <c r="BK93" s="128">
        <f>BK94+BK104</f>
        <v>0</v>
      </c>
    </row>
    <row r="94" spans="2:65" s="11" customFormat="1" ht="22.8" customHeight="1">
      <c r="B94" s="119"/>
      <c r="D94" s="120" t="s">
        <v>72</v>
      </c>
      <c r="E94" s="129" t="s">
        <v>419</v>
      </c>
      <c r="F94" s="129" t="s">
        <v>420</v>
      </c>
      <c r="I94" s="122"/>
      <c r="J94" s="130">
        <f>BK94</f>
        <v>0</v>
      </c>
      <c r="L94" s="119"/>
      <c r="M94" s="124"/>
      <c r="P94" s="125">
        <f>SUM(P95:P103)</f>
        <v>0</v>
      </c>
      <c r="R94" s="125">
        <f>SUM(R95:R103)</f>
        <v>9.0999999999999998E-2</v>
      </c>
      <c r="T94" s="126">
        <f>SUM(T95:T103)</f>
        <v>0</v>
      </c>
      <c r="AR94" s="120" t="s">
        <v>80</v>
      </c>
      <c r="AT94" s="127" t="s">
        <v>72</v>
      </c>
      <c r="AU94" s="127" t="s">
        <v>80</v>
      </c>
      <c r="AY94" s="120" t="s">
        <v>280</v>
      </c>
      <c r="BK94" s="128">
        <f>SUM(BK95:BK103)</f>
        <v>0</v>
      </c>
    </row>
    <row r="95" spans="2:65" s="1" customFormat="1" ht="37.799999999999997" customHeight="1">
      <c r="B95" s="32"/>
      <c r="C95" s="131" t="s">
        <v>384</v>
      </c>
      <c r="D95" s="131" t="s">
        <v>283</v>
      </c>
      <c r="E95" s="132" t="s">
        <v>1507</v>
      </c>
      <c r="F95" s="133" t="s">
        <v>1508</v>
      </c>
      <c r="G95" s="134" t="s">
        <v>423</v>
      </c>
      <c r="H95" s="135">
        <v>10</v>
      </c>
      <c r="I95" s="136"/>
      <c r="J95" s="137">
        <f>ROUND(I95*H95,2)</f>
        <v>0</v>
      </c>
      <c r="K95" s="133" t="s">
        <v>287</v>
      </c>
      <c r="L95" s="32"/>
      <c r="M95" s="138" t="s">
        <v>19</v>
      </c>
      <c r="N95" s="139" t="s">
        <v>44</v>
      </c>
      <c r="P95" s="140">
        <f>O95*H95</f>
        <v>0</v>
      </c>
      <c r="Q95" s="140">
        <v>0</v>
      </c>
      <c r="R95" s="140">
        <f>Q95*H95</f>
        <v>0</v>
      </c>
      <c r="S95" s="140">
        <v>0</v>
      </c>
      <c r="T95" s="141">
        <f>S95*H95</f>
        <v>0</v>
      </c>
      <c r="AR95" s="142" t="s">
        <v>288</v>
      </c>
      <c r="AT95" s="142" t="s">
        <v>283</v>
      </c>
      <c r="AU95" s="142" t="s">
        <v>82</v>
      </c>
      <c r="AY95" s="17" t="s">
        <v>280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288</v>
      </c>
      <c r="BM95" s="142" t="s">
        <v>1509</v>
      </c>
    </row>
    <row r="96" spans="2:65" s="1" customFormat="1" ht="10.199999999999999">
      <c r="B96" s="32"/>
      <c r="D96" s="144" t="s">
        <v>290</v>
      </c>
      <c r="F96" s="145" t="s">
        <v>1510</v>
      </c>
      <c r="I96" s="146"/>
      <c r="L96" s="32"/>
      <c r="M96" s="147"/>
      <c r="T96" s="53"/>
      <c r="AT96" s="17" t="s">
        <v>290</v>
      </c>
      <c r="AU96" s="17" t="s">
        <v>82</v>
      </c>
    </row>
    <row r="97" spans="2:65" s="1" customFormat="1" ht="44.25" customHeight="1">
      <c r="B97" s="32"/>
      <c r="C97" s="131" t="s">
        <v>7</v>
      </c>
      <c r="D97" s="131" t="s">
        <v>283</v>
      </c>
      <c r="E97" s="132" t="s">
        <v>1511</v>
      </c>
      <c r="F97" s="133" t="s">
        <v>1512</v>
      </c>
      <c r="G97" s="134" t="s">
        <v>611</v>
      </c>
      <c r="H97" s="135">
        <v>2</v>
      </c>
      <c r="I97" s="136"/>
      <c r="J97" s="137">
        <f>ROUND(I97*H97,2)</f>
        <v>0</v>
      </c>
      <c r="K97" s="133" t="s">
        <v>287</v>
      </c>
      <c r="L97" s="32"/>
      <c r="M97" s="138" t="s">
        <v>19</v>
      </c>
      <c r="N97" s="139" t="s">
        <v>44</v>
      </c>
      <c r="P97" s="140">
        <f>O97*H97</f>
        <v>0</v>
      </c>
      <c r="Q97" s="140">
        <v>0</v>
      </c>
      <c r="R97" s="140">
        <f>Q97*H97</f>
        <v>0</v>
      </c>
      <c r="S97" s="140">
        <v>0</v>
      </c>
      <c r="T97" s="141">
        <f>S97*H97</f>
        <v>0</v>
      </c>
      <c r="AR97" s="142" t="s">
        <v>288</v>
      </c>
      <c r="AT97" s="142" t="s">
        <v>283</v>
      </c>
      <c r="AU97" s="142" t="s">
        <v>82</v>
      </c>
      <c r="AY97" s="17" t="s">
        <v>280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288</v>
      </c>
      <c r="BM97" s="142" t="s">
        <v>1513</v>
      </c>
    </row>
    <row r="98" spans="2:65" s="1" customFormat="1" ht="10.199999999999999">
      <c r="B98" s="32"/>
      <c r="D98" s="144" t="s">
        <v>290</v>
      </c>
      <c r="F98" s="145" t="s">
        <v>1514</v>
      </c>
      <c r="I98" s="146"/>
      <c r="L98" s="32"/>
      <c r="M98" s="147"/>
      <c r="T98" s="53"/>
      <c r="AT98" s="17" t="s">
        <v>290</v>
      </c>
      <c r="AU98" s="17" t="s">
        <v>82</v>
      </c>
    </row>
    <row r="99" spans="2:65" s="1" customFormat="1" ht="49.05" customHeight="1">
      <c r="B99" s="32"/>
      <c r="C99" s="131" t="s">
        <v>379</v>
      </c>
      <c r="D99" s="131" t="s">
        <v>283</v>
      </c>
      <c r="E99" s="132" t="s">
        <v>1515</v>
      </c>
      <c r="F99" s="133" t="s">
        <v>1516</v>
      </c>
      <c r="G99" s="134" t="s">
        <v>611</v>
      </c>
      <c r="H99" s="135">
        <v>60</v>
      </c>
      <c r="I99" s="136"/>
      <c r="J99" s="137">
        <f>ROUND(I99*H99,2)</f>
        <v>0</v>
      </c>
      <c r="K99" s="133" t="s">
        <v>287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288</v>
      </c>
      <c r="AT99" s="142" t="s">
        <v>283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288</v>
      </c>
      <c r="BM99" s="142" t="s">
        <v>1517</v>
      </c>
    </row>
    <row r="100" spans="2:65" s="1" customFormat="1" ht="10.199999999999999">
      <c r="B100" s="32"/>
      <c r="D100" s="144" t="s">
        <v>290</v>
      </c>
      <c r="F100" s="145" t="s">
        <v>1518</v>
      </c>
      <c r="I100" s="146"/>
      <c r="L100" s="32"/>
      <c r="M100" s="147"/>
      <c r="T100" s="53"/>
      <c r="AT100" s="17" t="s">
        <v>290</v>
      </c>
      <c r="AU100" s="17" t="s">
        <v>82</v>
      </c>
    </row>
    <row r="101" spans="2:65" s="13" customFormat="1" ht="10.199999999999999">
      <c r="B101" s="155"/>
      <c r="D101" s="149" t="s">
        <v>292</v>
      </c>
      <c r="E101" s="156" t="s">
        <v>19</v>
      </c>
      <c r="F101" s="157" t="s">
        <v>1519</v>
      </c>
      <c r="H101" s="158">
        <v>60</v>
      </c>
      <c r="I101" s="159"/>
      <c r="L101" s="155"/>
      <c r="M101" s="160"/>
      <c r="T101" s="161"/>
      <c r="AT101" s="156" t="s">
        <v>292</v>
      </c>
      <c r="AU101" s="156" t="s">
        <v>82</v>
      </c>
      <c r="AV101" s="13" t="s">
        <v>82</v>
      </c>
      <c r="AW101" s="13" t="s">
        <v>34</v>
      </c>
      <c r="AX101" s="13" t="s">
        <v>80</v>
      </c>
      <c r="AY101" s="156" t="s">
        <v>280</v>
      </c>
    </row>
    <row r="102" spans="2:65" s="1" customFormat="1" ht="37.799999999999997" customHeight="1">
      <c r="B102" s="32"/>
      <c r="C102" s="131" t="s">
        <v>439</v>
      </c>
      <c r="D102" s="131" t="s">
        <v>283</v>
      </c>
      <c r="E102" s="132" t="s">
        <v>429</v>
      </c>
      <c r="F102" s="133" t="s">
        <v>430</v>
      </c>
      <c r="G102" s="134" t="s">
        <v>286</v>
      </c>
      <c r="H102" s="135">
        <v>700</v>
      </c>
      <c r="I102" s="136"/>
      <c r="J102" s="137">
        <f>ROUND(I102*H102,2)</f>
        <v>0</v>
      </c>
      <c r="K102" s="133" t="s">
        <v>287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1.2999999999999999E-4</v>
      </c>
      <c r="R102" s="140">
        <f>Q102*H102</f>
        <v>9.0999999999999998E-2</v>
      </c>
      <c r="S102" s="140">
        <v>0</v>
      </c>
      <c r="T102" s="141">
        <f>S102*H102</f>
        <v>0</v>
      </c>
      <c r="AR102" s="142" t="s">
        <v>288</v>
      </c>
      <c r="AT102" s="142" t="s">
        <v>283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288</v>
      </c>
      <c r="BM102" s="142" t="s">
        <v>1520</v>
      </c>
    </row>
    <row r="103" spans="2:65" s="1" customFormat="1" ht="10.199999999999999">
      <c r="B103" s="32"/>
      <c r="D103" s="144" t="s">
        <v>290</v>
      </c>
      <c r="F103" s="145" t="s">
        <v>432</v>
      </c>
      <c r="I103" s="146"/>
      <c r="L103" s="32"/>
      <c r="M103" s="147"/>
      <c r="T103" s="53"/>
      <c r="AT103" s="17" t="s">
        <v>290</v>
      </c>
      <c r="AU103" s="17" t="s">
        <v>82</v>
      </c>
    </row>
    <row r="104" spans="2:65" s="11" customFormat="1" ht="22.8" customHeight="1">
      <c r="B104" s="119"/>
      <c r="D104" s="120" t="s">
        <v>72</v>
      </c>
      <c r="E104" s="129" t="s">
        <v>549</v>
      </c>
      <c r="F104" s="129" t="s">
        <v>550</v>
      </c>
      <c r="I104" s="122"/>
      <c r="J104" s="130">
        <f>BK104</f>
        <v>0</v>
      </c>
      <c r="L104" s="119"/>
      <c r="M104" s="124"/>
      <c r="P104" s="125">
        <f>SUM(P105:P106)</f>
        <v>0</v>
      </c>
      <c r="R104" s="125">
        <f>SUM(R105:R106)</f>
        <v>0</v>
      </c>
      <c r="T104" s="126">
        <f>SUM(T105:T106)</f>
        <v>0</v>
      </c>
      <c r="AR104" s="120" t="s">
        <v>80</v>
      </c>
      <c r="AT104" s="127" t="s">
        <v>72</v>
      </c>
      <c r="AU104" s="127" t="s">
        <v>80</v>
      </c>
      <c r="AY104" s="120" t="s">
        <v>280</v>
      </c>
      <c r="BK104" s="128">
        <f>SUM(BK105:BK106)</f>
        <v>0</v>
      </c>
    </row>
    <row r="105" spans="2:65" s="1" customFormat="1" ht="55.5" customHeight="1">
      <c r="B105" s="32"/>
      <c r="C105" s="131" t="s">
        <v>391</v>
      </c>
      <c r="D105" s="131" t="s">
        <v>283</v>
      </c>
      <c r="E105" s="132" t="s">
        <v>552</v>
      </c>
      <c r="F105" s="133" t="s">
        <v>553</v>
      </c>
      <c r="G105" s="134" t="s">
        <v>238</v>
      </c>
      <c r="H105" s="135">
        <v>9.0999999999999998E-2</v>
      </c>
      <c r="I105" s="136"/>
      <c r="J105" s="137">
        <f>ROUND(I105*H105,2)</f>
        <v>0</v>
      </c>
      <c r="K105" s="133" t="s">
        <v>287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1521</v>
      </c>
    </row>
    <row r="106" spans="2:65" s="1" customFormat="1" ht="10.199999999999999">
      <c r="B106" s="32"/>
      <c r="D106" s="144" t="s">
        <v>290</v>
      </c>
      <c r="F106" s="145" t="s">
        <v>555</v>
      </c>
      <c r="I106" s="146"/>
      <c r="L106" s="32"/>
      <c r="M106" s="147"/>
      <c r="T106" s="53"/>
      <c r="AT106" s="17" t="s">
        <v>290</v>
      </c>
      <c r="AU106" s="17" t="s">
        <v>82</v>
      </c>
    </row>
    <row r="107" spans="2:65" s="11" customFormat="1" ht="25.95" customHeight="1">
      <c r="B107" s="119"/>
      <c r="D107" s="120" t="s">
        <v>72</v>
      </c>
      <c r="E107" s="121" t="s">
        <v>556</v>
      </c>
      <c r="F107" s="121" t="s">
        <v>557</v>
      </c>
      <c r="I107" s="122"/>
      <c r="J107" s="123">
        <f>BK107</f>
        <v>0</v>
      </c>
      <c r="L107" s="119"/>
      <c r="M107" s="124"/>
      <c r="P107" s="125">
        <f>P108+P120+P138</f>
        <v>0</v>
      </c>
      <c r="R107" s="125">
        <f>R108+R120+R138</f>
        <v>3.1591045000000002</v>
      </c>
      <c r="T107" s="126">
        <f>T108+T120+T138</f>
        <v>0</v>
      </c>
      <c r="AR107" s="120" t="s">
        <v>82</v>
      </c>
      <c r="AT107" s="127" t="s">
        <v>72</v>
      </c>
      <c r="AU107" s="127" t="s">
        <v>73</v>
      </c>
      <c r="AY107" s="120" t="s">
        <v>280</v>
      </c>
      <c r="BK107" s="128">
        <f>BK108+BK120+BK138</f>
        <v>0</v>
      </c>
    </row>
    <row r="108" spans="2:65" s="11" customFormat="1" ht="22.8" customHeight="1">
      <c r="B108" s="119"/>
      <c r="D108" s="120" t="s">
        <v>72</v>
      </c>
      <c r="E108" s="129" t="s">
        <v>1522</v>
      </c>
      <c r="F108" s="129" t="s">
        <v>1523</v>
      </c>
      <c r="I108" s="122"/>
      <c r="J108" s="130">
        <f>BK108</f>
        <v>0</v>
      </c>
      <c r="L108" s="119"/>
      <c r="M108" s="124"/>
      <c r="P108" s="125">
        <f>SUM(P109:P119)</f>
        <v>0</v>
      </c>
      <c r="R108" s="125">
        <f>SUM(R109:R119)</f>
        <v>1.2209595000000002</v>
      </c>
      <c r="T108" s="126">
        <f>SUM(T109:T119)</f>
        <v>0</v>
      </c>
      <c r="AR108" s="120" t="s">
        <v>82</v>
      </c>
      <c r="AT108" s="127" t="s">
        <v>72</v>
      </c>
      <c r="AU108" s="127" t="s">
        <v>80</v>
      </c>
      <c r="AY108" s="120" t="s">
        <v>280</v>
      </c>
      <c r="BK108" s="128">
        <f>SUM(BK109:BK119)</f>
        <v>0</v>
      </c>
    </row>
    <row r="109" spans="2:65" s="1" customFormat="1" ht="37.799999999999997" customHeight="1">
      <c r="B109" s="32"/>
      <c r="C109" s="131" t="s">
        <v>635</v>
      </c>
      <c r="D109" s="131" t="s">
        <v>283</v>
      </c>
      <c r="E109" s="132" t="s">
        <v>1524</v>
      </c>
      <c r="F109" s="133" t="s">
        <v>1525</v>
      </c>
      <c r="G109" s="134" t="s">
        <v>286</v>
      </c>
      <c r="H109" s="135">
        <v>123</v>
      </c>
      <c r="I109" s="136"/>
      <c r="J109" s="137">
        <f>ROUND(I109*H109,2)</f>
        <v>0</v>
      </c>
      <c r="K109" s="133" t="s">
        <v>287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2.2300000000000002E-3</v>
      </c>
      <c r="R109" s="140">
        <f>Q109*H109</f>
        <v>0.27429000000000003</v>
      </c>
      <c r="S109" s="140">
        <v>0</v>
      </c>
      <c r="T109" s="141">
        <f>S109*H109</f>
        <v>0</v>
      </c>
      <c r="AR109" s="142" t="s">
        <v>564</v>
      </c>
      <c r="AT109" s="142" t="s">
        <v>283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564</v>
      </c>
      <c r="BM109" s="142" t="s">
        <v>1526</v>
      </c>
    </row>
    <row r="110" spans="2:65" s="1" customFormat="1" ht="10.199999999999999">
      <c r="B110" s="32"/>
      <c r="D110" s="144" t="s">
        <v>290</v>
      </c>
      <c r="F110" s="145" t="s">
        <v>1527</v>
      </c>
      <c r="I110" s="146"/>
      <c r="L110" s="32"/>
      <c r="M110" s="147"/>
      <c r="T110" s="53"/>
      <c r="AT110" s="17" t="s">
        <v>290</v>
      </c>
      <c r="AU110" s="17" t="s">
        <v>82</v>
      </c>
    </row>
    <row r="111" spans="2:65" s="12" customFormat="1" ht="10.199999999999999">
      <c r="B111" s="148"/>
      <c r="D111" s="149" t="s">
        <v>292</v>
      </c>
      <c r="E111" s="150" t="s">
        <v>19</v>
      </c>
      <c r="F111" s="151" t="s">
        <v>1528</v>
      </c>
      <c r="H111" s="150" t="s">
        <v>19</v>
      </c>
      <c r="I111" s="152"/>
      <c r="L111" s="148"/>
      <c r="M111" s="153"/>
      <c r="T111" s="154"/>
      <c r="AT111" s="150" t="s">
        <v>292</v>
      </c>
      <c r="AU111" s="150" t="s">
        <v>82</v>
      </c>
      <c r="AV111" s="12" t="s">
        <v>80</v>
      </c>
      <c r="AW111" s="12" t="s">
        <v>34</v>
      </c>
      <c r="AX111" s="12" t="s">
        <v>73</v>
      </c>
      <c r="AY111" s="150" t="s">
        <v>280</v>
      </c>
    </row>
    <row r="112" spans="2:65" s="13" customFormat="1" ht="10.199999999999999">
      <c r="B112" s="155"/>
      <c r="D112" s="149" t="s">
        <v>292</v>
      </c>
      <c r="E112" s="156" t="s">
        <v>19</v>
      </c>
      <c r="F112" s="157" t="s">
        <v>1529</v>
      </c>
      <c r="H112" s="158">
        <v>123</v>
      </c>
      <c r="I112" s="159"/>
      <c r="L112" s="155"/>
      <c r="M112" s="160"/>
      <c r="T112" s="161"/>
      <c r="AT112" s="156" t="s">
        <v>292</v>
      </c>
      <c r="AU112" s="156" t="s">
        <v>82</v>
      </c>
      <c r="AV112" s="13" t="s">
        <v>82</v>
      </c>
      <c r="AW112" s="13" t="s">
        <v>34</v>
      </c>
      <c r="AX112" s="13" t="s">
        <v>80</v>
      </c>
      <c r="AY112" s="156" t="s">
        <v>280</v>
      </c>
    </row>
    <row r="113" spans="2:65" s="1" customFormat="1" ht="24.15" customHeight="1">
      <c r="B113" s="32"/>
      <c r="C113" s="169" t="s">
        <v>8</v>
      </c>
      <c r="D113" s="169" t="s">
        <v>348</v>
      </c>
      <c r="E113" s="170" t="s">
        <v>1530</v>
      </c>
      <c r="F113" s="171" t="s">
        <v>1531</v>
      </c>
      <c r="G113" s="172" t="s">
        <v>286</v>
      </c>
      <c r="H113" s="173">
        <v>129.15</v>
      </c>
      <c r="I113" s="174"/>
      <c r="J113" s="175">
        <f>ROUND(I113*H113,2)</f>
        <v>0</v>
      </c>
      <c r="K113" s="171" t="s">
        <v>287</v>
      </c>
      <c r="L113" s="176"/>
      <c r="M113" s="177" t="s">
        <v>19</v>
      </c>
      <c r="N113" s="178" t="s">
        <v>44</v>
      </c>
      <c r="P113" s="140">
        <f>O113*H113</f>
        <v>0</v>
      </c>
      <c r="Q113" s="140">
        <v>7.3299999999999997E-3</v>
      </c>
      <c r="R113" s="140">
        <f>Q113*H113</f>
        <v>0.94666950000000005</v>
      </c>
      <c r="S113" s="140">
        <v>0</v>
      </c>
      <c r="T113" s="141">
        <f>S113*H113</f>
        <v>0</v>
      </c>
      <c r="AR113" s="142" t="s">
        <v>373</v>
      </c>
      <c r="AT113" s="142" t="s">
        <v>348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564</v>
      </c>
      <c r="BM113" s="142" t="s">
        <v>1532</v>
      </c>
    </row>
    <row r="114" spans="2:65" s="13" customFormat="1" ht="10.199999999999999">
      <c r="B114" s="155"/>
      <c r="D114" s="149" t="s">
        <v>292</v>
      </c>
      <c r="F114" s="157" t="s">
        <v>1533</v>
      </c>
      <c r="H114" s="158">
        <v>129.15</v>
      </c>
      <c r="I114" s="159"/>
      <c r="L114" s="155"/>
      <c r="M114" s="160"/>
      <c r="T114" s="161"/>
      <c r="AT114" s="156" t="s">
        <v>292</v>
      </c>
      <c r="AU114" s="156" t="s">
        <v>82</v>
      </c>
      <c r="AV114" s="13" t="s">
        <v>82</v>
      </c>
      <c r="AW114" s="13" t="s">
        <v>4</v>
      </c>
      <c r="AX114" s="13" t="s">
        <v>80</v>
      </c>
      <c r="AY114" s="156" t="s">
        <v>280</v>
      </c>
    </row>
    <row r="115" spans="2:65" s="1" customFormat="1" ht="24.15" customHeight="1">
      <c r="B115" s="32"/>
      <c r="C115" s="131" t="s">
        <v>522</v>
      </c>
      <c r="D115" s="131" t="s">
        <v>283</v>
      </c>
      <c r="E115" s="132" t="s">
        <v>1534</v>
      </c>
      <c r="F115" s="133" t="s">
        <v>1535</v>
      </c>
      <c r="G115" s="134" t="s">
        <v>286</v>
      </c>
      <c r="H115" s="135">
        <v>123</v>
      </c>
      <c r="I115" s="136"/>
      <c r="J115" s="137">
        <f>ROUND(I115*H115,2)</f>
        <v>0</v>
      </c>
      <c r="K115" s="133" t="s">
        <v>287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564</v>
      </c>
      <c r="AT115" s="142" t="s">
        <v>283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564</v>
      </c>
      <c r="BM115" s="142" t="s">
        <v>1536</v>
      </c>
    </row>
    <row r="116" spans="2:65" s="1" customFormat="1" ht="10.199999999999999">
      <c r="B116" s="32"/>
      <c r="D116" s="144" t="s">
        <v>290</v>
      </c>
      <c r="F116" s="145" t="s">
        <v>1537</v>
      </c>
      <c r="I116" s="146"/>
      <c r="L116" s="32"/>
      <c r="M116" s="147"/>
      <c r="T116" s="53"/>
      <c r="AT116" s="17" t="s">
        <v>290</v>
      </c>
      <c r="AU116" s="17" t="s">
        <v>82</v>
      </c>
    </row>
    <row r="117" spans="2:65" s="1" customFormat="1" ht="16.5" customHeight="1">
      <c r="B117" s="32"/>
      <c r="C117" s="169" t="s">
        <v>433</v>
      </c>
      <c r="D117" s="169" t="s">
        <v>348</v>
      </c>
      <c r="E117" s="170" t="s">
        <v>1538</v>
      </c>
      <c r="F117" s="171" t="s">
        <v>1539</v>
      </c>
      <c r="G117" s="172" t="s">
        <v>286</v>
      </c>
      <c r="H117" s="173">
        <v>123</v>
      </c>
      <c r="I117" s="174"/>
      <c r="J117" s="175">
        <f>ROUND(I117*H117,2)</f>
        <v>0</v>
      </c>
      <c r="K117" s="171" t="s">
        <v>19</v>
      </c>
      <c r="L117" s="176"/>
      <c r="M117" s="177" t="s">
        <v>19</v>
      </c>
      <c r="N117" s="178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373</v>
      </c>
      <c r="AT117" s="142" t="s">
        <v>348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564</v>
      </c>
      <c r="BM117" s="142" t="s">
        <v>1540</v>
      </c>
    </row>
    <row r="118" spans="2:65" s="1" customFormat="1" ht="49.05" customHeight="1">
      <c r="B118" s="32"/>
      <c r="C118" s="131" t="s">
        <v>569</v>
      </c>
      <c r="D118" s="131" t="s">
        <v>283</v>
      </c>
      <c r="E118" s="132" t="s">
        <v>1541</v>
      </c>
      <c r="F118" s="133" t="s">
        <v>1542</v>
      </c>
      <c r="G118" s="134" t="s">
        <v>238</v>
      </c>
      <c r="H118" s="135">
        <v>1.2210000000000001</v>
      </c>
      <c r="I118" s="136"/>
      <c r="J118" s="137">
        <f>ROUND(I118*H118,2)</f>
        <v>0</v>
      </c>
      <c r="K118" s="133" t="s">
        <v>287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</v>
      </c>
      <c r="T118" s="141">
        <f>S118*H118</f>
        <v>0</v>
      </c>
      <c r="AR118" s="142" t="s">
        <v>564</v>
      </c>
      <c r="AT118" s="142" t="s">
        <v>283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564</v>
      </c>
      <c r="BM118" s="142" t="s">
        <v>1543</v>
      </c>
    </row>
    <row r="119" spans="2:65" s="1" customFormat="1" ht="10.199999999999999">
      <c r="B119" s="32"/>
      <c r="D119" s="144" t="s">
        <v>290</v>
      </c>
      <c r="F119" s="145" t="s">
        <v>1544</v>
      </c>
      <c r="I119" s="146"/>
      <c r="L119" s="32"/>
      <c r="M119" s="147"/>
      <c r="T119" s="53"/>
      <c r="AT119" s="17" t="s">
        <v>290</v>
      </c>
      <c r="AU119" s="17" t="s">
        <v>82</v>
      </c>
    </row>
    <row r="120" spans="2:65" s="11" customFormat="1" ht="22.8" customHeight="1">
      <c r="B120" s="119"/>
      <c r="D120" s="120" t="s">
        <v>72</v>
      </c>
      <c r="E120" s="129" t="s">
        <v>567</v>
      </c>
      <c r="F120" s="129" t="s">
        <v>568</v>
      </c>
      <c r="I120" s="122"/>
      <c r="J120" s="130">
        <f>BK120</f>
        <v>0</v>
      </c>
      <c r="L120" s="119"/>
      <c r="M120" s="124"/>
      <c r="P120" s="125">
        <f>SUM(P121:P137)</f>
        <v>0</v>
      </c>
      <c r="R120" s="125">
        <f>SUM(R121:R137)</f>
        <v>1.353145</v>
      </c>
      <c r="T120" s="126">
        <f>SUM(T121:T137)</f>
        <v>0</v>
      </c>
      <c r="AR120" s="120" t="s">
        <v>82</v>
      </c>
      <c r="AT120" s="127" t="s">
        <v>72</v>
      </c>
      <c r="AU120" s="127" t="s">
        <v>80</v>
      </c>
      <c r="AY120" s="120" t="s">
        <v>280</v>
      </c>
      <c r="BK120" s="128">
        <f>SUM(BK121:BK137)</f>
        <v>0</v>
      </c>
    </row>
    <row r="121" spans="2:65" s="1" customFormat="1" ht="55.5" customHeight="1">
      <c r="B121" s="32"/>
      <c r="C121" s="131" t="s">
        <v>452</v>
      </c>
      <c r="D121" s="131" t="s">
        <v>283</v>
      </c>
      <c r="E121" s="132" t="s">
        <v>1545</v>
      </c>
      <c r="F121" s="133" t="s">
        <v>1546</v>
      </c>
      <c r="G121" s="134" t="s">
        <v>286</v>
      </c>
      <c r="H121" s="135">
        <v>97.7</v>
      </c>
      <c r="I121" s="136"/>
      <c r="J121" s="137">
        <f>ROUND(I121*H121,2)</f>
        <v>0</v>
      </c>
      <c r="K121" s="133" t="s">
        <v>287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1.3849999999999999E-2</v>
      </c>
      <c r="R121" s="140">
        <f>Q121*H121</f>
        <v>1.353145</v>
      </c>
      <c r="S121" s="140">
        <v>0</v>
      </c>
      <c r="T121" s="141">
        <f>S121*H121</f>
        <v>0</v>
      </c>
      <c r="AR121" s="142" t="s">
        <v>564</v>
      </c>
      <c r="AT121" s="142" t="s">
        <v>283</v>
      </c>
      <c r="AU121" s="142" t="s">
        <v>82</v>
      </c>
      <c r="AY121" s="17" t="s">
        <v>280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564</v>
      </c>
      <c r="BM121" s="142" t="s">
        <v>1547</v>
      </c>
    </row>
    <row r="122" spans="2:65" s="1" customFormat="1" ht="10.199999999999999">
      <c r="B122" s="32"/>
      <c r="D122" s="144" t="s">
        <v>290</v>
      </c>
      <c r="F122" s="145" t="s">
        <v>1548</v>
      </c>
      <c r="I122" s="146"/>
      <c r="L122" s="32"/>
      <c r="M122" s="147"/>
      <c r="T122" s="53"/>
      <c r="AT122" s="17" t="s">
        <v>290</v>
      </c>
      <c r="AU122" s="17" t="s">
        <v>82</v>
      </c>
    </row>
    <row r="123" spans="2:65" s="12" customFormat="1" ht="10.199999999999999">
      <c r="B123" s="148"/>
      <c r="D123" s="149" t="s">
        <v>292</v>
      </c>
      <c r="E123" s="150" t="s">
        <v>19</v>
      </c>
      <c r="F123" s="151" t="s">
        <v>353</v>
      </c>
      <c r="H123" s="150" t="s">
        <v>19</v>
      </c>
      <c r="I123" s="152"/>
      <c r="L123" s="148"/>
      <c r="M123" s="153"/>
      <c r="T123" s="154"/>
      <c r="AT123" s="150" t="s">
        <v>292</v>
      </c>
      <c r="AU123" s="150" t="s">
        <v>82</v>
      </c>
      <c r="AV123" s="12" t="s">
        <v>80</v>
      </c>
      <c r="AW123" s="12" t="s">
        <v>34</v>
      </c>
      <c r="AX123" s="12" t="s">
        <v>73</v>
      </c>
      <c r="AY123" s="150" t="s">
        <v>280</v>
      </c>
    </row>
    <row r="124" spans="2:65" s="12" customFormat="1" ht="10.199999999999999">
      <c r="B124" s="148"/>
      <c r="D124" s="149" t="s">
        <v>292</v>
      </c>
      <c r="E124" s="150" t="s">
        <v>19</v>
      </c>
      <c r="F124" s="151" t="s">
        <v>1549</v>
      </c>
      <c r="H124" s="150" t="s">
        <v>19</v>
      </c>
      <c r="I124" s="152"/>
      <c r="L124" s="148"/>
      <c r="M124" s="153"/>
      <c r="T124" s="154"/>
      <c r="AT124" s="150" t="s">
        <v>292</v>
      </c>
      <c r="AU124" s="150" t="s">
        <v>82</v>
      </c>
      <c r="AV124" s="12" t="s">
        <v>80</v>
      </c>
      <c r="AW124" s="12" t="s">
        <v>34</v>
      </c>
      <c r="AX124" s="12" t="s">
        <v>73</v>
      </c>
      <c r="AY124" s="150" t="s">
        <v>280</v>
      </c>
    </row>
    <row r="125" spans="2:65" s="13" customFormat="1" ht="10.199999999999999">
      <c r="B125" s="155"/>
      <c r="D125" s="149" t="s">
        <v>292</v>
      </c>
      <c r="E125" s="156" t="s">
        <v>19</v>
      </c>
      <c r="F125" s="157" t="s">
        <v>1550</v>
      </c>
      <c r="H125" s="158">
        <v>66.400000000000006</v>
      </c>
      <c r="I125" s="159"/>
      <c r="L125" s="155"/>
      <c r="M125" s="160"/>
      <c r="T125" s="161"/>
      <c r="AT125" s="156" t="s">
        <v>292</v>
      </c>
      <c r="AU125" s="156" t="s">
        <v>82</v>
      </c>
      <c r="AV125" s="13" t="s">
        <v>82</v>
      </c>
      <c r="AW125" s="13" t="s">
        <v>34</v>
      </c>
      <c r="AX125" s="13" t="s">
        <v>73</v>
      </c>
      <c r="AY125" s="156" t="s">
        <v>280</v>
      </c>
    </row>
    <row r="126" spans="2:65" s="15" customFormat="1" ht="10.199999999999999">
      <c r="B126" s="185"/>
      <c r="D126" s="149" t="s">
        <v>292</v>
      </c>
      <c r="E126" s="186" t="s">
        <v>19</v>
      </c>
      <c r="F126" s="187" t="s">
        <v>1356</v>
      </c>
      <c r="H126" s="188">
        <v>66.400000000000006</v>
      </c>
      <c r="I126" s="189"/>
      <c r="L126" s="185"/>
      <c r="M126" s="190"/>
      <c r="T126" s="191"/>
      <c r="AT126" s="186" t="s">
        <v>292</v>
      </c>
      <c r="AU126" s="186" t="s">
        <v>82</v>
      </c>
      <c r="AV126" s="15" t="s">
        <v>138</v>
      </c>
      <c r="AW126" s="15" t="s">
        <v>34</v>
      </c>
      <c r="AX126" s="15" t="s">
        <v>73</v>
      </c>
      <c r="AY126" s="186" t="s">
        <v>280</v>
      </c>
    </row>
    <row r="127" spans="2:65" s="12" customFormat="1" ht="10.199999999999999">
      <c r="B127" s="148"/>
      <c r="D127" s="149" t="s">
        <v>292</v>
      </c>
      <c r="E127" s="150" t="s">
        <v>19</v>
      </c>
      <c r="F127" s="151" t="s">
        <v>459</v>
      </c>
      <c r="H127" s="150" t="s">
        <v>19</v>
      </c>
      <c r="I127" s="152"/>
      <c r="L127" s="148"/>
      <c r="M127" s="153"/>
      <c r="T127" s="154"/>
      <c r="AT127" s="150" t="s">
        <v>292</v>
      </c>
      <c r="AU127" s="150" t="s">
        <v>82</v>
      </c>
      <c r="AV127" s="12" t="s">
        <v>80</v>
      </c>
      <c r="AW127" s="12" t="s">
        <v>34</v>
      </c>
      <c r="AX127" s="12" t="s">
        <v>73</v>
      </c>
      <c r="AY127" s="150" t="s">
        <v>280</v>
      </c>
    </row>
    <row r="128" spans="2:65" s="12" customFormat="1" ht="10.199999999999999">
      <c r="B128" s="148"/>
      <c r="D128" s="149" t="s">
        <v>292</v>
      </c>
      <c r="E128" s="150" t="s">
        <v>19</v>
      </c>
      <c r="F128" s="151" t="s">
        <v>1551</v>
      </c>
      <c r="H128" s="150" t="s">
        <v>19</v>
      </c>
      <c r="I128" s="152"/>
      <c r="L128" s="148"/>
      <c r="M128" s="153"/>
      <c r="T128" s="154"/>
      <c r="AT128" s="150" t="s">
        <v>292</v>
      </c>
      <c r="AU128" s="150" t="s">
        <v>82</v>
      </c>
      <c r="AV128" s="12" t="s">
        <v>80</v>
      </c>
      <c r="AW128" s="12" t="s">
        <v>34</v>
      </c>
      <c r="AX128" s="12" t="s">
        <v>73</v>
      </c>
      <c r="AY128" s="150" t="s">
        <v>280</v>
      </c>
    </row>
    <row r="129" spans="2:65" s="13" customFormat="1" ht="10.199999999999999">
      <c r="B129" s="155"/>
      <c r="D129" s="149" t="s">
        <v>292</v>
      </c>
      <c r="E129" s="156" t="s">
        <v>19</v>
      </c>
      <c r="F129" s="157" t="s">
        <v>1552</v>
      </c>
      <c r="H129" s="158">
        <v>9.9</v>
      </c>
      <c r="I129" s="159"/>
      <c r="L129" s="155"/>
      <c r="M129" s="160"/>
      <c r="T129" s="161"/>
      <c r="AT129" s="156" t="s">
        <v>292</v>
      </c>
      <c r="AU129" s="156" t="s">
        <v>82</v>
      </c>
      <c r="AV129" s="13" t="s">
        <v>82</v>
      </c>
      <c r="AW129" s="13" t="s">
        <v>34</v>
      </c>
      <c r="AX129" s="13" t="s">
        <v>73</v>
      </c>
      <c r="AY129" s="156" t="s">
        <v>280</v>
      </c>
    </row>
    <row r="130" spans="2:65" s="12" customFormat="1" ht="10.199999999999999">
      <c r="B130" s="148"/>
      <c r="D130" s="149" t="s">
        <v>292</v>
      </c>
      <c r="E130" s="150" t="s">
        <v>19</v>
      </c>
      <c r="F130" s="151" t="s">
        <v>401</v>
      </c>
      <c r="H130" s="150" t="s">
        <v>19</v>
      </c>
      <c r="I130" s="152"/>
      <c r="L130" s="148"/>
      <c r="M130" s="153"/>
      <c r="T130" s="154"/>
      <c r="AT130" s="150" t="s">
        <v>292</v>
      </c>
      <c r="AU130" s="150" t="s">
        <v>82</v>
      </c>
      <c r="AV130" s="12" t="s">
        <v>80</v>
      </c>
      <c r="AW130" s="12" t="s">
        <v>34</v>
      </c>
      <c r="AX130" s="12" t="s">
        <v>73</v>
      </c>
      <c r="AY130" s="150" t="s">
        <v>280</v>
      </c>
    </row>
    <row r="131" spans="2:65" s="12" customFormat="1" ht="10.199999999999999">
      <c r="B131" s="148"/>
      <c r="D131" s="149" t="s">
        <v>292</v>
      </c>
      <c r="E131" s="150" t="s">
        <v>19</v>
      </c>
      <c r="F131" s="151" t="s">
        <v>1435</v>
      </c>
      <c r="H131" s="150" t="s">
        <v>19</v>
      </c>
      <c r="I131" s="152"/>
      <c r="L131" s="148"/>
      <c r="M131" s="153"/>
      <c r="T131" s="154"/>
      <c r="AT131" s="150" t="s">
        <v>292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280</v>
      </c>
    </row>
    <row r="132" spans="2:65" s="13" customFormat="1" ht="10.199999999999999">
      <c r="B132" s="155"/>
      <c r="D132" s="149" t="s">
        <v>292</v>
      </c>
      <c r="E132" s="156" t="s">
        <v>19</v>
      </c>
      <c r="F132" s="157" t="s">
        <v>1416</v>
      </c>
      <c r="H132" s="158">
        <v>10.7</v>
      </c>
      <c r="I132" s="159"/>
      <c r="L132" s="155"/>
      <c r="M132" s="160"/>
      <c r="T132" s="161"/>
      <c r="AT132" s="156" t="s">
        <v>292</v>
      </c>
      <c r="AU132" s="156" t="s">
        <v>82</v>
      </c>
      <c r="AV132" s="13" t="s">
        <v>82</v>
      </c>
      <c r="AW132" s="13" t="s">
        <v>34</v>
      </c>
      <c r="AX132" s="13" t="s">
        <v>73</v>
      </c>
      <c r="AY132" s="156" t="s">
        <v>280</v>
      </c>
    </row>
    <row r="133" spans="2:65" s="12" customFormat="1" ht="10.199999999999999">
      <c r="B133" s="148"/>
      <c r="D133" s="149" t="s">
        <v>292</v>
      </c>
      <c r="E133" s="150" t="s">
        <v>19</v>
      </c>
      <c r="F133" s="151" t="s">
        <v>840</v>
      </c>
      <c r="H133" s="150" t="s">
        <v>19</v>
      </c>
      <c r="I133" s="152"/>
      <c r="L133" s="148"/>
      <c r="M133" s="153"/>
      <c r="T133" s="154"/>
      <c r="AT133" s="150" t="s">
        <v>292</v>
      </c>
      <c r="AU133" s="150" t="s">
        <v>82</v>
      </c>
      <c r="AV133" s="12" t="s">
        <v>80</v>
      </c>
      <c r="AW133" s="12" t="s">
        <v>34</v>
      </c>
      <c r="AX133" s="12" t="s">
        <v>73</v>
      </c>
      <c r="AY133" s="150" t="s">
        <v>280</v>
      </c>
    </row>
    <row r="134" spans="2:65" s="13" customFormat="1" ht="10.199999999999999">
      <c r="B134" s="155"/>
      <c r="D134" s="149" t="s">
        <v>292</v>
      </c>
      <c r="E134" s="156" t="s">
        <v>19</v>
      </c>
      <c r="F134" s="157" t="s">
        <v>1417</v>
      </c>
      <c r="H134" s="158">
        <v>10.7</v>
      </c>
      <c r="I134" s="159"/>
      <c r="L134" s="155"/>
      <c r="M134" s="160"/>
      <c r="T134" s="161"/>
      <c r="AT134" s="156" t="s">
        <v>292</v>
      </c>
      <c r="AU134" s="156" t="s">
        <v>82</v>
      </c>
      <c r="AV134" s="13" t="s">
        <v>82</v>
      </c>
      <c r="AW134" s="13" t="s">
        <v>34</v>
      </c>
      <c r="AX134" s="13" t="s">
        <v>73</v>
      </c>
      <c r="AY134" s="156" t="s">
        <v>280</v>
      </c>
    </row>
    <row r="135" spans="2:65" s="14" customFormat="1" ht="10.199999999999999">
      <c r="B135" s="162"/>
      <c r="D135" s="149" t="s">
        <v>292</v>
      </c>
      <c r="E135" s="163" t="s">
        <v>19</v>
      </c>
      <c r="F135" s="164" t="s">
        <v>295</v>
      </c>
      <c r="H135" s="165">
        <v>97.700000000000017</v>
      </c>
      <c r="I135" s="166"/>
      <c r="L135" s="162"/>
      <c r="M135" s="167"/>
      <c r="T135" s="168"/>
      <c r="AT135" s="163" t="s">
        <v>292</v>
      </c>
      <c r="AU135" s="163" t="s">
        <v>82</v>
      </c>
      <c r="AV135" s="14" t="s">
        <v>288</v>
      </c>
      <c r="AW135" s="14" t="s">
        <v>34</v>
      </c>
      <c r="AX135" s="14" t="s">
        <v>80</v>
      </c>
      <c r="AY135" s="163" t="s">
        <v>280</v>
      </c>
    </row>
    <row r="136" spans="2:65" s="1" customFormat="1" ht="66.75" customHeight="1">
      <c r="B136" s="32"/>
      <c r="C136" s="131" t="s">
        <v>576</v>
      </c>
      <c r="D136" s="131" t="s">
        <v>283</v>
      </c>
      <c r="E136" s="132" t="s">
        <v>584</v>
      </c>
      <c r="F136" s="133" t="s">
        <v>585</v>
      </c>
      <c r="G136" s="134" t="s">
        <v>238</v>
      </c>
      <c r="H136" s="135">
        <v>1.353</v>
      </c>
      <c r="I136" s="136"/>
      <c r="J136" s="137">
        <f>ROUND(I136*H136,2)</f>
        <v>0</v>
      </c>
      <c r="K136" s="133" t="s">
        <v>287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564</v>
      </c>
      <c r="AT136" s="142" t="s">
        <v>283</v>
      </c>
      <c r="AU136" s="142" t="s">
        <v>82</v>
      </c>
      <c r="AY136" s="17" t="s">
        <v>280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564</v>
      </c>
      <c r="BM136" s="142" t="s">
        <v>1553</v>
      </c>
    </row>
    <row r="137" spans="2:65" s="1" customFormat="1" ht="10.199999999999999">
      <c r="B137" s="32"/>
      <c r="D137" s="144" t="s">
        <v>290</v>
      </c>
      <c r="F137" s="145" t="s">
        <v>587</v>
      </c>
      <c r="I137" s="146"/>
      <c r="L137" s="32"/>
      <c r="M137" s="147"/>
      <c r="T137" s="53"/>
      <c r="AT137" s="17" t="s">
        <v>290</v>
      </c>
      <c r="AU137" s="17" t="s">
        <v>82</v>
      </c>
    </row>
    <row r="138" spans="2:65" s="11" customFormat="1" ht="22.8" customHeight="1">
      <c r="B138" s="119"/>
      <c r="D138" s="120" t="s">
        <v>72</v>
      </c>
      <c r="E138" s="129" t="s">
        <v>1313</v>
      </c>
      <c r="F138" s="129" t="s">
        <v>1314</v>
      </c>
      <c r="I138" s="122"/>
      <c r="J138" s="130">
        <f>BK138</f>
        <v>0</v>
      </c>
      <c r="L138" s="119"/>
      <c r="M138" s="124"/>
      <c r="P138" s="125">
        <f>SUM(P139:P144)</f>
        <v>0</v>
      </c>
      <c r="R138" s="125">
        <f>SUM(R139:R144)</f>
        <v>0.58499999999999996</v>
      </c>
      <c r="T138" s="126">
        <f>SUM(T139:T144)</f>
        <v>0</v>
      </c>
      <c r="AR138" s="120" t="s">
        <v>82</v>
      </c>
      <c r="AT138" s="127" t="s">
        <v>72</v>
      </c>
      <c r="AU138" s="127" t="s">
        <v>80</v>
      </c>
      <c r="AY138" s="120" t="s">
        <v>280</v>
      </c>
      <c r="BK138" s="128">
        <f>SUM(BK139:BK144)</f>
        <v>0</v>
      </c>
    </row>
    <row r="139" spans="2:65" s="1" customFormat="1" ht="37.799999999999997" customHeight="1">
      <c r="B139" s="32"/>
      <c r="C139" s="131" t="s">
        <v>138</v>
      </c>
      <c r="D139" s="131" t="s">
        <v>283</v>
      </c>
      <c r="E139" s="132" t="s">
        <v>1554</v>
      </c>
      <c r="F139" s="133" t="s">
        <v>1555</v>
      </c>
      <c r="G139" s="134" t="s">
        <v>611</v>
      </c>
      <c r="H139" s="135">
        <v>200</v>
      </c>
      <c r="I139" s="136"/>
      <c r="J139" s="137">
        <f>ROUND(I139*H139,2)</f>
        <v>0</v>
      </c>
      <c r="K139" s="133" t="s">
        <v>287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1.1999999999999999E-3</v>
      </c>
      <c r="R139" s="140">
        <f>Q139*H139</f>
        <v>0.24</v>
      </c>
      <c r="S139" s="140">
        <v>0</v>
      </c>
      <c r="T139" s="141">
        <f>S139*H139</f>
        <v>0</v>
      </c>
      <c r="AR139" s="142" t="s">
        <v>564</v>
      </c>
      <c r="AT139" s="142" t="s">
        <v>283</v>
      </c>
      <c r="AU139" s="142" t="s">
        <v>82</v>
      </c>
      <c r="AY139" s="17" t="s">
        <v>280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564</v>
      </c>
      <c r="BM139" s="142" t="s">
        <v>1556</v>
      </c>
    </row>
    <row r="140" spans="2:65" s="1" customFormat="1" ht="10.199999999999999">
      <c r="B140" s="32"/>
      <c r="D140" s="144" t="s">
        <v>290</v>
      </c>
      <c r="F140" s="145" t="s">
        <v>1557</v>
      </c>
      <c r="I140" s="146"/>
      <c r="L140" s="32"/>
      <c r="M140" s="147"/>
      <c r="T140" s="53"/>
      <c r="AT140" s="17" t="s">
        <v>290</v>
      </c>
      <c r="AU140" s="17" t="s">
        <v>82</v>
      </c>
    </row>
    <row r="141" spans="2:65" s="1" customFormat="1" ht="33" customHeight="1">
      <c r="B141" s="32"/>
      <c r="C141" s="131" t="s">
        <v>80</v>
      </c>
      <c r="D141" s="131" t="s">
        <v>283</v>
      </c>
      <c r="E141" s="132" t="s">
        <v>1326</v>
      </c>
      <c r="F141" s="133" t="s">
        <v>1327</v>
      </c>
      <c r="G141" s="134" t="s">
        <v>286</v>
      </c>
      <c r="H141" s="135">
        <v>750</v>
      </c>
      <c r="I141" s="136"/>
      <c r="J141" s="137">
        <f>ROUND(I141*H141,2)</f>
        <v>0</v>
      </c>
      <c r="K141" s="133" t="s">
        <v>287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2.0000000000000001E-4</v>
      </c>
      <c r="R141" s="140">
        <f>Q141*H141</f>
        <v>0.15</v>
      </c>
      <c r="S141" s="140">
        <v>0</v>
      </c>
      <c r="T141" s="141">
        <f>S141*H141</f>
        <v>0</v>
      </c>
      <c r="AR141" s="142" t="s">
        <v>564</v>
      </c>
      <c r="AT141" s="142" t="s">
        <v>283</v>
      </c>
      <c r="AU141" s="142" t="s">
        <v>82</v>
      </c>
      <c r="AY141" s="17" t="s">
        <v>280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564</v>
      </c>
      <c r="BM141" s="142" t="s">
        <v>1558</v>
      </c>
    </row>
    <row r="142" spans="2:65" s="1" customFormat="1" ht="10.199999999999999">
      <c r="B142" s="32"/>
      <c r="D142" s="144" t="s">
        <v>290</v>
      </c>
      <c r="F142" s="145" t="s">
        <v>1329</v>
      </c>
      <c r="I142" s="146"/>
      <c r="L142" s="32"/>
      <c r="M142" s="147"/>
      <c r="T142" s="53"/>
      <c r="AT142" s="17" t="s">
        <v>290</v>
      </c>
      <c r="AU142" s="17" t="s">
        <v>82</v>
      </c>
    </row>
    <row r="143" spans="2:65" s="1" customFormat="1" ht="37.799999999999997" customHeight="1">
      <c r="B143" s="32"/>
      <c r="C143" s="131" t="s">
        <v>82</v>
      </c>
      <c r="D143" s="131" t="s">
        <v>283</v>
      </c>
      <c r="E143" s="132" t="s">
        <v>1332</v>
      </c>
      <c r="F143" s="133" t="s">
        <v>1333</v>
      </c>
      <c r="G143" s="134" t="s">
        <v>286</v>
      </c>
      <c r="H143" s="135">
        <v>750</v>
      </c>
      <c r="I143" s="136"/>
      <c r="J143" s="137">
        <f>ROUND(I143*H143,2)</f>
        <v>0</v>
      </c>
      <c r="K143" s="133" t="s">
        <v>287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2.5999999999999998E-4</v>
      </c>
      <c r="R143" s="140">
        <f>Q143*H143</f>
        <v>0.19499999999999998</v>
      </c>
      <c r="S143" s="140">
        <v>0</v>
      </c>
      <c r="T143" s="141">
        <f>S143*H143</f>
        <v>0</v>
      </c>
      <c r="AR143" s="142" t="s">
        <v>564</v>
      </c>
      <c r="AT143" s="142" t="s">
        <v>283</v>
      </c>
      <c r="AU143" s="142" t="s">
        <v>82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564</v>
      </c>
      <c r="BM143" s="142" t="s">
        <v>1559</v>
      </c>
    </row>
    <row r="144" spans="2:65" s="1" customFormat="1" ht="10.199999999999999">
      <c r="B144" s="32"/>
      <c r="D144" s="144" t="s">
        <v>290</v>
      </c>
      <c r="F144" s="145" t="s">
        <v>1335</v>
      </c>
      <c r="I144" s="146"/>
      <c r="L144" s="32"/>
      <c r="M144" s="182"/>
      <c r="N144" s="183"/>
      <c r="O144" s="183"/>
      <c r="P144" s="183"/>
      <c r="Q144" s="183"/>
      <c r="R144" s="183"/>
      <c r="S144" s="183"/>
      <c r="T144" s="184"/>
      <c r="AT144" s="17" t="s">
        <v>290</v>
      </c>
      <c r="AU144" s="17" t="s">
        <v>82</v>
      </c>
    </row>
    <row r="145" spans="2:12" s="1" customFormat="1" ht="6.9" customHeight="1">
      <c r="B145" s="41"/>
      <c r="C145" s="42"/>
      <c r="D145" s="42"/>
      <c r="E145" s="42"/>
      <c r="F145" s="42"/>
      <c r="G145" s="42"/>
      <c r="H145" s="42"/>
      <c r="I145" s="42"/>
      <c r="J145" s="42"/>
      <c r="K145" s="42"/>
      <c r="L145" s="32"/>
    </row>
  </sheetData>
  <sheetProtection algorithmName="SHA-512" hashValue="5OeWY4VmyFDAkZ8NPD2S40kPZwNTmgHHOwiArGUowgbeJrQdwkOwsA8rOu9JO362+U59TTZ3OwnEWTqMeA8fPA==" saltValue="7fCcU3Bak+NcDR9ItzhYl8J4kYd1gn9iG6lBvbSI9Sg9sczuY+lDttH6q53cixIxKlKSrb4wr/rPnET+1Sfzgg==" spinCount="100000" sheet="1" objects="1" scenarios="1" formatColumns="0" formatRows="0" autoFilter="0"/>
  <autoFilter ref="C91:K144" xr:uid="{00000000-0009-0000-0000-000004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0400-000000000000}"/>
    <hyperlink ref="F98" r:id="rId2" xr:uid="{00000000-0004-0000-0400-000001000000}"/>
    <hyperlink ref="F100" r:id="rId3" xr:uid="{00000000-0004-0000-0400-000002000000}"/>
    <hyperlink ref="F103" r:id="rId4" xr:uid="{00000000-0004-0000-0400-000003000000}"/>
    <hyperlink ref="F106" r:id="rId5" xr:uid="{00000000-0004-0000-0400-000004000000}"/>
    <hyperlink ref="F110" r:id="rId6" xr:uid="{00000000-0004-0000-0400-000005000000}"/>
    <hyperlink ref="F116" r:id="rId7" xr:uid="{00000000-0004-0000-0400-000006000000}"/>
    <hyperlink ref="F119" r:id="rId8" xr:uid="{00000000-0004-0000-0400-000007000000}"/>
    <hyperlink ref="F122" r:id="rId9" xr:uid="{00000000-0004-0000-0400-000008000000}"/>
    <hyperlink ref="F137" r:id="rId10" xr:uid="{00000000-0004-0000-0400-000009000000}"/>
    <hyperlink ref="F140" r:id="rId11" xr:uid="{00000000-0004-0000-0400-00000A000000}"/>
    <hyperlink ref="F142" r:id="rId12" xr:uid="{00000000-0004-0000-0400-00000B000000}"/>
    <hyperlink ref="F144" r:id="rId13" xr:uid="{00000000-0004-0000-0400-00000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0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99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1560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ROUND(J87,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ROUND((SUM(BE87:BE104)),  2)</f>
        <v>0</v>
      </c>
      <c r="I35" s="93">
        <v>0.21</v>
      </c>
      <c r="J35" s="83">
        <f>ROUND(((SUM(BE87:BE104))*I35),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ROUND((SUM(BF87:BF104)),  2)</f>
        <v>0</v>
      </c>
      <c r="I36" s="93">
        <v>0.15</v>
      </c>
      <c r="J36" s="83">
        <f>ROUND(((SUM(BF87:BF104))*I36),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ROUND((SUM(BG87:BG104)),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ROUND((SUM(BH87:BH104)),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ROUND((SUM(BI87:BI104)),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c006 - Obklady stěn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J87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257</v>
      </c>
      <c r="E64" s="105"/>
      <c r="F64" s="105"/>
      <c r="G64" s="105"/>
      <c r="H64" s="105"/>
      <c r="I64" s="105"/>
      <c r="J64" s="106">
        <f>J88</f>
        <v>0</v>
      </c>
      <c r="L64" s="103"/>
    </row>
    <row r="65" spans="2:12" s="9" customFormat="1" ht="19.95" hidden="1" customHeight="1">
      <c r="B65" s="107"/>
      <c r="D65" s="108" t="s">
        <v>1506</v>
      </c>
      <c r="E65" s="109"/>
      <c r="F65" s="109"/>
      <c r="G65" s="109"/>
      <c r="H65" s="109"/>
      <c r="I65" s="109"/>
      <c r="J65" s="110">
        <f>J89</f>
        <v>0</v>
      </c>
      <c r="L65" s="107"/>
    </row>
    <row r="66" spans="2:12" s="1" customFormat="1" ht="21.75" hidden="1" customHeight="1">
      <c r="B66" s="32"/>
      <c r="L66" s="32"/>
    </row>
    <row r="67" spans="2:12" s="1" customFormat="1" ht="6.9" hidden="1" customHeight="1"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32"/>
    </row>
    <row r="68" spans="2:12" ht="10.199999999999999" hidden="1"/>
    <row r="69" spans="2:12" ht="10.199999999999999" hidden="1"/>
    <row r="70" spans="2:12" ht="10.199999999999999" hidden="1"/>
    <row r="71" spans="2:12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2"/>
    </row>
    <row r="72" spans="2:12" s="1" customFormat="1" ht="24.9" customHeight="1">
      <c r="B72" s="32"/>
      <c r="C72" s="21" t="s">
        <v>265</v>
      </c>
      <c r="L72" s="32"/>
    </row>
    <row r="73" spans="2:12" s="1" customFormat="1" ht="6.9" customHeight="1">
      <c r="B73" s="32"/>
      <c r="L73" s="32"/>
    </row>
    <row r="74" spans="2:12" s="1" customFormat="1" ht="12" customHeight="1">
      <c r="B74" s="32"/>
      <c r="C74" s="27" t="s">
        <v>16</v>
      </c>
      <c r="L74" s="32"/>
    </row>
    <row r="75" spans="2:12" s="1" customFormat="1" ht="26.25" customHeight="1">
      <c r="B75" s="32"/>
      <c r="E75" s="250" t="str">
        <f>E7</f>
        <v>Výstavba nové haly, rekonstrukce stávající tělocvičny vč.jejího zázemí, propojujícího objektu při ZŠ Dýšiná</v>
      </c>
      <c r="F75" s="251"/>
      <c r="G75" s="251"/>
      <c r="H75" s="251"/>
      <c r="L75" s="32"/>
    </row>
    <row r="76" spans="2:12" ht="12" customHeight="1">
      <c r="B76" s="20"/>
      <c r="C76" s="27" t="s">
        <v>242</v>
      </c>
      <c r="L76" s="20"/>
    </row>
    <row r="77" spans="2:12" s="1" customFormat="1" ht="16.5" customHeight="1">
      <c r="B77" s="32"/>
      <c r="E77" s="250" t="s">
        <v>243</v>
      </c>
      <c r="F77" s="252"/>
      <c r="G77" s="252"/>
      <c r="H77" s="252"/>
      <c r="L77" s="32"/>
    </row>
    <row r="78" spans="2:12" s="1" customFormat="1" ht="12" customHeight="1">
      <c r="B78" s="32"/>
      <c r="C78" s="27" t="s">
        <v>244</v>
      </c>
      <c r="L78" s="32"/>
    </row>
    <row r="79" spans="2:12" s="1" customFormat="1" ht="16.5" customHeight="1">
      <c r="B79" s="32"/>
      <c r="E79" s="233" t="str">
        <f>E11</f>
        <v>c006 - Obklady stěn</v>
      </c>
      <c r="F79" s="252"/>
      <c r="G79" s="252"/>
      <c r="H79" s="252"/>
      <c r="L79" s="32"/>
    </row>
    <row r="80" spans="2:12" s="1" customFormat="1" ht="6.9" customHeight="1">
      <c r="B80" s="32"/>
      <c r="L80" s="32"/>
    </row>
    <row r="81" spans="2:65" s="1" customFormat="1" ht="12" customHeight="1">
      <c r="B81" s="32"/>
      <c r="C81" s="27" t="s">
        <v>21</v>
      </c>
      <c r="F81" s="25" t="str">
        <f>F14</f>
        <v>Dýšiná</v>
      </c>
      <c r="I81" s="27" t="s">
        <v>23</v>
      </c>
      <c r="J81" s="49">
        <f ca="1">IF(J14="","",J14)</f>
        <v>45020</v>
      </c>
      <c r="L81" s="32"/>
    </row>
    <row r="82" spans="2:65" s="1" customFormat="1" ht="6.9" customHeight="1">
      <c r="B82" s="32"/>
      <c r="L82" s="32"/>
    </row>
    <row r="83" spans="2:65" s="1" customFormat="1" ht="25.65" customHeight="1">
      <c r="B83" s="32"/>
      <c r="C83" s="27" t="s">
        <v>24</v>
      </c>
      <c r="F83" s="25" t="str">
        <f>E17</f>
        <v>Obec Dýšiná</v>
      </c>
      <c r="I83" s="27" t="s">
        <v>31</v>
      </c>
      <c r="J83" s="30" t="str">
        <f>E23</f>
        <v>Ing. arch. Lubomír Korčák</v>
      </c>
      <c r="L83" s="32"/>
    </row>
    <row r="84" spans="2:65" s="1" customFormat="1" ht="15.15" customHeight="1">
      <c r="B84" s="32"/>
      <c r="C84" s="27" t="s">
        <v>29</v>
      </c>
      <c r="F84" s="25" t="str">
        <f>IF(E20="","",E20)</f>
        <v>Vyplň údaj</v>
      </c>
      <c r="I84" s="27" t="s">
        <v>35</v>
      </c>
      <c r="J84" s="30" t="str">
        <f>E26</f>
        <v xml:space="preserve"> </v>
      </c>
      <c r="L84" s="32"/>
    </row>
    <row r="85" spans="2:65" s="1" customFormat="1" ht="10.35" customHeight="1">
      <c r="B85" s="32"/>
      <c r="L85" s="32"/>
    </row>
    <row r="86" spans="2:65" s="10" customFormat="1" ht="29.25" customHeight="1">
      <c r="B86" s="111"/>
      <c r="C86" s="112" t="s">
        <v>266</v>
      </c>
      <c r="D86" s="113" t="s">
        <v>58</v>
      </c>
      <c r="E86" s="113" t="s">
        <v>54</v>
      </c>
      <c r="F86" s="113" t="s">
        <v>55</v>
      </c>
      <c r="G86" s="113" t="s">
        <v>267</v>
      </c>
      <c r="H86" s="113" t="s">
        <v>268</v>
      </c>
      <c r="I86" s="113" t="s">
        <v>269</v>
      </c>
      <c r="J86" s="113" t="s">
        <v>248</v>
      </c>
      <c r="K86" s="114" t="s">
        <v>270</v>
      </c>
      <c r="L86" s="111"/>
      <c r="M86" s="56" t="s">
        <v>19</v>
      </c>
      <c r="N86" s="57" t="s">
        <v>43</v>
      </c>
      <c r="O86" s="57" t="s">
        <v>271</v>
      </c>
      <c r="P86" s="57" t="s">
        <v>272</v>
      </c>
      <c r="Q86" s="57" t="s">
        <v>273</v>
      </c>
      <c r="R86" s="57" t="s">
        <v>274</v>
      </c>
      <c r="S86" s="57" t="s">
        <v>275</v>
      </c>
      <c r="T86" s="58" t="s">
        <v>276</v>
      </c>
    </row>
    <row r="87" spans="2:65" s="1" customFormat="1" ht="22.8" customHeight="1">
      <c r="B87" s="32"/>
      <c r="C87" s="61" t="s">
        <v>277</v>
      </c>
      <c r="J87" s="115">
        <f>BK87</f>
        <v>0</v>
      </c>
      <c r="L87" s="32"/>
      <c r="M87" s="59"/>
      <c r="N87" s="50"/>
      <c r="O87" s="50"/>
      <c r="P87" s="116">
        <f>P88</f>
        <v>0</v>
      </c>
      <c r="Q87" s="50"/>
      <c r="R87" s="116">
        <f>R88</f>
        <v>2.2704755400000001</v>
      </c>
      <c r="S87" s="50"/>
      <c r="T87" s="117">
        <f>T88</f>
        <v>0</v>
      </c>
      <c r="AT87" s="17" t="s">
        <v>72</v>
      </c>
      <c r="AU87" s="17" t="s">
        <v>249</v>
      </c>
      <c r="BK87" s="118">
        <f>BK88</f>
        <v>0</v>
      </c>
    </row>
    <row r="88" spans="2:65" s="11" customFormat="1" ht="25.95" customHeight="1">
      <c r="B88" s="119"/>
      <c r="D88" s="120" t="s">
        <v>72</v>
      </c>
      <c r="E88" s="121" t="s">
        <v>556</v>
      </c>
      <c r="F88" s="121" t="s">
        <v>557</v>
      </c>
      <c r="I88" s="122"/>
      <c r="J88" s="123">
        <f>BK88</f>
        <v>0</v>
      </c>
      <c r="L88" s="119"/>
      <c r="M88" s="124"/>
      <c r="P88" s="125">
        <f>P89</f>
        <v>0</v>
      </c>
      <c r="R88" s="125">
        <f>R89</f>
        <v>2.2704755400000001</v>
      </c>
      <c r="T88" s="126">
        <f>T89</f>
        <v>0</v>
      </c>
      <c r="AR88" s="120" t="s">
        <v>82</v>
      </c>
      <c r="AT88" s="127" t="s">
        <v>72</v>
      </c>
      <c r="AU88" s="127" t="s">
        <v>73</v>
      </c>
      <c r="AY88" s="120" t="s">
        <v>280</v>
      </c>
      <c r="BK88" s="128">
        <f>BK89</f>
        <v>0</v>
      </c>
    </row>
    <row r="89" spans="2:65" s="11" customFormat="1" ht="22.8" customHeight="1">
      <c r="B89" s="119"/>
      <c r="D89" s="120" t="s">
        <v>72</v>
      </c>
      <c r="E89" s="129" t="s">
        <v>1522</v>
      </c>
      <c r="F89" s="129" t="s">
        <v>1523</v>
      </c>
      <c r="I89" s="122"/>
      <c r="J89" s="130">
        <f>BK89</f>
        <v>0</v>
      </c>
      <c r="L89" s="119"/>
      <c r="M89" s="124"/>
      <c r="P89" s="125">
        <f>SUM(P90:P104)</f>
        <v>0</v>
      </c>
      <c r="R89" s="125">
        <f>SUM(R90:R104)</f>
        <v>2.2704755400000001</v>
      </c>
      <c r="T89" s="126">
        <f>SUM(T90:T104)</f>
        <v>0</v>
      </c>
      <c r="AR89" s="120" t="s">
        <v>82</v>
      </c>
      <c r="AT89" s="127" t="s">
        <v>72</v>
      </c>
      <c r="AU89" s="127" t="s">
        <v>80</v>
      </c>
      <c r="AY89" s="120" t="s">
        <v>280</v>
      </c>
      <c r="BK89" s="128">
        <f>SUM(BK90:BK104)</f>
        <v>0</v>
      </c>
    </row>
    <row r="90" spans="2:65" s="1" customFormat="1" ht="33" customHeight="1">
      <c r="B90" s="32"/>
      <c r="C90" s="131" t="s">
        <v>384</v>
      </c>
      <c r="D90" s="131" t="s">
        <v>283</v>
      </c>
      <c r="E90" s="132" t="s">
        <v>1561</v>
      </c>
      <c r="F90" s="133" t="s">
        <v>1562</v>
      </c>
      <c r="G90" s="134" t="s">
        <v>286</v>
      </c>
      <c r="H90" s="135">
        <v>112.595</v>
      </c>
      <c r="I90" s="136"/>
      <c r="J90" s="137">
        <f>ROUND(I90*H90,2)</f>
        <v>0</v>
      </c>
      <c r="K90" s="133" t="s">
        <v>287</v>
      </c>
      <c r="L90" s="32"/>
      <c r="M90" s="138" t="s">
        <v>19</v>
      </c>
      <c r="N90" s="139" t="s">
        <v>44</v>
      </c>
      <c r="P90" s="140">
        <f>O90*H90</f>
        <v>0</v>
      </c>
      <c r="Q90" s="140">
        <v>4.0000000000000003E-5</v>
      </c>
      <c r="R90" s="140">
        <f>Q90*H90</f>
        <v>4.5038000000000005E-3</v>
      </c>
      <c r="S90" s="140">
        <v>0</v>
      </c>
      <c r="T90" s="141">
        <f>S90*H90</f>
        <v>0</v>
      </c>
      <c r="AR90" s="142" t="s">
        <v>564</v>
      </c>
      <c r="AT90" s="142" t="s">
        <v>283</v>
      </c>
      <c r="AU90" s="142" t="s">
        <v>82</v>
      </c>
      <c r="AY90" s="17" t="s">
        <v>280</v>
      </c>
      <c r="BE90" s="143">
        <f>IF(N90="základní",J90,0)</f>
        <v>0</v>
      </c>
      <c r="BF90" s="143">
        <f>IF(N90="snížená",J90,0)</f>
        <v>0</v>
      </c>
      <c r="BG90" s="143">
        <f>IF(N90="zákl. přenesená",J90,0)</f>
        <v>0</v>
      </c>
      <c r="BH90" s="143">
        <f>IF(N90="sníž. přenesená",J90,0)</f>
        <v>0</v>
      </c>
      <c r="BI90" s="143">
        <f>IF(N90="nulová",J90,0)</f>
        <v>0</v>
      </c>
      <c r="BJ90" s="17" t="s">
        <v>80</v>
      </c>
      <c r="BK90" s="143">
        <f>ROUND(I90*H90,2)</f>
        <v>0</v>
      </c>
      <c r="BL90" s="17" t="s">
        <v>564</v>
      </c>
      <c r="BM90" s="142" t="s">
        <v>1563</v>
      </c>
    </row>
    <row r="91" spans="2:65" s="1" customFormat="1" ht="10.199999999999999">
      <c r="B91" s="32"/>
      <c r="D91" s="144" t="s">
        <v>290</v>
      </c>
      <c r="F91" s="145" t="s">
        <v>1564</v>
      </c>
      <c r="I91" s="146"/>
      <c r="L91" s="32"/>
      <c r="M91" s="147"/>
      <c r="T91" s="53"/>
      <c r="AT91" s="17" t="s">
        <v>290</v>
      </c>
      <c r="AU91" s="17" t="s">
        <v>82</v>
      </c>
    </row>
    <row r="92" spans="2:65" s="12" customFormat="1" ht="10.199999999999999">
      <c r="B92" s="148"/>
      <c r="D92" s="149" t="s">
        <v>292</v>
      </c>
      <c r="E92" s="150" t="s">
        <v>19</v>
      </c>
      <c r="F92" s="151" t="s">
        <v>1528</v>
      </c>
      <c r="H92" s="150" t="s">
        <v>19</v>
      </c>
      <c r="I92" s="152"/>
      <c r="L92" s="148"/>
      <c r="M92" s="153"/>
      <c r="T92" s="154"/>
      <c r="AT92" s="150" t="s">
        <v>292</v>
      </c>
      <c r="AU92" s="150" t="s">
        <v>82</v>
      </c>
      <c r="AV92" s="12" t="s">
        <v>80</v>
      </c>
      <c r="AW92" s="12" t="s">
        <v>34</v>
      </c>
      <c r="AX92" s="12" t="s">
        <v>73</v>
      </c>
      <c r="AY92" s="150" t="s">
        <v>280</v>
      </c>
    </row>
    <row r="93" spans="2:65" s="13" customFormat="1" ht="10.199999999999999">
      <c r="B93" s="155"/>
      <c r="D93" s="149" t="s">
        <v>292</v>
      </c>
      <c r="E93" s="156" t="s">
        <v>19</v>
      </c>
      <c r="F93" s="157" t="s">
        <v>1565</v>
      </c>
      <c r="H93" s="158">
        <v>112.595</v>
      </c>
      <c r="I93" s="159"/>
      <c r="L93" s="155"/>
      <c r="M93" s="160"/>
      <c r="T93" s="161"/>
      <c r="AT93" s="156" t="s">
        <v>292</v>
      </c>
      <c r="AU93" s="156" t="s">
        <v>82</v>
      </c>
      <c r="AV93" s="13" t="s">
        <v>82</v>
      </c>
      <c r="AW93" s="13" t="s">
        <v>34</v>
      </c>
      <c r="AX93" s="13" t="s">
        <v>80</v>
      </c>
      <c r="AY93" s="156" t="s">
        <v>280</v>
      </c>
    </row>
    <row r="94" spans="2:65" s="1" customFormat="1" ht="24.15" customHeight="1">
      <c r="B94" s="32"/>
      <c r="C94" s="169" t="s">
        <v>391</v>
      </c>
      <c r="D94" s="169" t="s">
        <v>348</v>
      </c>
      <c r="E94" s="170" t="s">
        <v>1566</v>
      </c>
      <c r="F94" s="171" t="s">
        <v>1567</v>
      </c>
      <c r="G94" s="172" t="s">
        <v>286</v>
      </c>
      <c r="H94" s="173">
        <v>129.48400000000001</v>
      </c>
      <c r="I94" s="174"/>
      <c r="J94" s="175">
        <f>ROUND(I94*H94,2)</f>
        <v>0</v>
      </c>
      <c r="K94" s="171" t="s">
        <v>19</v>
      </c>
      <c r="L94" s="176"/>
      <c r="M94" s="177" t="s">
        <v>19</v>
      </c>
      <c r="N94" s="178" t="s">
        <v>44</v>
      </c>
      <c r="P94" s="140">
        <f>O94*H94</f>
        <v>0</v>
      </c>
      <c r="Q94" s="140">
        <v>1.0500000000000001E-2</v>
      </c>
      <c r="R94" s="140">
        <f>Q94*H94</f>
        <v>1.3595820000000001</v>
      </c>
      <c r="S94" s="140">
        <v>0</v>
      </c>
      <c r="T94" s="141">
        <f>S94*H94</f>
        <v>0</v>
      </c>
      <c r="AR94" s="142" t="s">
        <v>373</v>
      </c>
      <c r="AT94" s="142" t="s">
        <v>348</v>
      </c>
      <c r="AU94" s="142" t="s">
        <v>82</v>
      </c>
      <c r="AY94" s="17" t="s">
        <v>280</v>
      </c>
      <c r="BE94" s="143">
        <f>IF(N94="základní",J94,0)</f>
        <v>0</v>
      </c>
      <c r="BF94" s="143">
        <f>IF(N94="snížená",J94,0)</f>
        <v>0</v>
      </c>
      <c r="BG94" s="143">
        <f>IF(N94="zákl. přenesená",J94,0)</f>
        <v>0</v>
      </c>
      <c r="BH94" s="143">
        <f>IF(N94="sníž. přenesená",J94,0)</f>
        <v>0</v>
      </c>
      <c r="BI94" s="143">
        <f>IF(N94="nulová",J94,0)</f>
        <v>0</v>
      </c>
      <c r="BJ94" s="17" t="s">
        <v>80</v>
      </c>
      <c r="BK94" s="143">
        <f>ROUND(I94*H94,2)</f>
        <v>0</v>
      </c>
      <c r="BL94" s="17" t="s">
        <v>564</v>
      </c>
      <c r="BM94" s="142" t="s">
        <v>1568</v>
      </c>
    </row>
    <row r="95" spans="2:65" s="13" customFormat="1" ht="10.199999999999999">
      <c r="B95" s="155"/>
      <c r="D95" s="149" t="s">
        <v>292</v>
      </c>
      <c r="F95" s="157" t="s">
        <v>1569</v>
      </c>
      <c r="H95" s="158">
        <v>129.48400000000001</v>
      </c>
      <c r="I95" s="159"/>
      <c r="L95" s="155"/>
      <c r="M95" s="160"/>
      <c r="T95" s="161"/>
      <c r="AT95" s="156" t="s">
        <v>292</v>
      </c>
      <c r="AU95" s="156" t="s">
        <v>82</v>
      </c>
      <c r="AV95" s="13" t="s">
        <v>82</v>
      </c>
      <c r="AW95" s="13" t="s">
        <v>4</v>
      </c>
      <c r="AX95" s="13" t="s">
        <v>80</v>
      </c>
      <c r="AY95" s="156" t="s">
        <v>280</v>
      </c>
    </row>
    <row r="96" spans="2:65" s="1" customFormat="1" ht="21.75" customHeight="1">
      <c r="B96" s="32"/>
      <c r="C96" s="131" t="s">
        <v>569</v>
      </c>
      <c r="D96" s="131" t="s">
        <v>283</v>
      </c>
      <c r="E96" s="132" t="s">
        <v>1570</v>
      </c>
      <c r="F96" s="133" t="s">
        <v>1571</v>
      </c>
      <c r="G96" s="134" t="s">
        <v>140</v>
      </c>
      <c r="H96" s="135">
        <v>187.65799999999999</v>
      </c>
      <c r="I96" s="136"/>
      <c r="J96" s="137">
        <f>ROUND(I96*H96,2)</f>
        <v>0</v>
      </c>
      <c r="K96" s="133" t="s">
        <v>287</v>
      </c>
      <c r="L96" s="32"/>
      <c r="M96" s="138" t="s">
        <v>19</v>
      </c>
      <c r="N96" s="139" t="s">
        <v>44</v>
      </c>
      <c r="P96" s="140">
        <f>O96*H96</f>
        <v>0</v>
      </c>
      <c r="Q96" s="140">
        <v>3.0000000000000001E-5</v>
      </c>
      <c r="R96" s="140">
        <f>Q96*H96</f>
        <v>5.6297399999999994E-3</v>
      </c>
      <c r="S96" s="140">
        <v>0</v>
      </c>
      <c r="T96" s="141">
        <f>S96*H96</f>
        <v>0</v>
      </c>
      <c r="AR96" s="142" t="s">
        <v>564</v>
      </c>
      <c r="AT96" s="142" t="s">
        <v>283</v>
      </c>
      <c r="AU96" s="142" t="s">
        <v>82</v>
      </c>
      <c r="AY96" s="17" t="s">
        <v>280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564</v>
      </c>
      <c r="BM96" s="142" t="s">
        <v>1572</v>
      </c>
    </row>
    <row r="97" spans="2:65" s="1" customFormat="1" ht="10.199999999999999">
      <c r="B97" s="32"/>
      <c r="D97" s="144" t="s">
        <v>290</v>
      </c>
      <c r="F97" s="145" t="s">
        <v>1573</v>
      </c>
      <c r="I97" s="146"/>
      <c r="L97" s="32"/>
      <c r="M97" s="147"/>
      <c r="T97" s="53"/>
      <c r="AT97" s="17" t="s">
        <v>290</v>
      </c>
      <c r="AU97" s="17" t="s">
        <v>82</v>
      </c>
    </row>
    <row r="98" spans="2:65" s="12" customFormat="1" ht="10.199999999999999">
      <c r="B98" s="148"/>
      <c r="D98" s="149" t="s">
        <v>292</v>
      </c>
      <c r="E98" s="150" t="s">
        <v>19</v>
      </c>
      <c r="F98" s="151" t="s">
        <v>1528</v>
      </c>
      <c r="H98" s="150" t="s">
        <v>19</v>
      </c>
      <c r="I98" s="152"/>
      <c r="L98" s="148"/>
      <c r="M98" s="153"/>
      <c r="T98" s="154"/>
      <c r="AT98" s="150" t="s">
        <v>292</v>
      </c>
      <c r="AU98" s="150" t="s">
        <v>82</v>
      </c>
      <c r="AV98" s="12" t="s">
        <v>80</v>
      </c>
      <c r="AW98" s="12" t="s">
        <v>34</v>
      </c>
      <c r="AX98" s="12" t="s">
        <v>73</v>
      </c>
      <c r="AY98" s="150" t="s">
        <v>280</v>
      </c>
    </row>
    <row r="99" spans="2:65" s="13" customFormat="1" ht="10.199999999999999">
      <c r="B99" s="155"/>
      <c r="D99" s="149" t="s">
        <v>292</v>
      </c>
      <c r="E99" s="156" t="s">
        <v>19</v>
      </c>
      <c r="F99" s="157" t="s">
        <v>1574</v>
      </c>
      <c r="H99" s="158">
        <v>64.298000000000002</v>
      </c>
      <c r="I99" s="159"/>
      <c r="L99" s="155"/>
      <c r="M99" s="160"/>
      <c r="T99" s="161"/>
      <c r="AT99" s="156" t="s">
        <v>292</v>
      </c>
      <c r="AU99" s="156" t="s">
        <v>82</v>
      </c>
      <c r="AV99" s="13" t="s">
        <v>82</v>
      </c>
      <c r="AW99" s="13" t="s">
        <v>34</v>
      </c>
      <c r="AX99" s="13" t="s">
        <v>73</v>
      </c>
      <c r="AY99" s="156" t="s">
        <v>280</v>
      </c>
    </row>
    <row r="100" spans="2:65" s="13" customFormat="1" ht="10.199999999999999">
      <c r="B100" s="155"/>
      <c r="D100" s="149" t="s">
        <v>292</v>
      </c>
      <c r="E100" s="156" t="s">
        <v>19</v>
      </c>
      <c r="F100" s="157" t="s">
        <v>1575</v>
      </c>
      <c r="H100" s="158">
        <v>123.36</v>
      </c>
      <c r="I100" s="159"/>
      <c r="L100" s="155"/>
      <c r="M100" s="160"/>
      <c r="T100" s="161"/>
      <c r="AT100" s="156" t="s">
        <v>292</v>
      </c>
      <c r="AU100" s="156" t="s">
        <v>82</v>
      </c>
      <c r="AV100" s="13" t="s">
        <v>82</v>
      </c>
      <c r="AW100" s="13" t="s">
        <v>34</v>
      </c>
      <c r="AX100" s="13" t="s">
        <v>73</v>
      </c>
      <c r="AY100" s="156" t="s">
        <v>280</v>
      </c>
    </row>
    <row r="101" spans="2:65" s="14" customFormat="1" ht="10.199999999999999">
      <c r="B101" s="162"/>
      <c r="D101" s="149" t="s">
        <v>292</v>
      </c>
      <c r="E101" s="163" t="s">
        <v>19</v>
      </c>
      <c r="F101" s="164" t="s">
        <v>295</v>
      </c>
      <c r="H101" s="165">
        <v>187.65800000000002</v>
      </c>
      <c r="I101" s="166"/>
      <c r="L101" s="162"/>
      <c r="M101" s="167"/>
      <c r="T101" s="168"/>
      <c r="AT101" s="163" t="s">
        <v>292</v>
      </c>
      <c r="AU101" s="163" t="s">
        <v>82</v>
      </c>
      <c r="AV101" s="14" t="s">
        <v>288</v>
      </c>
      <c r="AW101" s="14" t="s">
        <v>34</v>
      </c>
      <c r="AX101" s="14" t="s">
        <v>80</v>
      </c>
      <c r="AY101" s="163" t="s">
        <v>280</v>
      </c>
    </row>
    <row r="102" spans="2:65" s="1" customFormat="1" ht="24.15" customHeight="1">
      <c r="B102" s="32"/>
      <c r="C102" s="169" t="s">
        <v>576</v>
      </c>
      <c r="D102" s="169" t="s">
        <v>348</v>
      </c>
      <c r="E102" s="170" t="s">
        <v>1576</v>
      </c>
      <c r="F102" s="171" t="s">
        <v>1577</v>
      </c>
      <c r="G102" s="172" t="s">
        <v>286</v>
      </c>
      <c r="H102" s="173">
        <v>112.595</v>
      </c>
      <c r="I102" s="174"/>
      <c r="J102" s="175">
        <f>ROUND(I102*H102,2)</f>
        <v>0</v>
      </c>
      <c r="K102" s="171" t="s">
        <v>287</v>
      </c>
      <c r="L102" s="176"/>
      <c r="M102" s="177" t="s">
        <v>19</v>
      </c>
      <c r="N102" s="178" t="s">
        <v>44</v>
      </c>
      <c r="P102" s="140">
        <f>O102*H102</f>
        <v>0</v>
      </c>
      <c r="Q102" s="140">
        <v>8.0000000000000002E-3</v>
      </c>
      <c r="R102" s="140">
        <f>Q102*H102</f>
        <v>0.90076000000000001</v>
      </c>
      <c r="S102" s="140">
        <v>0</v>
      </c>
      <c r="T102" s="141">
        <f>S102*H102</f>
        <v>0</v>
      </c>
      <c r="AR102" s="142" t="s">
        <v>373</v>
      </c>
      <c r="AT102" s="142" t="s">
        <v>348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564</v>
      </c>
      <c r="BM102" s="142" t="s">
        <v>1578</v>
      </c>
    </row>
    <row r="103" spans="2:65" s="1" customFormat="1" ht="49.05" customHeight="1">
      <c r="B103" s="32"/>
      <c r="C103" s="131" t="s">
        <v>356</v>
      </c>
      <c r="D103" s="131" t="s">
        <v>283</v>
      </c>
      <c r="E103" s="132" t="s">
        <v>1541</v>
      </c>
      <c r="F103" s="133" t="s">
        <v>1542</v>
      </c>
      <c r="G103" s="134" t="s">
        <v>238</v>
      </c>
      <c r="H103" s="135">
        <v>2.27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564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564</v>
      </c>
      <c r="BM103" s="142" t="s">
        <v>1579</v>
      </c>
    </row>
    <row r="104" spans="2:65" s="1" customFormat="1" ht="10.199999999999999">
      <c r="B104" s="32"/>
      <c r="D104" s="144" t="s">
        <v>290</v>
      </c>
      <c r="F104" s="145" t="s">
        <v>1544</v>
      </c>
      <c r="I104" s="146"/>
      <c r="L104" s="32"/>
      <c r="M104" s="182"/>
      <c r="N104" s="183"/>
      <c r="O104" s="183"/>
      <c r="P104" s="183"/>
      <c r="Q104" s="183"/>
      <c r="R104" s="183"/>
      <c r="S104" s="183"/>
      <c r="T104" s="184"/>
      <c r="AT104" s="17" t="s">
        <v>290</v>
      </c>
      <c r="AU104" s="17" t="s">
        <v>82</v>
      </c>
    </row>
    <row r="105" spans="2:65" s="1" customFormat="1" ht="6.9" customHeight="1"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32"/>
    </row>
  </sheetData>
  <sheetProtection algorithmName="SHA-512" hashValue="cfC1997r1eFun/HvYVpQjNDsjYbWQKBxuS17JAakGIWl53/bDpE8zgU/KjwtVzbXtGyvnJ8LDb+Gaeeha7NV0Q==" saltValue="M6qNyoaaDJ2yrCNdKnNkMaWV6IuxW3HCxs/18CzuHVk8gkDNl1QpmhEyzDKolpDHNb0YgGTphKaKftgWHMbSEg==" spinCount="100000" sheet="1" objects="1" scenarios="1" formatColumns="0" formatRows="0" autoFilter="0"/>
  <autoFilter ref="C86:K104" xr:uid="{00000000-0009-0000-0000-000005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hyperlinks>
    <hyperlink ref="F91" r:id="rId1" xr:uid="{00000000-0004-0000-0500-000000000000}"/>
    <hyperlink ref="F97" r:id="rId2" xr:uid="{00000000-0004-0000-0500-000001000000}"/>
    <hyperlink ref="F104" r:id="rId3" xr:uid="{00000000-0004-0000-0500-00000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9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102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1580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ROUND(J87,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ROUND((SUM(BE87:BE90)),  2)</f>
        <v>0</v>
      </c>
      <c r="I35" s="93">
        <v>0.21</v>
      </c>
      <c r="J35" s="83">
        <f>ROUND(((SUM(BE87:BE90))*I35),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ROUND((SUM(BF87:BF90)),  2)</f>
        <v>0</v>
      </c>
      <c r="I36" s="93">
        <v>0.15</v>
      </c>
      <c r="J36" s="83">
        <f>ROUND(((SUM(BF87:BF90))*I36),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ROUND((SUM(BG87:BG90)),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ROUND((SUM(BH87:BH90)),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ROUND((SUM(BI87:BI90)),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c007 - Dodávky prefabrikovaných prvků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J87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J88</f>
        <v>0</v>
      </c>
      <c r="L64" s="103"/>
    </row>
    <row r="65" spans="2:12" s="9" customFormat="1" ht="19.95" hidden="1" customHeight="1">
      <c r="B65" s="107"/>
      <c r="D65" s="108" t="s">
        <v>1581</v>
      </c>
      <c r="E65" s="109"/>
      <c r="F65" s="109"/>
      <c r="G65" s="109"/>
      <c r="H65" s="109"/>
      <c r="I65" s="109"/>
      <c r="J65" s="110">
        <f>J89</f>
        <v>0</v>
      </c>
      <c r="L65" s="107"/>
    </row>
    <row r="66" spans="2:12" s="1" customFormat="1" ht="21.75" hidden="1" customHeight="1">
      <c r="B66" s="32"/>
      <c r="L66" s="32"/>
    </row>
    <row r="67" spans="2:12" s="1" customFormat="1" ht="6.9" hidden="1" customHeight="1"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32"/>
    </row>
    <row r="68" spans="2:12" ht="10.199999999999999" hidden="1"/>
    <row r="69" spans="2:12" ht="10.199999999999999" hidden="1"/>
    <row r="70" spans="2:12" ht="10.199999999999999" hidden="1"/>
    <row r="71" spans="2:12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2"/>
    </row>
    <row r="72" spans="2:12" s="1" customFormat="1" ht="24.9" customHeight="1">
      <c r="B72" s="32"/>
      <c r="C72" s="21" t="s">
        <v>265</v>
      </c>
      <c r="L72" s="32"/>
    </row>
    <row r="73" spans="2:12" s="1" customFormat="1" ht="6.9" customHeight="1">
      <c r="B73" s="32"/>
      <c r="L73" s="32"/>
    </row>
    <row r="74" spans="2:12" s="1" customFormat="1" ht="12" customHeight="1">
      <c r="B74" s="32"/>
      <c r="C74" s="27" t="s">
        <v>16</v>
      </c>
      <c r="L74" s="32"/>
    </row>
    <row r="75" spans="2:12" s="1" customFormat="1" ht="26.25" customHeight="1">
      <c r="B75" s="32"/>
      <c r="E75" s="250" t="str">
        <f>E7</f>
        <v>Výstavba nové haly, rekonstrukce stávající tělocvičny vč.jejího zázemí, propojujícího objektu při ZŠ Dýšiná</v>
      </c>
      <c r="F75" s="251"/>
      <c r="G75" s="251"/>
      <c r="H75" s="251"/>
      <c r="L75" s="32"/>
    </row>
    <row r="76" spans="2:12" ht="12" customHeight="1">
      <c r="B76" s="20"/>
      <c r="C76" s="27" t="s">
        <v>242</v>
      </c>
      <c r="L76" s="20"/>
    </row>
    <row r="77" spans="2:12" s="1" customFormat="1" ht="16.5" customHeight="1">
      <c r="B77" s="32"/>
      <c r="E77" s="250" t="s">
        <v>243</v>
      </c>
      <c r="F77" s="252"/>
      <c r="G77" s="252"/>
      <c r="H77" s="252"/>
      <c r="L77" s="32"/>
    </row>
    <row r="78" spans="2:12" s="1" customFormat="1" ht="12" customHeight="1">
      <c r="B78" s="32"/>
      <c r="C78" s="27" t="s">
        <v>244</v>
      </c>
      <c r="L78" s="32"/>
    </row>
    <row r="79" spans="2:12" s="1" customFormat="1" ht="16.5" customHeight="1">
      <c r="B79" s="32"/>
      <c r="E79" s="233" t="str">
        <f>E11</f>
        <v>c007 - Dodávky prefabrikovaných prvků</v>
      </c>
      <c r="F79" s="252"/>
      <c r="G79" s="252"/>
      <c r="H79" s="252"/>
      <c r="L79" s="32"/>
    </row>
    <row r="80" spans="2:12" s="1" customFormat="1" ht="6.9" customHeight="1">
      <c r="B80" s="32"/>
      <c r="L80" s="32"/>
    </row>
    <row r="81" spans="2:65" s="1" customFormat="1" ht="12" customHeight="1">
      <c r="B81" s="32"/>
      <c r="C81" s="27" t="s">
        <v>21</v>
      </c>
      <c r="F81" s="25" t="str">
        <f>F14</f>
        <v>Dýšiná</v>
      </c>
      <c r="I81" s="27" t="s">
        <v>23</v>
      </c>
      <c r="J81" s="49">
        <f ca="1">IF(J14="","",J14)</f>
        <v>45020</v>
      </c>
      <c r="L81" s="32"/>
    </row>
    <row r="82" spans="2:65" s="1" customFormat="1" ht="6.9" customHeight="1">
      <c r="B82" s="32"/>
      <c r="L82" s="32"/>
    </row>
    <row r="83" spans="2:65" s="1" customFormat="1" ht="25.65" customHeight="1">
      <c r="B83" s="32"/>
      <c r="C83" s="27" t="s">
        <v>24</v>
      </c>
      <c r="F83" s="25" t="str">
        <f>E17</f>
        <v>Obec Dýšiná</v>
      </c>
      <c r="I83" s="27" t="s">
        <v>31</v>
      </c>
      <c r="J83" s="30" t="str">
        <f>E23</f>
        <v>Ing. arch. Lubomír Korčák</v>
      </c>
      <c r="L83" s="32"/>
    </row>
    <row r="84" spans="2:65" s="1" customFormat="1" ht="15.15" customHeight="1">
      <c r="B84" s="32"/>
      <c r="C84" s="27" t="s">
        <v>29</v>
      </c>
      <c r="F84" s="25" t="str">
        <f>IF(E20="","",E20)</f>
        <v>Vyplň údaj</v>
      </c>
      <c r="I84" s="27" t="s">
        <v>35</v>
      </c>
      <c r="J84" s="30" t="str">
        <f>E26</f>
        <v xml:space="preserve"> </v>
      </c>
      <c r="L84" s="32"/>
    </row>
    <row r="85" spans="2:65" s="1" customFormat="1" ht="10.35" customHeight="1">
      <c r="B85" s="32"/>
      <c r="L85" s="32"/>
    </row>
    <row r="86" spans="2:65" s="10" customFormat="1" ht="29.25" customHeight="1">
      <c r="B86" s="111"/>
      <c r="C86" s="112" t="s">
        <v>266</v>
      </c>
      <c r="D86" s="113" t="s">
        <v>58</v>
      </c>
      <c r="E86" s="113" t="s">
        <v>54</v>
      </c>
      <c r="F86" s="113" t="s">
        <v>55</v>
      </c>
      <c r="G86" s="113" t="s">
        <v>267</v>
      </c>
      <c r="H86" s="113" t="s">
        <v>268</v>
      </c>
      <c r="I86" s="113" t="s">
        <v>269</v>
      </c>
      <c r="J86" s="113" t="s">
        <v>248</v>
      </c>
      <c r="K86" s="114" t="s">
        <v>270</v>
      </c>
      <c r="L86" s="111"/>
      <c r="M86" s="56" t="s">
        <v>19</v>
      </c>
      <c r="N86" s="57" t="s">
        <v>43</v>
      </c>
      <c r="O86" s="57" t="s">
        <v>271</v>
      </c>
      <c r="P86" s="57" t="s">
        <v>272</v>
      </c>
      <c r="Q86" s="57" t="s">
        <v>273</v>
      </c>
      <c r="R86" s="57" t="s">
        <v>274</v>
      </c>
      <c r="S86" s="57" t="s">
        <v>275</v>
      </c>
      <c r="T86" s="58" t="s">
        <v>276</v>
      </c>
    </row>
    <row r="87" spans="2:65" s="1" customFormat="1" ht="22.8" customHeight="1">
      <c r="B87" s="32"/>
      <c r="C87" s="61" t="s">
        <v>277</v>
      </c>
      <c r="J87" s="115">
        <f>BK87</f>
        <v>0</v>
      </c>
      <c r="L87" s="32"/>
      <c r="M87" s="59"/>
      <c r="N87" s="50"/>
      <c r="O87" s="50"/>
      <c r="P87" s="116">
        <f>P88</f>
        <v>0</v>
      </c>
      <c r="Q87" s="50"/>
      <c r="R87" s="116">
        <f>R88</f>
        <v>0</v>
      </c>
      <c r="S87" s="50"/>
      <c r="T87" s="117">
        <f>T88</f>
        <v>0</v>
      </c>
      <c r="AT87" s="17" t="s">
        <v>72</v>
      </c>
      <c r="AU87" s="17" t="s">
        <v>249</v>
      </c>
      <c r="BK87" s="118">
        <f>BK88</f>
        <v>0</v>
      </c>
    </row>
    <row r="88" spans="2:65" s="11" customFormat="1" ht="25.95" customHeight="1">
      <c r="B88" s="119"/>
      <c r="D88" s="120" t="s">
        <v>72</v>
      </c>
      <c r="E88" s="121" t="s">
        <v>278</v>
      </c>
      <c r="F88" s="121" t="s">
        <v>279</v>
      </c>
      <c r="I88" s="122"/>
      <c r="J88" s="123">
        <f>BK88</f>
        <v>0</v>
      </c>
      <c r="L88" s="119"/>
      <c r="M88" s="124"/>
      <c r="P88" s="125">
        <f>P89</f>
        <v>0</v>
      </c>
      <c r="R88" s="125">
        <f>R89</f>
        <v>0</v>
      </c>
      <c r="T88" s="126">
        <f>T89</f>
        <v>0</v>
      </c>
      <c r="AR88" s="120" t="s">
        <v>80</v>
      </c>
      <c r="AT88" s="127" t="s">
        <v>72</v>
      </c>
      <c r="AU88" s="127" t="s">
        <v>73</v>
      </c>
      <c r="AY88" s="120" t="s">
        <v>280</v>
      </c>
      <c r="BK88" s="128">
        <f>BK89</f>
        <v>0</v>
      </c>
    </row>
    <row r="89" spans="2:65" s="11" customFormat="1" ht="22.8" customHeight="1">
      <c r="B89" s="119"/>
      <c r="D89" s="120" t="s">
        <v>72</v>
      </c>
      <c r="E89" s="129" t="s">
        <v>419</v>
      </c>
      <c r="F89" s="129" t="s">
        <v>1582</v>
      </c>
      <c r="I89" s="122"/>
      <c r="J89" s="130">
        <f>BK89</f>
        <v>0</v>
      </c>
      <c r="L89" s="119"/>
      <c r="M89" s="124"/>
      <c r="P89" s="125">
        <f>P90</f>
        <v>0</v>
      </c>
      <c r="R89" s="125">
        <f>R90</f>
        <v>0</v>
      </c>
      <c r="T89" s="126">
        <f>T90</f>
        <v>0</v>
      </c>
      <c r="AR89" s="120" t="s">
        <v>80</v>
      </c>
      <c r="AT89" s="127" t="s">
        <v>72</v>
      </c>
      <c r="AU89" s="127" t="s">
        <v>80</v>
      </c>
      <c r="AY89" s="120" t="s">
        <v>280</v>
      </c>
      <c r="BK89" s="128">
        <f>BK90</f>
        <v>0</v>
      </c>
    </row>
    <row r="90" spans="2:65" s="1" customFormat="1" ht="16.5" customHeight="1">
      <c r="B90" s="32"/>
      <c r="C90" s="131" t="s">
        <v>80</v>
      </c>
      <c r="D90" s="131" t="s">
        <v>283</v>
      </c>
      <c r="E90" s="132" t="s">
        <v>518</v>
      </c>
      <c r="F90" s="133" t="s">
        <v>1583</v>
      </c>
      <c r="G90" s="134" t="s">
        <v>989</v>
      </c>
      <c r="H90" s="135">
        <v>1</v>
      </c>
      <c r="I90" s="136"/>
      <c r="J90" s="137">
        <f>ROUND(I90*H90,2)</f>
        <v>0</v>
      </c>
      <c r="K90" s="133" t="s">
        <v>19</v>
      </c>
      <c r="L90" s="32"/>
      <c r="M90" s="192" t="s">
        <v>19</v>
      </c>
      <c r="N90" s="193" t="s">
        <v>44</v>
      </c>
      <c r="O90" s="183"/>
      <c r="P90" s="194">
        <f>O90*H90</f>
        <v>0</v>
      </c>
      <c r="Q90" s="194">
        <v>0</v>
      </c>
      <c r="R90" s="194">
        <f>Q90*H90</f>
        <v>0</v>
      </c>
      <c r="S90" s="194">
        <v>0</v>
      </c>
      <c r="T90" s="195">
        <f>S90*H90</f>
        <v>0</v>
      </c>
      <c r="AR90" s="142" t="s">
        <v>288</v>
      </c>
      <c r="AT90" s="142" t="s">
        <v>283</v>
      </c>
      <c r="AU90" s="142" t="s">
        <v>82</v>
      </c>
      <c r="AY90" s="17" t="s">
        <v>280</v>
      </c>
      <c r="BE90" s="143">
        <f>IF(N90="základní",J90,0)</f>
        <v>0</v>
      </c>
      <c r="BF90" s="143">
        <f>IF(N90="snížená",J90,0)</f>
        <v>0</v>
      </c>
      <c r="BG90" s="143">
        <f>IF(N90="zákl. přenesená",J90,0)</f>
        <v>0</v>
      </c>
      <c r="BH90" s="143">
        <f>IF(N90="sníž. přenesená",J90,0)</f>
        <v>0</v>
      </c>
      <c r="BI90" s="143">
        <f>IF(N90="nulová",J90,0)</f>
        <v>0</v>
      </c>
      <c r="BJ90" s="17" t="s">
        <v>80</v>
      </c>
      <c r="BK90" s="143">
        <f>ROUND(I90*H90,2)</f>
        <v>0</v>
      </c>
      <c r="BL90" s="17" t="s">
        <v>288</v>
      </c>
      <c r="BM90" s="142" t="s">
        <v>1584</v>
      </c>
    </row>
    <row r="91" spans="2:65" s="1" customFormat="1" ht="6.9" customHeight="1"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32"/>
    </row>
  </sheetData>
  <sheetProtection algorithmName="SHA-512" hashValue="WPujd4k3J2gIxXRZp3MAXHJ63juv7U0mhBitjysNuKgwCTVboIquPr7MGdiFk7mpVoWIoWwEYRO+X3l5cwG0gQ==" saltValue="zvjt/zE73YHQN4Cmrly7JmGS9JuHPueaNL9XP0ulP4H+uCxkDXWtaKl+g1rzXOmPcydPqHdIkY6Yw/vFr4HTJg==" spinCount="100000" sheet="1" objects="1" scenarios="1" formatColumns="0" formatRows="0" autoFilter="0"/>
  <autoFilter ref="C86:K90" xr:uid="{00000000-0009-0000-0000-000006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2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105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1585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ROUND(J90,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ROUND((SUM(BE90:BE124)),  2)</f>
        <v>0</v>
      </c>
      <c r="I35" s="93">
        <v>0.21</v>
      </c>
      <c r="J35" s="83">
        <f>ROUND(((SUM(BE90:BE124))*I35),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ROUND((SUM(BF90:BF124)),  2)</f>
        <v>0</v>
      </c>
      <c r="I36" s="93">
        <v>0.15</v>
      </c>
      <c r="J36" s="83">
        <f>ROUND(((SUM(BF90:BF124))*I36),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ROUND((SUM(BG90:BG124)),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ROUND((SUM(BH90:BH124)),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ROUND((SUM(BI90:BI124)),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c008 - Sanace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J90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J91</f>
        <v>0</v>
      </c>
      <c r="L64" s="103"/>
    </row>
    <row r="65" spans="2:12" s="9" customFormat="1" ht="19.95" hidden="1" customHeight="1">
      <c r="B65" s="107"/>
      <c r="D65" s="108" t="s">
        <v>650</v>
      </c>
      <c r="E65" s="109"/>
      <c r="F65" s="109"/>
      <c r="G65" s="109"/>
      <c r="H65" s="109"/>
      <c r="I65" s="109"/>
      <c r="J65" s="110">
        <f>J92</f>
        <v>0</v>
      </c>
      <c r="L65" s="107"/>
    </row>
    <row r="66" spans="2:12" s="9" customFormat="1" ht="19.95" hidden="1" customHeight="1">
      <c r="B66" s="107"/>
      <c r="D66" s="108" t="s">
        <v>252</v>
      </c>
      <c r="E66" s="109"/>
      <c r="F66" s="109"/>
      <c r="G66" s="109"/>
      <c r="H66" s="109"/>
      <c r="I66" s="109"/>
      <c r="J66" s="110">
        <f>J104</f>
        <v>0</v>
      </c>
      <c r="L66" s="107"/>
    </row>
    <row r="67" spans="2:12" s="9" customFormat="1" ht="19.95" hidden="1" customHeight="1">
      <c r="B67" s="107"/>
      <c r="D67" s="108" t="s">
        <v>253</v>
      </c>
      <c r="E67" s="109"/>
      <c r="F67" s="109"/>
      <c r="G67" s="109"/>
      <c r="H67" s="109"/>
      <c r="I67" s="109"/>
      <c r="J67" s="110">
        <f>J109</f>
        <v>0</v>
      </c>
      <c r="L67" s="107"/>
    </row>
    <row r="68" spans="2:12" s="9" customFormat="1" ht="19.95" hidden="1" customHeight="1">
      <c r="B68" s="107"/>
      <c r="D68" s="108" t="s">
        <v>256</v>
      </c>
      <c r="E68" s="109"/>
      <c r="F68" s="109"/>
      <c r="G68" s="109"/>
      <c r="H68" s="109"/>
      <c r="I68" s="109"/>
      <c r="J68" s="110">
        <f>J122</f>
        <v>0</v>
      </c>
      <c r="L68" s="107"/>
    </row>
    <row r="69" spans="2:12" s="1" customFormat="1" ht="21.75" hidden="1" customHeight="1">
      <c r="B69" s="32"/>
      <c r="L69" s="32"/>
    </row>
    <row r="70" spans="2:12" s="1" customFormat="1" ht="6.9" hidden="1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1" spans="2:12" ht="10.199999999999999" hidden="1"/>
    <row r="72" spans="2:12" ht="10.199999999999999" hidden="1"/>
    <row r="73" spans="2:12" ht="10.199999999999999" hidden="1"/>
    <row r="74" spans="2:12" s="1" customFormat="1" ht="6.9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12" s="1" customFormat="1" ht="24.9" customHeight="1">
      <c r="B75" s="32"/>
      <c r="C75" s="21" t="s">
        <v>265</v>
      </c>
      <c r="L75" s="32"/>
    </row>
    <row r="76" spans="2:12" s="1" customFormat="1" ht="6.9" customHeight="1">
      <c r="B76" s="32"/>
      <c r="L76" s="32"/>
    </row>
    <row r="77" spans="2:12" s="1" customFormat="1" ht="12" customHeight="1">
      <c r="B77" s="32"/>
      <c r="C77" s="27" t="s">
        <v>16</v>
      </c>
      <c r="L77" s="32"/>
    </row>
    <row r="78" spans="2:12" s="1" customFormat="1" ht="26.25" customHeight="1">
      <c r="B78" s="32"/>
      <c r="E78" s="250" t="str">
        <f>E7</f>
        <v>Výstavba nové haly, rekonstrukce stávající tělocvičny vč.jejího zázemí, propojujícího objektu při ZŠ Dýšiná</v>
      </c>
      <c r="F78" s="251"/>
      <c r="G78" s="251"/>
      <c r="H78" s="251"/>
      <c r="L78" s="32"/>
    </row>
    <row r="79" spans="2:12" ht="12" customHeight="1">
      <c r="B79" s="20"/>
      <c r="C79" s="27" t="s">
        <v>242</v>
      </c>
      <c r="L79" s="20"/>
    </row>
    <row r="80" spans="2:12" s="1" customFormat="1" ht="16.5" customHeight="1">
      <c r="B80" s="32"/>
      <c r="E80" s="250" t="s">
        <v>243</v>
      </c>
      <c r="F80" s="252"/>
      <c r="G80" s="252"/>
      <c r="H80" s="252"/>
      <c r="L80" s="32"/>
    </row>
    <row r="81" spans="2:65" s="1" customFormat="1" ht="12" customHeight="1">
      <c r="B81" s="32"/>
      <c r="C81" s="27" t="s">
        <v>244</v>
      </c>
      <c r="L81" s="32"/>
    </row>
    <row r="82" spans="2:65" s="1" customFormat="1" ht="16.5" customHeight="1">
      <c r="B82" s="32"/>
      <c r="E82" s="233" t="str">
        <f>E11</f>
        <v>c008 - Sanace</v>
      </c>
      <c r="F82" s="252"/>
      <c r="G82" s="252"/>
      <c r="H82" s="252"/>
      <c r="L82" s="32"/>
    </row>
    <row r="83" spans="2:65" s="1" customFormat="1" ht="6.9" customHeight="1">
      <c r="B83" s="32"/>
      <c r="L83" s="32"/>
    </row>
    <row r="84" spans="2:65" s="1" customFormat="1" ht="12" customHeight="1">
      <c r="B84" s="32"/>
      <c r="C84" s="27" t="s">
        <v>21</v>
      </c>
      <c r="F84" s="25" t="str">
        <f>F14</f>
        <v>Dýšiná</v>
      </c>
      <c r="I84" s="27" t="s">
        <v>23</v>
      </c>
      <c r="J84" s="49">
        <f ca="1">IF(J14="","",J14)</f>
        <v>45020</v>
      </c>
      <c r="L84" s="32"/>
    </row>
    <row r="85" spans="2:65" s="1" customFormat="1" ht="6.9" customHeight="1">
      <c r="B85" s="32"/>
      <c r="L85" s="32"/>
    </row>
    <row r="86" spans="2:65" s="1" customFormat="1" ht="25.65" customHeight="1">
      <c r="B86" s="32"/>
      <c r="C86" s="27" t="s">
        <v>24</v>
      </c>
      <c r="F86" s="25" t="str">
        <f>E17</f>
        <v>Obec Dýšiná</v>
      </c>
      <c r="I86" s="27" t="s">
        <v>31</v>
      </c>
      <c r="J86" s="30" t="str">
        <f>E23</f>
        <v>Ing. arch. Lubomír Korčák</v>
      </c>
      <c r="L86" s="32"/>
    </row>
    <row r="87" spans="2:65" s="1" customFormat="1" ht="15.15" customHeight="1">
      <c r="B87" s="32"/>
      <c r="C87" s="27" t="s">
        <v>29</v>
      </c>
      <c r="F87" s="25" t="str">
        <f>IF(E20="","",E20)</f>
        <v>Vyplň údaj</v>
      </c>
      <c r="I87" s="27" t="s">
        <v>35</v>
      </c>
      <c r="J87" s="30" t="str">
        <f>E26</f>
        <v xml:space="preserve"> </v>
      </c>
      <c r="L87" s="32"/>
    </row>
    <row r="88" spans="2:65" s="1" customFormat="1" ht="10.35" customHeight="1">
      <c r="B88" s="32"/>
      <c r="L88" s="32"/>
    </row>
    <row r="89" spans="2:65" s="10" customFormat="1" ht="29.25" customHeight="1">
      <c r="B89" s="111"/>
      <c r="C89" s="112" t="s">
        <v>266</v>
      </c>
      <c r="D89" s="113" t="s">
        <v>58</v>
      </c>
      <c r="E89" s="113" t="s">
        <v>54</v>
      </c>
      <c r="F89" s="113" t="s">
        <v>55</v>
      </c>
      <c r="G89" s="113" t="s">
        <v>267</v>
      </c>
      <c r="H89" s="113" t="s">
        <v>268</v>
      </c>
      <c r="I89" s="113" t="s">
        <v>269</v>
      </c>
      <c r="J89" s="113" t="s">
        <v>248</v>
      </c>
      <c r="K89" s="114" t="s">
        <v>270</v>
      </c>
      <c r="L89" s="111"/>
      <c r="M89" s="56" t="s">
        <v>19</v>
      </c>
      <c r="N89" s="57" t="s">
        <v>43</v>
      </c>
      <c r="O89" s="57" t="s">
        <v>271</v>
      </c>
      <c r="P89" s="57" t="s">
        <v>272</v>
      </c>
      <c r="Q89" s="57" t="s">
        <v>273</v>
      </c>
      <c r="R89" s="57" t="s">
        <v>274</v>
      </c>
      <c r="S89" s="57" t="s">
        <v>275</v>
      </c>
      <c r="T89" s="58" t="s">
        <v>276</v>
      </c>
    </row>
    <row r="90" spans="2:65" s="1" customFormat="1" ht="22.8" customHeight="1">
      <c r="B90" s="32"/>
      <c r="C90" s="61" t="s">
        <v>277</v>
      </c>
      <c r="J90" s="115">
        <f>BK90</f>
        <v>0</v>
      </c>
      <c r="L90" s="32"/>
      <c r="M90" s="59"/>
      <c r="N90" s="50"/>
      <c r="O90" s="50"/>
      <c r="P90" s="116">
        <f>P91</f>
        <v>0</v>
      </c>
      <c r="Q90" s="50"/>
      <c r="R90" s="116">
        <f>R91</f>
        <v>11.016992499999999</v>
      </c>
      <c r="S90" s="50"/>
      <c r="T90" s="117">
        <f>T91</f>
        <v>9.2000000000000014E-4</v>
      </c>
      <c r="AT90" s="17" t="s">
        <v>72</v>
      </c>
      <c r="AU90" s="17" t="s">
        <v>249</v>
      </c>
      <c r="BK90" s="118">
        <f>BK91</f>
        <v>0</v>
      </c>
    </row>
    <row r="91" spans="2:65" s="11" customFormat="1" ht="25.95" customHeight="1">
      <c r="B91" s="119"/>
      <c r="D91" s="120" t="s">
        <v>72</v>
      </c>
      <c r="E91" s="121" t="s">
        <v>278</v>
      </c>
      <c r="F91" s="121" t="s">
        <v>279</v>
      </c>
      <c r="I91" s="122"/>
      <c r="J91" s="123">
        <f>BK91</f>
        <v>0</v>
      </c>
      <c r="L91" s="119"/>
      <c r="M91" s="124"/>
      <c r="P91" s="125">
        <f>P92+P104+P109+P122</f>
        <v>0</v>
      </c>
      <c r="R91" s="125">
        <f>R92+R104+R109+R122</f>
        <v>11.016992499999999</v>
      </c>
      <c r="T91" s="126">
        <f>T92+T104+T109+T122</f>
        <v>9.2000000000000014E-4</v>
      </c>
      <c r="AR91" s="120" t="s">
        <v>80</v>
      </c>
      <c r="AT91" s="127" t="s">
        <v>72</v>
      </c>
      <c r="AU91" s="127" t="s">
        <v>73</v>
      </c>
      <c r="AY91" s="120" t="s">
        <v>280</v>
      </c>
      <c r="BK91" s="128">
        <f>BK92+BK104+BK109+BK122</f>
        <v>0</v>
      </c>
    </row>
    <row r="92" spans="2:65" s="11" customFormat="1" ht="22.8" customHeight="1">
      <c r="B92" s="119"/>
      <c r="D92" s="120" t="s">
        <v>72</v>
      </c>
      <c r="E92" s="129" t="s">
        <v>82</v>
      </c>
      <c r="F92" s="129" t="s">
        <v>744</v>
      </c>
      <c r="I92" s="122"/>
      <c r="J92" s="130">
        <f>BK92</f>
        <v>0</v>
      </c>
      <c r="L92" s="119"/>
      <c r="M92" s="124"/>
      <c r="P92" s="125">
        <f>SUM(P93:P103)</f>
        <v>0</v>
      </c>
      <c r="R92" s="125">
        <f>SUM(R93:R103)</f>
        <v>10.290322499999998</v>
      </c>
      <c r="T92" s="126">
        <f>SUM(T93:T103)</f>
        <v>0</v>
      </c>
      <c r="AR92" s="120" t="s">
        <v>80</v>
      </c>
      <c r="AT92" s="127" t="s">
        <v>72</v>
      </c>
      <c r="AU92" s="127" t="s">
        <v>80</v>
      </c>
      <c r="AY92" s="120" t="s">
        <v>280</v>
      </c>
      <c r="BK92" s="128">
        <f>SUM(BK93:BK103)</f>
        <v>0</v>
      </c>
    </row>
    <row r="93" spans="2:65" s="1" customFormat="1" ht="37.799999999999997" customHeight="1">
      <c r="B93" s="32"/>
      <c r="C93" s="131" t="s">
        <v>603</v>
      </c>
      <c r="D93" s="131" t="s">
        <v>283</v>
      </c>
      <c r="E93" s="132" t="s">
        <v>1586</v>
      </c>
      <c r="F93" s="133" t="s">
        <v>1587</v>
      </c>
      <c r="G93" s="134" t="s">
        <v>286</v>
      </c>
      <c r="H93" s="135">
        <v>21</v>
      </c>
      <c r="I93" s="136"/>
      <c r="J93" s="137">
        <f>ROUND(I93*H93,2)</f>
        <v>0</v>
      </c>
      <c r="K93" s="133" t="s">
        <v>287</v>
      </c>
      <c r="L93" s="32"/>
      <c r="M93" s="138" t="s">
        <v>19</v>
      </c>
      <c r="N93" s="139" t="s">
        <v>44</v>
      </c>
      <c r="P93" s="140">
        <f>O93*H93</f>
        <v>0</v>
      </c>
      <c r="Q93" s="140">
        <v>1.7000000000000001E-4</v>
      </c>
      <c r="R93" s="140">
        <f>Q93*H93</f>
        <v>3.5700000000000003E-3</v>
      </c>
      <c r="S93" s="140">
        <v>0</v>
      </c>
      <c r="T93" s="141">
        <f>S93*H93</f>
        <v>0</v>
      </c>
      <c r="AR93" s="142" t="s">
        <v>288</v>
      </c>
      <c r="AT93" s="142" t="s">
        <v>283</v>
      </c>
      <c r="AU93" s="142" t="s">
        <v>82</v>
      </c>
      <c r="AY93" s="17" t="s">
        <v>280</v>
      </c>
      <c r="BE93" s="143">
        <f>IF(N93="základní",J93,0)</f>
        <v>0</v>
      </c>
      <c r="BF93" s="143">
        <f>IF(N93="snížená",J93,0)</f>
        <v>0</v>
      </c>
      <c r="BG93" s="143">
        <f>IF(N93="zákl. přenesená",J93,0)</f>
        <v>0</v>
      </c>
      <c r="BH93" s="143">
        <f>IF(N93="sníž. přenesená",J93,0)</f>
        <v>0</v>
      </c>
      <c r="BI93" s="143">
        <f>IF(N93="nulová",J93,0)</f>
        <v>0</v>
      </c>
      <c r="BJ93" s="17" t="s">
        <v>80</v>
      </c>
      <c r="BK93" s="143">
        <f>ROUND(I93*H93,2)</f>
        <v>0</v>
      </c>
      <c r="BL93" s="17" t="s">
        <v>288</v>
      </c>
      <c r="BM93" s="142" t="s">
        <v>1588</v>
      </c>
    </row>
    <row r="94" spans="2:65" s="1" customFormat="1" ht="10.199999999999999">
      <c r="B94" s="32"/>
      <c r="D94" s="144" t="s">
        <v>290</v>
      </c>
      <c r="F94" s="145" t="s">
        <v>1589</v>
      </c>
      <c r="I94" s="146"/>
      <c r="L94" s="32"/>
      <c r="M94" s="147"/>
      <c r="T94" s="53"/>
      <c r="AT94" s="17" t="s">
        <v>290</v>
      </c>
      <c r="AU94" s="17" t="s">
        <v>82</v>
      </c>
    </row>
    <row r="95" spans="2:65" s="13" customFormat="1" ht="10.199999999999999">
      <c r="B95" s="155"/>
      <c r="D95" s="149" t="s">
        <v>292</v>
      </c>
      <c r="E95" s="156" t="s">
        <v>19</v>
      </c>
      <c r="F95" s="157" t="s">
        <v>7</v>
      </c>
      <c r="H95" s="158">
        <v>21</v>
      </c>
      <c r="I95" s="159"/>
      <c r="L95" s="155"/>
      <c r="M95" s="160"/>
      <c r="T95" s="161"/>
      <c r="AT95" s="156" t="s">
        <v>292</v>
      </c>
      <c r="AU95" s="156" t="s">
        <v>82</v>
      </c>
      <c r="AV95" s="13" t="s">
        <v>82</v>
      </c>
      <c r="AW95" s="13" t="s">
        <v>34</v>
      </c>
      <c r="AX95" s="13" t="s">
        <v>80</v>
      </c>
      <c r="AY95" s="156" t="s">
        <v>280</v>
      </c>
    </row>
    <row r="96" spans="2:65" s="1" customFormat="1" ht="24.15" customHeight="1">
      <c r="B96" s="32"/>
      <c r="C96" s="169" t="s">
        <v>635</v>
      </c>
      <c r="D96" s="169" t="s">
        <v>348</v>
      </c>
      <c r="E96" s="170" t="s">
        <v>752</v>
      </c>
      <c r="F96" s="171" t="s">
        <v>753</v>
      </c>
      <c r="G96" s="172" t="s">
        <v>286</v>
      </c>
      <c r="H96" s="173">
        <v>24.875</v>
      </c>
      <c r="I96" s="174"/>
      <c r="J96" s="175">
        <f>ROUND(I96*H96,2)</f>
        <v>0</v>
      </c>
      <c r="K96" s="171" t="s">
        <v>287</v>
      </c>
      <c r="L96" s="176"/>
      <c r="M96" s="177" t="s">
        <v>19</v>
      </c>
      <c r="N96" s="178" t="s">
        <v>44</v>
      </c>
      <c r="P96" s="140">
        <f>O96*H96</f>
        <v>0</v>
      </c>
      <c r="Q96" s="140">
        <v>2.9999999999999997E-4</v>
      </c>
      <c r="R96" s="140">
        <f>Q96*H96</f>
        <v>7.4624999999999995E-3</v>
      </c>
      <c r="S96" s="140">
        <v>0</v>
      </c>
      <c r="T96" s="141">
        <f>S96*H96</f>
        <v>0</v>
      </c>
      <c r="AR96" s="142" t="s">
        <v>351</v>
      </c>
      <c r="AT96" s="142" t="s">
        <v>348</v>
      </c>
      <c r="AU96" s="142" t="s">
        <v>82</v>
      </c>
      <c r="AY96" s="17" t="s">
        <v>280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288</v>
      </c>
      <c r="BM96" s="142" t="s">
        <v>1590</v>
      </c>
    </row>
    <row r="97" spans="2:65" s="13" customFormat="1" ht="10.199999999999999">
      <c r="B97" s="155"/>
      <c r="D97" s="149" t="s">
        <v>292</v>
      </c>
      <c r="F97" s="157" t="s">
        <v>1591</v>
      </c>
      <c r="H97" s="158">
        <v>24.875</v>
      </c>
      <c r="I97" s="159"/>
      <c r="L97" s="155"/>
      <c r="M97" s="160"/>
      <c r="T97" s="161"/>
      <c r="AT97" s="156" t="s">
        <v>292</v>
      </c>
      <c r="AU97" s="156" t="s">
        <v>82</v>
      </c>
      <c r="AV97" s="13" t="s">
        <v>82</v>
      </c>
      <c r="AW97" s="13" t="s">
        <v>4</v>
      </c>
      <c r="AX97" s="13" t="s">
        <v>80</v>
      </c>
      <c r="AY97" s="156" t="s">
        <v>280</v>
      </c>
    </row>
    <row r="98" spans="2:65" s="1" customFormat="1" ht="16.5" customHeight="1">
      <c r="B98" s="32"/>
      <c r="C98" s="131" t="s">
        <v>8</v>
      </c>
      <c r="D98" s="131" t="s">
        <v>283</v>
      </c>
      <c r="E98" s="132" t="s">
        <v>1592</v>
      </c>
      <c r="F98" s="133" t="s">
        <v>1593</v>
      </c>
      <c r="G98" s="134" t="s">
        <v>299</v>
      </c>
      <c r="H98" s="135">
        <v>6.3</v>
      </c>
      <c r="I98" s="136"/>
      <c r="J98" s="137">
        <f>ROUND(I98*H98,2)</f>
        <v>0</v>
      </c>
      <c r="K98" s="133" t="s">
        <v>287</v>
      </c>
      <c r="L98" s="32"/>
      <c r="M98" s="138" t="s">
        <v>19</v>
      </c>
      <c r="N98" s="139" t="s">
        <v>44</v>
      </c>
      <c r="P98" s="140">
        <f>O98*H98</f>
        <v>0</v>
      </c>
      <c r="Q98" s="140">
        <v>1.63</v>
      </c>
      <c r="R98" s="140">
        <f>Q98*H98</f>
        <v>10.268999999999998</v>
      </c>
      <c r="S98" s="140">
        <v>0</v>
      </c>
      <c r="T98" s="141">
        <f>S98*H98</f>
        <v>0</v>
      </c>
      <c r="AR98" s="142" t="s">
        <v>288</v>
      </c>
      <c r="AT98" s="142" t="s">
        <v>283</v>
      </c>
      <c r="AU98" s="142" t="s">
        <v>82</v>
      </c>
      <c r="AY98" s="17" t="s">
        <v>280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288</v>
      </c>
      <c r="BM98" s="142" t="s">
        <v>1594</v>
      </c>
    </row>
    <row r="99" spans="2:65" s="1" customFormat="1" ht="10.199999999999999">
      <c r="B99" s="32"/>
      <c r="D99" s="144" t="s">
        <v>290</v>
      </c>
      <c r="F99" s="145" t="s">
        <v>1595</v>
      </c>
      <c r="I99" s="146"/>
      <c r="L99" s="32"/>
      <c r="M99" s="147"/>
      <c r="T99" s="53"/>
      <c r="AT99" s="17" t="s">
        <v>290</v>
      </c>
      <c r="AU99" s="17" t="s">
        <v>82</v>
      </c>
    </row>
    <row r="100" spans="2:65" s="13" customFormat="1" ht="10.199999999999999">
      <c r="B100" s="155"/>
      <c r="D100" s="149" t="s">
        <v>292</v>
      </c>
      <c r="E100" s="156" t="s">
        <v>19</v>
      </c>
      <c r="F100" s="157" t="s">
        <v>1596</v>
      </c>
      <c r="H100" s="158">
        <v>6.3</v>
      </c>
      <c r="I100" s="159"/>
      <c r="L100" s="155"/>
      <c r="M100" s="160"/>
      <c r="T100" s="161"/>
      <c r="AT100" s="156" t="s">
        <v>292</v>
      </c>
      <c r="AU100" s="156" t="s">
        <v>82</v>
      </c>
      <c r="AV100" s="13" t="s">
        <v>82</v>
      </c>
      <c r="AW100" s="13" t="s">
        <v>34</v>
      </c>
      <c r="AX100" s="13" t="s">
        <v>80</v>
      </c>
      <c r="AY100" s="156" t="s">
        <v>280</v>
      </c>
    </row>
    <row r="101" spans="2:65" s="1" customFormat="1" ht="24.15" customHeight="1">
      <c r="B101" s="32"/>
      <c r="C101" s="131" t="s">
        <v>564</v>
      </c>
      <c r="D101" s="131" t="s">
        <v>283</v>
      </c>
      <c r="E101" s="132" t="s">
        <v>1597</v>
      </c>
      <c r="F101" s="133" t="s">
        <v>1598</v>
      </c>
      <c r="G101" s="134" t="s">
        <v>140</v>
      </c>
      <c r="H101" s="135">
        <v>21</v>
      </c>
      <c r="I101" s="136"/>
      <c r="J101" s="137">
        <f>ROUND(I101*H101,2)</f>
        <v>0</v>
      </c>
      <c r="K101" s="133" t="s">
        <v>287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4.8999999999999998E-4</v>
      </c>
      <c r="R101" s="140">
        <f>Q101*H101</f>
        <v>1.0290000000000001E-2</v>
      </c>
      <c r="S101" s="140">
        <v>0</v>
      </c>
      <c r="T101" s="141">
        <f>S101*H101</f>
        <v>0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288</v>
      </c>
      <c r="BM101" s="142" t="s">
        <v>1599</v>
      </c>
    </row>
    <row r="102" spans="2:65" s="1" customFormat="1" ht="10.199999999999999">
      <c r="B102" s="32"/>
      <c r="D102" s="144" t="s">
        <v>290</v>
      </c>
      <c r="F102" s="145" t="s">
        <v>1600</v>
      </c>
      <c r="I102" s="146"/>
      <c r="L102" s="32"/>
      <c r="M102" s="147"/>
      <c r="T102" s="53"/>
      <c r="AT102" s="17" t="s">
        <v>290</v>
      </c>
      <c r="AU102" s="17" t="s">
        <v>82</v>
      </c>
    </row>
    <row r="103" spans="2:65" s="13" customFormat="1" ht="10.199999999999999">
      <c r="B103" s="155"/>
      <c r="D103" s="149" t="s">
        <v>292</v>
      </c>
      <c r="E103" s="156" t="s">
        <v>19</v>
      </c>
      <c r="F103" s="157" t="s">
        <v>7</v>
      </c>
      <c r="H103" s="158">
        <v>21</v>
      </c>
      <c r="I103" s="159"/>
      <c r="L103" s="155"/>
      <c r="M103" s="160"/>
      <c r="T103" s="161"/>
      <c r="AT103" s="156" t="s">
        <v>292</v>
      </c>
      <c r="AU103" s="156" t="s">
        <v>82</v>
      </c>
      <c r="AV103" s="13" t="s">
        <v>82</v>
      </c>
      <c r="AW103" s="13" t="s">
        <v>34</v>
      </c>
      <c r="AX103" s="13" t="s">
        <v>80</v>
      </c>
      <c r="AY103" s="156" t="s">
        <v>280</v>
      </c>
    </row>
    <row r="104" spans="2:65" s="11" customFormat="1" ht="22.8" customHeight="1">
      <c r="B104" s="119"/>
      <c r="D104" s="120" t="s">
        <v>72</v>
      </c>
      <c r="E104" s="129" t="s">
        <v>138</v>
      </c>
      <c r="F104" s="129" t="s">
        <v>341</v>
      </c>
      <c r="I104" s="122"/>
      <c r="J104" s="130">
        <f>BK104</f>
        <v>0</v>
      </c>
      <c r="L104" s="119"/>
      <c r="M104" s="124"/>
      <c r="P104" s="125">
        <f>SUM(P105:P108)</f>
        <v>0</v>
      </c>
      <c r="R104" s="125">
        <f>SUM(R105:R108)</f>
        <v>0.11538</v>
      </c>
      <c r="T104" s="126">
        <f>SUM(T105:T108)</f>
        <v>9.2000000000000014E-4</v>
      </c>
      <c r="AR104" s="120" t="s">
        <v>80</v>
      </c>
      <c r="AT104" s="127" t="s">
        <v>72</v>
      </c>
      <c r="AU104" s="127" t="s">
        <v>80</v>
      </c>
      <c r="AY104" s="120" t="s">
        <v>280</v>
      </c>
      <c r="BK104" s="128">
        <f>SUM(BK105:BK108)</f>
        <v>0</v>
      </c>
    </row>
    <row r="105" spans="2:65" s="1" customFormat="1" ht="37.799999999999997" customHeight="1">
      <c r="B105" s="32"/>
      <c r="C105" s="131" t="s">
        <v>80</v>
      </c>
      <c r="D105" s="131" t="s">
        <v>283</v>
      </c>
      <c r="E105" s="132" t="s">
        <v>1601</v>
      </c>
      <c r="F105" s="133" t="s">
        <v>1602</v>
      </c>
      <c r="G105" s="134" t="s">
        <v>140</v>
      </c>
      <c r="H105" s="135">
        <v>82</v>
      </c>
      <c r="I105" s="136"/>
      <c r="J105" s="137">
        <f>ROUND(I105*H105,2)</f>
        <v>0</v>
      </c>
      <c r="K105" s="133" t="s">
        <v>287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1.1900000000000001E-3</v>
      </c>
      <c r="R105" s="140">
        <f>Q105*H105</f>
        <v>9.758E-2</v>
      </c>
      <c r="S105" s="140">
        <v>1.0000000000000001E-5</v>
      </c>
      <c r="T105" s="141">
        <f>S105*H105</f>
        <v>8.2000000000000009E-4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1603</v>
      </c>
    </row>
    <row r="106" spans="2:65" s="1" customFormat="1" ht="10.199999999999999">
      <c r="B106" s="32"/>
      <c r="D106" s="144" t="s">
        <v>290</v>
      </c>
      <c r="F106" s="145" t="s">
        <v>1604</v>
      </c>
      <c r="I106" s="146"/>
      <c r="L106" s="32"/>
      <c r="M106" s="147"/>
      <c r="T106" s="53"/>
      <c r="AT106" s="17" t="s">
        <v>290</v>
      </c>
      <c r="AU106" s="17" t="s">
        <v>82</v>
      </c>
    </row>
    <row r="107" spans="2:65" s="1" customFormat="1" ht="37.799999999999997" customHeight="1">
      <c r="B107" s="32"/>
      <c r="C107" s="131" t="s">
        <v>82</v>
      </c>
      <c r="D107" s="131" t="s">
        <v>283</v>
      </c>
      <c r="E107" s="132" t="s">
        <v>1605</v>
      </c>
      <c r="F107" s="133" t="s">
        <v>1606</v>
      </c>
      <c r="G107" s="134" t="s">
        <v>140</v>
      </c>
      <c r="H107" s="135">
        <v>10</v>
      </c>
      <c r="I107" s="136"/>
      <c r="J107" s="137">
        <f>ROUND(I107*H107,2)</f>
        <v>0</v>
      </c>
      <c r="K107" s="133" t="s">
        <v>287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1.7799999999999999E-3</v>
      </c>
      <c r="R107" s="140">
        <f>Q107*H107</f>
        <v>1.78E-2</v>
      </c>
      <c r="S107" s="140">
        <v>1.0000000000000001E-5</v>
      </c>
      <c r="T107" s="141">
        <f>S107*H107</f>
        <v>1E-4</v>
      </c>
      <c r="AR107" s="142" t="s">
        <v>288</v>
      </c>
      <c r="AT107" s="142" t="s">
        <v>283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288</v>
      </c>
      <c r="BM107" s="142" t="s">
        <v>1607</v>
      </c>
    </row>
    <row r="108" spans="2:65" s="1" customFormat="1" ht="10.199999999999999">
      <c r="B108" s="32"/>
      <c r="D108" s="144" t="s">
        <v>290</v>
      </c>
      <c r="F108" s="145" t="s">
        <v>1608</v>
      </c>
      <c r="I108" s="146"/>
      <c r="L108" s="32"/>
      <c r="M108" s="147"/>
      <c r="T108" s="53"/>
      <c r="AT108" s="17" t="s">
        <v>290</v>
      </c>
      <c r="AU108" s="17" t="s">
        <v>82</v>
      </c>
    </row>
    <row r="109" spans="2:65" s="11" customFormat="1" ht="22.8" customHeight="1">
      <c r="B109" s="119"/>
      <c r="D109" s="120" t="s">
        <v>72</v>
      </c>
      <c r="E109" s="129" t="s">
        <v>351</v>
      </c>
      <c r="F109" s="129" t="s">
        <v>405</v>
      </c>
      <c r="I109" s="122"/>
      <c r="J109" s="130">
        <f>BK109</f>
        <v>0</v>
      </c>
      <c r="L109" s="119"/>
      <c r="M109" s="124"/>
      <c r="P109" s="125">
        <f>SUM(P110:P121)</f>
        <v>0</v>
      </c>
      <c r="R109" s="125">
        <f>SUM(R110:R121)</f>
        <v>0.61129</v>
      </c>
      <c r="T109" s="126">
        <f>SUM(T110:T121)</f>
        <v>0</v>
      </c>
      <c r="AR109" s="120" t="s">
        <v>80</v>
      </c>
      <c r="AT109" s="127" t="s">
        <v>72</v>
      </c>
      <c r="AU109" s="127" t="s">
        <v>80</v>
      </c>
      <c r="AY109" s="120" t="s">
        <v>280</v>
      </c>
      <c r="BK109" s="128">
        <f>SUM(BK110:BK121)</f>
        <v>0</v>
      </c>
    </row>
    <row r="110" spans="2:65" s="1" customFormat="1" ht="44.25" customHeight="1">
      <c r="B110" s="32"/>
      <c r="C110" s="131" t="s">
        <v>384</v>
      </c>
      <c r="D110" s="131" t="s">
        <v>283</v>
      </c>
      <c r="E110" s="132" t="s">
        <v>1609</v>
      </c>
      <c r="F110" s="133" t="s">
        <v>1610</v>
      </c>
      <c r="G110" s="134" t="s">
        <v>611</v>
      </c>
      <c r="H110" s="135">
        <v>5</v>
      </c>
      <c r="I110" s="136"/>
      <c r="J110" s="137">
        <f>ROUND(I110*H110,2)</f>
        <v>0</v>
      </c>
      <c r="K110" s="133" t="s">
        <v>287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6.4049999999999996E-2</v>
      </c>
      <c r="R110" s="140">
        <f>Q110*H110</f>
        <v>0.32024999999999998</v>
      </c>
      <c r="S110" s="140">
        <v>0</v>
      </c>
      <c r="T110" s="141">
        <f>S110*H110</f>
        <v>0</v>
      </c>
      <c r="AR110" s="142" t="s">
        <v>288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288</v>
      </c>
      <c r="BM110" s="142" t="s">
        <v>1611</v>
      </c>
    </row>
    <row r="111" spans="2:65" s="1" customFormat="1" ht="10.199999999999999">
      <c r="B111" s="32"/>
      <c r="D111" s="144" t="s">
        <v>290</v>
      </c>
      <c r="F111" s="145" t="s">
        <v>1612</v>
      </c>
      <c r="I111" s="146"/>
      <c r="L111" s="32"/>
      <c r="M111" s="147"/>
      <c r="T111" s="53"/>
      <c r="AT111" s="17" t="s">
        <v>290</v>
      </c>
      <c r="AU111" s="17" t="s">
        <v>82</v>
      </c>
    </row>
    <row r="112" spans="2:65" s="1" customFormat="1" ht="37.799999999999997" customHeight="1">
      <c r="B112" s="32"/>
      <c r="C112" s="131" t="s">
        <v>7</v>
      </c>
      <c r="D112" s="131" t="s">
        <v>283</v>
      </c>
      <c r="E112" s="132" t="s">
        <v>1613</v>
      </c>
      <c r="F112" s="133" t="s">
        <v>1614</v>
      </c>
      <c r="G112" s="134" t="s">
        <v>611</v>
      </c>
      <c r="H112" s="135">
        <v>2</v>
      </c>
      <c r="I112" s="136"/>
      <c r="J112" s="137">
        <f>ROUND(I112*H112,2)</f>
        <v>0</v>
      </c>
      <c r="K112" s="133" t="s">
        <v>287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5.9800000000000001E-3</v>
      </c>
      <c r="R112" s="140">
        <f>Q112*H112</f>
        <v>1.196E-2</v>
      </c>
      <c r="S112" s="140">
        <v>0</v>
      </c>
      <c r="T112" s="141">
        <f>S112*H112</f>
        <v>0</v>
      </c>
      <c r="AR112" s="142" t="s">
        <v>288</v>
      </c>
      <c r="AT112" s="142" t="s">
        <v>283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288</v>
      </c>
      <c r="BM112" s="142" t="s">
        <v>1615</v>
      </c>
    </row>
    <row r="113" spans="2:65" s="1" customFormat="1" ht="10.199999999999999">
      <c r="B113" s="32"/>
      <c r="D113" s="144" t="s">
        <v>290</v>
      </c>
      <c r="F113" s="145" t="s">
        <v>1616</v>
      </c>
      <c r="I113" s="146"/>
      <c r="L113" s="32"/>
      <c r="M113" s="147"/>
      <c r="T113" s="53"/>
      <c r="AT113" s="17" t="s">
        <v>290</v>
      </c>
      <c r="AU113" s="17" t="s">
        <v>82</v>
      </c>
    </row>
    <row r="114" spans="2:65" s="1" customFormat="1" ht="37.799999999999997" customHeight="1">
      <c r="B114" s="32"/>
      <c r="C114" s="131" t="s">
        <v>439</v>
      </c>
      <c r="D114" s="131" t="s">
        <v>283</v>
      </c>
      <c r="E114" s="132" t="s">
        <v>1617</v>
      </c>
      <c r="F114" s="133" t="s">
        <v>1618</v>
      </c>
      <c r="G114" s="134" t="s">
        <v>611</v>
      </c>
      <c r="H114" s="135">
        <v>7</v>
      </c>
      <c r="I114" s="136"/>
      <c r="J114" s="137">
        <f>ROUND(I114*H114,2)</f>
        <v>0</v>
      </c>
      <c r="K114" s="133" t="s">
        <v>287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8.1399999999999997E-3</v>
      </c>
      <c r="R114" s="140">
        <f>Q114*H114</f>
        <v>5.6979999999999996E-2</v>
      </c>
      <c r="S114" s="140">
        <v>0</v>
      </c>
      <c r="T114" s="141">
        <f>S114*H114</f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288</v>
      </c>
      <c r="BM114" s="142" t="s">
        <v>1619</v>
      </c>
    </row>
    <row r="115" spans="2:65" s="1" customFormat="1" ht="10.199999999999999">
      <c r="B115" s="32"/>
      <c r="D115" s="144" t="s">
        <v>290</v>
      </c>
      <c r="F115" s="145" t="s">
        <v>1620</v>
      </c>
      <c r="I115" s="146"/>
      <c r="L115" s="32"/>
      <c r="M115" s="147"/>
      <c r="T115" s="53"/>
      <c r="AT115" s="17" t="s">
        <v>290</v>
      </c>
      <c r="AU115" s="17" t="s">
        <v>82</v>
      </c>
    </row>
    <row r="116" spans="2:65" s="1" customFormat="1" ht="37.799999999999997" customHeight="1">
      <c r="B116" s="32"/>
      <c r="C116" s="131" t="s">
        <v>379</v>
      </c>
      <c r="D116" s="131" t="s">
        <v>283</v>
      </c>
      <c r="E116" s="132" t="s">
        <v>1621</v>
      </c>
      <c r="F116" s="133" t="s">
        <v>1622</v>
      </c>
      <c r="G116" s="134" t="s">
        <v>611</v>
      </c>
      <c r="H116" s="135">
        <v>3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1.1950000000000001E-2</v>
      </c>
      <c r="R116" s="140">
        <f>Q116*H116</f>
        <v>3.585E-2</v>
      </c>
      <c r="S116" s="140">
        <v>0</v>
      </c>
      <c r="T116" s="141">
        <f>S116*H116</f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288</v>
      </c>
      <c r="BM116" s="142" t="s">
        <v>1623</v>
      </c>
    </row>
    <row r="117" spans="2:65" s="1" customFormat="1" ht="10.199999999999999">
      <c r="B117" s="32"/>
      <c r="D117" s="144" t="s">
        <v>290</v>
      </c>
      <c r="F117" s="145" t="s">
        <v>1624</v>
      </c>
      <c r="I117" s="146"/>
      <c r="L117" s="32"/>
      <c r="M117" s="147"/>
      <c r="T117" s="53"/>
      <c r="AT117" s="17" t="s">
        <v>290</v>
      </c>
      <c r="AU117" s="17" t="s">
        <v>82</v>
      </c>
    </row>
    <row r="118" spans="2:65" s="1" customFormat="1" ht="44.25" customHeight="1">
      <c r="B118" s="32"/>
      <c r="C118" s="131" t="s">
        <v>391</v>
      </c>
      <c r="D118" s="131" t="s">
        <v>283</v>
      </c>
      <c r="E118" s="132" t="s">
        <v>1625</v>
      </c>
      <c r="F118" s="133" t="s">
        <v>1626</v>
      </c>
      <c r="G118" s="134" t="s">
        <v>611</v>
      </c>
      <c r="H118" s="135">
        <v>5</v>
      </c>
      <c r="I118" s="136"/>
      <c r="J118" s="137">
        <f>ROUND(I118*H118,2)</f>
        <v>0</v>
      </c>
      <c r="K118" s="133" t="s">
        <v>287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</v>
      </c>
      <c r="T118" s="141">
        <f>S118*H118</f>
        <v>0</v>
      </c>
      <c r="AR118" s="142" t="s">
        <v>288</v>
      </c>
      <c r="AT118" s="142" t="s">
        <v>283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288</v>
      </c>
      <c r="BM118" s="142" t="s">
        <v>1627</v>
      </c>
    </row>
    <row r="119" spans="2:65" s="1" customFormat="1" ht="10.199999999999999">
      <c r="B119" s="32"/>
      <c r="D119" s="144" t="s">
        <v>290</v>
      </c>
      <c r="F119" s="145" t="s">
        <v>1628</v>
      </c>
      <c r="I119" s="146"/>
      <c r="L119" s="32"/>
      <c r="M119" s="147"/>
      <c r="T119" s="53"/>
      <c r="AT119" s="17" t="s">
        <v>290</v>
      </c>
      <c r="AU119" s="17" t="s">
        <v>82</v>
      </c>
    </row>
    <row r="120" spans="2:65" s="1" customFormat="1" ht="37.799999999999997" customHeight="1">
      <c r="B120" s="32"/>
      <c r="C120" s="131" t="s">
        <v>569</v>
      </c>
      <c r="D120" s="131" t="s">
        <v>283</v>
      </c>
      <c r="E120" s="132" t="s">
        <v>1629</v>
      </c>
      <c r="F120" s="133" t="s">
        <v>1630</v>
      </c>
      <c r="G120" s="134" t="s">
        <v>611</v>
      </c>
      <c r="H120" s="135">
        <v>5</v>
      </c>
      <c r="I120" s="136"/>
      <c r="J120" s="137">
        <f>ROUND(I120*H120,2)</f>
        <v>0</v>
      </c>
      <c r="K120" s="133" t="s">
        <v>287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3.7249999999999998E-2</v>
      </c>
      <c r="R120" s="140">
        <f>Q120*H120</f>
        <v>0.18625</v>
      </c>
      <c r="S120" s="140">
        <v>0</v>
      </c>
      <c r="T120" s="141">
        <f>S120*H120</f>
        <v>0</v>
      </c>
      <c r="AR120" s="142" t="s">
        <v>288</v>
      </c>
      <c r="AT120" s="142" t="s">
        <v>283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288</v>
      </c>
      <c r="BM120" s="142" t="s">
        <v>1631</v>
      </c>
    </row>
    <row r="121" spans="2:65" s="1" customFormat="1" ht="10.199999999999999">
      <c r="B121" s="32"/>
      <c r="D121" s="144" t="s">
        <v>290</v>
      </c>
      <c r="F121" s="145" t="s">
        <v>1632</v>
      </c>
      <c r="I121" s="146"/>
      <c r="L121" s="32"/>
      <c r="M121" s="147"/>
      <c r="T121" s="53"/>
      <c r="AT121" s="17" t="s">
        <v>290</v>
      </c>
      <c r="AU121" s="17" t="s">
        <v>82</v>
      </c>
    </row>
    <row r="122" spans="2:65" s="11" customFormat="1" ht="22.8" customHeight="1">
      <c r="B122" s="119"/>
      <c r="D122" s="120" t="s">
        <v>72</v>
      </c>
      <c r="E122" s="129" t="s">
        <v>549</v>
      </c>
      <c r="F122" s="129" t="s">
        <v>550</v>
      </c>
      <c r="I122" s="122"/>
      <c r="J122" s="130">
        <f>BK122</f>
        <v>0</v>
      </c>
      <c r="L122" s="119"/>
      <c r="M122" s="124"/>
      <c r="P122" s="125">
        <f>SUM(P123:P124)</f>
        <v>0</v>
      </c>
      <c r="R122" s="125">
        <f>SUM(R123:R124)</f>
        <v>0</v>
      </c>
      <c r="T122" s="126">
        <f>SUM(T123:T124)</f>
        <v>0</v>
      </c>
      <c r="AR122" s="120" t="s">
        <v>80</v>
      </c>
      <c r="AT122" s="127" t="s">
        <v>72</v>
      </c>
      <c r="AU122" s="127" t="s">
        <v>80</v>
      </c>
      <c r="AY122" s="120" t="s">
        <v>280</v>
      </c>
      <c r="BK122" s="128">
        <f>SUM(BK123:BK124)</f>
        <v>0</v>
      </c>
    </row>
    <row r="123" spans="2:65" s="1" customFormat="1" ht="55.5" customHeight="1">
      <c r="B123" s="32"/>
      <c r="C123" s="131" t="s">
        <v>576</v>
      </c>
      <c r="D123" s="131" t="s">
        <v>283</v>
      </c>
      <c r="E123" s="132" t="s">
        <v>552</v>
      </c>
      <c r="F123" s="133" t="s">
        <v>553</v>
      </c>
      <c r="G123" s="134" t="s">
        <v>238</v>
      </c>
      <c r="H123" s="135">
        <v>11.016999999999999</v>
      </c>
      <c r="I123" s="136"/>
      <c r="J123" s="137">
        <f>ROUND(I123*H123,2)</f>
        <v>0</v>
      </c>
      <c r="K123" s="133" t="s">
        <v>287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288</v>
      </c>
      <c r="AT123" s="142" t="s">
        <v>283</v>
      </c>
      <c r="AU123" s="142" t="s">
        <v>82</v>
      </c>
      <c r="AY123" s="17" t="s">
        <v>280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288</v>
      </c>
      <c r="BM123" s="142" t="s">
        <v>1633</v>
      </c>
    </row>
    <row r="124" spans="2:65" s="1" customFormat="1" ht="10.199999999999999">
      <c r="B124" s="32"/>
      <c r="D124" s="144" t="s">
        <v>290</v>
      </c>
      <c r="F124" s="145" t="s">
        <v>555</v>
      </c>
      <c r="I124" s="146"/>
      <c r="L124" s="32"/>
      <c r="M124" s="182"/>
      <c r="N124" s="183"/>
      <c r="O124" s="183"/>
      <c r="P124" s="183"/>
      <c r="Q124" s="183"/>
      <c r="R124" s="183"/>
      <c r="S124" s="183"/>
      <c r="T124" s="184"/>
      <c r="AT124" s="17" t="s">
        <v>290</v>
      </c>
      <c r="AU124" s="17" t="s">
        <v>82</v>
      </c>
    </row>
    <row r="125" spans="2:65" s="1" customFormat="1" ht="6.9" customHeight="1"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32"/>
    </row>
  </sheetData>
  <sheetProtection algorithmName="SHA-512" hashValue="VPtu3eSLOkEBw+oYJzUG3CDJ2lPEf8WBMWg9m1v1YFxIjcL2r14VI1EmDdTbPVSh8N4qYvsk7ClbEyBUK+HFmg==" saltValue="Fr+nTieUk3WueimJOg3zU3qw2YyNdZuV9Qm6eP3LCVAktnSaNrQ/BsvJabYPajYS44B4tZZCgKY9WgSwgS75EA==" spinCount="100000" sheet="1" objects="1" scenarios="1" formatColumns="0" formatRows="0" autoFilter="0"/>
  <autoFilter ref="C89:K124" xr:uid="{00000000-0009-0000-0000-000007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0700-000000000000}"/>
    <hyperlink ref="F99" r:id="rId2" xr:uid="{00000000-0004-0000-0700-000001000000}"/>
    <hyperlink ref="F102" r:id="rId3" xr:uid="{00000000-0004-0000-0700-000002000000}"/>
    <hyperlink ref="F106" r:id="rId4" xr:uid="{00000000-0004-0000-0700-000003000000}"/>
    <hyperlink ref="F108" r:id="rId5" xr:uid="{00000000-0004-0000-0700-000004000000}"/>
    <hyperlink ref="F111" r:id="rId6" xr:uid="{00000000-0004-0000-0700-000005000000}"/>
    <hyperlink ref="F113" r:id="rId7" xr:uid="{00000000-0004-0000-0700-000006000000}"/>
    <hyperlink ref="F115" r:id="rId8" xr:uid="{00000000-0004-0000-0700-000007000000}"/>
    <hyperlink ref="F117" r:id="rId9" xr:uid="{00000000-0004-0000-0700-000008000000}"/>
    <hyperlink ref="F119" r:id="rId10" xr:uid="{00000000-0004-0000-0700-000009000000}"/>
    <hyperlink ref="F121" r:id="rId11" xr:uid="{00000000-0004-0000-0700-00000A000000}"/>
    <hyperlink ref="F124" r:id="rId12" xr:uid="{00000000-0004-0000-07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3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108</v>
      </c>
      <c r="AZ2" s="196" t="s">
        <v>1634</v>
      </c>
      <c r="BA2" s="196" t="s">
        <v>1635</v>
      </c>
      <c r="BB2" s="196" t="s">
        <v>286</v>
      </c>
      <c r="BC2" s="196" t="s">
        <v>1331</v>
      </c>
      <c r="BD2" s="196" t="s">
        <v>138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196" t="s">
        <v>1636</v>
      </c>
      <c r="BA3" s="196" t="s">
        <v>1637</v>
      </c>
      <c r="BB3" s="196" t="s">
        <v>286</v>
      </c>
      <c r="BC3" s="196" t="s">
        <v>1638</v>
      </c>
      <c r="BD3" s="196" t="s">
        <v>138</v>
      </c>
    </row>
    <row r="4" spans="2:56" ht="24.9" customHeight="1">
      <c r="B4" s="20"/>
      <c r="D4" s="21" t="s">
        <v>241</v>
      </c>
      <c r="L4" s="20"/>
      <c r="M4" s="90" t="s">
        <v>10</v>
      </c>
      <c r="AT4" s="17" t="s">
        <v>4</v>
      </c>
      <c r="AZ4" s="196" t="s">
        <v>1639</v>
      </c>
      <c r="BA4" s="196" t="s">
        <v>1640</v>
      </c>
      <c r="BB4" s="196" t="s">
        <v>286</v>
      </c>
      <c r="BC4" s="196" t="s">
        <v>361</v>
      </c>
      <c r="BD4" s="196" t="s">
        <v>138</v>
      </c>
    </row>
    <row r="5" spans="2:56" ht="6.9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56" ht="12" customHeight="1">
      <c r="B8" s="20"/>
      <c r="D8" s="27" t="s">
        <v>242</v>
      </c>
      <c r="L8" s="20"/>
    </row>
    <row r="9" spans="2:56" s="1" customFormat="1" ht="16.5" customHeight="1">
      <c r="B9" s="32"/>
      <c r="E9" s="250" t="s">
        <v>243</v>
      </c>
      <c r="F9" s="252"/>
      <c r="G9" s="252"/>
      <c r="H9" s="252"/>
      <c r="L9" s="32"/>
    </row>
    <row r="10" spans="2:56" s="1" customFormat="1" ht="12" customHeight="1">
      <c r="B10" s="32"/>
      <c r="D10" s="27" t="s">
        <v>244</v>
      </c>
      <c r="L10" s="32"/>
    </row>
    <row r="11" spans="2:56" s="1" customFormat="1" ht="16.5" customHeight="1">
      <c r="B11" s="32"/>
      <c r="E11" s="233" t="s">
        <v>1641</v>
      </c>
      <c r="F11" s="252"/>
      <c r="G11" s="252"/>
      <c r="H11" s="252"/>
      <c r="L11" s="32"/>
    </row>
    <row r="12" spans="2:56" s="1" customFormat="1" ht="10.199999999999999">
      <c r="B12" s="32"/>
      <c r="L12" s="32"/>
    </row>
    <row r="13" spans="2:5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5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ROUND(J89,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ROUND((SUM(BE89:BE129)),  2)</f>
        <v>0</v>
      </c>
      <c r="I35" s="93">
        <v>0.21</v>
      </c>
      <c r="J35" s="83">
        <f>ROUND(((SUM(BE89:BE129))*I35),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ROUND((SUM(BF89:BF129)),  2)</f>
        <v>0</v>
      </c>
      <c r="I36" s="93">
        <v>0.15</v>
      </c>
      <c r="J36" s="83">
        <f>ROUND(((SUM(BF89:BF129))*I36),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ROUND((SUM(BG89:BG129)),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ROUND((SUM(BH89:BH129)),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ROUND((SUM(BI89:BI129)),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c009 - Fasáda objektu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J89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J90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J91</f>
        <v>0</v>
      </c>
      <c r="L65" s="107"/>
    </row>
    <row r="66" spans="2:12" s="9" customFormat="1" ht="19.95" hidden="1" customHeight="1">
      <c r="B66" s="107"/>
      <c r="D66" s="108" t="s">
        <v>254</v>
      </c>
      <c r="E66" s="109"/>
      <c r="F66" s="109"/>
      <c r="G66" s="109"/>
      <c r="H66" s="109"/>
      <c r="I66" s="109"/>
      <c r="J66" s="110">
        <f>J119</f>
        <v>0</v>
      </c>
      <c r="L66" s="107"/>
    </row>
    <row r="67" spans="2:12" s="9" customFormat="1" ht="19.95" hidden="1" customHeight="1">
      <c r="B67" s="107"/>
      <c r="D67" s="108" t="s">
        <v>256</v>
      </c>
      <c r="E67" s="109"/>
      <c r="F67" s="109"/>
      <c r="G67" s="109"/>
      <c r="H67" s="109"/>
      <c r="I67" s="109"/>
      <c r="J67" s="110">
        <f>J127</f>
        <v>0</v>
      </c>
      <c r="L67" s="107"/>
    </row>
    <row r="68" spans="2:12" s="1" customFormat="1" ht="21.75" hidden="1" customHeight="1">
      <c r="B68" s="32"/>
      <c r="L68" s="32"/>
    </row>
    <row r="69" spans="2:12" s="1" customFormat="1" ht="6.9" hidden="1" customHeight="1"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32"/>
    </row>
    <row r="70" spans="2:12" ht="10.199999999999999" hidden="1"/>
    <row r="71" spans="2:12" ht="10.199999999999999" hidden="1"/>
    <row r="72" spans="2:12" ht="10.199999999999999" hidden="1"/>
    <row r="73" spans="2:12" s="1" customFormat="1" ht="6.9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2"/>
    </row>
    <row r="74" spans="2:12" s="1" customFormat="1" ht="24.9" customHeight="1">
      <c r="B74" s="32"/>
      <c r="C74" s="21" t="s">
        <v>265</v>
      </c>
      <c r="L74" s="32"/>
    </row>
    <row r="75" spans="2:12" s="1" customFormat="1" ht="6.9" customHeight="1">
      <c r="B75" s="32"/>
      <c r="L75" s="32"/>
    </row>
    <row r="76" spans="2:12" s="1" customFormat="1" ht="12" customHeight="1">
      <c r="B76" s="32"/>
      <c r="C76" s="27" t="s">
        <v>16</v>
      </c>
      <c r="L76" s="32"/>
    </row>
    <row r="77" spans="2:12" s="1" customFormat="1" ht="26.25" customHeight="1">
      <c r="B77" s="32"/>
      <c r="E77" s="250" t="str">
        <f>E7</f>
        <v>Výstavba nové haly, rekonstrukce stávající tělocvičny vč.jejího zázemí, propojujícího objektu při ZŠ Dýšiná</v>
      </c>
      <c r="F77" s="251"/>
      <c r="G77" s="251"/>
      <c r="H77" s="251"/>
      <c r="L77" s="32"/>
    </row>
    <row r="78" spans="2:12" ht="12" customHeight="1">
      <c r="B78" s="20"/>
      <c r="C78" s="27" t="s">
        <v>242</v>
      </c>
      <c r="L78" s="20"/>
    </row>
    <row r="79" spans="2:12" s="1" customFormat="1" ht="16.5" customHeight="1">
      <c r="B79" s="32"/>
      <c r="E79" s="250" t="s">
        <v>243</v>
      </c>
      <c r="F79" s="252"/>
      <c r="G79" s="252"/>
      <c r="H79" s="252"/>
      <c r="L79" s="32"/>
    </row>
    <row r="80" spans="2:12" s="1" customFormat="1" ht="12" customHeight="1">
      <c r="B80" s="32"/>
      <c r="C80" s="27" t="s">
        <v>244</v>
      </c>
      <c r="L80" s="32"/>
    </row>
    <row r="81" spans="2:65" s="1" customFormat="1" ht="16.5" customHeight="1">
      <c r="B81" s="32"/>
      <c r="E81" s="233" t="str">
        <f>E11</f>
        <v>c009 - Fasáda objektu</v>
      </c>
      <c r="F81" s="252"/>
      <c r="G81" s="252"/>
      <c r="H81" s="252"/>
      <c r="L81" s="32"/>
    </row>
    <row r="82" spans="2:65" s="1" customFormat="1" ht="6.9" customHeight="1">
      <c r="B82" s="32"/>
      <c r="L82" s="32"/>
    </row>
    <row r="83" spans="2:65" s="1" customFormat="1" ht="12" customHeight="1">
      <c r="B83" s="32"/>
      <c r="C83" s="27" t="s">
        <v>21</v>
      </c>
      <c r="F83" s="25" t="str">
        <f>F14</f>
        <v>Dýšiná</v>
      </c>
      <c r="I83" s="27" t="s">
        <v>23</v>
      </c>
      <c r="J83" s="49">
        <f ca="1">IF(J14="","",J14)</f>
        <v>45020</v>
      </c>
      <c r="L83" s="32"/>
    </row>
    <row r="84" spans="2:65" s="1" customFormat="1" ht="6.9" customHeight="1">
      <c r="B84" s="32"/>
      <c r="L84" s="32"/>
    </row>
    <row r="85" spans="2:65" s="1" customFormat="1" ht="25.65" customHeight="1">
      <c r="B85" s="32"/>
      <c r="C85" s="27" t="s">
        <v>24</v>
      </c>
      <c r="F85" s="25" t="str">
        <f>E17</f>
        <v>Obec Dýšiná</v>
      </c>
      <c r="I85" s="27" t="s">
        <v>31</v>
      </c>
      <c r="J85" s="30" t="str">
        <f>E23</f>
        <v>Ing. arch. Lubomír Korčák</v>
      </c>
      <c r="L85" s="32"/>
    </row>
    <row r="86" spans="2:65" s="1" customFormat="1" ht="15.15" customHeight="1">
      <c r="B86" s="32"/>
      <c r="C86" s="27" t="s">
        <v>29</v>
      </c>
      <c r="F86" s="25" t="str">
        <f>IF(E20="","",E20)</f>
        <v>Vyplň údaj</v>
      </c>
      <c r="I86" s="27" t="s">
        <v>35</v>
      </c>
      <c r="J86" s="30" t="str">
        <f>E26</f>
        <v xml:space="preserve"> </v>
      </c>
      <c r="L86" s="32"/>
    </row>
    <row r="87" spans="2:65" s="1" customFormat="1" ht="10.35" customHeight="1">
      <c r="B87" s="32"/>
      <c r="L87" s="32"/>
    </row>
    <row r="88" spans="2:65" s="10" customFormat="1" ht="29.25" customHeight="1">
      <c r="B88" s="111"/>
      <c r="C88" s="112" t="s">
        <v>266</v>
      </c>
      <c r="D88" s="113" t="s">
        <v>58</v>
      </c>
      <c r="E88" s="113" t="s">
        <v>54</v>
      </c>
      <c r="F88" s="113" t="s">
        <v>55</v>
      </c>
      <c r="G88" s="113" t="s">
        <v>267</v>
      </c>
      <c r="H88" s="113" t="s">
        <v>268</v>
      </c>
      <c r="I88" s="113" t="s">
        <v>269</v>
      </c>
      <c r="J88" s="113" t="s">
        <v>248</v>
      </c>
      <c r="K88" s="114" t="s">
        <v>270</v>
      </c>
      <c r="L88" s="111"/>
      <c r="M88" s="56" t="s">
        <v>19</v>
      </c>
      <c r="N88" s="57" t="s">
        <v>43</v>
      </c>
      <c r="O88" s="57" t="s">
        <v>271</v>
      </c>
      <c r="P88" s="57" t="s">
        <v>272</v>
      </c>
      <c r="Q88" s="57" t="s">
        <v>273</v>
      </c>
      <c r="R88" s="57" t="s">
        <v>274</v>
      </c>
      <c r="S88" s="57" t="s">
        <v>275</v>
      </c>
      <c r="T88" s="58" t="s">
        <v>276</v>
      </c>
    </row>
    <row r="89" spans="2:65" s="1" customFormat="1" ht="22.8" customHeight="1">
      <c r="B89" s="32"/>
      <c r="C89" s="61" t="s">
        <v>277</v>
      </c>
      <c r="J89" s="115">
        <f>BK89</f>
        <v>0</v>
      </c>
      <c r="L89" s="32"/>
      <c r="M89" s="59"/>
      <c r="N89" s="50"/>
      <c r="O89" s="50"/>
      <c r="P89" s="116">
        <f>P90</f>
        <v>0</v>
      </c>
      <c r="Q89" s="50"/>
      <c r="R89" s="116">
        <f>R90</f>
        <v>16.652178800000002</v>
      </c>
      <c r="S89" s="50"/>
      <c r="T89" s="117">
        <f>T90</f>
        <v>0</v>
      </c>
      <c r="AT89" s="17" t="s">
        <v>72</v>
      </c>
      <c r="AU89" s="17" t="s">
        <v>249</v>
      </c>
      <c r="BK89" s="118">
        <f>BK90</f>
        <v>0</v>
      </c>
    </row>
    <row r="90" spans="2:65" s="11" customFormat="1" ht="25.95" customHeight="1">
      <c r="B90" s="119"/>
      <c r="D90" s="120" t="s">
        <v>72</v>
      </c>
      <c r="E90" s="121" t="s">
        <v>278</v>
      </c>
      <c r="F90" s="121" t="s">
        <v>279</v>
      </c>
      <c r="I90" s="122"/>
      <c r="J90" s="123">
        <f>BK90</f>
        <v>0</v>
      </c>
      <c r="L90" s="119"/>
      <c r="M90" s="124"/>
      <c r="P90" s="125">
        <f>P91+P119+P127</f>
        <v>0</v>
      </c>
      <c r="R90" s="125">
        <f>R91+R119+R127</f>
        <v>16.652178800000002</v>
      </c>
      <c r="T90" s="126">
        <f>T91+T119+T127</f>
        <v>0</v>
      </c>
      <c r="AR90" s="120" t="s">
        <v>80</v>
      </c>
      <c r="AT90" s="127" t="s">
        <v>72</v>
      </c>
      <c r="AU90" s="127" t="s">
        <v>73</v>
      </c>
      <c r="AY90" s="120" t="s">
        <v>280</v>
      </c>
      <c r="BK90" s="128">
        <f>BK91+BK119+BK127</f>
        <v>0</v>
      </c>
    </row>
    <row r="91" spans="2:65" s="11" customFormat="1" ht="22.8" customHeight="1">
      <c r="B91" s="119"/>
      <c r="D91" s="120" t="s">
        <v>72</v>
      </c>
      <c r="E91" s="129" t="s">
        <v>464</v>
      </c>
      <c r="F91" s="129" t="s">
        <v>991</v>
      </c>
      <c r="I91" s="122"/>
      <c r="J91" s="130">
        <f>BK91</f>
        <v>0</v>
      </c>
      <c r="L91" s="119"/>
      <c r="M91" s="124"/>
      <c r="P91" s="125">
        <f>SUM(P92:P118)</f>
        <v>0</v>
      </c>
      <c r="R91" s="125">
        <f>SUM(R92:R118)</f>
        <v>16.652178800000002</v>
      </c>
      <c r="T91" s="126">
        <f>SUM(T92:T118)</f>
        <v>0</v>
      </c>
      <c r="AR91" s="120" t="s">
        <v>80</v>
      </c>
      <c r="AT91" s="127" t="s">
        <v>72</v>
      </c>
      <c r="AU91" s="127" t="s">
        <v>80</v>
      </c>
      <c r="AY91" s="120" t="s">
        <v>280</v>
      </c>
      <c r="BK91" s="128">
        <f>SUM(BK92:BK118)</f>
        <v>0</v>
      </c>
    </row>
    <row r="92" spans="2:65" s="1" customFormat="1" ht="78" customHeight="1">
      <c r="B92" s="32"/>
      <c r="C92" s="131" t="s">
        <v>643</v>
      </c>
      <c r="D92" s="131" t="s">
        <v>283</v>
      </c>
      <c r="E92" s="132" t="s">
        <v>1642</v>
      </c>
      <c r="F92" s="133" t="s">
        <v>1643</v>
      </c>
      <c r="G92" s="134" t="s">
        <v>286</v>
      </c>
      <c r="H92" s="135">
        <v>377</v>
      </c>
      <c r="I92" s="136"/>
      <c r="J92" s="137">
        <f>ROUND(I92*H92,2)</f>
        <v>0</v>
      </c>
      <c r="K92" s="133" t="s">
        <v>287</v>
      </c>
      <c r="L92" s="32"/>
      <c r="M92" s="138" t="s">
        <v>19</v>
      </c>
      <c r="N92" s="139" t="s">
        <v>44</v>
      </c>
      <c r="P92" s="140">
        <f>O92*H92</f>
        <v>0</v>
      </c>
      <c r="Q92" s="140">
        <v>1.18E-2</v>
      </c>
      <c r="R92" s="140">
        <f>Q92*H92</f>
        <v>4.4485999999999999</v>
      </c>
      <c r="S92" s="140">
        <v>0</v>
      </c>
      <c r="T92" s="141">
        <f>S92*H92</f>
        <v>0</v>
      </c>
      <c r="AR92" s="142" t="s">
        <v>288</v>
      </c>
      <c r="AT92" s="142" t="s">
        <v>283</v>
      </c>
      <c r="AU92" s="142" t="s">
        <v>82</v>
      </c>
      <c r="AY92" s="17" t="s">
        <v>280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288</v>
      </c>
      <c r="BM92" s="142" t="s">
        <v>1644</v>
      </c>
    </row>
    <row r="93" spans="2:65" s="1" customFormat="1" ht="10.199999999999999">
      <c r="B93" s="32"/>
      <c r="D93" s="144" t="s">
        <v>290</v>
      </c>
      <c r="F93" s="145" t="s">
        <v>1645</v>
      </c>
      <c r="I93" s="146"/>
      <c r="L93" s="32"/>
      <c r="M93" s="147"/>
      <c r="T93" s="53"/>
      <c r="AT93" s="17" t="s">
        <v>290</v>
      </c>
      <c r="AU93" s="17" t="s">
        <v>82</v>
      </c>
    </row>
    <row r="94" spans="2:65" s="13" customFormat="1" ht="10.199999999999999">
      <c r="B94" s="155"/>
      <c r="D94" s="149" t="s">
        <v>292</v>
      </c>
      <c r="E94" s="156" t="s">
        <v>19</v>
      </c>
      <c r="F94" s="157" t="s">
        <v>1646</v>
      </c>
      <c r="H94" s="158">
        <v>377</v>
      </c>
      <c r="I94" s="159"/>
      <c r="L94" s="155"/>
      <c r="M94" s="160"/>
      <c r="T94" s="161"/>
      <c r="AT94" s="156" t="s">
        <v>292</v>
      </c>
      <c r="AU94" s="156" t="s">
        <v>82</v>
      </c>
      <c r="AV94" s="13" t="s">
        <v>82</v>
      </c>
      <c r="AW94" s="13" t="s">
        <v>34</v>
      </c>
      <c r="AX94" s="13" t="s">
        <v>80</v>
      </c>
      <c r="AY94" s="156" t="s">
        <v>280</v>
      </c>
    </row>
    <row r="95" spans="2:65" s="1" customFormat="1" ht="24.15" customHeight="1">
      <c r="B95" s="32"/>
      <c r="C95" s="169" t="s">
        <v>597</v>
      </c>
      <c r="D95" s="169" t="s">
        <v>348</v>
      </c>
      <c r="E95" s="170" t="s">
        <v>1647</v>
      </c>
      <c r="F95" s="171" t="s">
        <v>1648</v>
      </c>
      <c r="G95" s="172" t="s">
        <v>286</v>
      </c>
      <c r="H95" s="173">
        <v>395.85</v>
      </c>
      <c r="I95" s="174"/>
      <c r="J95" s="175">
        <f>ROUND(I95*H95,2)</f>
        <v>0</v>
      </c>
      <c r="K95" s="171" t="s">
        <v>287</v>
      </c>
      <c r="L95" s="176"/>
      <c r="M95" s="177" t="s">
        <v>19</v>
      </c>
      <c r="N95" s="178" t="s">
        <v>44</v>
      </c>
      <c r="P95" s="140">
        <f>O95*H95</f>
        <v>0</v>
      </c>
      <c r="Q95" s="140">
        <v>2.1000000000000001E-2</v>
      </c>
      <c r="R95" s="140">
        <f>Q95*H95</f>
        <v>8.312850000000001</v>
      </c>
      <c r="S95" s="140">
        <v>0</v>
      </c>
      <c r="T95" s="141">
        <f>S95*H95</f>
        <v>0</v>
      </c>
      <c r="AR95" s="142" t="s">
        <v>351</v>
      </c>
      <c r="AT95" s="142" t="s">
        <v>348</v>
      </c>
      <c r="AU95" s="142" t="s">
        <v>82</v>
      </c>
      <c r="AY95" s="17" t="s">
        <v>280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288</v>
      </c>
      <c r="BM95" s="142" t="s">
        <v>1649</v>
      </c>
    </row>
    <row r="96" spans="2:65" s="13" customFormat="1" ht="10.199999999999999">
      <c r="B96" s="155"/>
      <c r="D96" s="149" t="s">
        <v>292</v>
      </c>
      <c r="F96" s="157" t="s">
        <v>1650</v>
      </c>
      <c r="H96" s="158">
        <v>395.85</v>
      </c>
      <c r="I96" s="159"/>
      <c r="L96" s="155"/>
      <c r="M96" s="160"/>
      <c r="T96" s="161"/>
      <c r="AT96" s="156" t="s">
        <v>292</v>
      </c>
      <c r="AU96" s="156" t="s">
        <v>82</v>
      </c>
      <c r="AV96" s="13" t="s">
        <v>82</v>
      </c>
      <c r="AW96" s="13" t="s">
        <v>4</v>
      </c>
      <c r="AX96" s="13" t="s">
        <v>80</v>
      </c>
      <c r="AY96" s="156" t="s">
        <v>280</v>
      </c>
    </row>
    <row r="97" spans="2:65" s="1" customFormat="1" ht="37.799999999999997" customHeight="1">
      <c r="B97" s="32"/>
      <c r="C97" s="131" t="s">
        <v>452</v>
      </c>
      <c r="D97" s="131" t="s">
        <v>283</v>
      </c>
      <c r="E97" s="132" t="s">
        <v>1651</v>
      </c>
      <c r="F97" s="133" t="s">
        <v>1652</v>
      </c>
      <c r="G97" s="134" t="s">
        <v>286</v>
      </c>
      <c r="H97" s="135">
        <v>407</v>
      </c>
      <c r="I97" s="136"/>
      <c r="J97" s="137">
        <f>ROUND(I97*H97,2)</f>
        <v>0</v>
      </c>
      <c r="K97" s="133" t="s">
        <v>287</v>
      </c>
      <c r="L97" s="32"/>
      <c r="M97" s="138" t="s">
        <v>19</v>
      </c>
      <c r="N97" s="139" t="s">
        <v>44</v>
      </c>
      <c r="P97" s="140">
        <f>O97*H97</f>
        <v>0</v>
      </c>
      <c r="Q97" s="140">
        <v>4.3800000000000002E-3</v>
      </c>
      <c r="R97" s="140">
        <f>Q97*H97</f>
        <v>1.7826600000000001</v>
      </c>
      <c r="S97" s="140">
        <v>0</v>
      </c>
      <c r="T97" s="141">
        <f>S97*H97</f>
        <v>0</v>
      </c>
      <c r="AR97" s="142" t="s">
        <v>288</v>
      </c>
      <c r="AT97" s="142" t="s">
        <v>283</v>
      </c>
      <c r="AU97" s="142" t="s">
        <v>82</v>
      </c>
      <c r="AY97" s="17" t="s">
        <v>280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288</v>
      </c>
      <c r="BM97" s="142" t="s">
        <v>1653</v>
      </c>
    </row>
    <row r="98" spans="2:65" s="1" customFormat="1" ht="10.199999999999999">
      <c r="B98" s="32"/>
      <c r="D98" s="144" t="s">
        <v>290</v>
      </c>
      <c r="F98" s="145" t="s">
        <v>1654</v>
      </c>
      <c r="I98" s="146"/>
      <c r="L98" s="32"/>
      <c r="M98" s="147"/>
      <c r="T98" s="53"/>
      <c r="AT98" s="17" t="s">
        <v>290</v>
      </c>
      <c r="AU98" s="17" t="s">
        <v>82</v>
      </c>
    </row>
    <row r="99" spans="2:65" s="13" customFormat="1" ht="10.199999999999999">
      <c r="B99" s="155"/>
      <c r="D99" s="149" t="s">
        <v>292</v>
      </c>
      <c r="E99" s="156" t="s">
        <v>19</v>
      </c>
      <c r="F99" s="157" t="s">
        <v>1655</v>
      </c>
      <c r="H99" s="158">
        <v>407</v>
      </c>
      <c r="I99" s="159"/>
      <c r="L99" s="155"/>
      <c r="M99" s="160"/>
      <c r="T99" s="161"/>
      <c r="AT99" s="156" t="s">
        <v>292</v>
      </c>
      <c r="AU99" s="156" t="s">
        <v>82</v>
      </c>
      <c r="AV99" s="13" t="s">
        <v>82</v>
      </c>
      <c r="AW99" s="13" t="s">
        <v>34</v>
      </c>
      <c r="AX99" s="13" t="s">
        <v>80</v>
      </c>
      <c r="AY99" s="156" t="s">
        <v>280</v>
      </c>
    </row>
    <row r="100" spans="2:65" s="1" customFormat="1" ht="24.15" customHeight="1">
      <c r="B100" s="32"/>
      <c r="C100" s="131" t="s">
        <v>288</v>
      </c>
      <c r="D100" s="131" t="s">
        <v>283</v>
      </c>
      <c r="E100" s="132" t="s">
        <v>1656</v>
      </c>
      <c r="F100" s="133" t="s">
        <v>1657</v>
      </c>
      <c r="G100" s="134" t="s">
        <v>286</v>
      </c>
      <c r="H100" s="135">
        <v>407</v>
      </c>
      <c r="I100" s="136"/>
      <c r="J100" s="137">
        <f>ROUND(I100*H100,2)</f>
        <v>0</v>
      </c>
      <c r="K100" s="133" t="s">
        <v>287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2.9999999999999997E-4</v>
      </c>
      <c r="R100" s="140">
        <f>Q100*H100</f>
        <v>0.12209999999999999</v>
      </c>
      <c r="S100" s="140">
        <v>0</v>
      </c>
      <c r="T100" s="141">
        <f>S100*H100</f>
        <v>0</v>
      </c>
      <c r="AR100" s="142" t="s">
        <v>288</v>
      </c>
      <c r="AT100" s="142" t="s">
        <v>283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288</v>
      </c>
      <c r="BM100" s="142" t="s">
        <v>1658</v>
      </c>
    </row>
    <row r="101" spans="2:65" s="1" customFormat="1" ht="10.199999999999999">
      <c r="B101" s="32"/>
      <c r="D101" s="144" t="s">
        <v>290</v>
      </c>
      <c r="F101" s="145" t="s">
        <v>1659</v>
      </c>
      <c r="I101" s="146"/>
      <c r="L101" s="32"/>
      <c r="M101" s="147"/>
      <c r="T101" s="53"/>
      <c r="AT101" s="17" t="s">
        <v>290</v>
      </c>
      <c r="AU101" s="17" t="s">
        <v>82</v>
      </c>
    </row>
    <row r="102" spans="2:65" s="13" customFormat="1" ht="10.199999999999999">
      <c r="B102" s="155"/>
      <c r="D102" s="149" t="s">
        <v>292</v>
      </c>
      <c r="E102" s="156" t="s">
        <v>19</v>
      </c>
      <c r="F102" s="157" t="s">
        <v>1655</v>
      </c>
      <c r="H102" s="158">
        <v>407</v>
      </c>
      <c r="I102" s="159"/>
      <c r="L102" s="155"/>
      <c r="M102" s="160"/>
      <c r="T102" s="161"/>
      <c r="AT102" s="156" t="s">
        <v>292</v>
      </c>
      <c r="AU102" s="156" t="s">
        <v>82</v>
      </c>
      <c r="AV102" s="13" t="s">
        <v>82</v>
      </c>
      <c r="AW102" s="13" t="s">
        <v>34</v>
      </c>
      <c r="AX102" s="13" t="s">
        <v>80</v>
      </c>
      <c r="AY102" s="156" t="s">
        <v>280</v>
      </c>
    </row>
    <row r="103" spans="2:65" s="1" customFormat="1" ht="62.7" customHeight="1">
      <c r="B103" s="32"/>
      <c r="C103" s="131" t="s">
        <v>7</v>
      </c>
      <c r="D103" s="131" t="s">
        <v>283</v>
      </c>
      <c r="E103" s="132" t="s">
        <v>1660</v>
      </c>
      <c r="F103" s="133" t="s">
        <v>1661</v>
      </c>
      <c r="G103" s="134" t="s">
        <v>286</v>
      </c>
      <c r="H103" s="135">
        <v>30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8.3499999999999998E-3</v>
      </c>
      <c r="R103" s="140">
        <f>Q103*H103</f>
        <v>0.2505</v>
      </c>
      <c r="S103" s="140">
        <v>0</v>
      </c>
      <c r="T103" s="141">
        <f>S103*H103</f>
        <v>0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1662</v>
      </c>
    </row>
    <row r="104" spans="2:65" s="1" customFormat="1" ht="10.199999999999999">
      <c r="B104" s="32"/>
      <c r="D104" s="144" t="s">
        <v>290</v>
      </c>
      <c r="F104" s="145" t="s">
        <v>1663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2" customFormat="1" ht="10.199999999999999">
      <c r="B105" s="148"/>
      <c r="D105" s="149" t="s">
        <v>292</v>
      </c>
      <c r="E105" s="150" t="s">
        <v>19</v>
      </c>
      <c r="F105" s="151" t="s">
        <v>1664</v>
      </c>
      <c r="H105" s="150" t="s">
        <v>19</v>
      </c>
      <c r="I105" s="152"/>
      <c r="L105" s="148"/>
      <c r="M105" s="153"/>
      <c r="T105" s="154"/>
      <c r="AT105" s="150" t="s">
        <v>292</v>
      </c>
      <c r="AU105" s="150" t="s">
        <v>82</v>
      </c>
      <c r="AV105" s="12" t="s">
        <v>80</v>
      </c>
      <c r="AW105" s="12" t="s">
        <v>34</v>
      </c>
      <c r="AX105" s="12" t="s">
        <v>73</v>
      </c>
      <c r="AY105" s="150" t="s">
        <v>280</v>
      </c>
    </row>
    <row r="106" spans="2:65" s="13" customFormat="1" ht="10.199999999999999">
      <c r="B106" s="155"/>
      <c r="D106" s="149" t="s">
        <v>292</v>
      </c>
      <c r="E106" s="156" t="s">
        <v>19</v>
      </c>
      <c r="F106" s="157" t="s">
        <v>1639</v>
      </c>
      <c r="H106" s="158">
        <v>30</v>
      </c>
      <c r="I106" s="159"/>
      <c r="L106" s="155"/>
      <c r="M106" s="160"/>
      <c r="T106" s="161"/>
      <c r="AT106" s="156" t="s">
        <v>292</v>
      </c>
      <c r="AU106" s="156" t="s">
        <v>82</v>
      </c>
      <c r="AV106" s="13" t="s">
        <v>82</v>
      </c>
      <c r="AW106" s="13" t="s">
        <v>34</v>
      </c>
      <c r="AX106" s="13" t="s">
        <v>80</v>
      </c>
      <c r="AY106" s="156" t="s">
        <v>280</v>
      </c>
    </row>
    <row r="107" spans="2:65" s="1" customFormat="1" ht="16.5" customHeight="1">
      <c r="B107" s="32"/>
      <c r="C107" s="169" t="s">
        <v>379</v>
      </c>
      <c r="D107" s="169" t="s">
        <v>348</v>
      </c>
      <c r="E107" s="170" t="s">
        <v>1665</v>
      </c>
      <c r="F107" s="171" t="s">
        <v>1666</v>
      </c>
      <c r="G107" s="172" t="s">
        <v>286</v>
      </c>
      <c r="H107" s="173">
        <v>31.5</v>
      </c>
      <c r="I107" s="174"/>
      <c r="J107" s="175">
        <f>ROUND(I107*H107,2)</f>
        <v>0</v>
      </c>
      <c r="K107" s="171" t="s">
        <v>287</v>
      </c>
      <c r="L107" s="176"/>
      <c r="M107" s="177" t="s">
        <v>19</v>
      </c>
      <c r="N107" s="178" t="s">
        <v>44</v>
      </c>
      <c r="P107" s="140">
        <f>O107*H107</f>
        <v>0</v>
      </c>
      <c r="Q107" s="140">
        <v>3.4000000000000002E-4</v>
      </c>
      <c r="R107" s="140">
        <f>Q107*H107</f>
        <v>1.0710000000000001E-2</v>
      </c>
      <c r="S107" s="140">
        <v>0</v>
      </c>
      <c r="T107" s="141">
        <f>S107*H107</f>
        <v>0</v>
      </c>
      <c r="AR107" s="142" t="s">
        <v>351</v>
      </c>
      <c r="AT107" s="142" t="s">
        <v>348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288</v>
      </c>
      <c r="BM107" s="142" t="s">
        <v>1667</v>
      </c>
    </row>
    <row r="108" spans="2:65" s="13" customFormat="1" ht="10.199999999999999">
      <c r="B108" s="155"/>
      <c r="D108" s="149" t="s">
        <v>292</v>
      </c>
      <c r="F108" s="157" t="s">
        <v>1668</v>
      </c>
      <c r="H108" s="158">
        <v>31.5</v>
      </c>
      <c r="I108" s="159"/>
      <c r="L108" s="155"/>
      <c r="M108" s="160"/>
      <c r="T108" s="161"/>
      <c r="AT108" s="156" t="s">
        <v>292</v>
      </c>
      <c r="AU108" s="156" t="s">
        <v>82</v>
      </c>
      <c r="AV108" s="13" t="s">
        <v>82</v>
      </c>
      <c r="AW108" s="13" t="s">
        <v>4</v>
      </c>
      <c r="AX108" s="13" t="s">
        <v>80</v>
      </c>
      <c r="AY108" s="156" t="s">
        <v>280</v>
      </c>
    </row>
    <row r="109" spans="2:65" s="1" customFormat="1" ht="44.25" customHeight="1">
      <c r="B109" s="32"/>
      <c r="C109" s="131" t="s">
        <v>282</v>
      </c>
      <c r="D109" s="131" t="s">
        <v>283</v>
      </c>
      <c r="E109" s="132" t="s">
        <v>1669</v>
      </c>
      <c r="F109" s="133" t="s">
        <v>1670</v>
      </c>
      <c r="G109" s="134" t="s">
        <v>140</v>
      </c>
      <c r="H109" s="135">
        <v>203.01</v>
      </c>
      <c r="I109" s="136"/>
      <c r="J109" s="137">
        <f>ROUND(I109*H109,2)</f>
        <v>0</v>
      </c>
      <c r="K109" s="133" t="s">
        <v>287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1.7600000000000001E-3</v>
      </c>
      <c r="R109" s="140">
        <f>Q109*H109</f>
        <v>0.35729759999999999</v>
      </c>
      <c r="S109" s="140">
        <v>0</v>
      </c>
      <c r="T109" s="141">
        <f>S109*H109</f>
        <v>0</v>
      </c>
      <c r="AR109" s="142" t="s">
        <v>288</v>
      </c>
      <c r="AT109" s="142" t="s">
        <v>283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288</v>
      </c>
      <c r="BM109" s="142" t="s">
        <v>1671</v>
      </c>
    </row>
    <row r="110" spans="2:65" s="1" customFormat="1" ht="10.199999999999999">
      <c r="B110" s="32"/>
      <c r="D110" s="144" t="s">
        <v>290</v>
      </c>
      <c r="F110" s="145" t="s">
        <v>1672</v>
      </c>
      <c r="I110" s="146"/>
      <c r="L110" s="32"/>
      <c r="M110" s="147"/>
      <c r="T110" s="53"/>
      <c r="AT110" s="17" t="s">
        <v>290</v>
      </c>
      <c r="AU110" s="17" t="s">
        <v>82</v>
      </c>
    </row>
    <row r="111" spans="2:65" s="12" customFormat="1" ht="10.199999999999999">
      <c r="B111" s="148"/>
      <c r="D111" s="149" t="s">
        <v>292</v>
      </c>
      <c r="E111" s="150" t="s">
        <v>19</v>
      </c>
      <c r="F111" s="151" t="s">
        <v>1673</v>
      </c>
      <c r="H111" s="150" t="s">
        <v>19</v>
      </c>
      <c r="I111" s="152"/>
      <c r="L111" s="148"/>
      <c r="M111" s="153"/>
      <c r="T111" s="154"/>
      <c r="AT111" s="150" t="s">
        <v>292</v>
      </c>
      <c r="AU111" s="150" t="s">
        <v>82</v>
      </c>
      <c r="AV111" s="12" t="s">
        <v>80</v>
      </c>
      <c r="AW111" s="12" t="s">
        <v>34</v>
      </c>
      <c r="AX111" s="12" t="s">
        <v>73</v>
      </c>
      <c r="AY111" s="150" t="s">
        <v>280</v>
      </c>
    </row>
    <row r="112" spans="2:65" s="13" customFormat="1" ht="20.399999999999999">
      <c r="B112" s="155"/>
      <c r="D112" s="149" t="s">
        <v>292</v>
      </c>
      <c r="E112" s="156" t="s">
        <v>19</v>
      </c>
      <c r="F112" s="157" t="s">
        <v>1674</v>
      </c>
      <c r="H112" s="158">
        <v>190.1</v>
      </c>
      <c r="I112" s="159"/>
      <c r="L112" s="155"/>
      <c r="M112" s="160"/>
      <c r="T112" s="161"/>
      <c r="AT112" s="156" t="s">
        <v>292</v>
      </c>
      <c r="AU112" s="156" t="s">
        <v>82</v>
      </c>
      <c r="AV112" s="13" t="s">
        <v>82</v>
      </c>
      <c r="AW112" s="13" t="s">
        <v>34</v>
      </c>
      <c r="AX112" s="13" t="s">
        <v>73</v>
      </c>
      <c r="AY112" s="156" t="s">
        <v>280</v>
      </c>
    </row>
    <row r="113" spans="2:65" s="13" customFormat="1" ht="10.199999999999999">
      <c r="B113" s="155"/>
      <c r="D113" s="149" t="s">
        <v>292</v>
      </c>
      <c r="E113" s="156" t="s">
        <v>19</v>
      </c>
      <c r="F113" s="157" t="s">
        <v>1675</v>
      </c>
      <c r="H113" s="158">
        <v>12.91</v>
      </c>
      <c r="I113" s="159"/>
      <c r="L113" s="155"/>
      <c r="M113" s="160"/>
      <c r="T113" s="161"/>
      <c r="AT113" s="156" t="s">
        <v>292</v>
      </c>
      <c r="AU113" s="156" t="s">
        <v>82</v>
      </c>
      <c r="AV113" s="13" t="s">
        <v>82</v>
      </c>
      <c r="AW113" s="13" t="s">
        <v>34</v>
      </c>
      <c r="AX113" s="13" t="s">
        <v>73</v>
      </c>
      <c r="AY113" s="156" t="s">
        <v>280</v>
      </c>
    </row>
    <row r="114" spans="2:65" s="14" customFormat="1" ht="10.199999999999999">
      <c r="B114" s="162"/>
      <c r="D114" s="149" t="s">
        <v>292</v>
      </c>
      <c r="E114" s="163" t="s">
        <v>19</v>
      </c>
      <c r="F114" s="164" t="s">
        <v>295</v>
      </c>
      <c r="H114" s="165">
        <v>203.01</v>
      </c>
      <c r="I114" s="166"/>
      <c r="L114" s="162"/>
      <c r="M114" s="167"/>
      <c r="T114" s="168"/>
      <c r="AT114" s="163" t="s">
        <v>292</v>
      </c>
      <c r="AU114" s="163" t="s">
        <v>82</v>
      </c>
      <c r="AV114" s="14" t="s">
        <v>288</v>
      </c>
      <c r="AW114" s="14" t="s">
        <v>34</v>
      </c>
      <c r="AX114" s="14" t="s">
        <v>80</v>
      </c>
      <c r="AY114" s="163" t="s">
        <v>280</v>
      </c>
    </row>
    <row r="115" spans="2:65" s="1" customFormat="1" ht="24.15" customHeight="1">
      <c r="B115" s="32"/>
      <c r="C115" s="169" t="s">
        <v>476</v>
      </c>
      <c r="D115" s="169" t="s">
        <v>348</v>
      </c>
      <c r="E115" s="170" t="s">
        <v>1676</v>
      </c>
      <c r="F115" s="171" t="s">
        <v>1677</v>
      </c>
      <c r="G115" s="172" t="s">
        <v>286</v>
      </c>
      <c r="H115" s="173">
        <v>40.601999999999997</v>
      </c>
      <c r="I115" s="174"/>
      <c r="J115" s="175">
        <f>ROUND(I115*H115,2)</f>
        <v>0</v>
      </c>
      <c r="K115" s="171" t="s">
        <v>287</v>
      </c>
      <c r="L115" s="176"/>
      <c r="M115" s="177" t="s">
        <v>19</v>
      </c>
      <c r="N115" s="178" t="s">
        <v>44</v>
      </c>
      <c r="P115" s="140">
        <f>O115*H115</f>
        <v>0</v>
      </c>
      <c r="Q115" s="140">
        <v>5.9999999999999995E-4</v>
      </c>
      <c r="R115" s="140">
        <f>Q115*H115</f>
        <v>2.4361199999999996E-2</v>
      </c>
      <c r="S115" s="140">
        <v>0</v>
      </c>
      <c r="T115" s="141">
        <f>S115*H115</f>
        <v>0</v>
      </c>
      <c r="AR115" s="142" t="s">
        <v>351</v>
      </c>
      <c r="AT115" s="142" t="s">
        <v>348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288</v>
      </c>
      <c r="BM115" s="142" t="s">
        <v>1678</v>
      </c>
    </row>
    <row r="116" spans="2:65" s="1" customFormat="1" ht="37.799999999999997" customHeight="1">
      <c r="B116" s="32"/>
      <c r="C116" s="131" t="s">
        <v>138</v>
      </c>
      <c r="D116" s="131" t="s">
        <v>283</v>
      </c>
      <c r="E116" s="132" t="s">
        <v>1679</v>
      </c>
      <c r="F116" s="133" t="s">
        <v>1680</v>
      </c>
      <c r="G116" s="134" t="s">
        <v>286</v>
      </c>
      <c r="H116" s="135">
        <v>407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3.3E-3</v>
      </c>
      <c r="R116" s="140">
        <f>Q116*H116</f>
        <v>1.3431</v>
      </c>
      <c r="S116" s="140">
        <v>0</v>
      </c>
      <c r="T116" s="141">
        <f>S116*H116</f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288</v>
      </c>
      <c r="BM116" s="142" t="s">
        <v>1681</v>
      </c>
    </row>
    <row r="117" spans="2:65" s="1" customFormat="1" ht="10.199999999999999">
      <c r="B117" s="32"/>
      <c r="D117" s="144" t="s">
        <v>290</v>
      </c>
      <c r="F117" s="145" t="s">
        <v>1682</v>
      </c>
      <c r="I117" s="146"/>
      <c r="L117" s="32"/>
      <c r="M117" s="147"/>
      <c r="T117" s="53"/>
      <c r="AT117" s="17" t="s">
        <v>290</v>
      </c>
      <c r="AU117" s="17" t="s">
        <v>82</v>
      </c>
    </row>
    <row r="118" spans="2:65" s="13" customFormat="1" ht="10.199999999999999">
      <c r="B118" s="155"/>
      <c r="D118" s="149" t="s">
        <v>292</v>
      </c>
      <c r="E118" s="156" t="s">
        <v>19</v>
      </c>
      <c r="F118" s="157" t="s">
        <v>1655</v>
      </c>
      <c r="H118" s="158">
        <v>407</v>
      </c>
      <c r="I118" s="159"/>
      <c r="L118" s="155"/>
      <c r="M118" s="160"/>
      <c r="T118" s="161"/>
      <c r="AT118" s="156" t="s">
        <v>292</v>
      </c>
      <c r="AU118" s="156" t="s">
        <v>82</v>
      </c>
      <c r="AV118" s="13" t="s">
        <v>82</v>
      </c>
      <c r="AW118" s="13" t="s">
        <v>34</v>
      </c>
      <c r="AX118" s="13" t="s">
        <v>80</v>
      </c>
      <c r="AY118" s="156" t="s">
        <v>280</v>
      </c>
    </row>
    <row r="119" spans="2:65" s="11" customFormat="1" ht="22.8" customHeight="1">
      <c r="B119" s="119"/>
      <c r="D119" s="120" t="s">
        <v>72</v>
      </c>
      <c r="E119" s="129" t="s">
        <v>419</v>
      </c>
      <c r="F119" s="129" t="s">
        <v>420</v>
      </c>
      <c r="I119" s="122"/>
      <c r="J119" s="130">
        <f>BK119</f>
        <v>0</v>
      </c>
      <c r="L119" s="119"/>
      <c r="M119" s="124"/>
      <c r="P119" s="125">
        <f>SUM(P120:P126)</f>
        <v>0</v>
      </c>
      <c r="R119" s="125">
        <f>SUM(R120:R126)</f>
        <v>0</v>
      </c>
      <c r="T119" s="126">
        <f>SUM(T120:T126)</f>
        <v>0</v>
      </c>
      <c r="AR119" s="120" t="s">
        <v>80</v>
      </c>
      <c r="AT119" s="127" t="s">
        <v>72</v>
      </c>
      <c r="AU119" s="127" t="s">
        <v>80</v>
      </c>
      <c r="AY119" s="120" t="s">
        <v>280</v>
      </c>
      <c r="BK119" s="128">
        <f>SUM(BK120:BK126)</f>
        <v>0</v>
      </c>
    </row>
    <row r="120" spans="2:65" s="1" customFormat="1" ht="44.25" customHeight="1">
      <c r="B120" s="32"/>
      <c r="C120" s="131" t="s">
        <v>342</v>
      </c>
      <c r="D120" s="131" t="s">
        <v>283</v>
      </c>
      <c r="E120" s="132" t="s">
        <v>1683</v>
      </c>
      <c r="F120" s="133" t="s">
        <v>1684</v>
      </c>
      <c r="G120" s="134" t="s">
        <v>286</v>
      </c>
      <c r="H120" s="135">
        <v>407</v>
      </c>
      <c r="I120" s="136"/>
      <c r="J120" s="137">
        <f>ROUND(I120*H120,2)</f>
        <v>0</v>
      </c>
      <c r="K120" s="133" t="s">
        <v>287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288</v>
      </c>
      <c r="AT120" s="142" t="s">
        <v>283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288</v>
      </c>
      <c r="BM120" s="142" t="s">
        <v>1685</v>
      </c>
    </row>
    <row r="121" spans="2:65" s="1" customFormat="1" ht="10.199999999999999">
      <c r="B121" s="32"/>
      <c r="D121" s="144" t="s">
        <v>290</v>
      </c>
      <c r="F121" s="145" t="s">
        <v>1686</v>
      </c>
      <c r="I121" s="146"/>
      <c r="L121" s="32"/>
      <c r="M121" s="147"/>
      <c r="T121" s="53"/>
      <c r="AT121" s="17" t="s">
        <v>290</v>
      </c>
      <c r="AU121" s="17" t="s">
        <v>82</v>
      </c>
    </row>
    <row r="122" spans="2:65" s="1" customFormat="1" ht="55.5" customHeight="1">
      <c r="B122" s="32"/>
      <c r="C122" s="131" t="s">
        <v>347</v>
      </c>
      <c r="D122" s="131" t="s">
        <v>283</v>
      </c>
      <c r="E122" s="132" t="s">
        <v>1687</v>
      </c>
      <c r="F122" s="133" t="s">
        <v>1688</v>
      </c>
      <c r="G122" s="134" t="s">
        <v>286</v>
      </c>
      <c r="H122" s="135">
        <v>61050</v>
      </c>
      <c r="I122" s="136"/>
      <c r="J122" s="137">
        <f>ROUND(I122*H122,2)</f>
        <v>0</v>
      </c>
      <c r="K122" s="133" t="s">
        <v>287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288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288</v>
      </c>
      <c r="BM122" s="142" t="s">
        <v>1689</v>
      </c>
    </row>
    <row r="123" spans="2:65" s="1" customFormat="1" ht="10.199999999999999">
      <c r="B123" s="32"/>
      <c r="D123" s="144" t="s">
        <v>290</v>
      </c>
      <c r="F123" s="145" t="s">
        <v>1690</v>
      </c>
      <c r="I123" s="146"/>
      <c r="L123" s="32"/>
      <c r="M123" s="147"/>
      <c r="T123" s="53"/>
      <c r="AT123" s="17" t="s">
        <v>290</v>
      </c>
      <c r="AU123" s="17" t="s">
        <v>82</v>
      </c>
    </row>
    <row r="124" spans="2:65" s="13" customFormat="1" ht="10.199999999999999">
      <c r="B124" s="155"/>
      <c r="D124" s="149" t="s">
        <v>292</v>
      </c>
      <c r="E124" s="156" t="s">
        <v>19</v>
      </c>
      <c r="F124" s="157" t="s">
        <v>1691</v>
      </c>
      <c r="H124" s="158">
        <v>61050</v>
      </c>
      <c r="I124" s="159"/>
      <c r="L124" s="155"/>
      <c r="M124" s="160"/>
      <c r="T124" s="161"/>
      <c r="AT124" s="156" t="s">
        <v>292</v>
      </c>
      <c r="AU124" s="156" t="s">
        <v>82</v>
      </c>
      <c r="AV124" s="13" t="s">
        <v>82</v>
      </c>
      <c r="AW124" s="13" t="s">
        <v>34</v>
      </c>
      <c r="AX124" s="13" t="s">
        <v>80</v>
      </c>
      <c r="AY124" s="156" t="s">
        <v>280</v>
      </c>
    </row>
    <row r="125" spans="2:65" s="1" customFormat="1" ht="44.25" customHeight="1">
      <c r="B125" s="32"/>
      <c r="C125" s="131" t="s">
        <v>356</v>
      </c>
      <c r="D125" s="131" t="s">
        <v>283</v>
      </c>
      <c r="E125" s="132" t="s">
        <v>1692</v>
      </c>
      <c r="F125" s="133" t="s">
        <v>1693</v>
      </c>
      <c r="G125" s="134" t="s">
        <v>286</v>
      </c>
      <c r="H125" s="135">
        <v>407</v>
      </c>
      <c r="I125" s="136"/>
      <c r="J125" s="137">
        <f>ROUND(I125*H125,2)</f>
        <v>0</v>
      </c>
      <c r="K125" s="133" t="s">
        <v>287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288</v>
      </c>
      <c r="AT125" s="142" t="s">
        <v>283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288</v>
      </c>
      <c r="BM125" s="142" t="s">
        <v>1694</v>
      </c>
    </row>
    <row r="126" spans="2:65" s="1" customFormat="1" ht="10.199999999999999">
      <c r="B126" s="32"/>
      <c r="D126" s="144" t="s">
        <v>290</v>
      </c>
      <c r="F126" s="145" t="s">
        <v>1695</v>
      </c>
      <c r="I126" s="146"/>
      <c r="L126" s="32"/>
      <c r="M126" s="147"/>
      <c r="T126" s="53"/>
      <c r="AT126" s="17" t="s">
        <v>290</v>
      </c>
      <c r="AU126" s="17" t="s">
        <v>82</v>
      </c>
    </row>
    <row r="127" spans="2:65" s="11" customFormat="1" ht="22.8" customHeight="1">
      <c r="B127" s="119"/>
      <c r="D127" s="120" t="s">
        <v>72</v>
      </c>
      <c r="E127" s="129" t="s">
        <v>549</v>
      </c>
      <c r="F127" s="129" t="s">
        <v>550</v>
      </c>
      <c r="I127" s="122"/>
      <c r="J127" s="130">
        <f>BK127</f>
        <v>0</v>
      </c>
      <c r="L127" s="119"/>
      <c r="M127" s="124"/>
      <c r="P127" s="125">
        <f>SUM(P128:P129)</f>
        <v>0</v>
      </c>
      <c r="R127" s="125">
        <f>SUM(R128:R129)</f>
        <v>0</v>
      </c>
      <c r="T127" s="126">
        <f>SUM(T128:T129)</f>
        <v>0</v>
      </c>
      <c r="AR127" s="120" t="s">
        <v>80</v>
      </c>
      <c r="AT127" s="127" t="s">
        <v>72</v>
      </c>
      <c r="AU127" s="127" t="s">
        <v>80</v>
      </c>
      <c r="AY127" s="120" t="s">
        <v>280</v>
      </c>
      <c r="BK127" s="128">
        <f>SUM(BK128:BK129)</f>
        <v>0</v>
      </c>
    </row>
    <row r="128" spans="2:65" s="1" customFormat="1" ht="55.5" customHeight="1">
      <c r="B128" s="32"/>
      <c r="C128" s="131" t="s">
        <v>391</v>
      </c>
      <c r="D128" s="131" t="s">
        <v>283</v>
      </c>
      <c r="E128" s="132" t="s">
        <v>552</v>
      </c>
      <c r="F128" s="133" t="s">
        <v>553</v>
      </c>
      <c r="G128" s="134" t="s">
        <v>238</v>
      </c>
      <c r="H128" s="135">
        <v>16.652000000000001</v>
      </c>
      <c r="I128" s="136"/>
      <c r="J128" s="137">
        <f>ROUND(I128*H128,2)</f>
        <v>0</v>
      </c>
      <c r="K128" s="133" t="s">
        <v>287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288</v>
      </c>
      <c r="AT128" s="142" t="s">
        <v>283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288</v>
      </c>
      <c r="BM128" s="142" t="s">
        <v>1696</v>
      </c>
    </row>
    <row r="129" spans="2:47" s="1" customFormat="1" ht="10.199999999999999">
      <c r="B129" s="32"/>
      <c r="D129" s="144" t="s">
        <v>290</v>
      </c>
      <c r="F129" s="145" t="s">
        <v>555</v>
      </c>
      <c r="I129" s="146"/>
      <c r="L129" s="32"/>
      <c r="M129" s="182"/>
      <c r="N129" s="183"/>
      <c r="O129" s="183"/>
      <c r="P129" s="183"/>
      <c r="Q129" s="183"/>
      <c r="R129" s="183"/>
      <c r="S129" s="183"/>
      <c r="T129" s="184"/>
      <c r="AT129" s="17" t="s">
        <v>290</v>
      </c>
      <c r="AU129" s="17" t="s">
        <v>82</v>
      </c>
    </row>
    <row r="130" spans="2:47" s="1" customFormat="1" ht="6.9" customHeight="1">
      <c r="B130" s="41"/>
      <c r="C130" s="42"/>
      <c r="D130" s="42"/>
      <c r="E130" s="42"/>
      <c r="F130" s="42"/>
      <c r="G130" s="42"/>
      <c r="H130" s="42"/>
      <c r="I130" s="42"/>
      <c r="J130" s="42"/>
      <c r="K130" s="42"/>
      <c r="L130" s="32"/>
    </row>
  </sheetData>
  <sheetProtection algorithmName="SHA-512" hashValue="B/+LU3tWCIUKhdWORMBU/YjFHaqJVR/NH51bIH2dFbkBVj4zSq8P62zAtUPiz6qs8mneR7Xl0Os/75OQNrM5xg==" saltValue="cRuWm7LAu6rfl2ZkVS3tUaJKtbbrdiFuwNlmP4CrK36Y4GsOHQJasmlt57gVrpho2dWiD60RQLf7UQwhldms0w==" spinCount="100000" sheet="1" objects="1" scenarios="1" formatColumns="0" formatRows="0" autoFilter="0"/>
  <autoFilter ref="C88:K129" xr:uid="{00000000-0009-0000-0000-000008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0800-000000000000}"/>
    <hyperlink ref="F98" r:id="rId2" xr:uid="{00000000-0004-0000-0800-000001000000}"/>
    <hyperlink ref="F101" r:id="rId3" xr:uid="{00000000-0004-0000-0800-000002000000}"/>
    <hyperlink ref="F104" r:id="rId4" xr:uid="{00000000-0004-0000-0800-000003000000}"/>
    <hyperlink ref="F110" r:id="rId5" xr:uid="{00000000-0004-0000-0800-000004000000}"/>
    <hyperlink ref="F117" r:id="rId6" xr:uid="{00000000-0004-0000-0800-000005000000}"/>
    <hyperlink ref="F121" r:id="rId7" xr:uid="{00000000-0004-0000-0800-000006000000}"/>
    <hyperlink ref="F123" r:id="rId8" xr:uid="{00000000-0004-0000-0800-000007000000}"/>
    <hyperlink ref="F126" r:id="rId9" xr:uid="{00000000-0004-0000-0800-000008000000}"/>
    <hyperlink ref="F129" r:id="rId10" xr:uid="{00000000-0004-0000-0800-00000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14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111</v>
      </c>
      <c r="AZ2" s="196" t="s">
        <v>1697</v>
      </c>
      <c r="BA2" s="196" t="s">
        <v>1698</v>
      </c>
      <c r="BB2" s="196" t="s">
        <v>286</v>
      </c>
      <c r="BC2" s="196" t="s">
        <v>433</v>
      </c>
      <c r="BD2" s="196" t="s">
        <v>138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5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56" ht="6.9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56" ht="12" customHeight="1">
      <c r="B8" s="20"/>
      <c r="D8" s="27" t="s">
        <v>242</v>
      </c>
      <c r="L8" s="20"/>
    </row>
    <row r="9" spans="2:56" s="1" customFormat="1" ht="16.5" customHeight="1">
      <c r="B9" s="32"/>
      <c r="E9" s="250" t="s">
        <v>243</v>
      </c>
      <c r="F9" s="252"/>
      <c r="G9" s="252"/>
      <c r="H9" s="252"/>
      <c r="L9" s="32"/>
    </row>
    <row r="10" spans="2:56" s="1" customFormat="1" ht="12" customHeight="1">
      <c r="B10" s="32"/>
      <c r="D10" s="27" t="s">
        <v>244</v>
      </c>
      <c r="L10" s="32"/>
    </row>
    <row r="11" spans="2:56" s="1" customFormat="1" ht="16.5" customHeight="1">
      <c r="B11" s="32"/>
      <c r="E11" s="233" t="s">
        <v>1699</v>
      </c>
      <c r="F11" s="252"/>
      <c r="G11" s="252"/>
      <c r="H11" s="252"/>
      <c r="L11" s="32"/>
    </row>
    <row r="12" spans="2:56" s="1" customFormat="1" ht="10.199999999999999">
      <c r="B12" s="32"/>
      <c r="L12" s="32"/>
    </row>
    <row r="13" spans="2:5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5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ROUND(J90,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ROUND((SUM(BE90:BE145)),  2)</f>
        <v>0</v>
      </c>
      <c r="I35" s="93">
        <v>0.21</v>
      </c>
      <c r="J35" s="83">
        <f>ROUND(((SUM(BE90:BE145))*I35),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ROUND((SUM(BF90:BF145)),  2)</f>
        <v>0</v>
      </c>
      <c r="I36" s="93">
        <v>0.15</v>
      </c>
      <c r="J36" s="83">
        <f>ROUND(((SUM(BF90:BF145))*I36),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ROUND((SUM(BG90:BG145)),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ROUND((SUM(BH90:BH145)),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ROUND((SUM(BI90:BI145)),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c010 - Střešní konstrukce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J90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257</v>
      </c>
      <c r="E64" s="105"/>
      <c r="F64" s="105"/>
      <c r="G64" s="105"/>
      <c r="H64" s="105"/>
      <c r="I64" s="105"/>
      <c r="J64" s="106">
        <f>J91</f>
        <v>0</v>
      </c>
      <c r="L64" s="103"/>
    </row>
    <row r="65" spans="2:12" s="9" customFormat="1" ht="19.95" hidden="1" customHeight="1">
      <c r="B65" s="107"/>
      <c r="D65" s="108" t="s">
        <v>653</v>
      </c>
      <c r="E65" s="109"/>
      <c r="F65" s="109"/>
      <c r="G65" s="109"/>
      <c r="H65" s="109"/>
      <c r="I65" s="109"/>
      <c r="J65" s="110">
        <f>J92</f>
        <v>0</v>
      </c>
      <c r="L65" s="107"/>
    </row>
    <row r="66" spans="2:12" s="9" customFormat="1" ht="19.95" hidden="1" customHeight="1">
      <c r="B66" s="107"/>
      <c r="D66" s="108" t="s">
        <v>655</v>
      </c>
      <c r="E66" s="109"/>
      <c r="F66" s="109"/>
      <c r="G66" s="109"/>
      <c r="H66" s="109"/>
      <c r="I66" s="109"/>
      <c r="J66" s="110">
        <f>J110</f>
        <v>0</v>
      </c>
      <c r="L66" s="107"/>
    </row>
    <row r="67" spans="2:12" s="9" customFormat="1" ht="19.95" hidden="1" customHeight="1">
      <c r="B67" s="107"/>
      <c r="D67" s="108" t="s">
        <v>656</v>
      </c>
      <c r="E67" s="109"/>
      <c r="F67" s="109"/>
      <c r="G67" s="109"/>
      <c r="H67" s="109"/>
      <c r="I67" s="109"/>
      <c r="J67" s="110">
        <f>J118</f>
        <v>0</v>
      </c>
      <c r="L67" s="107"/>
    </row>
    <row r="68" spans="2:12" s="9" customFormat="1" ht="19.95" hidden="1" customHeight="1">
      <c r="B68" s="107"/>
      <c r="D68" s="108" t="s">
        <v>260</v>
      </c>
      <c r="E68" s="109"/>
      <c r="F68" s="109"/>
      <c r="G68" s="109"/>
      <c r="H68" s="109"/>
      <c r="I68" s="109"/>
      <c r="J68" s="110">
        <f>J135</f>
        <v>0</v>
      </c>
      <c r="L68" s="107"/>
    </row>
    <row r="69" spans="2:12" s="1" customFormat="1" ht="21.75" hidden="1" customHeight="1">
      <c r="B69" s="32"/>
      <c r="L69" s="32"/>
    </row>
    <row r="70" spans="2:12" s="1" customFormat="1" ht="6.9" hidden="1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1" spans="2:12" ht="10.199999999999999" hidden="1"/>
    <row r="72" spans="2:12" ht="10.199999999999999" hidden="1"/>
    <row r="73" spans="2:12" ht="10.199999999999999" hidden="1"/>
    <row r="74" spans="2:12" s="1" customFormat="1" ht="6.9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12" s="1" customFormat="1" ht="24.9" customHeight="1">
      <c r="B75" s="32"/>
      <c r="C75" s="21" t="s">
        <v>265</v>
      </c>
      <c r="L75" s="32"/>
    </row>
    <row r="76" spans="2:12" s="1" customFormat="1" ht="6.9" customHeight="1">
      <c r="B76" s="32"/>
      <c r="L76" s="32"/>
    </row>
    <row r="77" spans="2:12" s="1" customFormat="1" ht="12" customHeight="1">
      <c r="B77" s="32"/>
      <c r="C77" s="27" t="s">
        <v>16</v>
      </c>
      <c r="L77" s="32"/>
    </row>
    <row r="78" spans="2:12" s="1" customFormat="1" ht="26.25" customHeight="1">
      <c r="B78" s="32"/>
      <c r="E78" s="250" t="str">
        <f>E7</f>
        <v>Výstavba nové haly, rekonstrukce stávající tělocvičny vč.jejího zázemí, propojujícího objektu při ZŠ Dýšiná</v>
      </c>
      <c r="F78" s="251"/>
      <c r="G78" s="251"/>
      <c r="H78" s="251"/>
      <c r="L78" s="32"/>
    </row>
    <row r="79" spans="2:12" ht="12" customHeight="1">
      <c r="B79" s="20"/>
      <c r="C79" s="27" t="s">
        <v>242</v>
      </c>
      <c r="L79" s="20"/>
    </row>
    <row r="80" spans="2:12" s="1" customFormat="1" ht="16.5" customHeight="1">
      <c r="B80" s="32"/>
      <c r="E80" s="250" t="s">
        <v>243</v>
      </c>
      <c r="F80" s="252"/>
      <c r="G80" s="252"/>
      <c r="H80" s="252"/>
      <c r="L80" s="32"/>
    </row>
    <row r="81" spans="2:65" s="1" customFormat="1" ht="12" customHeight="1">
      <c r="B81" s="32"/>
      <c r="C81" s="27" t="s">
        <v>244</v>
      </c>
      <c r="L81" s="32"/>
    </row>
    <row r="82" spans="2:65" s="1" customFormat="1" ht="16.5" customHeight="1">
      <c r="B82" s="32"/>
      <c r="E82" s="233" t="str">
        <f>E11</f>
        <v>c010 - Střešní konstrukce</v>
      </c>
      <c r="F82" s="252"/>
      <c r="G82" s="252"/>
      <c r="H82" s="252"/>
      <c r="L82" s="32"/>
    </row>
    <row r="83" spans="2:65" s="1" customFormat="1" ht="6.9" customHeight="1">
      <c r="B83" s="32"/>
      <c r="L83" s="32"/>
    </row>
    <row r="84" spans="2:65" s="1" customFormat="1" ht="12" customHeight="1">
      <c r="B84" s="32"/>
      <c r="C84" s="27" t="s">
        <v>21</v>
      </c>
      <c r="F84" s="25" t="str">
        <f>F14</f>
        <v>Dýšiná</v>
      </c>
      <c r="I84" s="27" t="s">
        <v>23</v>
      </c>
      <c r="J84" s="49">
        <f ca="1">IF(J14="","",J14)</f>
        <v>45020</v>
      </c>
      <c r="L84" s="32"/>
    </row>
    <row r="85" spans="2:65" s="1" customFormat="1" ht="6.9" customHeight="1">
      <c r="B85" s="32"/>
      <c r="L85" s="32"/>
    </row>
    <row r="86" spans="2:65" s="1" customFormat="1" ht="25.65" customHeight="1">
      <c r="B86" s="32"/>
      <c r="C86" s="27" t="s">
        <v>24</v>
      </c>
      <c r="F86" s="25" t="str">
        <f>E17</f>
        <v>Obec Dýšiná</v>
      </c>
      <c r="I86" s="27" t="s">
        <v>31</v>
      </c>
      <c r="J86" s="30" t="str">
        <f>E23</f>
        <v>Ing. arch. Lubomír Korčák</v>
      </c>
      <c r="L86" s="32"/>
    </row>
    <row r="87" spans="2:65" s="1" customFormat="1" ht="15.15" customHeight="1">
      <c r="B87" s="32"/>
      <c r="C87" s="27" t="s">
        <v>29</v>
      </c>
      <c r="F87" s="25" t="str">
        <f>IF(E20="","",E20)</f>
        <v>Vyplň údaj</v>
      </c>
      <c r="I87" s="27" t="s">
        <v>35</v>
      </c>
      <c r="J87" s="30" t="str">
        <f>E26</f>
        <v xml:space="preserve"> </v>
      </c>
      <c r="L87" s="32"/>
    </row>
    <row r="88" spans="2:65" s="1" customFormat="1" ht="10.35" customHeight="1">
      <c r="B88" s="32"/>
      <c r="L88" s="32"/>
    </row>
    <row r="89" spans="2:65" s="10" customFormat="1" ht="29.25" customHeight="1">
      <c r="B89" s="111"/>
      <c r="C89" s="112" t="s">
        <v>266</v>
      </c>
      <c r="D89" s="113" t="s">
        <v>58</v>
      </c>
      <c r="E89" s="113" t="s">
        <v>54</v>
      </c>
      <c r="F89" s="113" t="s">
        <v>55</v>
      </c>
      <c r="G89" s="113" t="s">
        <v>267</v>
      </c>
      <c r="H89" s="113" t="s">
        <v>268</v>
      </c>
      <c r="I89" s="113" t="s">
        <v>269</v>
      </c>
      <c r="J89" s="113" t="s">
        <v>248</v>
      </c>
      <c r="K89" s="114" t="s">
        <v>270</v>
      </c>
      <c r="L89" s="111"/>
      <c r="M89" s="56" t="s">
        <v>19</v>
      </c>
      <c r="N89" s="57" t="s">
        <v>43</v>
      </c>
      <c r="O89" s="57" t="s">
        <v>271</v>
      </c>
      <c r="P89" s="57" t="s">
        <v>272</v>
      </c>
      <c r="Q89" s="57" t="s">
        <v>273</v>
      </c>
      <c r="R89" s="57" t="s">
        <v>274</v>
      </c>
      <c r="S89" s="57" t="s">
        <v>275</v>
      </c>
      <c r="T89" s="58" t="s">
        <v>276</v>
      </c>
    </row>
    <row r="90" spans="2:65" s="1" customFormat="1" ht="22.8" customHeight="1">
      <c r="B90" s="32"/>
      <c r="C90" s="61" t="s">
        <v>277</v>
      </c>
      <c r="J90" s="115">
        <f>BK90</f>
        <v>0</v>
      </c>
      <c r="L90" s="32"/>
      <c r="M90" s="59"/>
      <c r="N90" s="50"/>
      <c r="O90" s="50"/>
      <c r="P90" s="116">
        <f>P91</f>
        <v>0</v>
      </c>
      <c r="Q90" s="50"/>
      <c r="R90" s="116">
        <f>R91</f>
        <v>0.78495300000000001</v>
      </c>
      <c r="S90" s="50"/>
      <c r="T90" s="117">
        <f>T91</f>
        <v>0</v>
      </c>
      <c r="AT90" s="17" t="s">
        <v>72</v>
      </c>
      <c r="AU90" s="17" t="s">
        <v>249</v>
      </c>
      <c r="BK90" s="118">
        <f>BK91</f>
        <v>0</v>
      </c>
    </row>
    <row r="91" spans="2:65" s="11" customFormat="1" ht="25.95" customHeight="1">
      <c r="B91" s="119"/>
      <c r="D91" s="120" t="s">
        <v>72</v>
      </c>
      <c r="E91" s="121" t="s">
        <v>556</v>
      </c>
      <c r="F91" s="121" t="s">
        <v>557</v>
      </c>
      <c r="I91" s="122"/>
      <c r="J91" s="123">
        <f>BK91</f>
        <v>0</v>
      </c>
      <c r="L91" s="119"/>
      <c r="M91" s="124"/>
      <c r="P91" s="125">
        <f>P92+P110+P118+P135</f>
        <v>0</v>
      </c>
      <c r="R91" s="125">
        <f>R92+R110+R118+R135</f>
        <v>0.78495300000000001</v>
      </c>
      <c r="T91" s="126">
        <f>T92+T110+T118+T135</f>
        <v>0</v>
      </c>
      <c r="AR91" s="120" t="s">
        <v>82</v>
      </c>
      <c r="AT91" s="127" t="s">
        <v>72</v>
      </c>
      <c r="AU91" s="127" t="s">
        <v>73</v>
      </c>
      <c r="AY91" s="120" t="s">
        <v>280</v>
      </c>
      <c r="BK91" s="128">
        <f>BK92+BK110+BK118+BK135</f>
        <v>0</v>
      </c>
    </row>
    <row r="92" spans="2:65" s="11" customFormat="1" ht="22.8" customHeight="1">
      <c r="B92" s="119"/>
      <c r="D92" s="120" t="s">
        <v>72</v>
      </c>
      <c r="E92" s="129" t="s">
        <v>1099</v>
      </c>
      <c r="F92" s="129" t="s">
        <v>1100</v>
      </c>
      <c r="I92" s="122"/>
      <c r="J92" s="130">
        <f>BK92</f>
        <v>0</v>
      </c>
      <c r="L92" s="119"/>
      <c r="M92" s="124"/>
      <c r="P92" s="125">
        <f>SUM(P93:P109)</f>
        <v>0</v>
      </c>
      <c r="R92" s="125">
        <f>SUM(R93:R109)</f>
        <v>0.13816300000000001</v>
      </c>
      <c r="T92" s="126">
        <f>SUM(T93:T109)</f>
        <v>0</v>
      </c>
      <c r="AR92" s="120" t="s">
        <v>82</v>
      </c>
      <c r="AT92" s="127" t="s">
        <v>72</v>
      </c>
      <c r="AU92" s="127" t="s">
        <v>80</v>
      </c>
      <c r="AY92" s="120" t="s">
        <v>280</v>
      </c>
      <c r="BK92" s="128">
        <f>SUM(BK93:BK109)</f>
        <v>0</v>
      </c>
    </row>
    <row r="93" spans="2:65" s="1" customFormat="1" ht="37.799999999999997" customHeight="1">
      <c r="B93" s="32"/>
      <c r="C93" s="131" t="s">
        <v>80</v>
      </c>
      <c r="D93" s="131" t="s">
        <v>283</v>
      </c>
      <c r="E93" s="132" t="s">
        <v>1101</v>
      </c>
      <c r="F93" s="133" t="s">
        <v>1102</v>
      </c>
      <c r="G93" s="134" t="s">
        <v>286</v>
      </c>
      <c r="H93" s="135">
        <v>19</v>
      </c>
      <c r="I93" s="136"/>
      <c r="J93" s="137">
        <f>ROUND(I93*H93,2)</f>
        <v>0</v>
      </c>
      <c r="K93" s="133" t="s">
        <v>287</v>
      </c>
      <c r="L93" s="32"/>
      <c r="M93" s="138" t="s">
        <v>19</v>
      </c>
      <c r="N93" s="139" t="s">
        <v>44</v>
      </c>
      <c r="P93" s="140">
        <f>O93*H93</f>
        <v>0</v>
      </c>
      <c r="Q93" s="140">
        <v>0</v>
      </c>
      <c r="R93" s="140">
        <f>Q93*H93</f>
        <v>0</v>
      </c>
      <c r="S93" s="140">
        <v>0</v>
      </c>
      <c r="T93" s="141">
        <f>S93*H93</f>
        <v>0</v>
      </c>
      <c r="AR93" s="142" t="s">
        <v>564</v>
      </c>
      <c r="AT93" s="142" t="s">
        <v>283</v>
      </c>
      <c r="AU93" s="142" t="s">
        <v>82</v>
      </c>
      <c r="AY93" s="17" t="s">
        <v>280</v>
      </c>
      <c r="BE93" s="143">
        <f>IF(N93="základní",J93,0)</f>
        <v>0</v>
      </c>
      <c r="BF93" s="143">
        <f>IF(N93="snížená",J93,0)</f>
        <v>0</v>
      </c>
      <c r="BG93" s="143">
        <f>IF(N93="zákl. přenesená",J93,0)</f>
        <v>0</v>
      </c>
      <c r="BH93" s="143">
        <f>IF(N93="sníž. přenesená",J93,0)</f>
        <v>0</v>
      </c>
      <c r="BI93" s="143">
        <f>IF(N93="nulová",J93,0)</f>
        <v>0</v>
      </c>
      <c r="BJ93" s="17" t="s">
        <v>80</v>
      </c>
      <c r="BK93" s="143">
        <f>ROUND(I93*H93,2)</f>
        <v>0</v>
      </c>
      <c r="BL93" s="17" t="s">
        <v>564</v>
      </c>
      <c r="BM93" s="142" t="s">
        <v>1700</v>
      </c>
    </row>
    <row r="94" spans="2:65" s="1" customFormat="1" ht="10.199999999999999">
      <c r="B94" s="32"/>
      <c r="D94" s="144" t="s">
        <v>290</v>
      </c>
      <c r="F94" s="145" t="s">
        <v>1104</v>
      </c>
      <c r="I94" s="146"/>
      <c r="L94" s="32"/>
      <c r="M94" s="147"/>
      <c r="T94" s="53"/>
      <c r="AT94" s="17" t="s">
        <v>290</v>
      </c>
      <c r="AU94" s="17" t="s">
        <v>82</v>
      </c>
    </row>
    <row r="95" spans="2:65" s="13" customFormat="1" ht="10.199999999999999">
      <c r="B95" s="155"/>
      <c r="D95" s="149" t="s">
        <v>292</v>
      </c>
      <c r="E95" s="156" t="s">
        <v>19</v>
      </c>
      <c r="F95" s="157" t="s">
        <v>1697</v>
      </c>
      <c r="H95" s="158">
        <v>19</v>
      </c>
      <c r="I95" s="159"/>
      <c r="L95" s="155"/>
      <c r="M95" s="160"/>
      <c r="T95" s="161"/>
      <c r="AT95" s="156" t="s">
        <v>292</v>
      </c>
      <c r="AU95" s="156" t="s">
        <v>82</v>
      </c>
      <c r="AV95" s="13" t="s">
        <v>82</v>
      </c>
      <c r="AW95" s="13" t="s">
        <v>34</v>
      </c>
      <c r="AX95" s="13" t="s">
        <v>80</v>
      </c>
      <c r="AY95" s="156" t="s">
        <v>280</v>
      </c>
    </row>
    <row r="96" spans="2:65" s="1" customFormat="1" ht="16.5" customHeight="1">
      <c r="B96" s="32"/>
      <c r="C96" s="169" t="s">
        <v>82</v>
      </c>
      <c r="D96" s="169" t="s">
        <v>348</v>
      </c>
      <c r="E96" s="170" t="s">
        <v>1108</v>
      </c>
      <c r="F96" s="171" t="s">
        <v>1109</v>
      </c>
      <c r="G96" s="172" t="s">
        <v>238</v>
      </c>
      <c r="H96" s="173">
        <v>6.0000000000000001E-3</v>
      </c>
      <c r="I96" s="174"/>
      <c r="J96" s="175">
        <f>ROUND(I96*H96,2)</f>
        <v>0</v>
      </c>
      <c r="K96" s="171" t="s">
        <v>287</v>
      </c>
      <c r="L96" s="176"/>
      <c r="M96" s="177" t="s">
        <v>19</v>
      </c>
      <c r="N96" s="178" t="s">
        <v>44</v>
      </c>
      <c r="P96" s="140">
        <f>O96*H96</f>
        <v>0</v>
      </c>
      <c r="Q96" s="140">
        <v>1</v>
      </c>
      <c r="R96" s="140">
        <f>Q96*H96</f>
        <v>6.0000000000000001E-3</v>
      </c>
      <c r="S96" s="140">
        <v>0</v>
      </c>
      <c r="T96" s="141">
        <f>S96*H96</f>
        <v>0</v>
      </c>
      <c r="AR96" s="142" t="s">
        <v>373</v>
      </c>
      <c r="AT96" s="142" t="s">
        <v>348</v>
      </c>
      <c r="AU96" s="142" t="s">
        <v>82</v>
      </c>
      <c r="AY96" s="17" t="s">
        <v>280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564</v>
      </c>
      <c r="BM96" s="142" t="s">
        <v>1701</v>
      </c>
    </row>
    <row r="97" spans="2:65" s="13" customFormat="1" ht="10.199999999999999">
      <c r="B97" s="155"/>
      <c r="D97" s="149" t="s">
        <v>292</v>
      </c>
      <c r="F97" s="157" t="s">
        <v>1702</v>
      </c>
      <c r="H97" s="158">
        <v>6.0000000000000001E-3</v>
      </c>
      <c r="I97" s="159"/>
      <c r="L97" s="155"/>
      <c r="M97" s="160"/>
      <c r="T97" s="161"/>
      <c r="AT97" s="156" t="s">
        <v>292</v>
      </c>
      <c r="AU97" s="156" t="s">
        <v>82</v>
      </c>
      <c r="AV97" s="13" t="s">
        <v>82</v>
      </c>
      <c r="AW97" s="13" t="s">
        <v>4</v>
      </c>
      <c r="AX97" s="13" t="s">
        <v>80</v>
      </c>
      <c r="AY97" s="156" t="s">
        <v>280</v>
      </c>
    </row>
    <row r="98" spans="2:65" s="1" customFormat="1" ht="24.15" customHeight="1">
      <c r="B98" s="32"/>
      <c r="C98" s="131" t="s">
        <v>138</v>
      </c>
      <c r="D98" s="131" t="s">
        <v>283</v>
      </c>
      <c r="E98" s="132" t="s">
        <v>1123</v>
      </c>
      <c r="F98" s="133" t="s">
        <v>1124</v>
      </c>
      <c r="G98" s="134" t="s">
        <v>286</v>
      </c>
      <c r="H98" s="135">
        <v>19</v>
      </c>
      <c r="I98" s="136"/>
      <c r="J98" s="137">
        <f>ROUND(I98*H98,2)</f>
        <v>0</v>
      </c>
      <c r="K98" s="133" t="s">
        <v>287</v>
      </c>
      <c r="L98" s="32"/>
      <c r="M98" s="138" t="s">
        <v>19</v>
      </c>
      <c r="N98" s="139" t="s">
        <v>44</v>
      </c>
      <c r="P98" s="140">
        <f>O98*H98</f>
        <v>0</v>
      </c>
      <c r="Q98" s="140">
        <v>4.0000000000000002E-4</v>
      </c>
      <c r="R98" s="140">
        <f>Q98*H98</f>
        <v>7.6E-3</v>
      </c>
      <c r="S98" s="140">
        <v>0</v>
      </c>
      <c r="T98" s="141">
        <f>S98*H98</f>
        <v>0</v>
      </c>
      <c r="AR98" s="142" t="s">
        <v>564</v>
      </c>
      <c r="AT98" s="142" t="s">
        <v>283</v>
      </c>
      <c r="AU98" s="142" t="s">
        <v>82</v>
      </c>
      <c r="AY98" s="17" t="s">
        <v>280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564</v>
      </c>
      <c r="BM98" s="142" t="s">
        <v>1703</v>
      </c>
    </row>
    <row r="99" spans="2:65" s="1" customFormat="1" ht="10.199999999999999">
      <c r="B99" s="32"/>
      <c r="D99" s="144" t="s">
        <v>290</v>
      </c>
      <c r="F99" s="145" t="s">
        <v>1126</v>
      </c>
      <c r="I99" s="146"/>
      <c r="L99" s="32"/>
      <c r="M99" s="147"/>
      <c r="T99" s="53"/>
      <c r="AT99" s="17" t="s">
        <v>290</v>
      </c>
      <c r="AU99" s="17" t="s">
        <v>82</v>
      </c>
    </row>
    <row r="100" spans="2:65" s="13" customFormat="1" ht="10.199999999999999">
      <c r="B100" s="155"/>
      <c r="D100" s="149" t="s">
        <v>292</v>
      </c>
      <c r="E100" s="156" t="s">
        <v>19</v>
      </c>
      <c r="F100" s="157" t="s">
        <v>1697</v>
      </c>
      <c r="H100" s="158">
        <v>19</v>
      </c>
      <c r="I100" s="159"/>
      <c r="L100" s="155"/>
      <c r="M100" s="160"/>
      <c r="T100" s="161"/>
      <c r="AT100" s="156" t="s">
        <v>292</v>
      </c>
      <c r="AU100" s="156" t="s">
        <v>82</v>
      </c>
      <c r="AV100" s="13" t="s">
        <v>82</v>
      </c>
      <c r="AW100" s="13" t="s">
        <v>34</v>
      </c>
      <c r="AX100" s="13" t="s">
        <v>80</v>
      </c>
      <c r="AY100" s="156" t="s">
        <v>280</v>
      </c>
    </row>
    <row r="101" spans="2:65" s="1" customFormat="1" ht="44.25" customHeight="1">
      <c r="B101" s="32"/>
      <c r="C101" s="169" t="s">
        <v>288</v>
      </c>
      <c r="D101" s="169" t="s">
        <v>348</v>
      </c>
      <c r="E101" s="170" t="s">
        <v>1704</v>
      </c>
      <c r="F101" s="171" t="s">
        <v>1705</v>
      </c>
      <c r="G101" s="172" t="s">
        <v>286</v>
      </c>
      <c r="H101" s="173">
        <v>22.145</v>
      </c>
      <c r="I101" s="174"/>
      <c r="J101" s="175">
        <f>ROUND(I101*H101,2)</f>
        <v>0</v>
      </c>
      <c r="K101" s="171" t="s">
        <v>287</v>
      </c>
      <c r="L101" s="176"/>
      <c r="M101" s="177" t="s">
        <v>19</v>
      </c>
      <c r="N101" s="178" t="s">
        <v>44</v>
      </c>
      <c r="P101" s="140">
        <f>O101*H101</f>
        <v>0</v>
      </c>
      <c r="Q101" s="140">
        <v>5.4000000000000003E-3</v>
      </c>
      <c r="R101" s="140">
        <f>Q101*H101</f>
        <v>0.11958300000000001</v>
      </c>
      <c r="S101" s="140">
        <v>0</v>
      </c>
      <c r="T101" s="141">
        <f>S101*H101</f>
        <v>0</v>
      </c>
      <c r="AR101" s="142" t="s">
        <v>373</v>
      </c>
      <c r="AT101" s="142" t="s">
        <v>348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564</v>
      </c>
      <c r="BM101" s="142" t="s">
        <v>1706</v>
      </c>
    </row>
    <row r="102" spans="2:65" s="13" customFormat="1" ht="10.199999999999999">
      <c r="B102" s="155"/>
      <c r="D102" s="149" t="s">
        <v>292</v>
      </c>
      <c r="F102" s="157" t="s">
        <v>1707</v>
      </c>
      <c r="H102" s="158">
        <v>22.145</v>
      </c>
      <c r="I102" s="159"/>
      <c r="L102" s="155"/>
      <c r="M102" s="160"/>
      <c r="T102" s="161"/>
      <c r="AT102" s="156" t="s">
        <v>292</v>
      </c>
      <c r="AU102" s="156" t="s">
        <v>82</v>
      </c>
      <c r="AV102" s="13" t="s">
        <v>82</v>
      </c>
      <c r="AW102" s="13" t="s">
        <v>4</v>
      </c>
      <c r="AX102" s="13" t="s">
        <v>80</v>
      </c>
      <c r="AY102" s="156" t="s">
        <v>280</v>
      </c>
    </row>
    <row r="103" spans="2:65" s="1" customFormat="1" ht="33" customHeight="1">
      <c r="B103" s="32"/>
      <c r="C103" s="131" t="s">
        <v>351</v>
      </c>
      <c r="D103" s="131" t="s">
        <v>283</v>
      </c>
      <c r="E103" s="132" t="s">
        <v>1708</v>
      </c>
      <c r="F103" s="133" t="s">
        <v>1709</v>
      </c>
      <c r="G103" s="134" t="s">
        <v>286</v>
      </c>
      <c r="H103" s="135">
        <v>19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5.0000000000000002E-5</v>
      </c>
      <c r="R103" s="140">
        <f>Q103*H103</f>
        <v>9.5E-4</v>
      </c>
      <c r="S103" s="140">
        <v>0</v>
      </c>
      <c r="T103" s="141">
        <f>S103*H103</f>
        <v>0</v>
      </c>
      <c r="AR103" s="142" t="s">
        <v>564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564</v>
      </c>
      <c r="BM103" s="142" t="s">
        <v>1710</v>
      </c>
    </row>
    <row r="104" spans="2:65" s="1" customFormat="1" ht="10.199999999999999">
      <c r="B104" s="32"/>
      <c r="D104" s="144" t="s">
        <v>290</v>
      </c>
      <c r="F104" s="145" t="s">
        <v>1711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3" customFormat="1" ht="10.199999999999999">
      <c r="B105" s="155"/>
      <c r="D105" s="149" t="s">
        <v>292</v>
      </c>
      <c r="E105" s="156" t="s">
        <v>19</v>
      </c>
      <c r="F105" s="157" t="s">
        <v>1697</v>
      </c>
      <c r="H105" s="158">
        <v>19</v>
      </c>
      <c r="I105" s="159"/>
      <c r="L105" s="155"/>
      <c r="M105" s="160"/>
      <c r="T105" s="161"/>
      <c r="AT105" s="156" t="s">
        <v>292</v>
      </c>
      <c r="AU105" s="156" t="s">
        <v>82</v>
      </c>
      <c r="AV105" s="13" t="s">
        <v>82</v>
      </c>
      <c r="AW105" s="13" t="s">
        <v>34</v>
      </c>
      <c r="AX105" s="13" t="s">
        <v>80</v>
      </c>
      <c r="AY105" s="156" t="s">
        <v>280</v>
      </c>
    </row>
    <row r="106" spans="2:65" s="1" customFormat="1" ht="33" customHeight="1">
      <c r="B106" s="32"/>
      <c r="C106" s="169" t="s">
        <v>419</v>
      </c>
      <c r="D106" s="169" t="s">
        <v>348</v>
      </c>
      <c r="E106" s="170" t="s">
        <v>1712</v>
      </c>
      <c r="F106" s="171" t="s">
        <v>1713</v>
      </c>
      <c r="G106" s="172" t="s">
        <v>286</v>
      </c>
      <c r="H106" s="173">
        <v>20.149999999999999</v>
      </c>
      <c r="I106" s="174"/>
      <c r="J106" s="175">
        <f>ROUND(I106*H106,2)</f>
        <v>0</v>
      </c>
      <c r="K106" s="171" t="s">
        <v>287</v>
      </c>
      <c r="L106" s="176"/>
      <c r="M106" s="177" t="s">
        <v>19</v>
      </c>
      <c r="N106" s="178" t="s">
        <v>44</v>
      </c>
      <c r="P106" s="140">
        <f>O106*H106</f>
        <v>0</v>
      </c>
      <c r="Q106" s="140">
        <v>2.0000000000000001E-4</v>
      </c>
      <c r="R106" s="140">
        <f>Q106*H106</f>
        <v>4.0299999999999997E-3</v>
      </c>
      <c r="S106" s="140">
        <v>0</v>
      </c>
      <c r="T106" s="141">
        <f>S106*H106</f>
        <v>0</v>
      </c>
      <c r="AR106" s="142" t="s">
        <v>373</v>
      </c>
      <c r="AT106" s="142" t="s">
        <v>348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564</v>
      </c>
      <c r="BM106" s="142" t="s">
        <v>1714</v>
      </c>
    </row>
    <row r="107" spans="2:65" s="13" customFormat="1" ht="10.199999999999999">
      <c r="B107" s="155"/>
      <c r="D107" s="149" t="s">
        <v>292</v>
      </c>
      <c r="F107" s="157" t="s">
        <v>1715</v>
      </c>
      <c r="H107" s="158">
        <v>20.149999999999999</v>
      </c>
      <c r="I107" s="159"/>
      <c r="L107" s="155"/>
      <c r="M107" s="160"/>
      <c r="T107" s="161"/>
      <c r="AT107" s="156" t="s">
        <v>292</v>
      </c>
      <c r="AU107" s="156" t="s">
        <v>82</v>
      </c>
      <c r="AV107" s="13" t="s">
        <v>82</v>
      </c>
      <c r="AW107" s="13" t="s">
        <v>4</v>
      </c>
      <c r="AX107" s="13" t="s">
        <v>80</v>
      </c>
      <c r="AY107" s="156" t="s">
        <v>280</v>
      </c>
    </row>
    <row r="108" spans="2:65" s="1" customFormat="1" ht="49.05" customHeight="1">
      <c r="B108" s="32"/>
      <c r="C108" s="131" t="s">
        <v>965</v>
      </c>
      <c r="D108" s="131" t="s">
        <v>283</v>
      </c>
      <c r="E108" s="132" t="s">
        <v>1152</v>
      </c>
      <c r="F108" s="133" t="s">
        <v>1153</v>
      </c>
      <c r="G108" s="134" t="s">
        <v>238</v>
      </c>
      <c r="H108" s="135">
        <v>0.13800000000000001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564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564</v>
      </c>
      <c r="BM108" s="142" t="s">
        <v>1716</v>
      </c>
    </row>
    <row r="109" spans="2:65" s="1" customFormat="1" ht="10.199999999999999">
      <c r="B109" s="32"/>
      <c r="D109" s="144" t="s">
        <v>290</v>
      </c>
      <c r="F109" s="145" t="s">
        <v>1155</v>
      </c>
      <c r="I109" s="146"/>
      <c r="L109" s="32"/>
      <c r="M109" s="147"/>
      <c r="T109" s="53"/>
      <c r="AT109" s="17" t="s">
        <v>290</v>
      </c>
      <c r="AU109" s="17" t="s">
        <v>82</v>
      </c>
    </row>
    <row r="110" spans="2:65" s="11" customFormat="1" ht="22.8" customHeight="1">
      <c r="B110" s="119"/>
      <c r="D110" s="120" t="s">
        <v>72</v>
      </c>
      <c r="E110" s="129" t="s">
        <v>1168</v>
      </c>
      <c r="F110" s="129" t="s">
        <v>1169</v>
      </c>
      <c r="I110" s="122"/>
      <c r="J110" s="130">
        <f>BK110</f>
        <v>0</v>
      </c>
      <c r="L110" s="119"/>
      <c r="M110" s="124"/>
      <c r="P110" s="125">
        <f>SUM(P111:P117)</f>
        <v>0</v>
      </c>
      <c r="R110" s="125">
        <f>SUM(R111:R117)</f>
        <v>0.11627999999999999</v>
      </c>
      <c r="T110" s="126">
        <f>SUM(T111:T117)</f>
        <v>0</v>
      </c>
      <c r="AR110" s="120" t="s">
        <v>82</v>
      </c>
      <c r="AT110" s="127" t="s">
        <v>72</v>
      </c>
      <c r="AU110" s="127" t="s">
        <v>80</v>
      </c>
      <c r="AY110" s="120" t="s">
        <v>280</v>
      </c>
      <c r="BK110" s="128">
        <f>SUM(BK111:BK117)</f>
        <v>0</v>
      </c>
    </row>
    <row r="111" spans="2:65" s="1" customFormat="1" ht="37.799999999999997" customHeight="1">
      <c r="B111" s="32"/>
      <c r="C111" s="131" t="s">
        <v>464</v>
      </c>
      <c r="D111" s="131" t="s">
        <v>283</v>
      </c>
      <c r="E111" s="132" t="s">
        <v>1717</v>
      </c>
      <c r="F111" s="133" t="s">
        <v>1718</v>
      </c>
      <c r="G111" s="134" t="s">
        <v>286</v>
      </c>
      <c r="H111" s="135">
        <v>19</v>
      </c>
      <c r="I111" s="136"/>
      <c r="J111" s="137">
        <f>ROUND(I111*H111,2)</f>
        <v>0</v>
      </c>
      <c r="K111" s="133" t="s">
        <v>287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564</v>
      </c>
      <c r="AT111" s="142" t="s">
        <v>283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564</v>
      </c>
      <c r="BM111" s="142" t="s">
        <v>1719</v>
      </c>
    </row>
    <row r="112" spans="2:65" s="1" customFormat="1" ht="10.199999999999999">
      <c r="B112" s="32"/>
      <c r="D112" s="144" t="s">
        <v>290</v>
      </c>
      <c r="F112" s="145" t="s">
        <v>1720</v>
      </c>
      <c r="I112" s="146"/>
      <c r="L112" s="32"/>
      <c r="M112" s="147"/>
      <c r="T112" s="53"/>
      <c r="AT112" s="17" t="s">
        <v>290</v>
      </c>
      <c r="AU112" s="17" t="s">
        <v>82</v>
      </c>
    </row>
    <row r="113" spans="2:65" s="13" customFormat="1" ht="10.199999999999999">
      <c r="B113" s="155"/>
      <c r="D113" s="149" t="s">
        <v>292</v>
      </c>
      <c r="E113" s="156" t="s">
        <v>19</v>
      </c>
      <c r="F113" s="157" t="s">
        <v>1697</v>
      </c>
      <c r="H113" s="158">
        <v>19</v>
      </c>
      <c r="I113" s="159"/>
      <c r="L113" s="155"/>
      <c r="M113" s="160"/>
      <c r="T113" s="161"/>
      <c r="AT113" s="156" t="s">
        <v>292</v>
      </c>
      <c r="AU113" s="156" t="s">
        <v>82</v>
      </c>
      <c r="AV113" s="13" t="s">
        <v>82</v>
      </c>
      <c r="AW113" s="13" t="s">
        <v>34</v>
      </c>
      <c r="AX113" s="13" t="s">
        <v>80</v>
      </c>
      <c r="AY113" s="156" t="s">
        <v>280</v>
      </c>
    </row>
    <row r="114" spans="2:65" s="1" customFormat="1" ht="24.15" customHeight="1">
      <c r="B114" s="32"/>
      <c r="C114" s="169" t="s">
        <v>482</v>
      </c>
      <c r="D114" s="169" t="s">
        <v>348</v>
      </c>
      <c r="E114" s="170" t="s">
        <v>1721</v>
      </c>
      <c r="F114" s="171" t="s">
        <v>1722</v>
      </c>
      <c r="G114" s="172" t="s">
        <v>286</v>
      </c>
      <c r="H114" s="173">
        <v>19.38</v>
      </c>
      <c r="I114" s="174"/>
      <c r="J114" s="175">
        <f>ROUND(I114*H114,2)</f>
        <v>0</v>
      </c>
      <c r="K114" s="171" t="s">
        <v>287</v>
      </c>
      <c r="L114" s="176"/>
      <c r="M114" s="177" t="s">
        <v>19</v>
      </c>
      <c r="N114" s="178" t="s">
        <v>44</v>
      </c>
      <c r="P114" s="140">
        <f>O114*H114</f>
        <v>0</v>
      </c>
      <c r="Q114" s="140">
        <v>6.0000000000000001E-3</v>
      </c>
      <c r="R114" s="140">
        <f>Q114*H114</f>
        <v>0.11627999999999999</v>
      </c>
      <c r="S114" s="140">
        <v>0</v>
      </c>
      <c r="T114" s="141">
        <f>S114*H114</f>
        <v>0</v>
      </c>
      <c r="AR114" s="142" t="s">
        <v>373</v>
      </c>
      <c r="AT114" s="142" t="s">
        <v>348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564</v>
      </c>
      <c r="BM114" s="142" t="s">
        <v>1723</v>
      </c>
    </row>
    <row r="115" spans="2:65" s="13" customFormat="1" ht="10.199999999999999">
      <c r="B115" s="155"/>
      <c r="D115" s="149" t="s">
        <v>292</v>
      </c>
      <c r="F115" s="157" t="s">
        <v>1724</v>
      </c>
      <c r="H115" s="158">
        <v>19.38</v>
      </c>
      <c r="I115" s="159"/>
      <c r="L115" s="155"/>
      <c r="M115" s="160"/>
      <c r="T115" s="161"/>
      <c r="AT115" s="156" t="s">
        <v>292</v>
      </c>
      <c r="AU115" s="156" t="s">
        <v>82</v>
      </c>
      <c r="AV115" s="13" t="s">
        <v>82</v>
      </c>
      <c r="AW115" s="13" t="s">
        <v>4</v>
      </c>
      <c r="AX115" s="13" t="s">
        <v>80</v>
      </c>
      <c r="AY115" s="156" t="s">
        <v>280</v>
      </c>
    </row>
    <row r="116" spans="2:65" s="1" customFormat="1" ht="44.25" customHeight="1">
      <c r="B116" s="32"/>
      <c r="C116" s="131" t="s">
        <v>305</v>
      </c>
      <c r="D116" s="131" t="s">
        <v>283</v>
      </c>
      <c r="E116" s="132" t="s">
        <v>1209</v>
      </c>
      <c r="F116" s="133" t="s">
        <v>1210</v>
      </c>
      <c r="G116" s="134" t="s">
        <v>238</v>
      </c>
      <c r="H116" s="135">
        <v>0.11600000000000001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0</v>
      </c>
      <c r="R116" s="140">
        <f>Q116*H116</f>
        <v>0</v>
      </c>
      <c r="S116" s="140">
        <v>0</v>
      </c>
      <c r="T116" s="141">
        <f>S116*H116</f>
        <v>0</v>
      </c>
      <c r="AR116" s="142" t="s">
        <v>564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564</v>
      </c>
      <c r="BM116" s="142" t="s">
        <v>1725</v>
      </c>
    </row>
    <row r="117" spans="2:65" s="1" customFormat="1" ht="10.199999999999999">
      <c r="B117" s="32"/>
      <c r="D117" s="144" t="s">
        <v>290</v>
      </c>
      <c r="F117" s="145" t="s">
        <v>1212</v>
      </c>
      <c r="I117" s="146"/>
      <c r="L117" s="32"/>
      <c r="M117" s="147"/>
      <c r="T117" s="53"/>
      <c r="AT117" s="17" t="s">
        <v>290</v>
      </c>
      <c r="AU117" s="17" t="s">
        <v>82</v>
      </c>
    </row>
    <row r="118" spans="2:65" s="11" customFormat="1" ht="22.8" customHeight="1">
      <c r="B118" s="119"/>
      <c r="D118" s="120" t="s">
        <v>72</v>
      </c>
      <c r="E118" s="129" t="s">
        <v>1213</v>
      </c>
      <c r="F118" s="129" t="s">
        <v>1214</v>
      </c>
      <c r="I118" s="122"/>
      <c r="J118" s="130">
        <f>BK118</f>
        <v>0</v>
      </c>
      <c r="L118" s="119"/>
      <c r="M118" s="124"/>
      <c r="P118" s="125">
        <f>SUM(P119:P134)</f>
        <v>0</v>
      </c>
      <c r="R118" s="125">
        <f>SUM(R119:R134)</f>
        <v>0.39618000000000009</v>
      </c>
      <c r="T118" s="126">
        <f>SUM(T119:T134)</f>
        <v>0</v>
      </c>
      <c r="AR118" s="120" t="s">
        <v>82</v>
      </c>
      <c r="AT118" s="127" t="s">
        <v>72</v>
      </c>
      <c r="AU118" s="127" t="s">
        <v>80</v>
      </c>
      <c r="AY118" s="120" t="s">
        <v>280</v>
      </c>
      <c r="BK118" s="128">
        <f>SUM(BK119:BK134)</f>
        <v>0</v>
      </c>
    </row>
    <row r="119" spans="2:65" s="1" customFormat="1" ht="16.5" customHeight="1">
      <c r="B119" s="32"/>
      <c r="C119" s="131" t="s">
        <v>452</v>
      </c>
      <c r="D119" s="131" t="s">
        <v>283</v>
      </c>
      <c r="E119" s="132" t="s">
        <v>1726</v>
      </c>
      <c r="F119" s="133" t="s">
        <v>1727</v>
      </c>
      <c r="G119" s="134" t="s">
        <v>286</v>
      </c>
      <c r="H119" s="135">
        <v>19</v>
      </c>
      <c r="I119" s="136"/>
      <c r="J119" s="137">
        <f>ROUND(I119*H119,2)</f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564</v>
      </c>
      <c r="AT119" s="142" t="s">
        <v>283</v>
      </c>
      <c r="AU119" s="142" t="s">
        <v>82</v>
      </c>
      <c r="AY119" s="17" t="s">
        <v>280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564</v>
      </c>
      <c r="BM119" s="142" t="s">
        <v>1728</v>
      </c>
    </row>
    <row r="120" spans="2:65" s="1" customFormat="1" ht="37.799999999999997" customHeight="1">
      <c r="B120" s="32"/>
      <c r="C120" s="131" t="s">
        <v>597</v>
      </c>
      <c r="D120" s="131" t="s">
        <v>283</v>
      </c>
      <c r="E120" s="132" t="s">
        <v>1729</v>
      </c>
      <c r="F120" s="133" t="s">
        <v>1730</v>
      </c>
      <c r="G120" s="134" t="s">
        <v>286</v>
      </c>
      <c r="H120" s="135">
        <v>19</v>
      </c>
      <c r="I120" s="136"/>
      <c r="J120" s="137">
        <f>ROUND(I120*H120,2)</f>
        <v>0</v>
      </c>
      <c r="K120" s="133" t="s">
        <v>287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564</v>
      </c>
      <c r="AT120" s="142" t="s">
        <v>283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564</v>
      </c>
      <c r="BM120" s="142" t="s">
        <v>1731</v>
      </c>
    </row>
    <row r="121" spans="2:65" s="1" customFormat="1" ht="10.199999999999999">
      <c r="B121" s="32"/>
      <c r="D121" s="144" t="s">
        <v>290</v>
      </c>
      <c r="F121" s="145" t="s">
        <v>1732</v>
      </c>
      <c r="I121" s="146"/>
      <c r="L121" s="32"/>
      <c r="M121" s="147"/>
      <c r="T121" s="53"/>
      <c r="AT121" s="17" t="s">
        <v>290</v>
      </c>
      <c r="AU121" s="17" t="s">
        <v>82</v>
      </c>
    </row>
    <row r="122" spans="2:65" s="13" customFormat="1" ht="10.199999999999999">
      <c r="B122" s="155"/>
      <c r="D122" s="149" t="s">
        <v>292</v>
      </c>
      <c r="E122" s="156" t="s">
        <v>19</v>
      </c>
      <c r="F122" s="157" t="s">
        <v>1697</v>
      </c>
      <c r="H122" s="158">
        <v>19</v>
      </c>
      <c r="I122" s="159"/>
      <c r="L122" s="155"/>
      <c r="M122" s="160"/>
      <c r="T122" s="161"/>
      <c r="AT122" s="156" t="s">
        <v>292</v>
      </c>
      <c r="AU122" s="156" t="s">
        <v>82</v>
      </c>
      <c r="AV122" s="13" t="s">
        <v>82</v>
      </c>
      <c r="AW122" s="13" t="s">
        <v>34</v>
      </c>
      <c r="AX122" s="13" t="s">
        <v>80</v>
      </c>
      <c r="AY122" s="156" t="s">
        <v>280</v>
      </c>
    </row>
    <row r="123" spans="2:65" s="1" customFormat="1" ht="16.5" customHeight="1">
      <c r="B123" s="32"/>
      <c r="C123" s="169" t="s">
        <v>603</v>
      </c>
      <c r="D123" s="169" t="s">
        <v>348</v>
      </c>
      <c r="E123" s="170" t="s">
        <v>1733</v>
      </c>
      <c r="F123" s="171" t="s">
        <v>1734</v>
      </c>
      <c r="G123" s="172" t="s">
        <v>299</v>
      </c>
      <c r="H123" s="173">
        <v>0.45600000000000002</v>
      </c>
      <c r="I123" s="174"/>
      <c r="J123" s="175">
        <f>ROUND(I123*H123,2)</f>
        <v>0</v>
      </c>
      <c r="K123" s="171" t="s">
        <v>287</v>
      </c>
      <c r="L123" s="176"/>
      <c r="M123" s="177" t="s">
        <v>19</v>
      </c>
      <c r="N123" s="178" t="s">
        <v>44</v>
      </c>
      <c r="P123" s="140">
        <f>O123*H123</f>
        <v>0</v>
      </c>
      <c r="Q123" s="140">
        <v>0.55000000000000004</v>
      </c>
      <c r="R123" s="140">
        <f>Q123*H123</f>
        <v>0.25080000000000002</v>
      </c>
      <c r="S123" s="140">
        <v>0</v>
      </c>
      <c r="T123" s="141">
        <f>S123*H123</f>
        <v>0</v>
      </c>
      <c r="AR123" s="142" t="s">
        <v>373</v>
      </c>
      <c r="AT123" s="142" t="s">
        <v>348</v>
      </c>
      <c r="AU123" s="142" t="s">
        <v>82</v>
      </c>
      <c r="AY123" s="17" t="s">
        <v>280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564</v>
      </c>
      <c r="BM123" s="142" t="s">
        <v>1735</v>
      </c>
    </row>
    <row r="124" spans="2:65" s="12" customFormat="1" ht="10.199999999999999">
      <c r="B124" s="148"/>
      <c r="D124" s="149" t="s">
        <v>292</v>
      </c>
      <c r="E124" s="150" t="s">
        <v>19</v>
      </c>
      <c r="F124" s="151" t="s">
        <v>1698</v>
      </c>
      <c r="H124" s="150" t="s">
        <v>19</v>
      </c>
      <c r="I124" s="152"/>
      <c r="L124" s="148"/>
      <c r="M124" s="153"/>
      <c r="T124" s="154"/>
      <c r="AT124" s="150" t="s">
        <v>292</v>
      </c>
      <c r="AU124" s="150" t="s">
        <v>82</v>
      </c>
      <c r="AV124" s="12" t="s">
        <v>80</v>
      </c>
      <c r="AW124" s="12" t="s">
        <v>34</v>
      </c>
      <c r="AX124" s="12" t="s">
        <v>73</v>
      </c>
      <c r="AY124" s="150" t="s">
        <v>280</v>
      </c>
    </row>
    <row r="125" spans="2:65" s="13" customFormat="1" ht="10.199999999999999">
      <c r="B125" s="155"/>
      <c r="D125" s="149" t="s">
        <v>292</v>
      </c>
      <c r="E125" s="156" t="s">
        <v>19</v>
      </c>
      <c r="F125" s="157" t="s">
        <v>1736</v>
      </c>
      <c r="H125" s="158">
        <v>0.45600000000000002</v>
      </c>
      <c r="I125" s="159"/>
      <c r="L125" s="155"/>
      <c r="M125" s="160"/>
      <c r="T125" s="161"/>
      <c r="AT125" s="156" t="s">
        <v>292</v>
      </c>
      <c r="AU125" s="156" t="s">
        <v>82</v>
      </c>
      <c r="AV125" s="13" t="s">
        <v>82</v>
      </c>
      <c r="AW125" s="13" t="s">
        <v>34</v>
      </c>
      <c r="AX125" s="13" t="s">
        <v>80</v>
      </c>
      <c r="AY125" s="156" t="s">
        <v>280</v>
      </c>
    </row>
    <row r="126" spans="2:65" s="1" customFormat="1" ht="24.15" customHeight="1">
      <c r="B126" s="32"/>
      <c r="C126" s="131" t="s">
        <v>560</v>
      </c>
      <c r="D126" s="131" t="s">
        <v>283</v>
      </c>
      <c r="E126" s="132" t="s">
        <v>1737</v>
      </c>
      <c r="F126" s="133" t="s">
        <v>1738</v>
      </c>
      <c r="G126" s="134" t="s">
        <v>140</v>
      </c>
      <c r="H126" s="135">
        <v>36.5</v>
      </c>
      <c r="I126" s="136"/>
      <c r="J126" s="137">
        <f>ROUND(I126*H126,2)</f>
        <v>0</v>
      </c>
      <c r="K126" s="133" t="s">
        <v>287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2.0000000000000002E-5</v>
      </c>
      <c r="R126" s="140">
        <f>Q126*H126</f>
        <v>7.3000000000000007E-4</v>
      </c>
      <c r="S126" s="140">
        <v>0</v>
      </c>
      <c r="T126" s="141">
        <f>S126*H126</f>
        <v>0</v>
      </c>
      <c r="AR126" s="142" t="s">
        <v>564</v>
      </c>
      <c r="AT126" s="142" t="s">
        <v>283</v>
      </c>
      <c r="AU126" s="142" t="s">
        <v>82</v>
      </c>
      <c r="AY126" s="17" t="s">
        <v>280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564</v>
      </c>
      <c r="BM126" s="142" t="s">
        <v>1739</v>
      </c>
    </row>
    <row r="127" spans="2:65" s="1" customFormat="1" ht="10.199999999999999">
      <c r="B127" s="32"/>
      <c r="D127" s="144" t="s">
        <v>290</v>
      </c>
      <c r="F127" s="145" t="s">
        <v>1740</v>
      </c>
      <c r="I127" s="146"/>
      <c r="L127" s="32"/>
      <c r="M127" s="147"/>
      <c r="T127" s="53"/>
      <c r="AT127" s="17" t="s">
        <v>290</v>
      </c>
      <c r="AU127" s="17" t="s">
        <v>82</v>
      </c>
    </row>
    <row r="128" spans="2:65" s="12" customFormat="1" ht="10.199999999999999">
      <c r="B128" s="148"/>
      <c r="D128" s="149" t="s">
        <v>292</v>
      </c>
      <c r="E128" s="150" t="s">
        <v>19</v>
      </c>
      <c r="F128" s="151" t="s">
        <v>1698</v>
      </c>
      <c r="H128" s="150" t="s">
        <v>19</v>
      </c>
      <c r="I128" s="152"/>
      <c r="L128" s="148"/>
      <c r="M128" s="153"/>
      <c r="T128" s="154"/>
      <c r="AT128" s="150" t="s">
        <v>292</v>
      </c>
      <c r="AU128" s="150" t="s">
        <v>82</v>
      </c>
      <c r="AV128" s="12" t="s">
        <v>80</v>
      </c>
      <c r="AW128" s="12" t="s">
        <v>34</v>
      </c>
      <c r="AX128" s="12" t="s">
        <v>73</v>
      </c>
      <c r="AY128" s="150" t="s">
        <v>280</v>
      </c>
    </row>
    <row r="129" spans="2:65" s="13" customFormat="1" ht="10.199999999999999">
      <c r="B129" s="155"/>
      <c r="D129" s="149" t="s">
        <v>292</v>
      </c>
      <c r="E129" s="156" t="s">
        <v>19</v>
      </c>
      <c r="F129" s="157" t="s">
        <v>1741</v>
      </c>
      <c r="H129" s="158">
        <v>36.5</v>
      </c>
      <c r="I129" s="159"/>
      <c r="L129" s="155"/>
      <c r="M129" s="160"/>
      <c r="T129" s="161"/>
      <c r="AT129" s="156" t="s">
        <v>292</v>
      </c>
      <c r="AU129" s="156" t="s">
        <v>82</v>
      </c>
      <c r="AV129" s="13" t="s">
        <v>82</v>
      </c>
      <c r="AW129" s="13" t="s">
        <v>34</v>
      </c>
      <c r="AX129" s="13" t="s">
        <v>80</v>
      </c>
      <c r="AY129" s="156" t="s">
        <v>280</v>
      </c>
    </row>
    <row r="130" spans="2:65" s="1" customFormat="1" ht="16.5" customHeight="1">
      <c r="B130" s="32"/>
      <c r="C130" s="169" t="s">
        <v>643</v>
      </c>
      <c r="D130" s="169" t="s">
        <v>348</v>
      </c>
      <c r="E130" s="170" t="s">
        <v>1742</v>
      </c>
      <c r="F130" s="171" t="s">
        <v>1743</v>
      </c>
      <c r="G130" s="172" t="s">
        <v>299</v>
      </c>
      <c r="H130" s="173">
        <v>0.26300000000000001</v>
      </c>
      <c r="I130" s="174"/>
      <c r="J130" s="175">
        <f>ROUND(I130*H130,2)</f>
        <v>0</v>
      </c>
      <c r="K130" s="171" t="s">
        <v>287</v>
      </c>
      <c r="L130" s="176"/>
      <c r="M130" s="177" t="s">
        <v>19</v>
      </c>
      <c r="N130" s="178" t="s">
        <v>44</v>
      </c>
      <c r="P130" s="140">
        <f>O130*H130</f>
        <v>0</v>
      </c>
      <c r="Q130" s="140">
        <v>0.55000000000000004</v>
      </c>
      <c r="R130" s="140">
        <f>Q130*H130</f>
        <v>0.14465000000000003</v>
      </c>
      <c r="S130" s="140">
        <v>0</v>
      </c>
      <c r="T130" s="141">
        <f>S130*H130</f>
        <v>0</v>
      </c>
      <c r="AR130" s="142" t="s">
        <v>373</v>
      </c>
      <c r="AT130" s="142" t="s">
        <v>348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564</v>
      </c>
      <c r="BM130" s="142" t="s">
        <v>1744</v>
      </c>
    </row>
    <row r="131" spans="2:65" s="12" customFormat="1" ht="10.199999999999999">
      <c r="B131" s="148"/>
      <c r="D131" s="149" t="s">
        <v>292</v>
      </c>
      <c r="E131" s="150" t="s">
        <v>19</v>
      </c>
      <c r="F131" s="151" t="s">
        <v>1698</v>
      </c>
      <c r="H131" s="150" t="s">
        <v>19</v>
      </c>
      <c r="I131" s="152"/>
      <c r="L131" s="148"/>
      <c r="M131" s="153"/>
      <c r="T131" s="154"/>
      <c r="AT131" s="150" t="s">
        <v>292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280</v>
      </c>
    </row>
    <row r="132" spans="2:65" s="13" customFormat="1" ht="10.199999999999999">
      <c r="B132" s="155"/>
      <c r="D132" s="149" t="s">
        <v>292</v>
      </c>
      <c r="E132" s="156" t="s">
        <v>19</v>
      </c>
      <c r="F132" s="157" t="s">
        <v>1745</v>
      </c>
      <c r="H132" s="158">
        <v>0.26300000000000001</v>
      </c>
      <c r="I132" s="159"/>
      <c r="L132" s="155"/>
      <c r="M132" s="160"/>
      <c r="T132" s="161"/>
      <c r="AT132" s="156" t="s">
        <v>292</v>
      </c>
      <c r="AU132" s="156" t="s">
        <v>82</v>
      </c>
      <c r="AV132" s="13" t="s">
        <v>82</v>
      </c>
      <c r="AW132" s="13" t="s">
        <v>34</v>
      </c>
      <c r="AX132" s="13" t="s">
        <v>80</v>
      </c>
      <c r="AY132" s="156" t="s">
        <v>280</v>
      </c>
    </row>
    <row r="133" spans="2:65" s="1" customFormat="1" ht="49.05" customHeight="1">
      <c r="B133" s="32"/>
      <c r="C133" s="131" t="s">
        <v>335</v>
      </c>
      <c r="D133" s="131" t="s">
        <v>283</v>
      </c>
      <c r="E133" s="132" t="s">
        <v>1285</v>
      </c>
      <c r="F133" s="133" t="s">
        <v>1286</v>
      </c>
      <c r="G133" s="134" t="s">
        <v>238</v>
      </c>
      <c r="H133" s="135">
        <v>0.39600000000000002</v>
      </c>
      <c r="I133" s="136"/>
      <c r="J133" s="137">
        <f>ROUND(I133*H133,2)</f>
        <v>0</v>
      </c>
      <c r="K133" s="133" t="s">
        <v>287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0</v>
      </c>
      <c r="R133" s="140">
        <f>Q133*H133</f>
        <v>0</v>
      </c>
      <c r="S133" s="140">
        <v>0</v>
      </c>
      <c r="T133" s="141">
        <f>S133*H133</f>
        <v>0</v>
      </c>
      <c r="AR133" s="142" t="s">
        <v>564</v>
      </c>
      <c r="AT133" s="142" t="s">
        <v>283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564</v>
      </c>
      <c r="BM133" s="142" t="s">
        <v>1746</v>
      </c>
    </row>
    <row r="134" spans="2:65" s="1" customFormat="1" ht="10.199999999999999">
      <c r="B134" s="32"/>
      <c r="D134" s="144" t="s">
        <v>290</v>
      </c>
      <c r="F134" s="145" t="s">
        <v>1288</v>
      </c>
      <c r="I134" s="146"/>
      <c r="L134" s="32"/>
      <c r="M134" s="147"/>
      <c r="T134" s="53"/>
      <c r="AT134" s="17" t="s">
        <v>290</v>
      </c>
      <c r="AU134" s="17" t="s">
        <v>82</v>
      </c>
    </row>
    <row r="135" spans="2:65" s="11" customFormat="1" ht="22.8" customHeight="1">
      <c r="B135" s="119"/>
      <c r="D135" s="120" t="s">
        <v>72</v>
      </c>
      <c r="E135" s="129" t="s">
        <v>588</v>
      </c>
      <c r="F135" s="129" t="s">
        <v>589</v>
      </c>
      <c r="I135" s="122"/>
      <c r="J135" s="130">
        <f>BK135</f>
        <v>0</v>
      </c>
      <c r="L135" s="119"/>
      <c r="M135" s="124"/>
      <c r="P135" s="125">
        <f>SUM(P136:P145)</f>
        <v>0</v>
      </c>
      <c r="R135" s="125">
        <f>SUM(R136:R145)</f>
        <v>0.13433</v>
      </c>
      <c r="T135" s="126">
        <f>SUM(T136:T145)</f>
        <v>0</v>
      </c>
      <c r="AR135" s="120" t="s">
        <v>82</v>
      </c>
      <c r="AT135" s="127" t="s">
        <v>72</v>
      </c>
      <c r="AU135" s="127" t="s">
        <v>80</v>
      </c>
      <c r="AY135" s="120" t="s">
        <v>280</v>
      </c>
      <c r="BK135" s="128">
        <f>SUM(BK136:BK145)</f>
        <v>0</v>
      </c>
    </row>
    <row r="136" spans="2:65" s="1" customFormat="1" ht="21.75" customHeight="1">
      <c r="B136" s="32"/>
      <c r="C136" s="131" t="s">
        <v>635</v>
      </c>
      <c r="D136" s="131" t="s">
        <v>283</v>
      </c>
      <c r="E136" s="132" t="s">
        <v>1747</v>
      </c>
      <c r="F136" s="133" t="s">
        <v>1748</v>
      </c>
      <c r="G136" s="134" t="s">
        <v>286</v>
      </c>
      <c r="H136" s="135">
        <v>19</v>
      </c>
      <c r="I136" s="136"/>
      <c r="J136" s="137">
        <f>ROUND(I136*H136,2)</f>
        <v>0</v>
      </c>
      <c r="K136" s="133" t="s">
        <v>287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564</v>
      </c>
      <c r="AT136" s="142" t="s">
        <v>283</v>
      </c>
      <c r="AU136" s="142" t="s">
        <v>82</v>
      </c>
      <c r="AY136" s="17" t="s">
        <v>280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564</v>
      </c>
      <c r="BM136" s="142" t="s">
        <v>1749</v>
      </c>
    </row>
    <row r="137" spans="2:65" s="1" customFormat="1" ht="10.199999999999999">
      <c r="B137" s="32"/>
      <c r="D137" s="144" t="s">
        <v>290</v>
      </c>
      <c r="F137" s="145" t="s">
        <v>1750</v>
      </c>
      <c r="I137" s="146"/>
      <c r="L137" s="32"/>
      <c r="M137" s="147"/>
      <c r="T137" s="53"/>
      <c r="AT137" s="17" t="s">
        <v>290</v>
      </c>
      <c r="AU137" s="17" t="s">
        <v>82</v>
      </c>
    </row>
    <row r="138" spans="2:65" s="13" customFormat="1" ht="10.199999999999999">
      <c r="B138" s="155"/>
      <c r="D138" s="149" t="s">
        <v>292</v>
      </c>
      <c r="E138" s="156" t="s">
        <v>19</v>
      </c>
      <c r="F138" s="157" t="s">
        <v>1697</v>
      </c>
      <c r="H138" s="158">
        <v>19</v>
      </c>
      <c r="I138" s="159"/>
      <c r="L138" s="155"/>
      <c r="M138" s="160"/>
      <c r="T138" s="161"/>
      <c r="AT138" s="156" t="s">
        <v>292</v>
      </c>
      <c r="AU138" s="156" t="s">
        <v>82</v>
      </c>
      <c r="AV138" s="13" t="s">
        <v>82</v>
      </c>
      <c r="AW138" s="13" t="s">
        <v>34</v>
      </c>
      <c r="AX138" s="13" t="s">
        <v>80</v>
      </c>
      <c r="AY138" s="156" t="s">
        <v>280</v>
      </c>
    </row>
    <row r="139" spans="2:65" s="1" customFormat="1" ht="44.25" customHeight="1">
      <c r="B139" s="32"/>
      <c r="C139" s="169" t="s">
        <v>8</v>
      </c>
      <c r="D139" s="169" t="s">
        <v>348</v>
      </c>
      <c r="E139" s="170" t="s">
        <v>1751</v>
      </c>
      <c r="F139" s="171" t="s">
        <v>1752</v>
      </c>
      <c r="G139" s="172" t="s">
        <v>286</v>
      </c>
      <c r="H139" s="173">
        <v>21.85</v>
      </c>
      <c r="I139" s="174"/>
      <c r="J139" s="175">
        <f>ROUND(I139*H139,2)</f>
        <v>0</v>
      </c>
      <c r="K139" s="171" t="s">
        <v>287</v>
      </c>
      <c r="L139" s="176"/>
      <c r="M139" s="177" t="s">
        <v>19</v>
      </c>
      <c r="N139" s="178" t="s">
        <v>44</v>
      </c>
      <c r="P139" s="140">
        <f>O139*H139</f>
        <v>0</v>
      </c>
      <c r="Q139" s="140">
        <v>4.0000000000000002E-4</v>
      </c>
      <c r="R139" s="140">
        <f>Q139*H139</f>
        <v>8.7400000000000012E-3</v>
      </c>
      <c r="S139" s="140">
        <v>0</v>
      </c>
      <c r="T139" s="141">
        <f>S139*H139</f>
        <v>0</v>
      </c>
      <c r="AR139" s="142" t="s">
        <v>373</v>
      </c>
      <c r="AT139" s="142" t="s">
        <v>348</v>
      </c>
      <c r="AU139" s="142" t="s">
        <v>82</v>
      </c>
      <c r="AY139" s="17" t="s">
        <v>280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564</v>
      </c>
      <c r="BM139" s="142" t="s">
        <v>1753</v>
      </c>
    </row>
    <row r="140" spans="2:65" s="13" customFormat="1" ht="10.199999999999999">
      <c r="B140" s="155"/>
      <c r="D140" s="149" t="s">
        <v>292</v>
      </c>
      <c r="F140" s="157" t="s">
        <v>1754</v>
      </c>
      <c r="H140" s="158">
        <v>21.85</v>
      </c>
      <c r="I140" s="159"/>
      <c r="L140" s="155"/>
      <c r="M140" s="160"/>
      <c r="T140" s="161"/>
      <c r="AT140" s="156" t="s">
        <v>292</v>
      </c>
      <c r="AU140" s="156" t="s">
        <v>82</v>
      </c>
      <c r="AV140" s="13" t="s">
        <v>82</v>
      </c>
      <c r="AW140" s="13" t="s">
        <v>4</v>
      </c>
      <c r="AX140" s="13" t="s">
        <v>80</v>
      </c>
      <c r="AY140" s="156" t="s">
        <v>280</v>
      </c>
    </row>
    <row r="141" spans="2:65" s="1" customFormat="1" ht="62.7" customHeight="1">
      <c r="B141" s="32"/>
      <c r="C141" s="131" t="s">
        <v>564</v>
      </c>
      <c r="D141" s="131" t="s">
        <v>283</v>
      </c>
      <c r="E141" s="132" t="s">
        <v>1755</v>
      </c>
      <c r="F141" s="133" t="s">
        <v>1756</v>
      </c>
      <c r="G141" s="134" t="s">
        <v>286</v>
      </c>
      <c r="H141" s="135">
        <v>19</v>
      </c>
      <c r="I141" s="136"/>
      <c r="J141" s="137">
        <f>ROUND(I141*H141,2)</f>
        <v>0</v>
      </c>
      <c r="K141" s="133" t="s">
        <v>287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6.6100000000000004E-3</v>
      </c>
      <c r="R141" s="140">
        <f>Q141*H141</f>
        <v>0.12559000000000001</v>
      </c>
      <c r="S141" s="140">
        <v>0</v>
      </c>
      <c r="T141" s="141">
        <f>S141*H141</f>
        <v>0</v>
      </c>
      <c r="AR141" s="142" t="s">
        <v>564</v>
      </c>
      <c r="AT141" s="142" t="s">
        <v>283</v>
      </c>
      <c r="AU141" s="142" t="s">
        <v>82</v>
      </c>
      <c r="AY141" s="17" t="s">
        <v>280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564</v>
      </c>
      <c r="BM141" s="142" t="s">
        <v>1757</v>
      </c>
    </row>
    <row r="142" spans="2:65" s="1" customFormat="1" ht="10.199999999999999">
      <c r="B142" s="32"/>
      <c r="D142" s="144" t="s">
        <v>290</v>
      </c>
      <c r="F142" s="145" t="s">
        <v>1758</v>
      </c>
      <c r="I142" s="146"/>
      <c r="L142" s="32"/>
      <c r="M142" s="147"/>
      <c r="T142" s="53"/>
      <c r="AT142" s="17" t="s">
        <v>290</v>
      </c>
      <c r="AU142" s="17" t="s">
        <v>82</v>
      </c>
    </row>
    <row r="143" spans="2:65" s="13" customFormat="1" ht="10.199999999999999">
      <c r="B143" s="155"/>
      <c r="D143" s="149" t="s">
        <v>292</v>
      </c>
      <c r="E143" s="156" t="s">
        <v>19</v>
      </c>
      <c r="F143" s="157" t="s">
        <v>1697</v>
      </c>
      <c r="H143" s="158">
        <v>19</v>
      </c>
      <c r="I143" s="159"/>
      <c r="L143" s="155"/>
      <c r="M143" s="160"/>
      <c r="T143" s="161"/>
      <c r="AT143" s="156" t="s">
        <v>292</v>
      </c>
      <c r="AU143" s="156" t="s">
        <v>82</v>
      </c>
      <c r="AV143" s="13" t="s">
        <v>82</v>
      </c>
      <c r="AW143" s="13" t="s">
        <v>34</v>
      </c>
      <c r="AX143" s="13" t="s">
        <v>80</v>
      </c>
      <c r="AY143" s="156" t="s">
        <v>280</v>
      </c>
    </row>
    <row r="144" spans="2:65" s="1" customFormat="1" ht="49.05" customHeight="1">
      <c r="B144" s="32"/>
      <c r="C144" s="131" t="s">
        <v>413</v>
      </c>
      <c r="D144" s="131" t="s">
        <v>283</v>
      </c>
      <c r="E144" s="132" t="s">
        <v>1759</v>
      </c>
      <c r="F144" s="133" t="s">
        <v>1760</v>
      </c>
      <c r="G144" s="134" t="s">
        <v>238</v>
      </c>
      <c r="H144" s="135">
        <v>0.13400000000000001</v>
      </c>
      <c r="I144" s="136"/>
      <c r="J144" s="137">
        <f>ROUND(I144*H144,2)</f>
        <v>0</v>
      </c>
      <c r="K144" s="133" t="s">
        <v>287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564</v>
      </c>
      <c r="AT144" s="142" t="s">
        <v>283</v>
      </c>
      <c r="AU144" s="142" t="s">
        <v>82</v>
      </c>
      <c r="AY144" s="17" t="s">
        <v>280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564</v>
      </c>
      <c r="BM144" s="142" t="s">
        <v>1761</v>
      </c>
    </row>
    <row r="145" spans="2:47" s="1" customFormat="1" ht="10.199999999999999">
      <c r="B145" s="32"/>
      <c r="D145" s="144" t="s">
        <v>290</v>
      </c>
      <c r="F145" s="145" t="s">
        <v>1762</v>
      </c>
      <c r="I145" s="146"/>
      <c r="L145" s="32"/>
      <c r="M145" s="182"/>
      <c r="N145" s="183"/>
      <c r="O145" s="183"/>
      <c r="P145" s="183"/>
      <c r="Q145" s="183"/>
      <c r="R145" s="183"/>
      <c r="S145" s="183"/>
      <c r="T145" s="184"/>
      <c r="AT145" s="17" t="s">
        <v>290</v>
      </c>
      <c r="AU145" s="17" t="s">
        <v>82</v>
      </c>
    </row>
    <row r="146" spans="2:47" s="1" customFormat="1" ht="6.9" customHeight="1">
      <c r="B146" s="41"/>
      <c r="C146" s="42"/>
      <c r="D146" s="42"/>
      <c r="E146" s="42"/>
      <c r="F146" s="42"/>
      <c r="G146" s="42"/>
      <c r="H146" s="42"/>
      <c r="I146" s="42"/>
      <c r="J146" s="42"/>
      <c r="K146" s="42"/>
      <c r="L146" s="32"/>
    </row>
  </sheetData>
  <sheetProtection algorithmName="SHA-512" hashValue="g9me0Lv1Ma6kd1zXRz/M+YThhcmsN28mHYXN6Vr2Kcu2bbIAC+Fx2KM4+GxALG5O3Zlx+6NL8aapttuvOIMxVg==" saltValue="p98meEAF4qHL6kE6lMe/8LS4jf//8rY/dbSayyQMNDd5iXVZEWAfNlCynUBb4NF4LPOBXTWaz/p0ZJVzykTdng==" spinCount="100000" sheet="1" objects="1" scenarios="1" formatColumns="0" formatRows="0" autoFilter="0"/>
  <autoFilter ref="C89:K145" xr:uid="{00000000-0009-0000-0000-000009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0900-000000000000}"/>
    <hyperlink ref="F99" r:id="rId2" xr:uid="{00000000-0004-0000-0900-000001000000}"/>
    <hyperlink ref="F104" r:id="rId3" xr:uid="{00000000-0004-0000-0900-000002000000}"/>
    <hyperlink ref="F109" r:id="rId4" xr:uid="{00000000-0004-0000-0900-000003000000}"/>
    <hyperlink ref="F112" r:id="rId5" xr:uid="{00000000-0004-0000-0900-000004000000}"/>
    <hyperlink ref="F117" r:id="rId6" xr:uid="{00000000-0004-0000-0900-000005000000}"/>
    <hyperlink ref="F121" r:id="rId7" xr:uid="{00000000-0004-0000-0900-000006000000}"/>
    <hyperlink ref="F127" r:id="rId8" xr:uid="{00000000-0004-0000-0900-000007000000}"/>
    <hyperlink ref="F134" r:id="rId9" xr:uid="{00000000-0004-0000-0900-000008000000}"/>
    <hyperlink ref="F137" r:id="rId10" xr:uid="{00000000-0004-0000-0900-000009000000}"/>
    <hyperlink ref="F142" r:id="rId11" xr:uid="{00000000-0004-0000-0900-00000A000000}"/>
    <hyperlink ref="F145" r:id="rId12" xr:uid="{00000000-0004-0000-09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29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114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1763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ROUND(J96,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ROUND((SUM(BE96:BE296)),  2)</f>
        <v>0</v>
      </c>
      <c r="I35" s="93">
        <v>0.21</v>
      </c>
      <c r="J35" s="83">
        <f>ROUND(((SUM(BE96:BE296))*I35),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ROUND((SUM(BF96:BF296)),  2)</f>
        <v>0</v>
      </c>
      <c r="I36" s="93">
        <v>0.15</v>
      </c>
      <c r="J36" s="83">
        <f>ROUND(((SUM(BF96:BF296))*I36),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ROUND((SUM(BG96:BG296)),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ROUND((SUM(BH96:BH296)),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ROUND((SUM(BI96:BI296)),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c011 - Prvky zámečnické, klempířské, okna, dveře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J96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J97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J98</f>
        <v>0</v>
      </c>
      <c r="L65" s="107"/>
    </row>
    <row r="66" spans="2:12" s="9" customFormat="1" ht="19.95" hidden="1" customHeight="1">
      <c r="B66" s="107"/>
      <c r="D66" s="108" t="s">
        <v>254</v>
      </c>
      <c r="E66" s="109"/>
      <c r="F66" s="109"/>
      <c r="G66" s="109"/>
      <c r="H66" s="109"/>
      <c r="I66" s="109"/>
      <c r="J66" s="110">
        <f>J122</f>
        <v>0</v>
      </c>
      <c r="L66" s="107"/>
    </row>
    <row r="67" spans="2:12" s="9" customFormat="1" ht="19.95" hidden="1" customHeight="1">
      <c r="B67" s="107"/>
      <c r="D67" s="108" t="s">
        <v>256</v>
      </c>
      <c r="E67" s="109"/>
      <c r="F67" s="109"/>
      <c r="G67" s="109"/>
      <c r="H67" s="109"/>
      <c r="I67" s="109"/>
      <c r="J67" s="110">
        <f>J128</f>
        <v>0</v>
      </c>
      <c r="L67" s="107"/>
    </row>
    <row r="68" spans="2:12" s="8" customFormat="1" ht="24.9" hidden="1" customHeight="1">
      <c r="B68" s="103"/>
      <c r="D68" s="104" t="s">
        <v>257</v>
      </c>
      <c r="E68" s="105"/>
      <c r="F68" s="105"/>
      <c r="G68" s="105"/>
      <c r="H68" s="105"/>
      <c r="I68" s="105"/>
      <c r="J68" s="106">
        <f>J131</f>
        <v>0</v>
      </c>
      <c r="L68" s="103"/>
    </row>
    <row r="69" spans="2:12" s="9" customFormat="1" ht="19.95" hidden="1" customHeight="1">
      <c r="B69" s="107"/>
      <c r="D69" s="108" t="s">
        <v>1764</v>
      </c>
      <c r="E69" s="109"/>
      <c r="F69" s="109"/>
      <c r="G69" s="109"/>
      <c r="H69" s="109"/>
      <c r="I69" s="109"/>
      <c r="J69" s="110">
        <f>J132</f>
        <v>0</v>
      </c>
      <c r="L69" s="107"/>
    </row>
    <row r="70" spans="2:12" s="9" customFormat="1" ht="19.95" hidden="1" customHeight="1">
      <c r="B70" s="107"/>
      <c r="D70" s="108" t="s">
        <v>260</v>
      </c>
      <c r="E70" s="109"/>
      <c r="F70" s="109"/>
      <c r="G70" s="109"/>
      <c r="H70" s="109"/>
      <c r="I70" s="109"/>
      <c r="J70" s="110">
        <f>J137</f>
        <v>0</v>
      </c>
      <c r="L70" s="107"/>
    </row>
    <row r="71" spans="2:12" s="9" customFormat="1" ht="19.95" hidden="1" customHeight="1">
      <c r="B71" s="107"/>
      <c r="D71" s="108" t="s">
        <v>261</v>
      </c>
      <c r="E71" s="109"/>
      <c r="F71" s="109"/>
      <c r="G71" s="109"/>
      <c r="H71" s="109"/>
      <c r="I71" s="109"/>
      <c r="J71" s="110">
        <f>J180</f>
        <v>0</v>
      </c>
      <c r="L71" s="107"/>
    </row>
    <row r="72" spans="2:12" s="9" customFormat="1" ht="19.95" hidden="1" customHeight="1">
      <c r="B72" s="107"/>
      <c r="D72" s="108" t="s">
        <v>262</v>
      </c>
      <c r="E72" s="109"/>
      <c r="F72" s="109"/>
      <c r="G72" s="109"/>
      <c r="H72" s="109"/>
      <c r="I72" s="109"/>
      <c r="J72" s="110">
        <f>J249</f>
        <v>0</v>
      </c>
      <c r="L72" s="107"/>
    </row>
    <row r="73" spans="2:12" s="9" customFormat="1" ht="14.85" hidden="1" customHeight="1">
      <c r="B73" s="107"/>
      <c r="D73" s="108" t="s">
        <v>1765</v>
      </c>
      <c r="E73" s="109"/>
      <c r="F73" s="109"/>
      <c r="G73" s="109"/>
      <c r="H73" s="109"/>
      <c r="I73" s="109"/>
      <c r="J73" s="110">
        <f>J284</f>
        <v>0</v>
      </c>
      <c r="L73" s="107"/>
    </row>
    <row r="74" spans="2:12" s="9" customFormat="1" ht="19.95" hidden="1" customHeight="1">
      <c r="B74" s="107"/>
      <c r="D74" s="108" t="s">
        <v>657</v>
      </c>
      <c r="E74" s="109"/>
      <c r="F74" s="109"/>
      <c r="G74" s="109"/>
      <c r="H74" s="109"/>
      <c r="I74" s="109"/>
      <c r="J74" s="110">
        <f>J288</f>
        <v>0</v>
      </c>
      <c r="L74" s="107"/>
    </row>
    <row r="75" spans="2:12" s="1" customFormat="1" ht="21.75" hidden="1" customHeight="1">
      <c r="B75" s="32"/>
      <c r="L75" s="32"/>
    </row>
    <row r="76" spans="2:12" s="1" customFormat="1" ht="6.9" hidden="1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77" spans="2:12" ht="10.199999999999999" hidden="1"/>
    <row r="78" spans="2:12" ht="10.199999999999999" hidden="1"/>
    <row r="79" spans="2:12" ht="10.199999999999999" hidden="1"/>
    <row r="80" spans="2:12" s="1" customFormat="1" ht="6.9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63" s="1" customFormat="1" ht="24.9" customHeight="1">
      <c r="B81" s="32"/>
      <c r="C81" s="21" t="s">
        <v>265</v>
      </c>
      <c r="L81" s="32"/>
    </row>
    <row r="82" spans="2:63" s="1" customFormat="1" ht="6.9" customHeight="1">
      <c r="B82" s="32"/>
      <c r="L82" s="32"/>
    </row>
    <row r="83" spans="2:63" s="1" customFormat="1" ht="12" customHeight="1">
      <c r="B83" s="32"/>
      <c r="C83" s="27" t="s">
        <v>16</v>
      </c>
      <c r="L83" s="32"/>
    </row>
    <row r="84" spans="2:63" s="1" customFormat="1" ht="26.25" customHeight="1">
      <c r="B84" s="32"/>
      <c r="E84" s="250" t="str">
        <f>E7</f>
        <v>Výstavba nové haly, rekonstrukce stávající tělocvičny vč.jejího zázemí, propojujícího objektu při ZŠ Dýšiná</v>
      </c>
      <c r="F84" s="251"/>
      <c r="G84" s="251"/>
      <c r="H84" s="251"/>
      <c r="L84" s="32"/>
    </row>
    <row r="85" spans="2:63" ht="12" customHeight="1">
      <c r="B85" s="20"/>
      <c r="C85" s="27" t="s">
        <v>242</v>
      </c>
      <c r="L85" s="20"/>
    </row>
    <row r="86" spans="2:63" s="1" customFormat="1" ht="16.5" customHeight="1">
      <c r="B86" s="32"/>
      <c r="E86" s="250" t="s">
        <v>243</v>
      </c>
      <c r="F86" s="252"/>
      <c r="G86" s="252"/>
      <c r="H86" s="252"/>
      <c r="L86" s="32"/>
    </row>
    <row r="87" spans="2:63" s="1" customFormat="1" ht="12" customHeight="1">
      <c r="B87" s="32"/>
      <c r="C87" s="27" t="s">
        <v>244</v>
      </c>
      <c r="L87" s="32"/>
    </row>
    <row r="88" spans="2:63" s="1" customFormat="1" ht="16.5" customHeight="1">
      <c r="B88" s="32"/>
      <c r="E88" s="233" t="str">
        <f>E11</f>
        <v>c011 - Prvky zámečnické, klempířské, okna, dveře</v>
      </c>
      <c r="F88" s="252"/>
      <c r="G88" s="252"/>
      <c r="H88" s="252"/>
      <c r="L88" s="32"/>
    </row>
    <row r="89" spans="2:63" s="1" customFormat="1" ht="6.9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F14</f>
        <v>Dýšiná</v>
      </c>
      <c r="I90" s="27" t="s">
        <v>23</v>
      </c>
      <c r="J90" s="49">
        <f ca="1">IF(J14="","",J14)</f>
        <v>45020</v>
      </c>
      <c r="L90" s="32"/>
    </row>
    <row r="91" spans="2:63" s="1" customFormat="1" ht="6.9" customHeight="1">
      <c r="B91" s="32"/>
      <c r="L91" s="32"/>
    </row>
    <row r="92" spans="2:63" s="1" customFormat="1" ht="25.65" customHeight="1">
      <c r="B92" s="32"/>
      <c r="C92" s="27" t="s">
        <v>24</v>
      </c>
      <c r="F92" s="25" t="str">
        <f>E17</f>
        <v>Obec Dýšiná</v>
      </c>
      <c r="I92" s="27" t="s">
        <v>31</v>
      </c>
      <c r="J92" s="30" t="str">
        <f>E23</f>
        <v>Ing. arch. Lubomír Korčák</v>
      </c>
      <c r="L92" s="32"/>
    </row>
    <row r="93" spans="2:63" s="1" customFormat="1" ht="15.15" customHeight="1">
      <c r="B93" s="32"/>
      <c r="C93" s="27" t="s">
        <v>29</v>
      </c>
      <c r="F93" s="25" t="str">
        <f>IF(E20="","",E20)</f>
        <v>Vyplň údaj</v>
      </c>
      <c r="I93" s="27" t="s">
        <v>35</v>
      </c>
      <c r="J93" s="30" t="str">
        <f>E26</f>
        <v xml:space="preserve"> 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266</v>
      </c>
      <c r="D95" s="113" t="s">
        <v>58</v>
      </c>
      <c r="E95" s="113" t="s">
        <v>54</v>
      </c>
      <c r="F95" s="113" t="s">
        <v>55</v>
      </c>
      <c r="G95" s="113" t="s">
        <v>267</v>
      </c>
      <c r="H95" s="113" t="s">
        <v>268</v>
      </c>
      <c r="I95" s="113" t="s">
        <v>269</v>
      </c>
      <c r="J95" s="113" t="s">
        <v>248</v>
      </c>
      <c r="K95" s="114" t="s">
        <v>270</v>
      </c>
      <c r="L95" s="111"/>
      <c r="M95" s="56" t="s">
        <v>19</v>
      </c>
      <c r="N95" s="57" t="s">
        <v>43</v>
      </c>
      <c r="O95" s="57" t="s">
        <v>271</v>
      </c>
      <c r="P95" s="57" t="s">
        <v>272</v>
      </c>
      <c r="Q95" s="57" t="s">
        <v>273</v>
      </c>
      <c r="R95" s="57" t="s">
        <v>274</v>
      </c>
      <c r="S95" s="57" t="s">
        <v>275</v>
      </c>
      <c r="T95" s="58" t="s">
        <v>276</v>
      </c>
    </row>
    <row r="96" spans="2:63" s="1" customFormat="1" ht="22.8" customHeight="1">
      <c r="B96" s="32"/>
      <c r="C96" s="61" t="s">
        <v>277</v>
      </c>
      <c r="J96" s="115">
        <f>BK96</f>
        <v>0</v>
      </c>
      <c r="L96" s="32"/>
      <c r="M96" s="59"/>
      <c r="N96" s="50"/>
      <c r="O96" s="50"/>
      <c r="P96" s="116">
        <f>P97+P131</f>
        <v>0</v>
      </c>
      <c r="Q96" s="50"/>
      <c r="R96" s="116">
        <f>R97+R131</f>
        <v>4.6977318500000003</v>
      </c>
      <c r="S96" s="50"/>
      <c r="T96" s="117">
        <f>T97+T131</f>
        <v>0</v>
      </c>
      <c r="AT96" s="17" t="s">
        <v>72</v>
      </c>
      <c r="AU96" s="17" t="s">
        <v>249</v>
      </c>
      <c r="BK96" s="118">
        <f>BK97+BK131</f>
        <v>0</v>
      </c>
    </row>
    <row r="97" spans="2:65" s="11" customFormat="1" ht="25.95" customHeight="1">
      <c r="B97" s="119"/>
      <c r="D97" s="120" t="s">
        <v>72</v>
      </c>
      <c r="E97" s="121" t="s">
        <v>278</v>
      </c>
      <c r="F97" s="121" t="s">
        <v>279</v>
      </c>
      <c r="I97" s="122"/>
      <c r="J97" s="123">
        <f>BK97</f>
        <v>0</v>
      </c>
      <c r="L97" s="119"/>
      <c r="M97" s="124"/>
      <c r="P97" s="125">
        <f>P98+P122+P128</f>
        <v>0</v>
      </c>
      <c r="R97" s="125">
        <f>R98+R122+R128</f>
        <v>2.1165400000000001</v>
      </c>
      <c r="T97" s="126">
        <f>T98+T122+T128</f>
        <v>0</v>
      </c>
      <c r="AR97" s="120" t="s">
        <v>80</v>
      </c>
      <c r="AT97" s="127" t="s">
        <v>72</v>
      </c>
      <c r="AU97" s="127" t="s">
        <v>73</v>
      </c>
      <c r="AY97" s="120" t="s">
        <v>280</v>
      </c>
      <c r="BK97" s="128">
        <f>BK98+BK122+BK128</f>
        <v>0</v>
      </c>
    </row>
    <row r="98" spans="2:65" s="11" customFormat="1" ht="22.8" customHeight="1">
      <c r="B98" s="119"/>
      <c r="D98" s="120" t="s">
        <v>72</v>
      </c>
      <c r="E98" s="129" t="s">
        <v>464</v>
      </c>
      <c r="F98" s="129" t="s">
        <v>991</v>
      </c>
      <c r="I98" s="122"/>
      <c r="J98" s="130">
        <f>BK98</f>
        <v>0</v>
      </c>
      <c r="L98" s="119"/>
      <c r="M98" s="124"/>
      <c r="P98" s="125">
        <f>SUM(P99:P121)</f>
        <v>0</v>
      </c>
      <c r="R98" s="125">
        <f>SUM(R99:R121)</f>
        <v>2.0246</v>
      </c>
      <c r="T98" s="126">
        <f>SUM(T99:T121)</f>
        <v>0</v>
      </c>
      <c r="AR98" s="120" t="s">
        <v>80</v>
      </c>
      <c r="AT98" s="127" t="s">
        <v>72</v>
      </c>
      <c r="AU98" s="127" t="s">
        <v>80</v>
      </c>
      <c r="AY98" s="120" t="s">
        <v>280</v>
      </c>
      <c r="BK98" s="128">
        <f>SUM(BK99:BK121)</f>
        <v>0</v>
      </c>
    </row>
    <row r="99" spans="2:65" s="1" customFormat="1" ht="24.15" customHeight="1">
      <c r="B99" s="32"/>
      <c r="C99" s="131" t="s">
        <v>80</v>
      </c>
      <c r="D99" s="131" t="s">
        <v>283</v>
      </c>
      <c r="E99" s="132" t="s">
        <v>1766</v>
      </c>
      <c r="F99" s="133" t="s">
        <v>1767</v>
      </c>
      <c r="G99" s="134" t="s">
        <v>140</v>
      </c>
      <c r="H99" s="135">
        <v>235</v>
      </c>
      <c r="I99" s="136"/>
      <c r="J99" s="137">
        <f>ROUND(I99*H99,2)</f>
        <v>0</v>
      </c>
      <c r="K99" s="133" t="s">
        <v>287</v>
      </c>
      <c r="L99" s="32"/>
      <c r="M99" s="138" t="s">
        <v>19</v>
      </c>
      <c r="N99" s="139" t="s">
        <v>44</v>
      </c>
      <c r="P99" s="140">
        <f>O99*H99</f>
        <v>0</v>
      </c>
      <c r="Q99" s="140">
        <v>3.0000000000000001E-5</v>
      </c>
      <c r="R99" s="140">
        <f>Q99*H99</f>
        <v>7.0499999999999998E-3</v>
      </c>
      <c r="S99" s="140">
        <v>0</v>
      </c>
      <c r="T99" s="141">
        <f>S99*H99</f>
        <v>0</v>
      </c>
      <c r="AR99" s="142" t="s">
        <v>288</v>
      </c>
      <c r="AT99" s="142" t="s">
        <v>283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288</v>
      </c>
      <c r="BM99" s="142" t="s">
        <v>1768</v>
      </c>
    </row>
    <row r="100" spans="2:65" s="1" customFormat="1" ht="10.199999999999999">
      <c r="B100" s="32"/>
      <c r="D100" s="144" t="s">
        <v>290</v>
      </c>
      <c r="F100" s="145" t="s">
        <v>1769</v>
      </c>
      <c r="I100" s="146"/>
      <c r="L100" s="32"/>
      <c r="M100" s="147"/>
      <c r="T100" s="53"/>
      <c r="AT100" s="17" t="s">
        <v>290</v>
      </c>
      <c r="AU100" s="17" t="s">
        <v>82</v>
      </c>
    </row>
    <row r="101" spans="2:65" s="12" customFormat="1" ht="10.199999999999999">
      <c r="B101" s="148"/>
      <c r="D101" s="149" t="s">
        <v>292</v>
      </c>
      <c r="E101" s="150" t="s">
        <v>19</v>
      </c>
      <c r="F101" s="151" t="s">
        <v>1770</v>
      </c>
      <c r="H101" s="150" t="s">
        <v>19</v>
      </c>
      <c r="I101" s="152"/>
      <c r="L101" s="148"/>
      <c r="M101" s="153"/>
      <c r="T101" s="154"/>
      <c r="AT101" s="150" t="s">
        <v>292</v>
      </c>
      <c r="AU101" s="150" t="s">
        <v>82</v>
      </c>
      <c r="AV101" s="12" t="s">
        <v>80</v>
      </c>
      <c r="AW101" s="12" t="s">
        <v>34</v>
      </c>
      <c r="AX101" s="12" t="s">
        <v>73</v>
      </c>
      <c r="AY101" s="150" t="s">
        <v>280</v>
      </c>
    </row>
    <row r="102" spans="2:65" s="13" customFormat="1" ht="10.199999999999999">
      <c r="B102" s="155"/>
      <c r="D102" s="149" t="s">
        <v>292</v>
      </c>
      <c r="E102" s="156" t="s">
        <v>19</v>
      </c>
      <c r="F102" s="157" t="s">
        <v>1771</v>
      </c>
      <c r="H102" s="158">
        <v>235</v>
      </c>
      <c r="I102" s="159"/>
      <c r="L102" s="155"/>
      <c r="M102" s="160"/>
      <c r="T102" s="161"/>
      <c r="AT102" s="156" t="s">
        <v>292</v>
      </c>
      <c r="AU102" s="156" t="s">
        <v>82</v>
      </c>
      <c r="AV102" s="13" t="s">
        <v>82</v>
      </c>
      <c r="AW102" s="13" t="s">
        <v>34</v>
      </c>
      <c r="AX102" s="13" t="s">
        <v>80</v>
      </c>
      <c r="AY102" s="156" t="s">
        <v>280</v>
      </c>
    </row>
    <row r="103" spans="2:65" s="1" customFormat="1" ht="24.15" customHeight="1">
      <c r="B103" s="32"/>
      <c r="C103" s="169" t="s">
        <v>82</v>
      </c>
      <c r="D103" s="169" t="s">
        <v>348</v>
      </c>
      <c r="E103" s="170" t="s">
        <v>1772</v>
      </c>
      <c r="F103" s="171" t="s">
        <v>1773</v>
      </c>
      <c r="G103" s="172" t="s">
        <v>140</v>
      </c>
      <c r="H103" s="173">
        <v>246.75</v>
      </c>
      <c r="I103" s="174"/>
      <c r="J103" s="175">
        <f>ROUND(I103*H103,2)</f>
        <v>0</v>
      </c>
      <c r="K103" s="171" t="s">
        <v>287</v>
      </c>
      <c r="L103" s="176"/>
      <c r="M103" s="177" t="s">
        <v>19</v>
      </c>
      <c r="N103" s="178" t="s">
        <v>44</v>
      </c>
      <c r="P103" s="140">
        <f>O103*H103</f>
        <v>0</v>
      </c>
      <c r="Q103" s="140">
        <v>7.6000000000000004E-4</v>
      </c>
      <c r="R103" s="140">
        <f>Q103*H103</f>
        <v>0.18753</v>
      </c>
      <c r="S103" s="140">
        <v>0</v>
      </c>
      <c r="T103" s="141">
        <f>S103*H103</f>
        <v>0</v>
      </c>
      <c r="AR103" s="142" t="s">
        <v>351</v>
      </c>
      <c r="AT103" s="142" t="s">
        <v>348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1774</v>
      </c>
    </row>
    <row r="104" spans="2:65" s="13" customFormat="1" ht="10.199999999999999">
      <c r="B104" s="155"/>
      <c r="D104" s="149" t="s">
        <v>292</v>
      </c>
      <c r="F104" s="157" t="s">
        <v>1775</v>
      </c>
      <c r="H104" s="158">
        <v>246.75</v>
      </c>
      <c r="I104" s="159"/>
      <c r="L104" s="155"/>
      <c r="M104" s="160"/>
      <c r="T104" s="161"/>
      <c r="AT104" s="156" t="s">
        <v>292</v>
      </c>
      <c r="AU104" s="156" t="s">
        <v>82</v>
      </c>
      <c r="AV104" s="13" t="s">
        <v>82</v>
      </c>
      <c r="AW104" s="13" t="s">
        <v>4</v>
      </c>
      <c r="AX104" s="13" t="s">
        <v>80</v>
      </c>
      <c r="AY104" s="156" t="s">
        <v>280</v>
      </c>
    </row>
    <row r="105" spans="2:65" s="1" customFormat="1" ht="37.799999999999997" customHeight="1">
      <c r="B105" s="32"/>
      <c r="C105" s="131" t="s">
        <v>560</v>
      </c>
      <c r="D105" s="131" t="s">
        <v>283</v>
      </c>
      <c r="E105" s="132" t="s">
        <v>1776</v>
      </c>
      <c r="F105" s="133" t="s">
        <v>1777</v>
      </c>
      <c r="G105" s="134" t="s">
        <v>611</v>
      </c>
      <c r="H105" s="135">
        <v>4</v>
      </c>
      <c r="I105" s="136"/>
      <c r="J105" s="137">
        <f>ROUND(I105*H105,2)</f>
        <v>0</v>
      </c>
      <c r="K105" s="133" t="s">
        <v>287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0.44169999999999998</v>
      </c>
      <c r="R105" s="140">
        <f>Q105*H105</f>
        <v>1.7667999999999999</v>
      </c>
      <c r="S105" s="140">
        <v>0</v>
      </c>
      <c r="T105" s="141">
        <f>S105*H105</f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1778</v>
      </c>
    </row>
    <row r="106" spans="2:65" s="1" customFormat="1" ht="10.199999999999999">
      <c r="B106" s="32"/>
      <c r="D106" s="144" t="s">
        <v>290</v>
      </c>
      <c r="F106" s="145" t="s">
        <v>1779</v>
      </c>
      <c r="I106" s="146"/>
      <c r="L106" s="32"/>
      <c r="M106" s="147"/>
      <c r="T106" s="53"/>
      <c r="AT106" s="17" t="s">
        <v>290</v>
      </c>
      <c r="AU106" s="17" t="s">
        <v>82</v>
      </c>
    </row>
    <row r="107" spans="2:65" s="12" customFormat="1" ht="10.199999999999999">
      <c r="B107" s="148"/>
      <c r="D107" s="149" t="s">
        <v>292</v>
      </c>
      <c r="E107" s="150" t="s">
        <v>19</v>
      </c>
      <c r="F107" s="151" t="s">
        <v>1780</v>
      </c>
      <c r="H107" s="150" t="s">
        <v>19</v>
      </c>
      <c r="I107" s="152"/>
      <c r="L107" s="148"/>
      <c r="M107" s="153"/>
      <c r="T107" s="154"/>
      <c r="AT107" s="150" t="s">
        <v>292</v>
      </c>
      <c r="AU107" s="150" t="s">
        <v>82</v>
      </c>
      <c r="AV107" s="12" t="s">
        <v>80</v>
      </c>
      <c r="AW107" s="12" t="s">
        <v>34</v>
      </c>
      <c r="AX107" s="12" t="s">
        <v>73</v>
      </c>
      <c r="AY107" s="150" t="s">
        <v>280</v>
      </c>
    </row>
    <row r="108" spans="2:65" s="13" customFormat="1" ht="10.199999999999999">
      <c r="B108" s="155"/>
      <c r="D108" s="149" t="s">
        <v>292</v>
      </c>
      <c r="E108" s="156" t="s">
        <v>19</v>
      </c>
      <c r="F108" s="157" t="s">
        <v>80</v>
      </c>
      <c r="H108" s="158">
        <v>1</v>
      </c>
      <c r="I108" s="159"/>
      <c r="L108" s="155"/>
      <c r="M108" s="160"/>
      <c r="T108" s="161"/>
      <c r="AT108" s="156" t="s">
        <v>292</v>
      </c>
      <c r="AU108" s="156" t="s">
        <v>82</v>
      </c>
      <c r="AV108" s="13" t="s">
        <v>82</v>
      </c>
      <c r="AW108" s="13" t="s">
        <v>34</v>
      </c>
      <c r="AX108" s="13" t="s">
        <v>73</v>
      </c>
      <c r="AY108" s="156" t="s">
        <v>280</v>
      </c>
    </row>
    <row r="109" spans="2:65" s="12" customFormat="1" ht="10.199999999999999">
      <c r="B109" s="148"/>
      <c r="D109" s="149" t="s">
        <v>292</v>
      </c>
      <c r="E109" s="150" t="s">
        <v>19</v>
      </c>
      <c r="F109" s="151" t="s">
        <v>1781</v>
      </c>
      <c r="H109" s="150" t="s">
        <v>19</v>
      </c>
      <c r="I109" s="152"/>
      <c r="L109" s="148"/>
      <c r="M109" s="153"/>
      <c r="T109" s="154"/>
      <c r="AT109" s="150" t="s">
        <v>292</v>
      </c>
      <c r="AU109" s="150" t="s">
        <v>82</v>
      </c>
      <c r="AV109" s="12" t="s">
        <v>80</v>
      </c>
      <c r="AW109" s="12" t="s">
        <v>34</v>
      </c>
      <c r="AX109" s="12" t="s">
        <v>73</v>
      </c>
      <c r="AY109" s="150" t="s">
        <v>280</v>
      </c>
    </row>
    <row r="110" spans="2:65" s="13" customFormat="1" ht="10.199999999999999">
      <c r="B110" s="155"/>
      <c r="D110" s="149" t="s">
        <v>292</v>
      </c>
      <c r="E110" s="156" t="s">
        <v>19</v>
      </c>
      <c r="F110" s="157" t="s">
        <v>80</v>
      </c>
      <c r="H110" s="158">
        <v>1</v>
      </c>
      <c r="I110" s="159"/>
      <c r="L110" s="155"/>
      <c r="M110" s="160"/>
      <c r="T110" s="161"/>
      <c r="AT110" s="156" t="s">
        <v>292</v>
      </c>
      <c r="AU110" s="156" t="s">
        <v>82</v>
      </c>
      <c r="AV110" s="13" t="s">
        <v>82</v>
      </c>
      <c r="AW110" s="13" t="s">
        <v>34</v>
      </c>
      <c r="AX110" s="13" t="s">
        <v>73</v>
      </c>
      <c r="AY110" s="156" t="s">
        <v>280</v>
      </c>
    </row>
    <row r="111" spans="2:65" s="12" customFormat="1" ht="10.199999999999999">
      <c r="B111" s="148"/>
      <c r="D111" s="149" t="s">
        <v>292</v>
      </c>
      <c r="E111" s="150" t="s">
        <v>19</v>
      </c>
      <c r="F111" s="151" t="s">
        <v>1782</v>
      </c>
      <c r="H111" s="150" t="s">
        <v>19</v>
      </c>
      <c r="I111" s="152"/>
      <c r="L111" s="148"/>
      <c r="M111" s="153"/>
      <c r="T111" s="154"/>
      <c r="AT111" s="150" t="s">
        <v>292</v>
      </c>
      <c r="AU111" s="150" t="s">
        <v>82</v>
      </c>
      <c r="AV111" s="12" t="s">
        <v>80</v>
      </c>
      <c r="AW111" s="12" t="s">
        <v>34</v>
      </c>
      <c r="AX111" s="12" t="s">
        <v>73</v>
      </c>
      <c r="AY111" s="150" t="s">
        <v>280</v>
      </c>
    </row>
    <row r="112" spans="2:65" s="13" customFormat="1" ht="10.199999999999999">
      <c r="B112" s="155"/>
      <c r="D112" s="149" t="s">
        <v>292</v>
      </c>
      <c r="E112" s="156" t="s">
        <v>19</v>
      </c>
      <c r="F112" s="157" t="s">
        <v>80</v>
      </c>
      <c r="H112" s="158">
        <v>1</v>
      </c>
      <c r="I112" s="159"/>
      <c r="L112" s="155"/>
      <c r="M112" s="160"/>
      <c r="T112" s="161"/>
      <c r="AT112" s="156" t="s">
        <v>292</v>
      </c>
      <c r="AU112" s="156" t="s">
        <v>82</v>
      </c>
      <c r="AV112" s="13" t="s">
        <v>82</v>
      </c>
      <c r="AW112" s="13" t="s">
        <v>34</v>
      </c>
      <c r="AX112" s="13" t="s">
        <v>73</v>
      </c>
      <c r="AY112" s="156" t="s">
        <v>280</v>
      </c>
    </row>
    <row r="113" spans="2:65" s="12" customFormat="1" ht="10.199999999999999">
      <c r="B113" s="148"/>
      <c r="D113" s="149" t="s">
        <v>292</v>
      </c>
      <c r="E113" s="150" t="s">
        <v>19</v>
      </c>
      <c r="F113" s="151" t="s">
        <v>1783</v>
      </c>
      <c r="H113" s="150" t="s">
        <v>19</v>
      </c>
      <c r="I113" s="152"/>
      <c r="L113" s="148"/>
      <c r="M113" s="153"/>
      <c r="T113" s="154"/>
      <c r="AT113" s="150" t="s">
        <v>292</v>
      </c>
      <c r="AU113" s="150" t="s">
        <v>82</v>
      </c>
      <c r="AV113" s="12" t="s">
        <v>80</v>
      </c>
      <c r="AW113" s="12" t="s">
        <v>34</v>
      </c>
      <c r="AX113" s="12" t="s">
        <v>73</v>
      </c>
      <c r="AY113" s="150" t="s">
        <v>280</v>
      </c>
    </row>
    <row r="114" spans="2:65" s="13" customFormat="1" ht="10.199999999999999">
      <c r="B114" s="155"/>
      <c r="D114" s="149" t="s">
        <v>292</v>
      </c>
      <c r="E114" s="156" t="s">
        <v>19</v>
      </c>
      <c r="F114" s="157" t="s">
        <v>80</v>
      </c>
      <c r="H114" s="158">
        <v>1</v>
      </c>
      <c r="I114" s="159"/>
      <c r="L114" s="155"/>
      <c r="M114" s="160"/>
      <c r="T114" s="161"/>
      <c r="AT114" s="156" t="s">
        <v>292</v>
      </c>
      <c r="AU114" s="156" t="s">
        <v>82</v>
      </c>
      <c r="AV114" s="13" t="s">
        <v>82</v>
      </c>
      <c r="AW114" s="13" t="s">
        <v>34</v>
      </c>
      <c r="AX114" s="13" t="s">
        <v>73</v>
      </c>
      <c r="AY114" s="156" t="s">
        <v>280</v>
      </c>
    </row>
    <row r="115" spans="2:65" s="14" customFormat="1" ht="10.199999999999999">
      <c r="B115" s="162"/>
      <c r="D115" s="149" t="s">
        <v>292</v>
      </c>
      <c r="E115" s="163" t="s">
        <v>19</v>
      </c>
      <c r="F115" s="164" t="s">
        <v>295</v>
      </c>
      <c r="H115" s="165">
        <v>4</v>
      </c>
      <c r="I115" s="166"/>
      <c r="L115" s="162"/>
      <c r="M115" s="167"/>
      <c r="T115" s="168"/>
      <c r="AT115" s="163" t="s">
        <v>292</v>
      </c>
      <c r="AU115" s="163" t="s">
        <v>82</v>
      </c>
      <c r="AV115" s="14" t="s">
        <v>288</v>
      </c>
      <c r="AW115" s="14" t="s">
        <v>34</v>
      </c>
      <c r="AX115" s="14" t="s">
        <v>80</v>
      </c>
      <c r="AY115" s="163" t="s">
        <v>280</v>
      </c>
    </row>
    <row r="116" spans="2:65" s="1" customFormat="1" ht="37.799999999999997" customHeight="1">
      <c r="B116" s="32"/>
      <c r="C116" s="169" t="s">
        <v>643</v>
      </c>
      <c r="D116" s="169" t="s">
        <v>348</v>
      </c>
      <c r="E116" s="170" t="s">
        <v>1784</v>
      </c>
      <c r="F116" s="171" t="s">
        <v>1785</v>
      </c>
      <c r="G116" s="172" t="s">
        <v>611</v>
      </c>
      <c r="H116" s="173">
        <v>2</v>
      </c>
      <c r="I116" s="174"/>
      <c r="J116" s="175">
        <f>ROUND(I116*H116,2)</f>
        <v>0</v>
      </c>
      <c r="K116" s="171" t="s">
        <v>287</v>
      </c>
      <c r="L116" s="176"/>
      <c r="M116" s="177" t="s">
        <v>19</v>
      </c>
      <c r="N116" s="178" t="s">
        <v>44</v>
      </c>
      <c r="P116" s="140">
        <f>O116*H116</f>
        <v>0</v>
      </c>
      <c r="Q116" s="140">
        <v>1.6240000000000001E-2</v>
      </c>
      <c r="R116" s="140">
        <f>Q116*H116</f>
        <v>3.2480000000000002E-2</v>
      </c>
      <c r="S116" s="140">
        <v>0</v>
      </c>
      <c r="T116" s="141">
        <f>S116*H116</f>
        <v>0</v>
      </c>
      <c r="AR116" s="142" t="s">
        <v>351</v>
      </c>
      <c r="AT116" s="142" t="s">
        <v>348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288</v>
      </c>
      <c r="BM116" s="142" t="s">
        <v>1786</v>
      </c>
    </row>
    <row r="117" spans="2:65" s="13" customFormat="1" ht="10.199999999999999">
      <c r="B117" s="155"/>
      <c r="D117" s="149" t="s">
        <v>292</v>
      </c>
      <c r="E117" s="156" t="s">
        <v>19</v>
      </c>
      <c r="F117" s="157" t="s">
        <v>82</v>
      </c>
      <c r="H117" s="158">
        <v>2</v>
      </c>
      <c r="I117" s="159"/>
      <c r="L117" s="155"/>
      <c r="M117" s="160"/>
      <c r="T117" s="161"/>
      <c r="AT117" s="156" t="s">
        <v>292</v>
      </c>
      <c r="AU117" s="156" t="s">
        <v>82</v>
      </c>
      <c r="AV117" s="13" t="s">
        <v>82</v>
      </c>
      <c r="AW117" s="13" t="s">
        <v>34</v>
      </c>
      <c r="AX117" s="13" t="s">
        <v>80</v>
      </c>
      <c r="AY117" s="156" t="s">
        <v>280</v>
      </c>
    </row>
    <row r="118" spans="2:65" s="1" customFormat="1" ht="37.799999999999997" customHeight="1">
      <c r="B118" s="32"/>
      <c r="C118" s="169" t="s">
        <v>597</v>
      </c>
      <c r="D118" s="169" t="s">
        <v>348</v>
      </c>
      <c r="E118" s="170" t="s">
        <v>1787</v>
      </c>
      <c r="F118" s="171" t="s">
        <v>1788</v>
      </c>
      <c r="G118" s="172" t="s">
        <v>611</v>
      </c>
      <c r="H118" s="173">
        <v>1</v>
      </c>
      <c r="I118" s="174"/>
      <c r="J118" s="175">
        <f>ROUND(I118*H118,2)</f>
        <v>0</v>
      </c>
      <c r="K118" s="171" t="s">
        <v>287</v>
      </c>
      <c r="L118" s="176"/>
      <c r="M118" s="177" t="s">
        <v>19</v>
      </c>
      <c r="N118" s="178" t="s">
        <v>44</v>
      </c>
      <c r="P118" s="140">
        <f>O118*H118</f>
        <v>0</v>
      </c>
      <c r="Q118" s="140">
        <v>1.553E-2</v>
      </c>
      <c r="R118" s="140">
        <f>Q118*H118</f>
        <v>1.553E-2</v>
      </c>
      <c r="S118" s="140">
        <v>0</v>
      </c>
      <c r="T118" s="141">
        <f>S118*H118</f>
        <v>0</v>
      </c>
      <c r="AR118" s="142" t="s">
        <v>351</v>
      </c>
      <c r="AT118" s="142" t="s">
        <v>348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288</v>
      </c>
      <c r="BM118" s="142" t="s">
        <v>1789</v>
      </c>
    </row>
    <row r="119" spans="2:65" s="13" customFormat="1" ht="10.199999999999999">
      <c r="B119" s="155"/>
      <c r="D119" s="149" t="s">
        <v>292</v>
      </c>
      <c r="E119" s="156" t="s">
        <v>19</v>
      </c>
      <c r="F119" s="157" t="s">
        <v>80</v>
      </c>
      <c r="H119" s="158">
        <v>1</v>
      </c>
      <c r="I119" s="159"/>
      <c r="L119" s="155"/>
      <c r="M119" s="160"/>
      <c r="T119" s="161"/>
      <c r="AT119" s="156" t="s">
        <v>292</v>
      </c>
      <c r="AU119" s="156" t="s">
        <v>82</v>
      </c>
      <c r="AV119" s="13" t="s">
        <v>82</v>
      </c>
      <c r="AW119" s="13" t="s">
        <v>34</v>
      </c>
      <c r="AX119" s="13" t="s">
        <v>80</v>
      </c>
      <c r="AY119" s="156" t="s">
        <v>280</v>
      </c>
    </row>
    <row r="120" spans="2:65" s="1" customFormat="1" ht="37.799999999999997" customHeight="1">
      <c r="B120" s="32"/>
      <c r="C120" s="169" t="s">
        <v>603</v>
      </c>
      <c r="D120" s="169" t="s">
        <v>348</v>
      </c>
      <c r="E120" s="170" t="s">
        <v>1790</v>
      </c>
      <c r="F120" s="171" t="s">
        <v>1791</v>
      </c>
      <c r="G120" s="172" t="s">
        <v>611</v>
      </c>
      <c r="H120" s="173">
        <v>1</v>
      </c>
      <c r="I120" s="174"/>
      <c r="J120" s="175">
        <f>ROUND(I120*H120,2)</f>
        <v>0</v>
      </c>
      <c r="K120" s="171" t="s">
        <v>287</v>
      </c>
      <c r="L120" s="176"/>
      <c r="M120" s="177" t="s">
        <v>19</v>
      </c>
      <c r="N120" s="178" t="s">
        <v>44</v>
      </c>
      <c r="P120" s="140">
        <f>O120*H120</f>
        <v>0</v>
      </c>
      <c r="Q120" s="140">
        <v>1.521E-2</v>
      </c>
      <c r="R120" s="140">
        <f>Q120*H120</f>
        <v>1.521E-2</v>
      </c>
      <c r="S120" s="140">
        <v>0</v>
      </c>
      <c r="T120" s="141">
        <f>S120*H120</f>
        <v>0</v>
      </c>
      <c r="AR120" s="142" t="s">
        <v>351</v>
      </c>
      <c r="AT120" s="142" t="s">
        <v>348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288</v>
      </c>
      <c r="BM120" s="142" t="s">
        <v>1792</v>
      </c>
    </row>
    <row r="121" spans="2:65" s="13" customFormat="1" ht="10.199999999999999">
      <c r="B121" s="155"/>
      <c r="D121" s="149" t="s">
        <v>292</v>
      </c>
      <c r="E121" s="156" t="s">
        <v>19</v>
      </c>
      <c r="F121" s="157" t="s">
        <v>80</v>
      </c>
      <c r="H121" s="158">
        <v>1</v>
      </c>
      <c r="I121" s="159"/>
      <c r="L121" s="155"/>
      <c r="M121" s="160"/>
      <c r="T121" s="161"/>
      <c r="AT121" s="156" t="s">
        <v>292</v>
      </c>
      <c r="AU121" s="156" t="s">
        <v>82</v>
      </c>
      <c r="AV121" s="13" t="s">
        <v>82</v>
      </c>
      <c r="AW121" s="13" t="s">
        <v>34</v>
      </c>
      <c r="AX121" s="13" t="s">
        <v>80</v>
      </c>
      <c r="AY121" s="156" t="s">
        <v>280</v>
      </c>
    </row>
    <row r="122" spans="2:65" s="11" customFormat="1" ht="22.8" customHeight="1">
      <c r="B122" s="119"/>
      <c r="D122" s="120" t="s">
        <v>72</v>
      </c>
      <c r="E122" s="129" t="s">
        <v>419</v>
      </c>
      <c r="F122" s="129" t="s">
        <v>420</v>
      </c>
      <c r="I122" s="122"/>
      <c r="J122" s="130">
        <f>BK122</f>
        <v>0</v>
      </c>
      <c r="L122" s="119"/>
      <c r="M122" s="124"/>
      <c r="P122" s="125">
        <f>SUM(P123:P127)</f>
        <v>0</v>
      </c>
      <c r="R122" s="125">
        <f>SUM(R123:R127)</f>
        <v>9.1939999999999994E-2</v>
      </c>
      <c r="T122" s="126">
        <f>SUM(T123:T127)</f>
        <v>0</v>
      </c>
      <c r="AR122" s="120" t="s">
        <v>80</v>
      </c>
      <c r="AT122" s="127" t="s">
        <v>72</v>
      </c>
      <c r="AU122" s="127" t="s">
        <v>80</v>
      </c>
      <c r="AY122" s="120" t="s">
        <v>280</v>
      </c>
      <c r="BK122" s="128">
        <f>SUM(BK123:BK127)</f>
        <v>0</v>
      </c>
    </row>
    <row r="123" spans="2:65" s="1" customFormat="1" ht="49.05" customHeight="1">
      <c r="B123" s="32"/>
      <c r="C123" s="131" t="s">
        <v>439</v>
      </c>
      <c r="D123" s="131" t="s">
        <v>283</v>
      </c>
      <c r="E123" s="132" t="s">
        <v>1793</v>
      </c>
      <c r="F123" s="133" t="s">
        <v>1794</v>
      </c>
      <c r="G123" s="134" t="s">
        <v>611</v>
      </c>
      <c r="H123" s="135">
        <v>2</v>
      </c>
      <c r="I123" s="136"/>
      <c r="J123" s="137">
        <f>ROUND(I123*H123,2)</f>
        <v>0</v>
      </c>
      <c r="K123" s="133" t="s">
        <v>287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4.5969999999999997E-2</v>
      </c>
      <c r="R123" s="140">
        <f>Q123*H123</f>
        <v>9.1939999999999994E-2</v>
      </c>
      <c r="S123" s="140">
        <v>0</v>
      </c>
      <c r="T123" s="141">
        <f>S123*H123</f>
        <v>0</v>
      </c>
      <c r="AR123" s="142" t="s">
        <v>288</v>
      </c>
      <c r="AT123" s="142" t="s">
        <v>283</v>
      </c>
      <c r="AU123" s="142" t="s">
        <v>82</v>
      </c>
      <c r="AY123" s="17" t="s">
        <v>280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288</v>
      </c>
      <c r="BM123" s="142" t="s">
        <v>1795</v>
      </c>
    </row>
    <row r="124" spans="2:65" s="1" customFormat="1" ht="10.199999999999999">
      <c r="B124" s="32"/>
      <c r="D124" s="144" t="s">
        <v>290</v>
      </c>
      <c r="F124" s="145" t="s">
        <v>1796</v>
      </c>
      <c r="I124" s="146"/>
      <c r="L124" s="32"/>
      <c r="M124" s="147"/>
      <c r="T124" s="53"/>
      <c r="AT124" s="17" t="s">
        <v>290</v>
      </c>
      <c r="AU124" s="17" t="s">
        <v>82</v>
      </c>
    </row>
    <row r="125" spans="2:65" s="12" customFormat="1" ht="10.199999999999999">
      <c r="B125" s="148"/>
      <c r="D125" s="149" t="s">
        <v>292</v>
      </c>
      <c r="E125" s="150" t="s">
        <v>19</v>
      </c>
      <c r="F125" s="151" t="s">
        <v>1797</v>
      </c>
      <c r="H125" s="150" t="s">
        <v>19</v>
      </c>
      <c r="I125" s="152"/>
      <c r="L125" s="148"/>
      <c r="M125" s="153"/>
      <c r="T125" s="154"/>
      <c r="AT125" s="150" t="s">
        <v>292</v>
      </c>
      <c r="AU125" s="150" t="s">
        <v>82</v>
      </c>
      <c r="AV125" s="12" t="s">
        <v>80</v>
      </c>
      <c r="AW125" s="12" t="s">
        <v>34</v>
      </c>
      <c r="AX125" s="12" t="s">
        <v>73</v>
      </c>
      <c r="AY125" s="150" t="s">
        <v>280</v>
      </c>
    </row>
    <row r="126" spans="2:65" s="13" customFormat="1" ht="10.199999999999999">
      <c r="B126" s="155"/>
      <c r="D126" s="149" t="s">
        <v>292</v>
      </c>
      <c r="E126" s="156" t="s">
        <v>19</v>
      </c>
      <c r="F126" s="157" t="s">
        <v>82</v>
      </c>
      <c r="H126" s="158">
        <v>2</v>
      </c>
      <c r="I126" s="159"/>
      <c r="L126" s="155"/>
      <c r="M126" s="160"/>
      <c r="T126" s="161"/>
      <c r="AT126" s="156" t="s">
        <v>292</v>
      </c>
      <c r="AU126" s="156" t="s">
        <v>82</v>
      </c>
      <c r="AV126" s="13" t="s">
        <v>82</v>
      </c>
      <c r="AW126" s="13" t="s">
        <v>34</v>
      </c>
      <c r="AX126" s="13" t="s">
        <v>80</v>
      </c>
      <c r="AY126" s="156" t="s">
        <v>280</v>
      </c>
    </row>
    <row r="127" spans="2:65" s="1" customFormat="1" ht="16.5" customHeight="1">
      <c r="B127" s="32"/>
      <c r="C127" s="169" t="s">
        <v>7</v>
      </c>
      <c r="D127" s="169" t="s">
        <v>348</v>
      </c>
      <c r="E127" s="170" t="s">
        <v>518</v>
      </c>
      <c r="F127" s="171" t="s">
        <v>1798</v>
      </c>
      <c r="G127" s="172" t="s">
        <v>520</v>
      </c>
      <c r="H127" s="173">
        <v>2</v>
      </c>
      <c r="I127" s="174"/>
      <c r="J127" s="175">
        <f>ROUND(I127*H127,2)</f>
        <v>0</v>
      </c>
      <c r="K127" s="171" t="s">
        <v>19</v>
      </c>
      <c r="L127" s="176"/>
      <c r="M127" s="177" t="s">
        <v>19</v>
      </c>
      <c r="N127" s="178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351</v>
      </c>
      <c r="AT127" s="142" t="s">
        <v>348</v>
      </c>
      <c r="AU127" s="142" t="s">
        <v>82</v>
      </c>
      <c r="AY127" s="17" t="s">
        <v>280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288</v>
      </c>
      <c r="BM127" s="142" t="s">
        <v>1799</v>
      </c>
    </row>
    <row r="128" spans="2:65" s="11" customFormat="1" ht="22.8" customHeight="1">
      <c r="B128" s="119"/>
      <c r="D128" s="120" t="s">
        <v>72</v>
      </c>
      <c r="E128" s="129" t="s">
        <v>549</v>
      </c>
      <c r="F128" s="129" t="s">
        <v>550</v>
      </c>
      <c r="I128" s="122"/>
      <c r="J128" s="130">
        <f>BK128</f>
        <v>0</v>
      </c>
      <c r="L128" s="119"/>
      <c r="M128" s="124"/>
      <c r="P128" s="125">
        <f>SUM(P129:P130)</f>
        <v>0</v>
      </c>
      <c r="R128" s="125">
        <f>SUM(R129:R130)</f>
        <v>0</v>
      </c>
      <c r="T128" s="126">
        <f>SUM(T129:T130)</f>
        <v>0</v>
      </c>
      <c r="AR128" s="120" t="s">
        <v>80</v>
      </c>
      <c r="AT128" s="127" t="s">
        <v>72</v>
      </c>
      <c r="AU128" s="127" t="s">
        <v>80</v>
      </c>
      <c r="AY128" s="120" t="s">
        <v>280</v>
      </c>
      <c r="BK128" s="128">
        <f>SUM(BK129:BK130)</f>
        <v>0</v>
      </c>
    </row>
    <row r="129" spans="2:65" s="1" customFormat="1" ht="55.5" customHeight="1">
      <c r="B129" s="32"/>
      <c r="C129" s="131" t="s">
        <v>1800</v>
      </c>
      <c r="D129" s="131" t="s">
        <v>283</v>
      </c>
      <c r="E129" s="132" t="s">
        <v>552</v>
      </c>
      <c r="F129" s="133" t="s">
        <v>553</v>
      </c>
      <c r="G129" s="134" t="s">
        <v>238</v>
      </c>
      <c r="H129" s="135">
        <v>2.117</v>
      </c>
      <c r="I129" s="136"/>
      <c r="J129" s="137">
        <f>ROUND(I129*H129,2)</f>
        <v>0</v>
      </c>
      <c r="K129" s="133" t="s">
        <v>287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288</v>
      </c>
      <c r="AT129" s="142" t="s">
        <v>283</v>
      </c>
      <c r="AU129" s="142" t="s">
        <v>82</v>
      </c>
      <c r="AY129" s="17" t="s">
        <v>280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288</v>
      </c>
      <c r="BM129" s="142" t="s">
        <v>1801</v>
      </c>
    </row>
    <row r="130" spans="2:65" s="1" customFormat="1" ht="10.199999999999999">
      <c r="B130" s="32"/>
      <c r="D130" s="144" t="s">
        <v>290</v>
      </c>
      <c r="F130" s="145" t="s">
        <v>555</v>
      </c>
      <c r="I130" s="146"/>
      <c r="L130" s="32"/>
      <c r="M130" s="147"/>
      <c r="T130" s="53"/>
      <c r="AT130" s="17" t="s">
        <v>290</v>
      </c>
      <c r="AU130" s="17" t="s">
        <v>82</v>
      </c>
    </row>
    <row r="131" spans="2:65" s="11" customFormat="1" ht="25.95" customHeight="1">
      <c r="B131" s="119"/>
      <c r="D131" s="120" t="s">
        <v>72</v>
      </c>
      <c r="E131" s="121" t="s">
        <v>556</v>
      </c>
      <c r="F131" s="121" t="s">
        <v>557</v>
      </c>
      <c r="I131" s="122"/>
      <c r="J131" s="123">
        <f>BK131</f>
        <v>0</v>
      </c>
      <c r="L131" s="119"/>
      <c r="M131" s="124"/>
      <c r="P131" s="125">
        <f>P132+P137+P180+P249+P288</f>
        <v>0</v>
      </c>
      <c r="R131" s="125">
        <f>R132+R137+R180+R249+R288</f>
        <v>2.5811918499999997</v>
      </c>
      <c r="T131" s="126">
        <f>T132+T137+T180+T249+T288</f>
        <v>0</v>
      </c>
      <c r="AR131" s="120" t="s">
        <v>82</v>
      </c>
      <c r="AT131" s="127" t="s">
        <v>72</v>
      </c>
      <c r="AU131" s="127" t="s">
        <v>73</v>
      </c>
      <c r="AY131" s="120" t="s">
        <v>280</v>
      </c>
      <c r="BK131" s="128">
        <f>BK132+BK137+BK180+BK249+BK288</f>
        <v>0</v>
      </c>
    </row>
    <row r="132" spans="2:65" s="11" customFormat="1" ht="22.8" customHeight="1">
      <c r="B132" s="119"/>
      <c r="D132" s="120" t="s">
        <v>72</v>
      </c>
      <c r="E132" s="129" t="s">
        <v>1802</v>
      </c>
      <c r="F132" s="129" t="s">
        <v>1803</v>
      </c>
      <c r="I132" s="122"/>
      <c r="J132" s="130">
        <f>BK132</f>
        <v>0</v>
      </c>
      <c r="L132" s="119"/>
      <c r="M132" s="124"/>
      <c r="P132" s="125">
        <f>SUM(P133:P136)</f>
        <v>0</v>
      </c>
      <c r="R132" s="125">
        <f>SUM(R133:R136)</f>
        <v>7.7000000000000002E-3</v>
      </c>
      <c r="T132" s="126">
        <f>SUM(T133:T136)</f>
        <v>0</v>
      </c>
      <c r="AR132" s="120" t="s">
        <v>82</v>
      </c>
      <c r="AT132" s="127" t="s">
        <v>72</v>
      </c>
      <c r="AU132" s="127" t="s">
        <v>80</v>
      </c>
      <c r="AY132" s="120" t="s">
        <v>280</v>
      </c>
      <c r="BK132" s="128">
        <f>SUM(BK133:BK136)</f>
        <v>0</v>
      </c>
    </row>
    <row r="133" spans="2:65" s="1" customFormat="1" ht="24.15" customHeight="1">
      <c r="B133" s="32"/>
      <c r="C133" s="131" t="s">
        <v>379</v>
      </c>
      <c r="D133" s="131" t="s">
        <v>283</v>
      </c>
      <c r="E133" s="132" t="s">
        <v>1804</v>
      </c>
      <c r="F133" s="133" t="s">
        <v>1805</v>
      </c>
      <c r="G133" s="134" t="s">
        <v>611</v>
      </c>
      <c r="H133" s="135">
        <v>11</v>
      </c>
      <c r="I133" s="136"/>
      <c r="J133" s="137">
        <f>ROUND(I133*H133,2)</f>
        <v>0</v>
      </c>
      <c r="K133" s="133" t="s">
        <v>287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0</v>
      </c>
      <c r="R133" s="140">
        <f>Q133*H133</f>
        <v>0</v>
      </c>
      <c r="S133" s="140">
        <v>0</v>
      </c>
      <c r="T133" s="141">
        <f>S133*H133</f>
        <v>0</v>
      </c>
      <c r="AR133" s="142" t="s">
        <v>564</v>
      </c>
      <c r="AT133" s="142" t="s">
        <v>283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564</v>
      </c>
      <c r="BM133" s="142" t="s">
        <v>1806</v>
      </c>
    </row>
    <row r="134" spans="2:65" s="1" customFormat="1" ht="10.199999999999999">
      <c r="B134" s="32"/>
      <c r="D134" s="144" t="s">
        <v>290</v>
      </c>
      <c r="F134" s="145" t="s">
        <v>1807</v>
      </c>
      <c r="I134" s="146"/>
      <c r="L134" s="32"/>
      <c r="M134" s="147"/>
      <c r="T134" s="53"/>
      <c r="AT134" s="17" t="s">
        <v>290</v>
      </c>
      <c r="AU134" s="17" t="s">
        <v>82</v>
      </c>
    </row>
    <row r="135" spans="2:65" s="13" customFormat="1" ht="10.199999999999999">
      <c r="B135" s="155"/>
      <c r="D135" s="149" t="s">
        <v>292</v>
      </c>
      <c r="E135" s="156" t="s">
        <v>19</v>
      </c>
      <c r="F135" s="157" t="s">
        <v>1808</v>
      </c>
      <c r="H135" s="158">
        <v>11</v>
      </c>
      <c r="I135" s="159"/>
      <c r="L135" s="155"/>
      <c r="M135" s="160"/>
      <c r="T135" s="161"/>
      <c r="AT135" s="156" t="s">
        <v>292</v>
      </c>
      <c r="AU135" s="156" t="s">
        <v>82</v>
      </c>
      <c r="AV135" s="13" t="s">
        <v>82</v>
      </c>
      <c r="AW135" s="13" t="s">
        <v>34</v>
      </c>
      <c r="AX135" s="13" t="s">
        <v>80</v>
      </c>
      <c r="AY135" s="156" t="s">
        <v>280</v>
      </c>
    </row>
    <row r="136" spans="2:65" s="1" customFormat="1" ht="16.5" customHeight="1">
      <c r="B136" s="32"/>
      <c r="C136" s="169" t="s">
        <v>384</v>
      </c>
      <c r="D136" s="169" t="s">
        <v>348</v>
      </c>
      <c r="E136" s="170" t="s">
        <v>1809</v>
      </c>
      <c r="F136" s="171" t="s">
        <v>1810</v>
      </c>
      <c r="G136" s="172" t="s">
        <v>611</v>
      </c>
      <c r="H136" s="173">
        <v>11</v>
      </c>
      <c r="I136" s="174"/>
      <c r="J136" s="175">
        <f>ROUND(I136*H136,2)</f>
        <v>0</v>
      </c>
      <c r="K136" s="171" t="s">
        <v>287</v>
      </c>
      <c r="L136" s="176"/>
      <c r="M136" s="177" t="s">
        <v>19</v>
      </c>
      <c r="N136" s="178" t="s">
        <v>44</v>
      </c>
      <c r="P136" s="140">
        <f>O136*H136</f>
        <v>0</v>
      </c>
      <c r="Q136" s="140">
        <v>6.9999999999999999E-4</v>
      </c>
      <c r="R136" s="140">
        <f>Q136*H136</f>
        <v>7.7000000000000002E-3</v>
      </c>
      <c r="S136" s="140">
        <v>0</v>
      </c>
      <c r="T136" s="141">
        <f>S136*H136</f>
        <v>0</v>
      </c>
      <c r="AR136" s="142" t="s">
        <v>373</v>
      </c>
      <c r="AT136" s="142" t="s">
        <v>348</v>
      </c>
      <c r="AU136" s="142" t="s">
        <v>82</v>
      </c>
      <c r="AY136" s="17" t="s">
        <v>280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564</v>
      </c>
      <c r="BM136" s="142" t="s">
        <v>1811</v>
      </c>
    </row>
    <row r="137" spans="2:65" s="11" customFormat="1" ht="22.8" customHeight="1">
      <c r="B137" s="119"/>
      <c r="D137" s="120" t="s">
        <v>72</v>
      </c>
      <c r="E137" s="129" t="s">
        <v>588</v>
      </c>
      <c r="F137" s="129" t="s">
        <v>589</v>
      </c>
      <c r="I137" s="122"/>
      <c r="J137" s="130">
        <f>BK137</f>
        <v>0</v>
      </c>
      <c r="L137" s="119"/>
      <c r="M137" s="124"/>
      <c r="P137" s="125">
        <f>SUM(P138:P179)</f>
        <v>0</v>
      </c>
      <c r="R137" s="125">
        <f>SUM(R138:R179)</f>
        <v>0.43177345000000006</v>
      </c>
      <c r="T137" s="126">
        <f>SUM(T138:T179)</f>
        <v>0</v>
      </c>
      <c r="AR137" s="120" t="s">
        <v>82</v>
      </c>
      <c r="AT137" s="127" t="s">
        <v>72</v>
      </c>
      <c r="AU137" s="127" t="s">
        <v>80</v>
      </c>
      <c r="AY137" s="120" t="s">
        <v>280</v>
      </c>
      <c r="BK137" s="128">
        <f>SUM(BK138:BK179)</f>
        <v>0</v>
      </c>
    </row>
    <row r="138" spans="2:65" s="1" customFormat="1" ht="24.15" customHeight="1">
      <c r="B138" s="32"/>
      <c r="C138" s="131" t="s">
        <v>391</v>
      </c>
      <c r="D138" s="131" t="s">
        <v>283</v>
      </c>
      <c r="E138" s="132" t="s">
        <v>1812</v>
      </c>
      <c r="F138" s="133" t="s">
        <v>1813</v>
      </c>
      <c r="G138" s="134" t="s">
        <v>611</v>
      </c>
      <c r="H138" s="135">
        <v>50</v>
      </c>
      <c r="I138" s="136"/>
      <c r="J138" s="137">
        <f>ROUND(I138*H138,2)</f>
        <v>0</v>
      </c>
      <c r="K138" s="133" t="s">
        <v>287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564</v>
      </c>
      <c r="AT138" s="142" t="s">
        <v>283</v>
      </c>
      <c r="AU138" s="142" t="s">
        <v>82</v>
      </c>
      <c r="AY138" s="17" t="s">
        <v>280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564</v>
      </c>
      <c r="BM138" s="142" t="s">
        <v>1814</v>
      </c>
    </row>
    <row r="139" spans="2:65" s="1" customFormat="1" ht="10.199999999999999">
      <c r="B139" s="32"/>
      <c r="D139" s="144" t="s">
        <v>290</v>
      </c>
      <c r="F139" s="145" t="s">
        <v>1815</v>
      </c>
      <c r="I139" s="146"/>
      <c r="L139" s="32"/>
      <c r="M139" s="147"/>
      <c r="T139" s="53"/>
      <c r="AT139" s="17" t="s">
        <v>290</v>
      </c>
      <c r="AU139" s="17" t="s">
        <v>82</v>
      </c>
    </row>
    <row r="140" spans="2:65" s="12" customFormat="1" ht="10.199999999999999">
      <c r="B140" s="148"/>
      <c r="D140" s="149" t="s">
        <v>292</v>
      </c>
      <c r="E140" s="150" t="s">
        <v>19</v>
      </c>
      <c r="F140" s="151" t="s">
        <v>1816</v>
      </c>
      <c r="H140" s="150" t="s">
        <v>19</v>
      </c>
      <c r="I140" s="152"/>
      <c r="L140" s="148"/>
      <c r="M140" s="153"/>
      <c r="T140" s="154"/>
      <c r="AT140" s="150" t="s">
        <v>292</v>
      </c>
      <c r="AU140" s="150" t="s">
        <v>82</v>
      </c>
      <c r="AV140" s="12" t="s">
        <v>80</v>
      </c>
      <c r="AW140" s="12" t="s">
        <v>34</v>
      </c>
      <c r="AX140" s="12" t="s">
        <v>73</v>
      </c>
      <c r="AY140" s="150" t="s">
        <v>280</v>
      </c>
    </row>
    <row r="141" spans="2:65" s="13" customFormat="1" ht="10.199999999999999">
      <c r="B141" s="155"/>
      <c r="D141" s="149" t="s">
        <v>292</v>
      </c>
      <c r="E141" s="156" t="s">
        <v>19</v>
      </c>
      <c r="F141" s="157" t="s">
        <v>1817</v>
      </c>
      <c r="H141" s="158">
        <v>50</v>
      </c>
      <c r="I141" s="159"/>
      <c r="L141" s="155"/>
      <c r="M141" s="160"/>
      <c r="T141" s="161"/>
      <c r="AT141" s="156" t="s">
        <v>292</v>
      </c>
      <c r="AU141" s="156" t="s">
        <v>82</v>
      </c>
      <c r="AV141" s="13" t="s">
        <v>82</v>
      </c>
      <c r="AW141" s="13" t="s">
        <v>34</v>
      </c>
      <c r="AX141" s="13" t="s">
        <v>80</v>
      </c>
      <c r="AY141" s="156" t="s">
        <v>280</v>
      </c>
    </row>
    <row r="142" spans="2:65" s="1" customFormat="1" ht="21.75" customHeight="1">
      <c r="B142" s="32"/>
      <c r="C142" s="169" t="s">
        <v>569</v>
      </c>
      <c r="D142" s="169" t="s">
        <v>348</v>
      </c>
      <c r="E142" s="170" t="s">
        <v>1818</v>
      </c>
      <c r="F142" s="171" t="s">
        <v>1819</v>
      </c>
      <c r="G142" s="172" t="s">
        <v>238</v>
      </c>
      <c r="H142" s="173">
        <v>0.1</v>
      </c>
      <c r="I142" s="174"/>
      <c r="J142" s="175">
        <f>ROUND(I142*H142,2)</f>
        <v>0</v>
      </c>
      <c r="K142" s="171" t="s">
        <v>287</v>
      </c>
      <c r="L142" s="176"/>
      <c r="M142" s="177" t="s">
        <v>19</v>
      </c>
      <c r="N142" s="178" t="s">
        <v>44</v>
      </c>
      <c r="P142" s="140">
        <f>O142*H142</f>
        <v>0</v>
      </c>
      <c r="Q142" s="140">
        <v>1</v>
      </c>
      <c r="R142" s="140">
        <f>Q142*H142</f>
        <v>0.1</v>
      </c>
      <c r="S142" s="140">
        <v>0</v>
      </c>
      <c r="T142" s="141">
        <f>S142*H142</f>
        <v>0</v>
      </c>
      <c r="AR142" s="142" t="s">
        <v>373</v>
      </c>
      <c r="AT142" s="142" t="s">
        <v>348</v>
      </c>
      <c r="AU142" s="142" t="s">
        <v>82</v>
      </c>
      <c r="AY142" s="17" t="s">
        <v>280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564</v>
      </c>
      <c r="BM142" s="142" t="s">
        <v>1820</v>
      </c>
    </row>
    <row r="143" spans="2:65" s="13" customFormat="1" ht="10.199999999999999">
      <c r="B143" s="155"/>
      <c r="D143" s="149" t="s">
        <v>292</v>
      </c>
      <c r="E143" s="156" t="s">
        <v>19</v>
      </c>
      <c r="F143" s="157" t="s">
        <v>1821</v>
      </c>
      <c r="H143" s="158">
        <v>0.1</v>
      </c>
      <c r="I143" s="159"/>
      <c r="L143" s="155"/>
      <c r="M143" s="160"/>
      <c r="T143" s="161"/>
      <c r="AT143" s="156" t="s">
        <v>292</v>
      </c>
      <c r="AU143" s="156" t="s">
        <v>82</v>
      </c>
      <c r="AV143" s="13" t="s">
        <v>82</v>
      </c>
      <c r="AW143" s="13" t="s">
        <v>34</v>
      </c>
      <c r="AX143" s="13" t="s">
        <v>80</v>
      </c>
      <c r="AY143" s="156" t="s">
        <v>280</v>
      </c>
    </row>
    <row r="144" spans="2:65" s="1" customFormat="1" ht="24.15" customHeight="1">
      <c r="B144" s="32"/>
      <c r="C144" s="131" t="s">
        <v>576</v>
      </c>
      <c r="D144" s="131" t="s">
        <v>283</v>
      </c>
      <c r="E144" s="132" t="s">
        <v>1822</v>
      </c>
      <c r="F144" s="133" t="s">
        <v>1823</v>
      </c>
      <c r="G144" s="134" t="s">
        <v>140</v>
      </c>
      <c r="H144" s="135">
        <v>49.905000000000001</v>
      </c>
      <c r="I144" s="136"/>
      <c r="J144" s="137">
        <f>ROUND(I144*H144,2)</f>
        <v>0</v>
      </c>
      <c r="K144" s="133" t="s">
        <v>287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1.82E-3</v>
      </c>
      <c r="R144" s="140">
        <f>Q144*H144</f>
        <v>9.0827100000000008E-2</v>
      </c>
      <c r="S144" s="140">
        <v>0</v>
      </c>
      <c r="T144" s="141">
        <f>S144*H144</f>
        <v>0</v>
      </c>
      <c r="AR144" s="142" t="s">
        <v>564</v>
      </c>
      <c r="AT144" s="142" t="s">
        <v>283</v>
      </c>
      <c r="AU144" s="142" t="s">
        <v>82</v>
      </c>
      <c r="AY144" s="17" t="s">
        <v>280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564</v>
      </c>
      <c r="BM144" s="142" t="s">
        <v>1824</v>
      </c>
    </row>
    <row r="145" spans="2:65" s="1" customFormat="1" ht="10.199999999999999">
      <c r="B145" s="32"/>
      <c r="D145" s="144" t="s">
        <v>290</v>
      </c>
      <c r="F145" s="145" t="s">
        <v>1825</v>
      </c>
      <c r="I145" s="146"/>
      <c r="L145" s="32"/>
      <c r="M145" s="147"/>
      <c r="T145" s="53"/>
      <c r="AT145" s="17" t="s">
        <v>290</v>
      </c>
      <c r="AU145" s="17" t="s">
        <v>82</v>
      </c>
    </row>
    <row r="146" spans="2:65" s="12" customFormat="1" ht="10.199999999999999">
      <c r="B146" s="148"/>
      <c r="D146" s="149" t="s">
        <v>292</v>
      </c>
      <c r="E146" s="150" t="s">
        <v>19</v>
      </c>
      <c r="F146" s="151" t="s">
        <v>1826</v>
      </c>
      <c r="H146" s="150" t="s">
        <v>19</v>
      </c>
      <c r="I146" s="152"/>
      <c r="L146" s="148"/>
      <c r="M146" s="153"/>
      <c r="T146" s="154"/>
      <c r="AT146" s="150" t="s">
        <v>292</v>
      </c>
      <c r="AU146" s="150" t="s">
        <v>82</v>
      </c>
      <c r="AV146" s="12" t="s">
        <v>80</v>
      </c>
      <c r="AW146" s="12" t="s">
        <v>34</v>
      </c>
      <c r="AX146" s="12" t="s">
        <v>73</v>
      </c>
      <c r="AY146" s="150" t="s">
        <v>280</v>
      </c>
    </row>
    <row r="147" spans="2:65" s="13" customFormat="1" ht="10.199999999999999">
      <c r="B147" s="155"/>
      <c r="D147" s="149" t="s">
        <v>292</v>
      </c>
      <c r="E147" s="156" t="s">
        <v>19</v>
      </c>
      <c r="F147" s="157" t="s">
        <v>1827</v>
      </c>
      <c r="H147" s="158">
        <v>2.835</v>
      </c>
      <c r="I147" s="159"/>
      <c r="L147" s="155"/>
      <c r="M147" s="160"/>
      <c r="T147" s="161"/>
      <c r="AT147" s="156" t="s">
        <v>292</v>
      </c>
      <c r="AU147" s="156" t="s">
        <v>82</v>
      </c>
      <c r="AV147" s="13" t="s">
        <v>82</v>
      </c>
      <c r="AW147" s="13" t="s">
        <v>34</v>
      </c>
      <c r="AX147" s="13" t="s">
        <v>73</v>
      </c>
      <c r="AY147" s="156" t="s">
        <v>280</v>
      </c>
    </row>
    <row r="148" spans="2:65" s="12" customFormat="1" ht="10.199999999999999">
      <c r="B148" s="148"/>
      <c r="D148" s="149" t="s">
        <v>292</v>
      </c>
      <c r="E148" s="150" t="s">
        <v>19</v>
      </c>
      <c r="F148" s="151" t="s">
        <v>1828</v>
      </c>
      <c r="H148" s="150" t="s">
        <v>19</v>
      </c>
      <c r="I148" s="152"/>
      <c r="L148" s="148"/>
      <c r="M148" s="153"/>
      <c r="T148" s="154"/>
      <c r="AT148" s="150" t="s">
        <v>292</v>
      </c>
      <c r="AU148" s="150" t="s">
        <v>82</v>
      </c>
      <c r="AV148" s="12" t="s">
        <v>80</v>
      </c>
      <c r="AW148" s="12" t="s">
        <v>34</v>
      </c>
      <c r="AX148" s="12" t="s">
        <v>73</v>
      </c>
      <c r="AY148" s="150" t="s">
        <v>280</v>
      </c>
    </row>
    <row r="149" spans="2:65" s="13" customFormat="1" ht="10.199999999999999">
      <c r="B149" s="155"/>
      <c r="D149" s="149" t="s">
        <v>292</v>
      </c>
      <c r="E149" s="156" t="s">
        <v>19</v>
      </c>
      <c r="F149" s="157" t="s">
        <v>1829</v>
      </c>
      <c r="H149" s="158">
        <v>15.6</v>
      </c>
      <c r="I149" s="159"/>
      <c r="L149" s="155"/>
      <c r="M149" s="160"/>
      <c r="T149" s="161"/>
      <c r="AT149" s="156" t="s">
        <v>292</v>
      </c>
      <c r="AU149" s="156" t="s">
        <v>82</v>
      </c>
      <c r="AV149" s="13" t="s">
        <v>82</v>
      </c>
      <c r="AW149" s="13" t="s">
        <v>34</v>
      </c>
      <c r="AX149" s="13" t="s">
        <v>73</v>
      </c>
      <c r="AY149" s="156" t="s">
        <v>280</v>
      </c>
    </row>
    <row r="150" spans="2:65" s="12" customFormat="1" ht="10.199999999999999">
      <c r="B150" s="148"/>
      <c r="D150" s="149" t="s">
        <v>292</v>
      </c>
      <c r="E150" s="150" t="s">
        <v>19</v>
      </c>
      <c r="F150" s="151" t="s">
        <v>1830</v>
      </c>
      <c r="H150" s="150" t="s">
        <v>19</v>
      </c>
      <c r="I150" s="152"/>
      <c r="L150" s="148"/>
      <c r="M150" s="153"/>
      <c r="T150" s="154"/>
      <c r="AT150" s="150" t="s">
        <v>292</v>
      </c>
      <c r="AU150" s="150" t="s">
        <v>82</v>
      </c>
      <c r="AV150" s="12" t="s">
        <v>80</v>
      </c>
      <c r="AW150" s="12" t="s">
        <v>34</v>
      </c>
      <c r="AX150" s="12" t="s">
        <v>73</v>
      </c>
      <c r="AY150" s="150" t="s">
        <v>280</v>
      </c>
    </row>
    <row r="151" spans="2:65" s="13" customFormat="1" ht="10.199999999999999">
      <c r="B151" s="155"/>
      <c r="D151" s="149" t="s">
        <v>292</v>
      </c>
      <c r="E151" s="156" t="s">
        <v>19</v>
      </c>
      <c r="F151" s="157" t="s">
        <v>1831</v>
      </c>
      <c r="H151" s="158">
        <v>15.75</v>
      </c>
      <c r="I151" s="159"/>
      <c r="L151" s="155"/>
      <c r="M151" s="160"/>
      <c r="T151" s="161"/>
      <c r="AT151" s="156" t="s">
        <v>292</v>
      </c>
      <c r="AU151" s="156" t="s">
        <v>82</v>
      </c>
      <c r="AV151" s="13" t="s">
        <v>82</v>
      </c>
      <c r="AW151" s="13" t="s">
        <v>34</v>
      </c>
      <c r="AX151" s="13" t="s">
        <v>73</v>
      </c>
      <c r="AY151" s="156" t="s">
        <v>280</v>
      </c>
    </row>
    <row r="152" spans="2:65" s="12" customFormat="1" ht="10.199999999999999">
      <c r="B152" s="148"/>
      <c r="D152" s="149" t="s">
        <v>292</v>
      </c>
      <c r="E152" s="150" t="s">
        <v>19</v>
      </c>
      <c r="F152" s="151" t="s">
        <v>1832</v>
      </c>
      <c r="H152" s="150" t="s">
        <v>19</v>
      </c>
      <c r="I152" s="152"/>
      <c r="L152" s="148"/>
      <c r="M152" s="153"/>
      <c r="T152" s="154"/>
      <c r="AT152" s="150" t="s">
        <v>292</v>
      </c>
      <c r="AU152" s="150" t="s">
        <v>82</v>
      </c>
      <c r="AV152" s="12" t="s">
        <v>80</v>
      </c>
      <c r="AW152" s="12" t="s">
        <v>34</v>
      </c>
      <c r="AX152" s="12" t="s">
        <v>73</v>
      </c>
      <c r="AY152" s="150" t="s">
        <v>280</v>
      </c>
    </row>
    <row r="153" spans="2:65" s="13" customFormat="1" ht="10.199999999999999">
      <c r="B153" s="155"/>
      <c r="D153" s="149" t="s">
        <v>292</v>
      </c>
      <c r="E153" s="156" t="s">
        <v>19</v>
      </c>
      <c r="F153" s="157" t="s">
        <v>1833</v>
      </c>
      <c r="H153" s="158">
        <v>15.72</v>
      </c>
      <c r="I153" s="159"/>
      <c r="L153" s="155"/>
      <c r="M153" s="160"/>
      <c r="T153" s="161"/>
      <c r="AT153" s="156" t="s">
        <v>292</v>
      </c>
      <c r="AU153" s="156" t="s">
        <v>82</v>
      </c>
      <c r="AV153" s="13" t="s">
        <v>82</v>
      </c>
      <c r="AW153" s="13" t="s">
        <v>34</v>
      </c>
      <c r="AX153" s="13" t="s">
        <v>73</v>
      </c>
      <c r="AY153" s="156" t="s">
        <v>280</v>
      </c>
    </row>
    <row r="154" spans="2:65" s="14" customFormat="1" ht="10.199999999999999">
      <c r="B154" s="162"/>
      <c r="D154" s="149" t="s">
        <v>292</v>
      </c>
      <c r="E154" s="163" t="s">
        <v>19</v>
      </c>
      <c r="F154" s="164" t="s">
        <v>295</v>
      </c>
      <c r="H154" s="165">
        <v>49.905000000000001</v>
      </c>
      <c r="I154" s="166"/>
      <c r="L154" s="162"/>
      <c r="M154" s="167"/>
      <c r="T154" s="168"/>
      <c r="AT154" s="163" t="s">
        <v>292</v>
      </c>
      <c r="AU154" s="163" t="s">
        <v>82</v>
      </c>
      <c r="AV154" s="14" t="s">
        <v>288</v>
      </c>
      <c r="AW154" s="14" t="s">
        <v>34</v>
      </c>
      <c r="AX154" s="14" t="s">
        <v>80</v>
      </c>
      <c r="AY154" s="163" t="s">
        <v>280</v>
      </c>
    </row>
    <row r="155" spans="2:65" s="1" customFormat="1" ht="37.799999999999997" customHeight="1">
      <c r="B155" s="32"/>
      <c r="C155" s="131" t="s">
        <v>342</v>
      </c>
      <c r="D155" s="131" t="s">
        <v>283</v>
      </c>
      <c r="E155" s="132" t="s">
        <v>1834</v>
      </c>
      <c r="F155" s="133" t="s">
        <v>1835</v>
      </c>
      <c r="G155" s="134" t="s">
        <v>140</v>
      </c>
      <c r="H155" s="135">
        <v>6.6</v>
      </c>
      <c r="I155" s="136"/>
      <c r="J155" s="137">
        <f>ROUND(I155*H155,2)</f>
        <v>0</v>
      </c>
      <c r="K155" s="133" t="s">
        <v>287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2.6900000000000001E-3</v>
      </c>
      <c r="R155" s="140">
        <f>Q155*H155</f>
        <v>1.7753999999999999E-2</v>
      </c>
      <c r="S155" s="140">
        <v>0</v>
      </c>
      <c r="T155" s="141">
        <f>S155*H155</f>
        <v>0</v>
      </c>
      <c r="AR155" s="142" t="s">
        <v>564</v>
      </c>
      <c r="AT155" s="142" t="s">
        <v>283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564</v>
      </c>
      <c r="BM155" s="142" t="s">
        <v>1836</v>
      </c>
    </row>
    <row r="156" spans="2:65" s="1" customFormat="1" ht="10.199999999999999">
      <c r="B156" s="32"/>
      <c r="D156" s="144" t="s">
        <v>290</v>
      </c>
      <c r="F156" s="145" t="s">
        <v>1837</v>
      </c>
      <c r="I156" s="146"/>
      <c r="L156" s="32"/>
      <c r="M156" s="147"/>
      <c r="T156" s="53"/>
      <c r="AT156" s="17" t="s">
        <v>290</v>
      </c>
      <c r="AU156" s="17" t="s">
        <v>82</v>
      </c>
    </row>
    <row r="157" spans="2:65" s="12" customFormat="1" ht="10.199999999999999">
      <c r="B157" s="148"/>
      <c r="D157" s="149" t="s">
        <v>292</v>
      </c>
      <c r="E157" s="150" t="s">
        <v>19</v>
      </c>
      <c r="F157" s="151" t="s">
        <v>1838</v>
      </c>
      <c r="H157" s="150" t="s">
        <v>19</v>
      </c>
      <c r="I157" s="152"/>
      <c r="L157" s="148"/>
      <c r="M157" s="153"/>
      <c r="T157" s="154"/>
      <c r="AT157" s="150" t="s">
        <v>292</v>
      </c>
      <c r="AU157" s="150" t="s">
        <v>82</v>
      </c>
      <c r="AV157" s="12" t="s">
        <v>80</v>
      </c>
      <c r="AW157" s="12" t="s">
        <v>34</v>
      </c>
      <c r="AX157" s="12" t="s">
        <v>73</v>
      </c>
      <c r="AY157" s="150" t="s">
        <v>280</v>
      </c>
    </row>
    <row r="158" spans="2:65" s="13" customFormat="1" ht="10.199999999999999">
      <c r="B158" s="155"/>
      <c r="D158" s="149" t="s">
        <v>292</v>
      </c>
      <c r="E158" s="156" t="s">
        <v>19</v>
      </c>
      <c r="F158" s="157" t="s">
        <v>1839</v>
      </c>
      <c r="H158" s="158">
        <v>6.6</v>
      </c>
      <c r="I158" s="159"/>
      <c r="L158" s="155"/>
      <c r="M158" s="160"/>
      <c r="T158" s="161"/>
      <c r="AT158" s="156" t="s">
        <v>292</v>
      </c>
      <c r="AU158" s="156" t="s">
        <v>82</v>
      </c>
      <c r="AV158" s="13" t="s">
        <v>82</v>
      </c>
      <c r="AW158" s="13" t="s">
        <v>34</v>
      </c>
      <c r="AX158" s="13" t="s">
        <v>80</v>
      </c>
      <c r="AY158" s="156" t="s">
        <v>280</v>
      </c>
    </row>
    <row r="159" spans="2:65" s="1" customFormat="1" ht="37.799999999999997" customHeight="1">
      <c r="B159" s="32"/>
      <c r="C159" s="131" t="s">
        <v>347</v>
      </c>
      <c r="D159" s="131" t="s">
        <v>283</v>
      </c>
      <c r="E159" s="132" t="s">
        <v>1840</v>
      </c>
      <c r="F159" s="133" t="s">
        <v>1841</v>
      </c>
      <c r="G159" s="134" t="s">
        <v>140</v>
      </c>
      <c r="H159" s="135">
        <v>15</v>
      </c>
      <c r="I159" s="136"/>
      <c r="J159" s="137">
        <f>ROUND(I159*H159,2)</f>
        <v>0</v>
      </c>
      <c r="K159" s="133" t="s">
        <v>287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3.5799999999999998E-3</v>
      </c>
      <c r="R159" s="140">
        <f>Q159*H159</f>
        <v>5.3699999999999998E-2</v>
      </c>
      <c r="S159" s="140">
        <v>0</v>
      </c>
      <c r="T159" s="141">
        <f>S159*H159</f>
        <v>0</v>
      </c>
      <c r="AR159" s="142" t="s">
        <v>564</v>
      </c>
      <c r="AT159" s="142" t="s">
        <v>283</v>
      </c>
      <c r="AU159" s="142" t="s">
        <v>82</v>
      </c>
      <c r="AY159" s="17" t="s">
        <v>280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564</v>
      </c>
      <c r="BM159" s="142" t="s">
        <v>1842</v>
      </c>
    </row>
    <row r="160" spans="2:65" s="1" customFormat="1" ht="10.199999999999999">
      <c r="B160" s="32"/>
      <c r="D160" s="144" t="s">
        <v>290</v>
      </c>
      <c r="F160" s="145" t="s">
        <v>1843</v>
      </c>
      <c r="I160" s="146"/>
      <c r="L160" s="32"/>
      <c r="M160" s="147"/>
      <c r="T160" s="53"/>
      <c r="AT160" s="17" t="s">
        <v>290</v>
      </c>
      <c r="AU160" s="17" t="s">
        <v>82</v>
      </c>
    </row>
    <row r="161" spans="2:65" s="12" customFormat="1" ht="10.199999999999999">
      <c r="B161" s="148"/>
      <c r="D161" s="149" t="s">
        <v>292</v>
      </c>
      <c r="E161" s="150" t="s">
        <v>19</v>
      </c>
      <c r="F161" s="151" t="s">
        <v>1844</v>
      </c>
      <c r="H161" s="150" t="s">
        <v>19</v>
      </c>
      <c r="I161" s="152"/>
      <c r="L161" s="148"/>
      <c r="M161" s="153"/>
      <c r="T161" s="154"/>
      <c r="AT161" s="150" t="s">
        <v>292</v>
      </c>
      <c r="AU161" s="150" t="s">
        <v>82</v>
      </c>
      <c r="AV161" s="12" t="s">
        <v>80</v>
      </c>
      <c r="AW161" s="12" t="s">
        <v>34</v>
      </c>
      <c r="AX161" s="12" t="s">
        <v>73</v>
      </c>
      <c r="AY161" s="150" t="s">
        <v>280</v>
      </c>
    </row>
    <row r="162" spans="2:65" s="13" customFormat="1" ht="10.199999999999999">
      <c r="B162" s="155"/>
      <c r="D162" s="149" t="s">
        <v>292</v>
      </c>
      <c r="E162" s="156" t="s">
        <v>19</v>
      </c>
      <c r="F162" s="157" t="s">
        <v>1845</v>
      </c>
      <c r="H162" s="158">
        <v>6</v>
      </c>
      <c r="I162" s="159"/>
      <c r="L162" s="155"/>
      <c r="M162" s="160"/>
      <c r="T162" s="161"/>
      <c r="AT162" s="156" t="s">
        <v>292</v>
      </c>
      <c r="AU162" s="156" t="s">
        <v>82</v>
      </c>
      <c r="AV162" s="13" t="s">
        <v>82</v>
      </c>
      <c r="AW162" s="13" t="s">
        <v>34</v>
      </c>
      <c r="AX162" s="13" t="s">
        <v>73</v>
      </c>
      <c r="AY162" s="156" t="s">
        <v>280</v>
      </c>
    </row>
    <row r="163" spans="2:65" s="12" customFormat="1" ht="10.199999999999999">
      <c r="B163" s="148"/>
      <c r="D163" s="149" t="s">
        <v>292</v>
      </c>
      <c r="E163" s="150" t="s">
        <v>19</v>
      </c>
      <c r="F163" s="151" t="s">
        <v>1846</v>
      </c>
      <c r="H163" s="150" t="s">
        <v>19</v>
      </c>
      <c r="I163" s="152"/>
      <c r="L163" s="148"/>
      <c r="M163" s="153"/>
      <c r="T163" s="154"/>
      <c r="AT163" s="150" t="s">
        <v>292</v>
      </c>
      <c r="AU163" s="150" t="s">
        <v>82</v>
      </c>
      <c r="AV163" s="12" t="s">
        <v>80</v>
      </c>
      <c r="AW163" s="12" t="s">
        <v>34</v>
      </c>
      <c r="AX163" s="12" t="s">
        <v>73</v>
      </c>
      <c r="AY163" s="150" t="s">
        <v>280</v>
      </c>
    </row>
    <row r="164" spans="2:65" s="13" customFormat="1" ht="10.199999999999999">
      <c r="B164" s="155"/>
      <c r="D164" s="149" t="s">
        <v>292</v>
      </c>
      <c r="E164" s="156" t="s">
        <v>19</v>
      </c>
      <c r="F164" s="157" t="s">
        <v>1847</v>
      </c>
      <c r="H164" s="158">
        <v>9</v>
      </c>
      <c r="I164" s="159"/>
      <c r="L164" s="155"/>
      <c r="M164" s="160"/>
      <c r="T164" s="161"/>
      <c r="AT164" s="156" t="s">
        <v>292</v>
      </c>
      <c r="AU164" s="156" t="s">
        <v>82</v>
      </c>
      <c r="AV164" s="13" t="s">
        <v>82</v>
      </c>
      <c r="AW164" s="13" t="s">
        <v>34</v>
      </c>
      <c r="AX164" s="13" t="s">
        <v>73</v>
      </c>
      <c r="AY164" s="156" t="s">
        <v>280</v>
      </c>
    </row>
    <row r="165" spans="2:65" s="14" customFormat="1" ht="10.199999999999999">
      <c r="B165" s="162"/>
      <c r="D165" s="149" t="s">
        <v>292</v>
      </c>
      <c r="E165" s="163" t="s">
        <v>19</v>
      </c>
      <c r="F165" s="164" t="s">
        <v>295</v>
      </c>
      <c r="H165" s="165">
        <v>15</v>
      </c>
      <c r="I165" s="166"/>
      <c r="L165" s="162"/>
      <c r="M165" s="167"/>
      <c r="T165" s="168"/>
      <c r="AT165" s="163" t="s">
        <v>292</v>
      </c>
      <c r="AU165" s="163" t="s">
        <v>82</v>
      </c>
      <c r="AV165" s="14" t="s">
        <v>288</v>
      </c>
      <c r="AW165" s="14" t="s">
        <v>34</v>
      </c>
      <c r="AX165" s="14" t="s">
        <v>80</v>
      </c>
      <c r="AY165" s="163" t="s">
        <v>280</v>
      </c>
    </row>
    <row r="166" spans="2:65" s="1" customFormat="1" ht="37.799999999999997" customHeight="1">
      <c r="B166" s="32"/>
      <c r="C166" s="131" t="s">
        <v>356</v>
      </c>
      <c r="D166" s="131" t="s">
        <v>283</v>
      </c>
      <c r="E166" s="132" t="s">
        <v>1848</v>
      </c>
      <c r="F166" s="133" t="s">
        <v>1849</v>
      </c>
      <c r="G166" s="134" t="s">
        <v>140</v>
      </c>
      <c r="H166" s="135">
        <v>3.2149999999999999</v>
      </c>
      <c r="I166" s="136"/>
      <c r="J166" s="137">
        <f>ROUND(I166*H166,2)</f>
        <v>0</v>
      </c>
      <c r="K166" s="133" t="s">
        <v>287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4.2900000000000004E-3</v>
      </c>
      <c r="R166" s="140">
        <f>Q166*H166</f>
        <v>1.379235E-2</v>
      </c>
      <c r="S166" s="140">
        <v>0</v>
      </c>
      <c r="T166" s="141">
        <f>S166*H166</f>
        <v>0</v>
      </c>
      <c r="AR166" s="142" t="s">
        <v>564</v>
      </c>
      <c r="AT166" s="142" t="s">
        <v>283</v>
      </c>
      <c r="AU166" s="142" t="s">
        <v>82</v>
      </c>
      <c r="AY166" s="17" t="s">
        <v>280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564</v>
      </c>
      <c r="BM166" s="142" t="s">
        <v>1850</v>
      </c>
    </row>
    <row r="167" spans="2:65" s="1" customFormat="1" ht="10.199999999999999">
      <c r="B167" s="32"/>
      <c r="D167" s="144" t="s">
        <v>290</v>
      </c>
      <c r="F167" s="145" t="s">
        <v>1851</v>
      </c>
      <c r="I167" s="146"/>
      <c r="L167" s="32"/>
      <c r="M167" s="147"/>
      <c r="T167" s="53"/>
      <c r="AT167" s="17" t="s">
        <v>290</v>
      </c>
      <c r="AU167" s="17" t="s">
        <v>82</v>
      </c>
    </row>
    <row r="168" spans="2:65" s="12" customFormat="1" ht="10.199999999999999">
      <c r="B168" s="148"/>
      <c r="D168" s="149" t="s">
        <v>292</v>
      </c>
      <c r="E168" s="150" t="s">
        <v>19</v>
      </c>
      <c r="F168" s="151" t="s">
        <v>1852</v>
      </c>
      <c r="H168" s="150" t="s">
        <v>19</v>
      </c>
      <c r="I168" s="152"/>
      <c r="L168" s="148"/>
      <c r="M168" s="153"/>
      <c r="T168" s="154"/>
      <c r="AT168" s="150" t="s">
        <v>292</v>
      </c>
      <c r="AU168" s="150" t="s">
        <v>82</v>
      </c>
      <c r="AV168" s="12" t="s">
        <v>80</v>
      </c>
      <c r="AW168" s="12" t="s">
        <v>34</v>
      </c>
      <c r="AX168" s="12" t="s">
        <v>73</v>
      </c>
      <c r="AY168" s="150" t="s">
        <v>280</v>
      </c>
    </row>
    <row r="169" spans="2:65" s="13" customFormat="1" ht="10.199999999999999">
      <c r="B169" s="155"/>
      <c r="D169" s="149" t="s">
        <v>292</v>
      </c>
      <c r="E169" s="156" t="s">
        <v>19</v>
      </c>
      <c r="F169" s="157" t="s">
        <v>1853</v>
      </c>
      <c r="H169" s="158">
        <v>3.2149999999999999</v>
      </c>
      <c r="I169" s="159"/>
      <c r="L169" s="155"/>
      <c r="M169" s="160"/>
      <c r="T169" s="161"/>
      <c r="AT169" s="156" t="s">
        <v>292</v>
      </c>
      <c r="AU169" s="156" t="s">
        <v>82</v>
      </c>
      <c r="AV169" s="13" t="s">
        <v>82</v>
      </c>
      <c r="AW169" s="13" t="s">
        <v>34</v>
      </c>
      <c r="AX169" s="13" t="s">
        <v>80</v>
      </c>
      <c r="AY169" s="156" t="s">
        <v>280</v>
      </c>
    </row>
    <row r="170" spans="2:65" s="1" customFormat="1" ht="33" customHeight="1">
      <c r="B170" s="32"/>
      <c r="C170" s="131" t="s">
        <v>373</v>
      </c>
      <c r="D170" s="131" t="s">
        <v>283</v>
      </c>
      <c r="E170" s="132" t="s">
        <v>1854</v>
      </c>
      <c r="F170" s="133" t="s">
        <v>1855</v>
      </c>
      <c r="G170" s="134" t="s">
        <v>140</v>
      </c>
      <c r="H170" s="135">
        <v>30</v>
      </c>
      <c r="I170" s="136"/>
      <c r="J170" s="137">
        <f>ROUND(I170*H170,2)</f>
        <v>0</v>
      </c>
      <c r="K170" s="133" t="s">
        <v>287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1.6900000000000001E-3</v>
      </c>
      <c r="R170" s="140">
        <f>Q170*H170</f>
        <v>5.0700000000000002E-2</v>
      </c>
      <c r="S170" s="140">
        <v>0</v>
      </c>
      <c r="T170" s="141">
        <f>S170*H170</f>
        <v>0</v>
      </c>
      <c r="AR170" s="142" t="s">
        <v>564</v>
      </c>
      <c r="AT170" s="142" t="s">
        <v>283</v>
      </c>
      <c r="AU170" s="142" t="s">
        <v>82</v>
      </c>
      <c r="AY170" s="17" t="s">
        <v>280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564</v>
      </c>
      <c r="BM170" s="142" t="s">
        <v>1856</v>
      </c>
    </row>
    <row r="171" spans="2:65" s="1" customFormat="1" ht="10.199999999999999">
      <c r="B171" s="32"/>
      <c r="D171" s="144" t="s">
        <v>290</v>
      </c>
      <c r="F171" s="145" t="s">
        <v>1857</v>
      </c>
      <c r="I171" s="146"/>
      <c r="L171" s="32"/>
      <c r="M171" s="147"/>
      <c r="T171" s="53"/>
      <c r="AT171" s="17" t="s">
        <v>290</v>
      </c>
      <c r="AU171" s="17" t="s">
        <v>82</v>
      </c>
    </row>
    <row r="172" spans="2:65" s="12" customFormat="1" ht="10.199999999999999">
      <c r="B172" s="148"/>
      <c r="D172" s="149" t="s">
        <v>292</v>
      </c>
      <c r="E172" s="150" t="s">
        <v>19</v>
      </c>
      <c r="F172" s="151" t="s">
        <v>1858</v>
      </c>
      <c r="H172" s="150" t="s">
        <v>19</v>
      </c>
      <c r="I172" s="152"/>
      <c r="L172" s="148"/>
      <c r="M172" s="153"/>
      <c r="T172" s="154"/>
      <c r="AT172" s="150" t="s">
        <v>292</v>
      </c>
      <c r="AU172" s="150" t="s">
        <v>82</v>
      </c>
      <c r="AV172" s="12" t="s">
        <v>80</v>
      </c>
      <c r="AW172" s="12" t="s">
        <v>34</v>
      </c>
      <c r="AX172" s="12" t="s">
        <v>73</v>
      </c>
      <c r="AY172" s="150" t="s">
        <v>280</v>
      </c>
    </row>
    <row r="173" spans="2:65" s="13" customFormat="1" ht="10.199999999999999">
      <c r="B173" s="155"/>
      <c r="D173" s="149" t="s">
        <v>292</v>
      </c>
      <c r="E173" s="156" t="s">
        <v>19</v>
      </c>
      <c r="F173" s="157" t="s">
        <v>361</v>
      </c>
      <c r="H173" s="158">
        <v>30</v>
      </c>
      <c r="I173" s="159"/>
      <c r="L173" s="155"/>
      <c r="M173" s="160"/>
      <c r="T173" s="161"/>
      <c r="AT173" s="156" t="s">
        <v>292</v>
      </c>
      <c r="AU173" s="156" t="s">
        <v>82</v>
      </c>
      <c r="AV173" s="13" t="s">
        <v>82</v>
      </c>
      <c r="AW173" s="13" t="s">
        <v>34</v>
      </c>
      <c r="AX173" s="13" t="s">
        <v>80</v>
      </c>
      <c r="AY173" s="156" t="s">
        <v>280</v>
      </c>
    </row>
    <row r="174" spans="2:65" s="1" customFormat="1" ht="37.799999999999997" customHeight="1">
      <c r="B174" s="32"/>
      <c r="C174" s="131" t="s">
        <v>282</v>
      </c>
      <c r="D174" s="131" t="s">
        <v>283</v>
      </c>
      <c r="E174" s="132" t="s">
        <v>1859</v>
      </c>
      <c r="F174" s="133" t="s">
        <v>1860</v>
      </c>
      <c r="G174" s="134" t="s">
        <v>140</v>
      </c>
      <c r="H174" s="135">
        <v>50</v>
      </c>
      <c r="I174" s="136"/>
      <c r="J174" s="137">
        <f>ROUND(I174*H174,2)</f>
        <v>0</v>
      </c>
      <c r="K174" s="133" t="s">
        <v>287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2.0999999999999999E-3</v>
      </c>
      <c r="R174" s="140">
        <f>Q174*H174</f>
        <v>0.105</v>
      </c>
      <c r="S174" s="140">
        <v>0</v>
      </c>
      <c r="T174" s="141">
        <f>S174*H174</f>
        <v>0</v>
      </c>
      <c r="AR174" s="142" t="s">
        <v>564</v>
      </c>
      <c r="AT174" s="142" t="s">
        <v>283</v>
      </c>
      <c r="AU174" s="142" t="s">
        <v>82</v>
      </c>
      <c r="AY174" s="17" t="s">
        <v>280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564</v>
      </c>
      <c r="BM174" s="142" t="s">
        <v>1861</v>
      </c>
    </row>
    <row r="175" spans="2:65" s="1" customFormat="1" ht="10.199999999999999">
      <c r="B175" s="32"/>
      <c r="D175" s="144" t="s">
        <v>290</v>
      </c>
      <c r="F175" s="145" t="s">
        <v>1862</v>
      </c>
      <c r="I175" s="146"/>
      <c r="L175" s="32"/>
      <c r="M175" s="147"/>
      <c r="T175" s="53"/>
      <c r="AT175" s="17" t="s">
        <v>290</v>
      </c>
      <c r="AU175" s="17" t="s">
        <v>82</v>
      </c>
    </row>
    <row r="176" spans="2:65" s="12" customFormat="1" ht="10.199999999999999">
      <c r="B176" s="148"/>
      <c r="D176" s="149" t="s">
        <v>292</v>
      </c>
      <c r="E176" s="150" t="s">
        <v>19</v>
      </c>
      <c r="F176" s="151" t="s">
        <v>1863</v>
      </c>
      <c r="H176" s="150" t="s">
        <v>19</v>
      </c>
      <c r="I176" s="152"/>
      <c r="L176" s="148"/>
      <c r="M176" s="153"/>
      <c r="T176" s="154"/>
      <c r="AT176" s="150" t="s">
        <v>292</v>
      </c>
      <c r="AU176" s="150" t="s">
        <v>82</v>
      </c>
      <c r="AV176" s="12" t="s">
        <v>80</v>
      </c>
      <c r="AW176" s="12" t="s">
        <v>34</v>
      </c>
      <c r="AX176" s="12" t="s">
        <v>73</v>
      </c>
      <c r="AY176" s="150" t="s">
        <v>280</v>
      </c>
    </row>
    <row r="177" spans="2:65" s="13" customFormat="1" ht="10.199999999999999">
      <c r="B177" s="155"/>
      <c r="D177" s="149" t="s">
        <v>292</v>
      </c>
      <c r="E177" s="156" t="s">
        <v>19</v>
      </c>
      <c r="F177" s="157" t="s">
        <v>583</v>
      </c>
      <c r="H177" s="158">
        <v>50</v>
      </c>
      <c r="I177" s="159"/>
      <c r="L177" s="155"/>
      <c r="M177" s="160"/>
      <c r="T177" s="161"/>
      <c r="AT177" s="156" t="s">
        <v>292</v>
      </c>
      <c r="AU177" s="156" t="s">
        <v>82</v>
      </c>
      <c r="AV177" s="13" t="s">
        <v>82</v>
      </c>
      <c r="AW177" s="13" t="s">
        <v>34</v>
      </c>
      <c r="AX177" s="13" t="s">
        <v>80</v>
      </c>
      <c r="AY177" s="156" t="s">
        <v>280</v>
      </c>
    </row>
    <row r="178" spans="2:65" s="1" customFormat="1" ht="49.05" customHeight="1">
      <c r="B178" s="32"/>
      <c r="C178" s="131" t="s">
        <v>1864</v>
      </c>
      <c r="D178" s="131" t="s">
        <v>283</v>
      </c>
      <c r="E178" s="132" t="s">
        <v>1759</v>
      </c>
      <c r="F178" s="133" t="s">
        <v>1760</v>
      </c>
      <c r="G178" s="134" t="s">
        <v>238</v>
      </c>
      <c r="H178" s="135">
        <v>0.432</v>
      </c>
      <c r="I178" s="136"/>
      <c r="J178" s="137">
        <f>ROUND(I178*H178,2)</f>
        <v>0</v>
      </c>
      <c r="K178" s="133" t="s">
        <v>287</v>
      </c>
      <c r="L178" s="32"/>
      <c r="M178" s="138" t="s">
        <v>19</v>
      </c>
      <c r="N178" s="139" t="s">
        <v>44</v>
      </c>
      <c r="P178" s="140">
        <f>O178*H178</f>
        <v>0</v>
      </c>
      <c r="Q178" s="140">
        <v>0</v>
      </c>
      <c r="R178" s="140">
        <f>Q178*H178</f>
        <v>0</v>
      </c>
      <c r="S178" s="140">
        <v>0</v>
      </c>
      <c r="T178" s="141">
        <f>S178*H178</f>
        <v>0</v>
      </c>
      <c r="AR178" s="142" t="s">
        <v>564</v>
      </c>
      <c r="AT178" s="142" t="s">
        <v>283</v>
      </c>
      <c r="AU178" s="142" t="s">
        <v>82</v>
      </c>
      <c r="AY178" s="17" t="s">
        <v>280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564</v>
      </c>
      <c r="BM178" s="142" t="s">
        <v>1865</v>
      </c>
    </row>
    <row r="179" spans="2:65" s="1" customFormat="1" ht="10.199999999999999">
      <c r="B179" s="32"/>
      <c r="D179" s="144" t="s">
        <v>290</v>
      </c>
      <c r="F179" s="145" t="s">
        <v>1762</v>
      </c>
      <c r="I179" s="146"/>
      <c r="L179" s="32"/>
      <c r="M179" s="147"/>
      <c r="T179" s="53"/>
      <c r="AT179" s="17" t="s">
        <v>290</v>
      </c>
      <c r="AU179" s="17" t="s">
        <v>82</v>
      </c>
    </row>
    <row r="180" spans="2:65" s="11" customFormat="1" ht="22.8" customHeight="1">
      <c r="B180" s="119"/>
      <c r="D180" s="120" t="s">
        <v>72</v>
      </c>
      <c r="E180" s="129" t="s">
        <v>595</v>
      </c>
      <c r="F180" s="129" t="s">
        <v>596</v>
      </c>
      <c r="I180" s="122"/>
      <c r="J180" s="130">
        <f>BK180</f>
        <v>0</v>
      </c>
      <c r="L180" s="119"/>
      <c r="M180" s="124"/>
      <c r="P180" s="125">
        <f>SUM(P181:P248)</f>
        <v>0</v>
      </c>
      <c r="R180" s="125">
        <f>SUM(R181:R248)</f>
        <v>1.2369479999999999</v>
      </c>
      <c r="T180" s="126">
        <f>SUM(T181:T248)</f>
        <v>0</v>
      </c>
      <c r="AR180" s="120" t="s">
        <v>82</v>
      </c>
      <c r="AT180" s="127" t="s">
        <v>72</v>
      </c>
      <c r="AU180" s="127" t="s">
        <v>80</v>
      </c>
      <c r="AY180" s="120" t="s">
        <v>280</v>
      </c>
      <c r="BK180" s="128">
        <f>SUM(BK181:BK248)</f>
        <v>0</v>
      </c>
    </row>
    <row r="181" spans="2:65" s="1" customFormat="1" ht="16.5" customHeight="1">
      <c r="B181" s="32"/>
      <c r="C181" s="131" t="s">
        <v>939</v>
      </c>
      <c r="D181" s="131" t="s">
        <v>283</v>
      </c>
      <c r="E181" s="132" t="s">
        <v>1866</v>
      </c>
      <c r="F181" s="133" t="s">
        <v>1867</v>
      </c>
      <c r="G181" s="134" t="s">
        <v>520</v>
      </c>
      <c r="H181" s="135">
        <v>35</v>
      </c>
      <c r="I181" s="136"/>
      <c r="J181" s="137">
        <f>ROUND(I181*H181,2)</f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564</v>
      </c>
      <c r="AT181" s="142" t="s">
        <v>283</v>
      </c>
      <c r="AU181" s="142" t="s">
        <v>82</v>
      </c>
      <c r="AY181" s="17" t="s">
        <v>280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564</v>
      </c>
      <c r="BM181" s="142" t="s">
        <v>1868</v>
      </c>
    </row>
    <row r="182" spans="2:65" s="1" customFormat="1" ht="37.799999999999997" customHeight="1">
      <c r="B182" s="32"/>
      <c r="C182" s="131" t="s">
        <v>666</v>
      </c>
      <c r="D182" s="131" t="s">
        <v>283</v>
      </c>
      <c r="E182" s="132" t="s">
        <v>1869</v>
      </c>
      <c r="F182" s="133" t="s">
        <v>1870</v>
      </c>
      <c r="G182" s="134" t="s">
        <v>286</v>
      </c>
      <c r="H182" s="135">
        <v>27</v>
      </c>
      <c r="I182" s="136"/>
      <c r="J182" s="137">
        <f>ROUND(I182*H182,2)</f>
        <v>0</v>
      </c>
      <c r="K182" s="133" t="s">
        <v>287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2.3000000000000001E-4</v>
      </c>
      <c r="R182" s="140">
        <f>Q182*H182</f>
        <v>6.2100000000000002E-3</v>
      </c>
      <c r="S182" s="140">
        <v>0</v>
      </c>
      <c r="T182" s="141">
        <f>S182*H182</f>
        <v>0</v>
      </c>
      <c r="AR182" s="142" t="s">
        <v>564</v>
      </c>
      <c r="AT182" s="142" t="s">
        <v>283</v>
      </c>
      <c r="AU182" s="142" t="s">
        <v>82</v>
      </c>
      <c r="AY182" s="17" t="s">
        <v>280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564</v>
      </c>
      <c r="BM182" s="142" t="s">
        <v>1871</v>
      </c>
    </row>
    <row r="183" spans="2:65" s="1" customFormat="1" ht="10.199999999999999">
      <c r="B183" s="32"/>
      <c r="D183" s="144" t="s">
        <v>290</v>
      </c>
      <c r="F183" s="145" t="s">
        <v>1872</v>
      </c>
      <c r="I183" s="146"/>
      <c r="L183" s="32"/>
      <c r="M183" s="147"/>
      <c r="T183" s="53"/>
      <c r="AT183" s="17" t="s">
        <v>290</v>
      </c>
      <c r="AU183" s="17" t="s">
        <v>82</v>
      </c>
    </row>
    <row r="184" spans="2:65" s="12" customFormat="1" ht="10.199999999999999">
      <c r="B184" s="148"/>
      <c r="D184" s="149" t="s">
        <v>292</v>
      </c>
      <c r="E184" s="150" t="s">
        <v>19</v>
      </c>
      <c r="F184" s="151" t="s">
        <v>1873</v>
      </c>
      <c r="H184" s="150" t="s">
        <v>19</v>
      </c>
      <c r="I184" s="152"/>
      <c r="L184" s="148"/>
      <c r="M184" s="153"/>
      <c r="T184" s="154"/>
      <c r="AT184" s="150" t="s">
        <v>292</v>
      </c>
      <c r="AU184" s="150" t="s">
        <v>82</v>
      </c>
      <c r="AV184" s="12" t="s">
        <v>80</v>
      </c>
      <c r="AW184" s="12" t="s">
        <v>34</v>
      </c>
      <c r="AX184" s="12" t="s">
        <v>73</v>
      </c>
      <c r="AY184" s="150" t="s">
        <v>280</v>
      </c>
    </row>
    <row r="185" spans="2:65" s="13" customFormat="1" ht="10.199999999999999">
      <c r="B185" s="155"/>
      <c r="D185" s="149" t="s">
        <v>292</v>
      </c>
      <c r="E185" s="156" t="s">
        <v>19</v>
      </c>
      <c r="F185" s="157" t="s">
        <v>1874</v>
      </c>
      <c r="H185" s="158">
        <v>27</v>
      </c>
      <c r="I185" s="159"/>
      <c r="L185" s="155"/>
      <c r="M185" s="160"/>
      <c r="T185" s="161"/>
      <c r="AT185" s="156" t="s">
        <v>292</v>
      </c>
      <c r="AU185" s="156" t="s">
        <v>82</v>
      </c>
      <c r="AV185" s="13" t="s">
        <v>82</v>
      </c>
      <c r="AW185" s="13" t="s">
        <v>34</v>
      </c>
      <c r="AX185" s="13" t="s">
        <v>80</v>
      </c>
      <c r="AY185" s="156" t="s">
        <v>280</v>
      </c>
    </row>
    <row r="186" spans="2:65" s="1" customFormat="1" ht="24.15" customHeight="1">
      <c r="B186" s="32"/>
      <c r="C186" s="169" t="s">
        <v>1062</v>
      </c>
      <c r="D186" s="169" t="s">
        <v>348</v>
      </c>
      <c r="E186" s="170" t="s">
        <v>1875</v>
      </c>
      <c r="F186" s="171" t="s">
        <v>1876</v>
      </c>
      <c r="G186" s="172" t="s">
        <v>286</v>
      </c>
      <c r="H186" s="173">
        <v>27</v>
      </c>
      <c r="I186" s="174"/>
      <c r="J186" s="175">
        <f>ROUND(I186*H186,2)</f>
        <v>0</v>
      </c>
      <c r="K186" s="171" t="s">
        <v>287</v>
      </c>
      <c r="L186" s="176"/>
      <c r="M186" s="177" t="s">
        <v>19</v>
      </c>
      <c r="N186" s="178" t="s">
        <v>44</v>
      </c>
      <c r="P186" s="140">
        <f>O186*H186</f>
        <v>0</v>
      </c>
      <c r="Q186" s="140">
        <v>3.3950000000000001E-2</v>
      </c>
      <c r="R186" s="140">
        <f>Q186*H186</f>
        <v>0.91665000000000008</v>
      </c>
      <c r="S186" s="140">
        <v>0</v>
      </c>
      <c r="T186" s="141">
        <f>S186*H186</f>
        <v>0</v>
      </c>
      <c r="AR186" s="142" t="s">
        <v>373</v>
      </c>
      <c r="AT186" s="142" t="s">
        <v>348</v>
      </c>
      <c r="AU186" s="142" t="s">
        <v>82</v>
      </c>
      <c r="AY186" s="17" t="s">
        <v>280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564</v>
      </c>
      <c r="BM186" s="142" t="s">
        <v>1877</v>
      </c>
    </row>
    <row r="187" spans="2:65" s="1" customFormat="1" ht="33" customHeight="1">
      <c r="B187" s="32"/>
      <c r="C187" s="131" t="s">
        <v>1878</v>
      </c>
      <c r="D187" s="131" t="s">
        <v>283</v>
      </c>
      <c r="E187" s="132" t="s">
        <v>1879</v>
      </c>
      <c r="F187" s="133" t="s">
        <v>1880</v>
      </c>
      <c r="G187" s="134" t="s">
        <v>286</v>
      </c>
      <c r="H187" s="135">
        <v>3.6</v>
      </c>
      <c r="I187" s="136"/>
      <c r="J187" s="137">
        <f>ROUND(I187*H187,2)</f>
        <v>0</v>
      </c>
      <c r="K187" s="133" t="s">
        <v>287</v>
      </c>
      <c r="L187" s="32"/>
      <c r="M187" s="138" t="s">
        <v>19</v>
      </c>
      <c r="N187" s="139" t="s">
        <v>44</v>
      </c>
      <c r="P187" s="140">
        <f>O187*H187</f>
        <v>0</v>
      </c>
      <c r="Q187" s="140">
        <v>2.7E-4</v>
      </c>
      <c r="R187" s="140">
        <f>Q187*H187</f>
        <v>9.7199999999999999E-4</v>
      </c>
      <c r="S187" s="140">
        <v>0</v>
      </c>
      <c r="T187" s="141">
        <f>S187*H187</f>
        <v>0</v>
      </c>
      <c r="AR187" s="142" t="s">
        <v>564</v>
      </c>
      <c r="AT187" s="142" t="s">
        <v>283</v>
      </c>
      <c r="AU187" s="142" t="s">
        <v>82</v>
      </c>
      <c r="AY187" s="17" t="s">
        <v>280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564</v>
      </c>
      <c r="BM187" s="142" t="s">
        <v>1881</v>
      </c>
    </row>
    <row r="188" spans="2:65" s="1" customFormat="1" ht="10.199999999999999">
      <c r="B188" s="32"/>
      <c r="D188" s="144" t="s">
        <v>290</v>
      </c>
      <c r="F188" s="145" t="s">
        <v>1882</v>
      </c>
      <c r="I188" s="146"/>
      <c r="L188" s="32"/>
      <c r="M188" s="147"/>
      <c r="T188" s="53"/>
      <c r="AT188" s="17" t="s">
        <v>290</v>
      </c>
      <c r="AU188" s="17" t="s">
        <v>82</v>
      </c>
    </row>
    <row r="189" spans="2:65" s="12" customFormat="1" ht="10.199999999999999">
      <c r="B189" s="148"/>
      <c r="D189" s="149" t="s">
        <v>292</v>
      </c>
      <c r="E189" s="150" t="s">
        <v>19</v>
      </c>
      <c r="F189" s="151" t="s">
        <v>1883</v>
      </c>
      <c r="H189" s="150" t="s">
        <v>19</v>
      </c>
      <c r="I189" s="152"/>
      <c r="L189" s="148"/>
      <c r="M189" s="153"/>
      <c r="T189" s="154"/>
      <c r="AT189" s="150" t="s">
        <v>292</v>
      </c>
      <c r="AU189" s="150" t="s">
        <v>82</v>
      </c>
      <c r="AV189" s="12" t="s">
        <v>80</v>
      </c>
      <c r="AW189" s="12" t="s">
        <v>34</v>
      </c>
      <c r="AX189" s="12" t="s">
        <v>73</v>
      </c>
      <c r="AY189" s="150" t="s">
        <v>280</v>
      </c>
    </row>
    <row r="190" spans="2:65" s="13" customFormat="1" ht="10.199999999999999">
      <c r="B190" s="155"/>
      <c r="D190" s="149" t="s">
        <v>292</v>
      </c>
      <c r="E190" s="156" t="s">
        <v>19</v>
      </c>
      <c r="F190" s="157" t="s">
        <v>1884</v>
      </c>
      <c r="H190" s="158">
        <v>3.6</v>
      </c>
      <c r="I190" s="159"/>
      <c r="L190" s="155"/>
      <c r="M190" s="160"/>
      <c r="T190" s="161"/>
      <c r="AT190" s="156" t="s">
        <v>292</v>
      </c>
      <c r="AU190" s="156" t="s">
        <v>82</v>
      </c>
      <c r="AV190" s="13" t="s">
        <v>82</v>
      </c>
      <c r="AW190" s="13" t="s">
        <v>34</v>
      </c>
      <c r="AX190" s="13" t="s">
        <v>73</v>
      </c>
      <c r="AY190" s="156" t="s">
        <v>280</v>
      </c>
    </row>
    <row r="191" spans="2:65" s="14" customFormat="1" ht="10.199999999999999">
      <c r="B191" s="162"/>
      <c r="D191" s="149" t="s">
        <v>292</v>
      </c>
      <c r="E191" s="163" t="s">
        <v>19</v>
      </c>
      <c r="F191" s="164" t="s">
        <v>295</v>
      </c>
      <c r="H191" s="165">
        <v>3.6</v>
      </c>
      <c r="I191" s="166"/>
      <c r="L191" s="162"/>
      <c r="M191" s="167"/>
      <c r="T191" s="168"/>
      <c r="AT191" s="163" t="s">
        <v>292</v>
      </c>
      <c r="AU191" s="163" t="s">
        <v>82</v>
      </c>
      <c r="AV191" s="14" t="s">
        <v>288</v>
      </c>
      <c r="AW191" s="14" t="s">
        <v>34</v>
      </c>
      <c r="AX191" s="14" t="s">
        <v>80</v>
      </c>
      <c r="AY191" s="163" t="s">
        <v>280</v>
      </c>
    </row>
    <row r="192" spans="2:65" s="1" customFormat="1" ht="24.15" customHeight="1">
      <c r="B192" s="32"/>
      <c r="C192" s="169" t="s">
        <v>660</v>
      </c>
      <c r="D192" s="169" t="s">
        <v>348</v>
      </c>
      <c r="E192" s="170" t="s">
        <v>1885</v>
      </c>
      <c r="F192" s="171" t="s">
        <v>1886</v>
      </c>
      <c r="G192" s="172" t="s">
        <v>286</v>
      </c>
      <c r="H192" s="173">
        <v>3.6</v>
      </c>
      <c r="I192" s="174"/>
      <c r="J192" s="175">
        <f>ROUND(I192*H192,2)</f>
        <v>0</v>
      </c>
      <c r="K192" s="171" t="s">
        <v>287</v>
      </c>
      <c r="L192" s="176"/>
      <c r="M192" s="177" t="s">
        <v>19</v>
      </c>
      <c r="N192" s="178" t="s">
        <v>44</v>
      </c>
      <c r="P192" s="140">
        <f>O192*H192</f>
        <v>0</v>
      </c>
      <c r="Q192" s="140">
        <v>3.6810000000000002E-2</v>
      </c>
      <c r="R192" s="140">
        <f>Q192*H192</f>
        <v>0.13251600000000002</v>
      </c>
      <c r="S192" s="140">
        <v>0</v>
      </c>
      <c r="T192" s="141">
        <f>S192*H192</f>
        <v>0</v>
      </c>
      <c r="AR192" s="142" t="s">
        <v>373</v>
      </c>
      <c r="AT192" s="142" t="s">
        <v>348</v>
      </c>
      <c r="AU192" s="142" t="s">
        <v>82</v>
      </c>
      <c r="AY192" s="17" t="s">
        <v>280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564</v>
      </c>
      <c r="BM192" s="142" t="s">
        <v>1887</v>
      </c>
    </row>
    <row r="193" spans="2:65" s="1" customFormat="1" ht="37.799999999999997" customHeight="1">
      <c r="B193" s="32"/>
      <c r="C193" s="131" t="s">
        <v>551</v>
      </c>
      <c r="D193" s="131" t="s">
        <v>283</v>
      </c>
      <c r="E193" s="132" t="s">
        <v>1888</v>
      </c>
      <c r="F193" s="133" t="s">
        <v>1889</v>
      </c>
      <c r="G193" s="134" t="s">
        <v>611</v>
      </c>
      <c r="H193" s="135">
        <v>1</v>
      </c>
      <c r="I193" s="136"/>
      <c r="J193" s="137">
        <f>ROUND(I193*H193,2)</f>
        <v>0</v>
      </c>
      <c r="K193" s="133" t="s">
        <v>287</v>
      </c>
      <c r="L193" s="32"/>
      <c r="M193" s="138" t="s">
        <v>19</v>
      </c>
      <c r="N193" s="139" t="s">
        <v>44</v>
      </c>
      <c r="P193" s="140">
        <f>O193*H193</f>
        <v>0</v>
      </c>
      <c r="Q193" s="140">
        <v>0</v>
      </c>
      <c r="R193" s="140">
        <f>Q193*H193</f>
        <v>0</v>
      </c>
      <c r="S193" s="140">
        <v>0</v>
      </c>
      <c r="T193" s="141">
        <f>S193*H193</f>
        <v>0</v>
      </c>
      <c r="AR193" s="142" t="s">
        <v>564</v>
      </c>
      <c r="AT193" s="142" t="s">
        <v>283</v>
      </c>
      <c r="AU193" s="142" t="s">
        <v>82</v>
      </c>
      <c r="AY193" s="17" t="s">
        <v>280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564</v>
      </c>
      <c r="BM193" s="142" t="s">
        <v>1890</v>
      </c>
    </row>
    <row r="194" spans="2:65" s="1" customFormat="1" ht="10.199999999999999">
      <c r="B194" s="32"/>
      <c r="D194" s="144" t="s">
        <v>290</v>
      </c>
      <c r="F194" s="145" t="s">
        <v>1891</v>
      </c>
      <c r="I194" s="146"/>
      <c r="L194" s="32"/>
      <c r="M194" s="147"/>
      <c r="T194" s="53"/>
      <c r="AT194" s="17" t="s">
        <v>290</v>
      </c>
      <c r="AU194" s="17" t="s">
        <v>82</v>
      </c>
    </row>
    <row r="195" spans="2:65" s="12" customFormat="1" ht="10.199999999999999">
      <c r="B195" s="148"/>
      <c r="D195" s="149" t="s">
        <v>292</v>
      </c>
      <c r="E195" s="150" t="s">
        <v>19</v>
      </c>
      <c r="F195" s="151" t="s">
        <v>1780</v>
      </c>
      <c r="H195" s="150" t="s">
        <v>19</v>
      </c>
      <c r="I195" s="152"/>
      <c r="L195" s="148"/>
      <c r="M195" s="153"/>
      <c r="T195" s="154"/>
      <c r="AT195" s="150" t="s">
        <v>292</v>
      </c>
      <c r="AU195" s="150" t="s">
        <v>82</v>
      </c>
      <c r="AV195" s="12" t="s">
        <v>80</v>
      </c>
      <c r="AW195" s="12" t="s">
        <v>34</v>
      </c>
      <c r="AX195" s="12" t="s">
        <v>73</v>
      </c>
      <c r="AY195" s="150" t="s">
        <v>280</v>
      </c>
    </row>
    <row r="196" spans="2:65" s="13" customFormat="1" ht="10.199999999999999">
      <c r="B196" s="155"/>
      <c r="D196" s="149" t="s">
        <v>292</v>
      </c>
      <c r="E196" s="156" t="s">
        <v>19</v>
      </c>
      <c r="F196" s="157" t="s">
        <v>80</v>
      </c>
      <c r="H196" s="158">
        <v>1</v>
      </c>
      <c r="I196" s="159"/>
      <c r="L196" s="155"/>
      <c r="M196" s="160"/>
      <c r="T196" s="161"/>
      <c r="AT196" s="156" t="s">
        <v>292</v>
      </c>
      <c r="AU196" s="156" t="s">
        <v>82</v>
      </c>
      <c r="AV196" s="13" t="s">
        <v>82</v>
      </c>
      <c r="AW196" s="13" t="s">
        <v>34</v>
      </c>
      <c r="AX196" s="13" t="s">
        <v>80</v>
      </c>
      <c r="AY196" s="156" t="s">
        <v>280</v>
      </c>
    </row>
    <row r="197" spans="2:65" s="1" customFormat="1" ht="33" customHeight="1">
      <c r="B197" s="32"/>
      <c r="C197" s="169" t="s">
        <v>1137</v>
      </c>
      <c r="D197" s="169" t="s">
        <v>348</v>
      </c>
      <c r="E197" s="170" t="s">
        <v>1892</v>
      </c>
      <c r="F197" s="171" t="s">
        <v>1893</v>
      </c>
      <c r="G197" s="172" t="s">
        <v>611</v>
      </c>
      <c r="H197" s="173">
        <v>1</v>
      </c>
      <c r="I197" s="174"/>
      <c r="J197" s="175">
        <f>ROUND(I197*H197,2)</f>
        <v>0</v>
      </c>
      <c r="K197" s="171" t="s">
        <v>287</v>
      </c>
      <c r="L197" s="176"/>
      <c r="M197" s="177" t="s">
        <v>19</v>
      </c>
      <c r="N197" s="178" t="s">
        <v>44</v>
      </c>
      <c r="P197" s="140">
        <f>O197*H197</f>
        <v>0</v>
      </c>
      <c r="Q197" s="140">
        <v>1.95E-2</v>
      </c>
      <c r="R197" s="140">
        <f>Q197*H197</f>
        <v>1.95E-2</v>
      </c>
      <c r="S197" s="140">
        <v>0</v>
      </c>
      <c r="T197" s="141">
        <f>S197*H197</f>
        <v>0</v>
      </c>
      <c r="AR197" s="142" t="s">
        <v>373</v>
      </c>
      <c r="AT197" s="142" t="s">
        <v>348</v>
      </c>
      <c r="AU197" s="142" t="s">
        <v>82</v>
      </c>
      <c r="AY197" s="17" t="s">
        <v>280</v>
      </c>
      <c r="BE197" s="143">
        <f>IF(N197="základní",J197,0)</f>
        <v>0</v>
      </c>
      <c r="BF197" s="143">
        <f>IF(N197="snížená",J197,0)</f>
        <v>0</v>
      </c>
      <c r="BG197" s="143">
        <f>IF(N197="zákl. přenesená",J197,0)</f>
        <v>0</v>
      </c>
      <c r="BH197" s="143">
        <f>IF(N197="sníž. přenesená",J197,0)</f>
        <v>0</v>
      </c>
      <c r="BI197" s="143">
        <f>IF(N197="nulová",J197,0)</f>
        <v>0</v>
      </c>
      <c r="BJ197" s="17" t="s">
        <v>80</v>
      </c>
      <c r="BK197" s="143">
        <f>ROUND(I197*H197,2)</f>
        <v>0</v>
      </c>
      <c r="BL197" s="17" t="s">
        <v>564</v>
      </c>
      <c r="BM197" s="142" t="s">
        <v>1894</v>
      </c>
    </row>
    <row r="198" spans="2:65" s="13" customFormat="1" ht="10.199999999999999">
      <c r="B198" s="155"/>
      <c r="D198" s="149" t="s">
        <v>292</v>
      </c>
      <c r="E198" s="156" t="s">
        <v>19</v>
      </c>
      <c r="F198" s="157" t="s">
        <v>80</v>
      </c>
      <c r="H198" s="158">
        <v>1</v>
      </c>
      <c r="I198" s="159"/>
      <c r="L198" s="155"/>
      <c r="M198" s="160"/>
      <c r="T198" s="161"/>
      <c r="AT198" s="156" t="s">
        <v>292</v>
      </c>
      <c r="AU198" s="156" t="s">
        <v>82</v>
      </c>
      <c r="AV198" s="13" t="s">
        <v>82</v>
      </c>
      <c r="AW198" s="13" t="s">
        <v>34</v>
      </c>
      <c r="AX198" s="13" t="s">
        <v>80</v>
      </c>
      <c r="AY198" s="156" t="s">
        <v>280</v>
      </c>
    </row>
    <row r="199" spans="2:65" s="1" customFormat="1" ht="37.799999999999997" customHeight="1">
      <c r="B199" s="32"/>
      <c r="C199" s="131" t="s">
        <v>533</v>
      </c>
      <c r="D199" s="131" t="s">
        <v>283</v>
      </c>
      <c r="E199" s="132" t="s">
        <v>1895</v>
      </c>
      <c r="F199" s="133" t="s">
        <v>1896</v>
      </c>
      <c r="G199" s="134" t="s">
        <v>611</v>
      </c>
      <c r="H199" s="135">
        <v>3</v>
      </c>
      <c r="I199" s="136"/>
      <c r="J199" s="137">
        <f>ROUND(I199*H199,2)</f>
        <v>0</v>
      </c>
      <c r="K199" s="133" t="s">
        <v>287</v>
      </c>
      <c r="L199" s="32"/>
      <c r="M199" s="138" t="s">
        <v>19</v>
      </c>
      <c r="N199" s="139" t="s">
        <v>44</v>
      </c>
      <c r="P199" s="140">
        <f>O199*H199</f>
        <v>0</v>
      </c>
      <c r="Q199" s="140">
        <v>0</v>
      </c>
      <c r="R199" s="140">
        <f>Q199*H199</f>
        <v>0</v>
      </c>
      <c r="S199" s="140">
        <v>0</v>
      </c>
      <c r="T199" s="141">
        <f>S199*H199</f>
        <v>0</v>
      </c>
      <c r="AR199" s="142" t="s">
        <v>564</v>
      </c>
      <c r="AT199" s="142" t="s">
        <v>283</v>
      </c>
      <c r="AU199" s="142" t="s">
        <v>82</v>
      </c>
      <c r="AY199" s="17" t="s">
        <v>280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564</v>
      </c>
      <c r="BM199" s="142" t="s">
        <v>1897</v>
      </c>
    </row>
    <row r="200" spans="2:65" s="1" customFormat="1" ht="10.199999999999999">
      <c r="B200" s="32"/>
      <c r="D200" s="144" t="s">
        <v>290</v>
      </c>
      <c r="F200" s="145" t="s">
        <v>1898</v>
      </c>
      <c r="I200" s="146"/>
      <c r="L200" s="32"/>
      <c r="M200" s="147"/>
      <c r="T200" s="53"/>
      <c r="AT200" s="17" t="s">
        <v>290</v>
      </c>
      <c r="AU200" s="17" t="s">
        <v>82</v>
      </c>
    </row>
    <row r="201" spans="2:65" s="12" customFormat="1" ht="10.199999999999999">
      <c r="B201" s="148"/>
      <c r="D201" s="149" t="s">
        <v>292</v>
      </c>
      <c r="E201" s="150" t="s">
        <v>19</v>
      </c>
      <c r="F201" s="151" t="s">
        <v>1781</v>
      </c>
      <c r="H201" s="150" t="s">
        <v>19</v>
      </c>
      <c r="I201" s="152"/>
      <c r="L201" s="148"/>
      <c r="M201" s="153"/>
      <c r="T201" s="154"/>
      <c r="AT201" s="150" t="s">
        <v>292</v>
      </c>
      <c r="AU201" s="150" t="s">
        <v>82</v>
      </c>
      <c r="AV201" s="12" t="s">
        <v>80</v>
      </c>
      <c r="AW201" s="12" t="s">
        <v>34</v>
      </c>
      <c r="AX201" s="12" t="s">
        <v>73</v>
      </c>
      <c r="AY201" s="150" t="s">
        <v>280</v>
      </c>
    </row>
    <row r="202" spans="2:65" s="13" customFormat="1" ht="10.199999999999999">
      <c r="B202" s="155"/>
      <c r="D202" s="149" t="s">
        <v>292</v>
      </c>
      <c r="E202" s="156" t="s">
        <v>19</v>
      </c>
      <c r="F202" s="157" t="s">
        <v>80</v>
      </c>
      <c r="H202" s="158">
        <v>1</v>
      </c>
      <c r="I202" s="159"/>
      <c r="L202" s="155"/>
      <c r="M202" s="160"/>
      <c r="T202" s="161"/>
      <c r="AT202" s="156" t="s">
        <v>292</v>
      </c>
      <c r="AU202" s="156" t="s">
        <v>82</v>
      </c>
      <c r="AV202" s="13" t="s">
        <v>82</v>
      </c>
      <c r="AW202" s="13" t="s">
        <v>34</v>
      </c>
      <c r="AX202" s="13" t="s">
        <v>73</v>
      </c>
      <c r="AY202" s="156" t="s">
        <v>280</v>
      </c>
    </row>
    <row r="203" spans="2:65" s="12" customFormat="1" ht="10.199999999999999">
      <c r="B203" s="148"/>
      <c r="D203" s="149" t="s">
        <v>292</v>
      </c>
      <c r="E203" s="150" t="s">
        <v>19</v>
      </c>
      <c r="F203" s="151" t="s">
        <v>1782</v>
      </c>
      <c r="H203" s="150" t="s">
        <v>19</v>
      </c>
      <c r="I203" s="152"/>
      <c r="L203" s="148"/>
      <c r="M203" s="153"/>
      <c r="T203" s="154"/>
      <c r="AT203" s="150" t="s">
        <v>292</v>
      </c>
      <c r="AU203" s="150" t="s">
        <v>82</v>
      </c>
      <c r="AV203" s="12" t="s">
        <v>80</v>
      </c>
      <c r="AW203" s="12" t="s">
        <v>34</v>
      </c>
      <c r="AX203" s="12" t="s">
        <v>73</v>
      </c>
      <c r="AY203" s="150" t="s">
        <v>280</v>
      </c>
    </row>
    <row r="204" spans="2:65" s="13" customFormat="1" ht="10.199999999999999">
      <c r="B204" s="155"/>
      <c r="D204" s="149" t="s">
        <v>292</v>
      </c>
      <c r="E204" s="156" t="s">
        <v>19</v>
      </c>
      <c r="F204" s="157" t="s">
        <v>80</v>
      </c>
      <c r="H204" s="158">
        <v>1</v>
      </c>
      <c r="I204" s="159"/>
      <c r="L204" s="155"/>
      <c r="M204" s="160"/>
      <c r="T204" s="161"/>
      <c r="AT204" s="156" t="s">
        <v>292</v>
      </c>
      <c r="AU204" s="156" t="s">
        <v>82</v>
      </c>
      <c r="AV204" s="13" t="s">
        <v>82</v>
      </c>
      <c r="AW204" s="13" t="s">
        <v>34</v>
      </c>
      <c r="AX204" s="13" t="s">
        <v>73</v>
      </c>
      <c r="AY204" s="156" t="s">
        <v>280</v>
      </c>
    </row>
    <row r="205" spans="2:65" s="12" customFormat="1" ht="10.199999999999999">
      <c r="B205" s="148"/>
      <c r="D205" s="149" t="s">
        <v>292</v>
      </c>
      <c r="E205" s="150" t="s">
        <v>19</v>
      </c>
      <c r="F205" s="151" t="s">
        <v>1783</v>
      </c>
      <c r="H205" s="150" t="s">
        <v>19</v>
      </c>
      <c r="I205" s="152"/>
      <c r="L205" s="148"/>
      <c r="M205" s="153"/>
      <c r="T205" s="154"/>
      <c r="AT205" s="150" t="s">
        <v>292</v>
      </c>
      <c r="AU205" s="150" t="s">
        <v>82</v>
      </c>
      <c r="AV205" s="12" t="s">
        <v>80</v>
      </c>
      <c r="AW205" s="12" t="s">
        <v>34</v>
      </c>
      <c r="AX205" s="12" t="s">
        <v>73</v>
      </c>
      <c r="AY205" s="150" t="s">
        <v>280</v>
      </c>
    </row>
    <row r="206" spans="2:65" s="13" customFormat="1" ht="10.199999999999999">
      <c r="B206" s="155"/>
      <c r="D206" s="149" t="s">
        <v>292</v>
      </c>
      <c r="E206" s="156" t="s">
        <v>19</v>
      </c>
      <c r="F206" s="157" t="s">
        <v>80</v>
      </c>
      <c r="H206" s="158">
        <v>1</v>
      </c>
      <c r="I206" s="159"/>
      <c r="L206" s="155"/>
      <c r="M206" s="160"/>
      <c r="T206" s="161"/>
      <c r="AT206" s="156" t="s">
        <v>292</v>
      </c>
      <c r="AU206" s="156" t="s">
        <v>82</v>
      </c>
      <c r="AV206" s="13" t="s">
        <v>82</v>
      </c>
      <c r="AW206" s="13" t="s">
        <v>34</v>
      </c>
      <c r="AX206" s="13" t="s">
        <v>73</v>
      </c>
      <c r="AY206" s="156" t="s">
        <v>280</v>
      </c>
    </row>
    <row r="207" spans="2:65" s="14" customFormat="1" ht="10.199999999999999">
      <c r="B207" s="162"/>
      <c r="D207" s="149" t="s">
        <v>292</v>
      </c>
      <c r="E207" s="163" t="s">
        <v>19</v>
      </c>
      <c r="F207" s="164" t="s">
        <v>295</v>
      </c>
      <c r="H207" s="165">
        <v>3</v>
      </c>
      <c r="I207" s="166"/>
      <c r="L207" s="162"/>
      <c r="M207" s="167"/>
      <c r="T207" s="168"/>
      <c r="AT207" s="163" t="s">
        <v>292</v>
      </c>
      <c r="AU207" s="163" t="s">
        <v>82</v>
      </c>
      <c r="AV207" s="14" t="s">
        <v>288</v>
      </c>
      <c r="AW207" s="14" t="s">
        <v>34</v>
      </c>
      <c r="AX207" s="14" t="s">
        <v>80</v>
      </c>
      <c r="AY207" s="163" t="s">
        <v>280</v>
      </c>
    </row>
    <row r="208" spans="2:65" s="1" customFormat="1" ht="33" customHeight="1">
      <c r="B208" s="32"/>
      <c r="C208" s="169" t="s">
        <v>538</v>
      </c>
      <c r="D208" s="169" t="s">
        <v>348</v>
      </c>
      <c r="E208" s="170" t="s">
        <v>1899</v>
      </c>
      <c r="F208" s="171" t="s">
        <v>1900</v>
      </c>
      <c r="G208" s="172" t="s">
        <v>611</v>
      </c>
      <c r="H208" s="173">
        <v>1</v>
      </c>
      <c r="I208" s="174"/>
      <c r="J208" s="175">
        <f>ROUND(I208*H208,2)</f>
        <v>0</v>
      </c>
      <c r="K208" s="171" t="s">
        <v>287</v>
      </c>
      <c r="L208" s="176"/>
      <c r="M208" s="177" t="s">
        <v>19</v>
      </c>
      <c r="N208" s="178" t="s">
        <v>44</v>
      </c>
      <c r="P208" s="140">
        <f>O208*H208</f>
        <v>0</v>
      </c>
      <c r="Q208" s="140">
        <v>2.1499999999999998E-2</v>
      </c>
      <c r="R208" s="140">
        <f>Q208*H208</f>
        <v>2.1499999999999998E-2</v>
      </c>
      <c r="S208" s="140">
        <v>0</v>
      </c>
      <c r="T208" s="141">
        <f>S208*H208</f>
        <v>0</v>
      </c>
      <c r="AR208" s="142" t="s">
        <v>373</v>
      </c>
      <c r="AT208" s="142" t="s">
        <v>348</v>
      </c>
      <c r="AU208" s="142" t="s">
        <v>82</v>
      </c>
      <c r="AY208" s="17" t="s">
        <v>280</v>
      </c>
      <c r="BE208" s="143">
        <f>IF(N208="základní",J208,0)</f>
        <v>0</v>
      </c>
      <c r="BF208" s="143">
        <f>IF(N208="snížená",J208,0)</f>
        <v>0</v>
      </c>
      <c r="BG208" s="143">
        <f>IF(N208="zákl. přenesená",J208,0)</f>
        <v>0</v>
      </c>
      <c r="BH208" s="143">
        <f>IF(N208="sníž. přenesená",J208,0)</f>
        <v>0</v>
      </c>
      <c r="BI208" s="143">
        <f>IF(N208="nulová",J208,0)</f>
        <v>0</v>
      </c>
      <c r="BJ208" s="17" t="s">
        <v>80</v>
      </c>
      <c r="BK208" s="143">
        <f>ROUND(I208*H208,2)</f>
        <v>0</v>
      </c>
      <c r="BL208" s="17" t="s">
        <v>564</v>
      </c>
      <c r="BM208" s="142" t="s">
        <v>1901</v>
      </c>
    </row>
    <row r="209" spans="2:65" s="13" customFormat="1" ht="10.199999999999999">
      <c r="B209" s="155"/>
      <c r="D209" s="149" t="s">
        <v>292</v>
      </c>
      <c r="E209" s="156" t="s">
        <v>19</v>
      </c>
      <c r="F209" s="157" t="s">
        <v>80</v>
      </c>
      <c r="H209" s="158">
        <v>1</v>
      </c>
      <c r="I209" s="159"/>
      <c r="L209" s="155"/>
      <c r="M209" s="160"/>
      <c r="T209" s="161"/>
      <c r="AT209" s="156" t="s">
        <v>292</v>
      </c>
      <c r="AU209" s="156" t="s">
        <v>82</v>
      </c>
      <c r="AV209" s="13" t="s">
        <v>82</v>
      </c>
      <c r="AW209" s="13" t="s">
        <v>34</v>
      </c>
      <c r="AX209" s="13" t="s">
        <v>80</v>
      </c>
      <c r="AY209" s="156" t="s">
        <v>280</v>
      </c>
    </row>
    <row r="210" spans="2:65" s="1" customFormat="1" ht="37.799999999999997" customHeight="1">
      <c r="B210" s="32"/>
      <c r="C210" s="169" t="s">
        <v>544</v>
      </c>
      <c r="D210" s="169" t="s">
        <v>348</v>
      </c>
      <c r="E210" s="170" t="s">
        <v>1902</v>
      </c>
      <c r="F210" s="171" t="s">
        <v>1903</v>
      </c>
      <c r="G210" s="172" t="s">
        <v>611</v>
      </c>
      <c r="H210" s="173">
        <v>1</v>
      </c>
      <c r="I210" s="174"/>
      <c r="J210" s="175">
        <f>ROUND(I210*H210,2)</f>
        <v>0</v>
      </c>
      <c r="K210" s="171" t="s">
        <v>1904</v>
      </c>
      <c r="L210" s="176"/>
      <c r="M210" s="177" t="s">
        <v>19</v>
      </c>
      <c r="N210" s="178" t="s">
        <v>44</v>
      </c>
      <c r="P210" s="140">
        <f>O210*H210</f>
        <v>0</v>
      </c>
      <c r="Q210" s="140">
        <v>2.2499999999999999E-2</v>
      </c>
      <c r="R210" s="140">
        <f>Q210*H210</f>
        <v>2.2499999999999999E-2</v>
      </c>
      <c r="S210" s="140">
        <v>0</v>
      </c>
      <c r="T210" s="141">
        <f>S210*H210</f>
        <v>0</v>
      </c>
      <c r="AR210" s="142" t="s">
        <v>373</v>
      </c>
      <c r="AT210" s="142" t="s">
        <v>348</v>
      </c>
      <c r="AU210" s="142" t="s">
        <v>82</v>
      </c>
      <c r="AY210" s="17" t="s">
        <v>280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80</v>
      </c>
      <c r="BK210" s="143">
        <f>ROUND(I210*H210,2)</f>
        <v>0</v>
      </c>
      <c r="BL210" s="17" t="s">
        <v>564</v>
      </c>
      <c r="BM210" s="142" t="s">
        <v>1905</v>
      </c>
    </row>
    <row r="211" spans="2:65" s="12" customFormat="1" ht="10.199999999999999">
      <c r="B211" s="148"/>
      <c r="D211" s="149" t="s">
        <v>292</v>
      </c>
      <c r="E211" s="150" t="s">
        <v>19</v>
      </c>
      <c r="F211" s="151" t="s">
        <v>1783</v>
      </c>
      <c r="H211" s="150" t="s">
        <v>19</v>
      </c>
      <c r="I211" s="152"/>
      <c r="L211" s="148"/>
      <c r="M211" s="153"/>
      <c r="T211" s="154"/>
      <c r="AT211" s="150" t="s">
        <v>292</v>
      </c>
      <c r="AU211" s="150" t="s">
        <v>82</v>
      </c>
      <c r="AV211" s="12" t="s">
        <v>80</v>
      </c>
      <c r="AW211" s="12" t="s">
        <v>34</v>
      </c>
      <c r="AX211" s="12" t="s">
        <v>73</v>
      </c>
      <c r="AY211" s="150" t="s">
        <v>280</v>
      </c>
    </row>
    <row r="212" spans="2:65" s="13" customFormat="1" ht="10.199999999999999">
      <c r="B212" s="155"/>
      <c r="D212" s="149" t="s">
        <v>292</v>
      </c>
      <c r="E212" s="156" t="s">
        <v>19</v>
      </c>
      <c r="F212" s="157" t="s">
        <v>80</v>
      </c>
      <c r="H212" s="158">
        <v>1</v>
      </c>
      <c r="I212" s="159"/>
      <c r="L212" s="155"/>
      <c r="M212" s="160"/>
      <c r="T212" s="161"/>
      <c r="AT212" s="156" t="s">
        <v>292</v>
      </c>
      <c r="AU212" s="156" t="s">
        <v>82</v>
      </c>
      <c r="AV212" s="13" t="s">
        <v>82</v>
      </c>
      <c r="AW212" s="13" t="s">
        <v>34</v>
      </c>
      <c r="AX212" s="13" t="s">
        <v>80</v>
      </c>
      <c r="AY212" s="156" t="s">
        <v>280</v>
      </c>
    </row>
    <row r="213" spans="2:65" s="1" customFormat="1" ht="33" customHeight="1">
      <c r="B213" s="32"/>
      <c r="C213" s="169" t="s">
        <v>583</v>
      </c>
      <c r="D213" s="169" t="s">
        <v>348</v>
      </c>
      <c r="E213" s="170" t="s">
        <v>1906</v>
      </c>
      <c r="F213" s="171" t="s">
        <v>1907</v>
      </c>
      <c r="G213" s="172" t="s">
        <v>611</v>
      </c>
      <c r="H213" s="173">
        <v>1</v>
      </c>
      <c r="I213" s="174"/>
      <c r="J213" s="175">
        <f>ROUND(I213*H213,2)</f>
        <v>0</v>
      </c>
      <c r="K213" s="171" t="s">
        <v>287</v>
      </c>
      <c r="L213" s="176"/>
      <c r="M213" s="177" t="s">
        <v>19</v>
      </c>
      <c r="N213" s="178" t="s">
        <v>44</v>
      </c>
      <c r="P213" s="140">
        <f>O213*H213</f>
        <v>0</v>
      </c>
      <c r="Q213" s="140">
        <v>4.2999999999999997E-2</v>
      </c>
      <c r="R213" s="140">
        <f>Q213*H213</f>
        <v>4.2999999999999997E-2</v>
      </c>
      <c r="S213" s="140">
        <v>0</v>
      </c>
      <c r="T213" s="141">
        <f>S213*H213</f>
        <v>0</v>
      </c>
      <c r="AR213" s="142" t="s">
        <v>373</v>
      </c>
      <c r="AT213" s="142" t="s">
        <v>348</v>
      </c>
      <c r="AU213" s="142" t="s">
        <v>82</v>
      </c>
      <c r="AY213" s="17" t="s">
        <v>280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564</v>
      </c>
      <c r="BM213" s="142" t="s">
        <v>1908</v>
      </c>
    </row>
    <row r="214" spans="2:65" s="13" customFormat="1" ht="10.199999999999999">
      <c r="B214" s="155"/>
      <c r="D214" s="149" t="s">
        <v>292</v>
      </c>
      <c r="E214" s="156" t="s">
        <v>19</v>
      </c>
      <c r="F214" s="157" t="s">
        <v>80</v>
      </c>
      <c r="H214" s="158">
        <v>1</v>
      </c>
      <c r="I214" s="159"/>
      <c r="L214" s="155"/>
      <c r="M214" s="160"/>
      <c r="T214" s="161"/>
      <c r="AT214" s="156" t="s">
        <v>292</v>
      </c>
      <c r="AU214" s="156" t="s">
        <v>82</v>
      </c>
      <c r="AV214" s="13" t="s">
        <v>82</v>
      </c>
      <c r="AW214" s="13" t="s">
        <v>34</v>
      </c>
      <c r="AX214" s="13" t="s">
        <v>80</v>
      </c>
      <c r="AY214" s="156" t="s">
        <v>280</v>
      </c>
    </row>
    <row r="215" spans="2:65" s="1" customFormat="1" ht="24.15" customHeight="1">
      <c r="B215" s="32"/>
      <c r="C215" s="131" t="s">
        <v>406</v>
      </c>
      <c r="D215" s="131" t="s">
        <v>283</v>
      </c>
      <c r="E215" s="132" t="s">
        <v>1909</v>
      </c>
      <c r="F215" s="133" t="s">
        <v>1910</v>
      </c>
      <c r="G215" s="134" t="s">
        <v>611</v>
      </c>
      <c r="H215" s="135">
        <v>4</v>
      </c>
      <c r="I215" s="136"/>
      <c r="J215" s="137">
        <f>ROUND(I215*H215,2)</f>
        <v>0</v>
      </c>
      <c r="K215" s="133" t="s">
        <v>287</v>
      </c>
      <c r="L215" s="32"/>
      <c r="M215" s="138" t="s">
        <v>19</v>
      </c>
      <c r="N215" s="139" t="s">
        <v>44</v>
      </c>
      <c r="P215" s="140">
        <f>O215*H215</f>
        <v>0</v>
      </c>
      <c r="Q215" s="140">
        <v>0</v>
      </c>
      <c r="R215" s="140">
        <f>Q215*H215</f>
        <v>0</v>
      </c>
      <c r="S215" s="140">
        <v>0</v>
      </c>
      <c r="T215" s="141">
        <f>S215*H215</f>
        <v>0</v>
      </c>
      <c r="AR215" s="142" t="s">
        <v>564</v>
      </c>
      <c r="AT215" s="142" t="s">
        <v>283</v>
      </c>
      <c r="AU215" s="142" t="s">
        <v>82</v>
      </c>
      <c r="AY215" s="17" t="s">
        <v>280</v>
      </c>
      <c r="BE215" s="143">
        <f>IF(N215="základní",J215,0)</f>
        <v>0</v>
      </c>
      <c r="BF215" s="143">
        <f>IF(N215="snížená",J215,0)</f>
        <v>0</v>
      </c>
      <c r="BG215" s="143">
        <f>IF(N215="zákl. přenesená",J215,0)</f>
        <v>0</v>
      </c>
      <c r="BH215" s="143">
        <f>IF(N215="sníž. přenesená",J215,0)</f>
        <v>0</v>
      </c>
      <c r="BI215" s="143">
        <f>IF(N215="nulová",J215,0)</f>
        <v>0</v>
      </c>
      <c r="BJ215" s="17" t="s">
        <v>80</v>
      </c>
      <c r="BK215" s="143">
        <f>ROUND(I215*H215,2)</f>
        <v>0</v>
      </c>
      <c r="BL215" s="17" t="s">
        <v>564</v>
      </c>
      <c r="BM215" s="142" t="s">
        <v>1911</v>
      </c>
    </row>
    <row r="216" spans="2:65" s="1" customFormat="1" ht="10.199999999999999">
      <c r="B216" s="32"/>
      <c r="D216" s="144" t="s">
        <v>290</v>
      </c>
      <c r="F216" s="145" t="s">
        <v>1912</v>
      </c>
      <c r="I216" s="146"/>
      <c r="L216" s="32"/>
      <c r="M216" s="147"/>
      <c r="T216" s="53"/>
      <c r="AT216" s="17" t="s">
        <v>290</v>
      </c>
      <c r="AU216" s="17" t="s">
        <v>82</v>
      </c>
    </row>
    <row r="217" spans="2:65" s="13" customFormat="1" ht="10.199999999999999">
      <c r="B217" s="155"/>
      <c r="D217" s="149" t="s">
        <v>292</v>
      </c>
      <c r="E217" s="156" t="s">
        <v>19</v>
      </c>
      <c r="F217" s="157" t="s">
        <v>288</v>
      </c>
      <c r="H217" s="158">
        <v>4</v>
      </c>
      <c r="I217" s="159"/>
      <c r="L217" s="155"/>
      <c r="M217" s="160"/>
      <c r="T217" s="161"/>
      <c r="AT217" s="156" t="s">
        <v>292</v>
      </c>
      <c r="AU217" s="156" t="s">
        <v>82</v>
      </c>
      <c r="AV217" s="13" t="s">
        <v>82</v>
      </c>
      <c r="AW217" s="13" t="s">
        <v>34</v>
      </c>
      <c r="AX217" s="13" t="s">
        <v>80</v>
      </c>
      <c r="AY217" s="156" t="s">
        <v>280</v>
      </c>
    </row>
    <row r="218" spans="2:65" s="1" customFormat="1" ht="21.75" customHeight="1">
      <c r="B218" s="32"/>
      <c r="C218" s="169" t="s">
        <v>335</v>
      </c>
      <c r="D218" s="169" t="s">
        <v>348</v>
      </c>
      <c r="E218" s="170" t="s">
        <v>1913</v>
      </c>
      <c r="F218" s="171" t="s">
        <v>1914</v>
      </c>
      <c r="G218" s="172" t="s">
        <v>611</v>
      </c>
      <c r="H218" s="173">
        <v>4</v>
      </c>
      <c r="I218" s="174"/>
      <c r="J218" s="175">
        <f>ROUND(I218*H218,2)</f>
        <v>0</v>
      </c>
      <c r="K218" s="171" t="s">
        <v>1915</v>
      </c>
      <c r="L218" s="176"/>
      <c r="M218" s="177" t="s">
        <v>19</v>
      </c>
      <c r="N218" s="178" t="s">
        <v>44</v>
      </c>
      <c r="P218" s="140">
        <f>O218*H218</f>
        <v>0</v>
      </c>
      <c r="Q218" s="140">
        <v>3.8E-3</v>
      </c>
      <c r="R218" s="140">
        <f>Q218*H218</f>
        <v>1.52E-2</v>
      </c>
      <c r="S218" s="140">
        <v>0</v>
      </c>
      <c r="T218" s="141">
        <f>S218*H218</f>
        <v>0</v>
      </c>
      <c r="AR218" s="142" t="s">
        <v>373</v>
      </c>
      <c r="AT218" s="142" t="s">
        <v>348</v>
      </c>
      <c r="AU218" s="142" t="s">
        <v>82</v>
      </c>
      <c r="AY218" s="17" t="s">
        <v>280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564</v>
      </c>
      <c r="BM218" s="142" t="s">
        <v>1916</v>
      </c>
    </row>
    <row r="219" spans="2:65" s="1" customFormat="1" ht="24.15" customHeight="1">
      <c r="B219" s="32"/>
      <c r="C219" s="131" t="s">
        <v>413</v>
      </c>
      <c r="D219" s="131" t="s">
        <v>283</v>
      </c>
      <c r="E219" s="132" t="s">
        <v>1917</v>
      </c>
      <c r="F219" s="133" t="s">
        <v>1918</v>
      </c>
      <c r="G219" s="134" t="s">
        <v>611</v>
      </c>
      <c r="H219" s="135">
        <v>4</v>
      </c>
      <c r="I219" s="136"/>
      <c r="J219" s="137">
        <f>ROUND(I219*H219,2)</f>
        <v>0</v>
      </c>
      <c r="K219" s="133" t="s">
        <v>287</v>
      </c>
      <c r="L219" s="32"/>
      <c r="M219" s="138" t="s">
        <v>19</v>
      </c>
      <c r="N219" s="139" t="s">
        <v>44</v>
      </c>
      <c r="P219" s="140">
        <f>O219*H219</f>
        <v>0</v>
      </c>
      <c r="Q219" s="140">
        <v>0</v>
      </c>
      <c r="R219" s="140">
        <f>Q219*H219</f>
        <v>0</v>
      </c>
      <c r="S219" s="140">
        <v>0</v>
      </c>
      <c r="T219" s="141">
        <f>S219*H219</f>
        <v>0</v>
      </c>
      <c r="AR219" s="142" t="s">
        <v>564</v>
      </c>
      <c r="AT219" s="142" t="s">
        <v>283</v>
      </c>
      <c r="AU219" s="142" t="s">
        <v>82</v>
      </c>
      <c r="AY219" s="17" t="s">
        <v>280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80</v>
      </c>
      <c r="BK219" s="143">
        <f>ROUND(I219*H219,2)</f>
        <v>0</v>
      </c>
      <c r="BL219" s="17" t="s">
        <v>564</v>
      </c>
      <c r="BM219" s="142" t="s">
        <v>1919</v>
      </c>
    </row>
    <row r="220" spans="2:65" s="1" customFormat="1" ht="10.199999999999999">
      <c r="B220" s="32"/>
      <c r="D220" s="144" t="s">
        <v>290</v>
      </c>
      <c r="F220" s="145" t="s">
        <v>1920</v>
      </c>
      <c r="I220" s="146"/>
      <c r="L220" s="32"/>
      <c r="M220" s="147"/>
      <c r="T220" s="53"/>
      <c r="AT220" s="17" t="s">
        <v>290</v>
      </c>
      <c r="AU220" s="17" t="s">
        <v>82</v>
      </c>
    </row>
    <row r="221" spans="2:65" s="13" customFormat="1" ht="10.199999999999999">
      <c r="B221" s="155"/>
      <c r="D221" s="149" t="s">
        <v>292</v>
      </c>
      <c r="E221" s="156" t="s">
        <v>19</v>
      </c>
      <c r="F221" s="157" t="s">
        <v>288</v>
      </c>
      <c r="H221" s="158">
        <v>4</v>
      </c>
      <c r="I221" s="159"/>
      <c r="L221" s="155"/>
      <c r="M221" s="160"/>
      <c r="T221" s="161"/>
      <c r="AT221" s="156" t="s">
        <v>292</v>
      </c>
      <c r="AU221" s="156" t="s">
        <v>82</v>
      </c>
      <c r="AV221" s="13" t="s">
        <v>82</v>
      </c>
      <c r="AW221" s="13" t="s">
        <v>34</v>
      </c>
      <c r="AX221" s="13" t="s">
        <v>80</v>
      </c>
      <c r="AY221" s="156" t="s">
        <v>280</v>
      </c>
    </row>
    <row r="222" spans="2:65" s="1" customFormat="1" ht="24.15" customHeight="1">
      <c r="B222" s="32"/>
      <c r="C222" s="169" t="s">
        <v>324</v>
      </c>
      <c r="D222" s="169" t="s">
        <v>348</v>
      </c>
      <c r="E222" s="170" t="s">
        <v>1921</v>
      </c>
      <c r="F222" s="171" t="s">
        <v>1922</v>
      </c>
      <c r="G222" s="172" t="s">
        <v>611</v>
      </c>
      <c r="H222" s="173">
        <v>4</v>
      </c>
      <c r="I222" s="174"/>
      <c r="J222" s="175">
        <f>ROUND(I222*H222,2)</f>
        <v>0</v>
      </c>
      <c r="K222" s="171" t="s">
        <v>1915</v>
      </c>
      <c r="L222" s="176"/>
      <c r="M222" s="177" t="s">
        <v>19</v>
      </c>
      <c r="N222" s="178" t="s">
        <v>44</v>
      </c>
      <c r="P222" s="140">
        <f>O222*H222</f>
        <v>0</v>
      </c>
      <c r="Q222" s="140">
        <v>1.1999999999999999E-3</v>
      </c>
      <c r="R222" s="140">
        <f>Q222*H222</f>
        <v>4.7999999999999996E-3</v>
      </c>
      <c r="S222" s="140">
        <v>0</v>
      </c>
      <c r="T222" s="141">
        <f>S222*H222</f>
        <v>0</v>
      </c>
      <c r="AR222" s="142" t="s">
        <v>373</v>
      </c>
      <c r="AT222" s="142" t="s">
        <v>348</v>
      </c>
      <c r="AU222" s="142" t="s">
        <v>82</v>
      </c>
      <c r="AY222" s="17" t="s">
        <v>280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564</v>
      </c>
      <c r="BM222" s="142" t="s">
        <v>1923</v>
      </c>
    </row>
    <row r="223" spans="2:65" s="1" customFormat="1" ht="24.15" customHeight="1">
      <c r="B223" s="32"/>
      <c r="C223" s="131" t="s">
        <v>1003</v>
      </c>
      <c r="D223" s="131" t="s">
        <v>283</v>
      </c>
      <c r="E223" s="132" t="s">
        <v>1924</v>
      </c>
      <c r="F223" s="133" t="s">
        <v>1925</v>
      </c>
      <c r="G223" s="134" t="s">
        <v>611</v>
      </c>
      <c r="H223" s="135">
        <v>1</v>
      </c>
      <c r="I223" s="136"/>
      <c r="J223" s="137">
        <f>ROUND(I223*H223,2)</f>
        <v>0</v>
      </c>
      <c r="K223" s="133" t="s">
        <v>287</v>
      </c>
      <c r="L223" s="32"/>
      <c r="M223" s="138" t="s">
        <v>19</v>
      </c>
      <c r="N223" s="139" t="s">
        <v>44</v>
      </c>
      <c r="P223" s="140">
        <f>O223*H223</f>
        <v>0</v>
      </c>
      <c r="Q223" s="140">
        <v>0</v>
      </c>
      <c r="R223" s="140">
        <f>Q223*H223</f>
        <v>0</v>
      </c>
      <c r="S223" s="140">
        <v>0</v>
      </c>
      <c r="T223" s="141">
        <f>S223*H223</f>
        <v>0</v>
      </c>
      <c r="AR223" s="142" t="s">
        <v>564</v>
      </c>
      <c r="AT223" s="142" t="s">
        <v>283</v>
      </c>
      <c r="AU223" s="142" t="s">
        <v>82</v>
      </c>
      <c r="AY223" s="17" t="s">
        <v>280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80</v>
      </c>
      <c r="BK223" s="143">
        <f>ROUND(I223*H223,2)</f>
        <v>0</v>
      </c>
      <c r="BL223" s="17" t="s">
        <v>564</v>
      </c>
      <c r="BM223" s="142" t="s">
        <v>1926</v>
      </c>
    </row>
    <row r="224" spans="2:65" s="1" customFormat="1" ht="10.199999999999999">
      <c r="B224" s="32"/>
      <c r="D224" s="144" t="s">
        <v>290</v>
      </c>
      <c r="F224" s="145" t="s">
        <v>1927</v>
      </c>
      <c r="I224" s="146"/>
      <c r="L224" s="32"/>
      <c r="M224" s="147"/>
      <c r="T224" s="53"/>
      <c r="AT224" s="17" t="s">
        <v>290</v>
      </c>
      <c r="AU224" s="17" t="s">
        <v>82</v>
      </c>
    </row>
    <row r="225" spans="2:65" s="1" customFormat="1" ht="16.5" customHeight="1">
      <c r="B225" s="32"/>
      <c r="C225" s="169" t="s">
        <v>1928</v>
      </c>
      <c r="D225" s="169" t="s">
        <v>348</v>
      </c>
      <c r="E225" s="170" t="s">
        <v>1866</v>
      </c>
      <c r="F225" s="171" t="s">
        <v>1929</v>
      </c>
      <c r="G225" s="172" t="s">
        <v>520</v>
      </c>
      <c r="H225" s="173">
        <v>1</v>
      </c>
      <c r="I225" s="174"/>
      <c r="J225" s="175">
        <f>ROUND(I225*H225,2)</f>
        <v>0</v>
      </c>
      <c r="K225" s="171" t="s">
        <v>19</v>
      </c>
      <c r="L225" s="176"/>
      <c r="M225" s="177" t="s">
        <v>19</v>
      </c>
      <c r="N225" s="178" t="s">
        <v>44</v>
      </c>
      <c r="P225" s="140">
        <f>O225*H225</f>
        <v>0</v>
      </c>
      <c r="Q225" s="140">
        <v>0</v>
      </c>
      <c r="R225" s="140">
        <f>Q225*H225</f>
        <v>0</v>
      </c>
      <c r="S225" s="140">
        <v>0</v>
      </c>
      <c r="T225" s="141">
        <f>S225*H225</f>
        <v>0</v>
      </c>
      <c r="AR225" s="142" t="s">
        <v>373</v>
      </c>
      <c r="AT225" s="142" t="s">
        <v>348</v>
      </c>
      <c r="AU225" s="142" t="s">
        <v>82</v>
      </c>
      <c r="AY225" s="17" t="s">
        <v>280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564</v>
      </c>
      <c r="BM225" s="142" t="s">
        <v>1930</v>
      </c>
    </row>
    <row r="226" spans="2:65" s="1" customFormat="1" ht="16.5" customHeight="1">
      <c r="B226" s="32"/>
      <c r="C226" s="169" t="s">
        <v>1016</v>
      </c>
      <c r="D226" s="169" t="s">
        <v>348</v>
      </c>
      <c r="E226" s="170" t="s">
        <v>1931</v>
      </c>
      <c r="F226" s="171" t="s">
        <v>1932</v>
      </c>
      <c r="G226" s="172" t="s">
        <v>520</v>
      </c>
      <c r="H226" s="173">
        <v>1</v>
      </c>
      <c r="I226" s="174"/>
      <c r="J226" s="175">
        <f>ROUND(I226*H226,2)</f>
        <v>0</v>
      </c>
      <c r="K226" s="171" t="s">
        <v>19</v>
      </c>
      <c r="L226" s="176"/>
      <c r="M226" s="177" t="s">
        <v>19</v>
      </c>
      <c r="N226" s="178" t="s">
        <v>44</v>
      </c>
      <c r="P226" s="140">
        <f>O226*H226</f>
        <v>0</v>
      </c>
      <c r="Q226" s="140">
        <v>0</v>
      </c>
      <c r="R226" s="140">
        <f>Q226*H226</f>
        <v>0</v>
      </c>
      <c r="S226" s="140">
        <v>0</v>
      </c>
      <c r="T226" s="141">
        <f>S226*H226</f>
        <v>0</v>
      </c>
      <c r="AR226" s="142" t="s">
        <v>373</v>
      </c>
      <c r="AT226" s="142" t="s">
        <v>348</v>
      </c>
      <c r="AU226" s="142" t="s">
        <v>82</v>
      </c>
      <c r="AY226" s="17" t="s">
        <v>280</v>
      </c>
      <c r="BE226" s="143">
        <f>IF(N226="základní",J226,0)</f>
        <v>0</v>
      </c>
      <c r="BF226" s="143">
        <f>IF(N226="snížená",J226,0)</f>
        <v>0</v>
      </c>
      <c r="BG226" s="143">
        <f>IF(N226="zákl. přenesená",J226,0)</f>
        <v>0</v>
      </c>
      <c r="BH226" s="143">
        <f>IF(N226="sníž. přenesená",J226,0)</f>
        <v>0</v>
      </c>
      <c r="BI226" s="143">
        <f>IF(N226="nulová",J226,0)</f>
        <v>0</v>
      </c>
      <c r="BJ226" s="17" t="s">
        <v>80</v>
      </c>
      <c r="BK226" s="143">
        <f>ROUND(I226*H226,2)</f>
        <v>0</v>
      </c>
      <c r="BL226" s="17" t="s">
        <v>564</v>
      </c>
      <c r="BM226" s="142" t="s">
        <v>1933</v>
      </c>
    </row>
    <row r="227" spans="2:65" s="1" customFormat="1" ht="44.25" customHeight="1">
      <c r="B227" s="32"/>
      <c r="C227" s="131" t="s">
        <v>1934</v>
      </c>
      <c r="D227" s="131" t="s">
        <v>283</v>
      </c>
      <c r="E227" s="132" t="s">
        <v>1935</v>
      </c>
      <c r="F227" s="133" t="s">
        <v>1936</v>
      </c>
      <c r="G227" s="134" t="s">
        <v>611</v>
      </c>
      <c r="H227" s="135">
        <v>5</v>
      </c>
      <c r="I227" s="136"/>
      <c r="J227" s="137">
        <f>ROUND(I227*H227,2)</f>
        <v>0</v>
      </c>
      <c r="K227" s="133" t="s">
        <v>287</v>
      </c>
      <c r="L227" s="32"/>
      <c r="M227" s="138" t="s">
        <v>19</v>
      </c>
      <c r="N227" s="139" t="s">
        <v>44</v>
      </c>
      <c r="P227" s="140">
        <f>O227*H227</f>
        <v>0</v>
      </c>
      <c r="Q227" s="140">
        <v>0</v>
      </c>
      <c r="R227" s="140">
        <f>Q227*H227</f>
        <v>0</v>
      </c>
      <c r="S227" s="140">
        <v>0</v>
      </c>
      <c r="T227" s="141">
        <f>S227*H227</f>
        <v>0</v>
      </c>
      <c r="AR227" s="142" t="s">
        <v>564</v>
      </c>
      <c r="AT227" s="142" t="s">
        <v>283</v>
      </c>
      <c r="AU227" s="142" t="s">
        <v>82</v>
      </c>
      <c r="AY227" s="17" t="s">
        <v>280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564</v>
      </c>
      <c r="BM227" s="142" t="s">
        <v>1937</v>
      </c>
    </row>
    <row r="228" spans="2:65" s="1" customFormat="1" ht="10.199999999999999">
      <c r="B228" s="32"/>
      <c r="D228" s="144" t="s">
        <v>290</v>
      </c>
      <c r="F228" s="145" t="s">
        <v>1938</v>
      </c>
      <c r="I228" s="146"/>
      <c r="L228" s="32"/>
      <c r="M228" s="147"/>
      <c r="T228" s="53"/>
      <c r="AT228" s="17" t="s">
        <v>290</v>
      </c>
      <c r="AU228" s="17" t="s">
        <v>82</v>
      </c>
    </row>
    <row r="229" spans="2:65" s="12" customFormat="1" ht="10.199999999999999">
      <c r="B229" s="148"/>
      <c r="D229" s="149" t="s">
        <v>292</v>
      </c>
      <c r="E229" s="150" t="s">
        <v>19</v>
      </c>
      <c r="F229" s="151" t="s">
        <v>1939</v>
      </c>
      <c r="H229" s="150" t="s">
        <v>19</v>
      </c>
      <c r="I229" s="152"/>
      <c r="L229" s="148"/>
      <c r="M229" s="153"/>
      <c r="T229" s="154"/>
      <c r="AT229" s="150" t="s">
        <v>292</v>
      </c>
      <c r="AU229" s="150" t="s">
        <v>82</v>
      </c>
      <c r="AV229" s="12" t="s">
        <v>80</v>
      </c>
      <c r="AW229" s="12" t="s">
        <v>34</v>
      </c>
      <c r="AX229" s="12" t="s">
        <v>73</v>
      </c>
      <c r="AY229" s="150" t="s">
        <v>280</v>
      </c>
    </row>
    <row r="230" spans="2:65" s="13" customFormat="1" ht="10.199999999999999">
      <c r="B230" s="155"/>
      <c r="D230" s="149" t="s">
        <v>292</v>
      </c>
      <c r="E230" s="156" t="s">
        <v>19</v>
      </c>
      <c r="F230" s="157" t="s">
        <v>452</v>
      </c>
      <c r="H230" s="158">
        <v>5</v>
      </c>
      <c r="I230" s="159"/>
      <c r="L230" s="155"/>
      <c r="M230" s="160"/>
      <c r="T230" s="161"/>
      <c r="AT230" s="156" t="s">
        <v>292</v>
      </c>
      <c r="AU230" s="156" t="s">
        <v>82</v>
      </c>
      <c r="AV230" s="13" t="s">
        <v>82</v>
      </c>
      <c r="AW230" s="13" t="s">
        <v>34</v>
      </c>
      <c r="AX230" s="13" t="s">
        <v>80</v>
      </c>
      <c r="AY230" s="156" t="s">
        <v>280</v>
      </c>
    </row>
    <row r="231" spans="2:65" s="1" customFormat="1" ht="21.75" customHeight="1">
      <c r="B231" s="32"/>
      <c r="C231" s="169" t="s">
        <v>1940</v>
      </c>
      <c r="D231" s="169" t="s">
        <v>348</v>
      </c>
      <c r="E231" s="170" t="s">
        <v>1941</v>
      </c>
      <c r="F231" s="171" t="s">
        <v>1942</v>
      </c>
      <c r="G231" s="172" t="s">
        <v>140</v>
      </c>
      <c r="H231" s="173">
        <v>6</v>
      </c>
      <c r="I231" s="174"/>
      <c r="J231" s="175">
        <f>ROUND(I231*H231,2)</f>
        <v>0</v>
      </c>
      <c r="K231" s="171" t="s">
        <v>287</v>
      </c>
      <c r="L231" s="176"/>
      <c r="M231" s="177" t="s">
        <v>19</v>
      </c>
      <c r="N231" s="178" t="s">
        <v>44</v>
      </c>
      <c r="P231" s="140">
        <f>O231*H231</f>
        <v>0</v>
      </c>
      <c r="Q231" s="140">
        <v>1.5E-3</v>
      </c>
      <c r="R231" s="140">
        <f>Q231*H231</f>
        <v>9.0000000000000011E-3</v>
      </c>
      <c r="S231" s="140">
        <v>0</v>
      </c>
      <c r="T231" s="141">
        <f>S231*H231</f>
        <v>0</v>
      </c>
      <c r="AR231" s="142" t="s">
        <v>373</v>
      </c>
      <c r="AT231" s="142" t="s">
        <v>348</v>
      </c>
      <c r="AU231" s="142" t="s">
        <v>82</v>
      </c>
      <c r="AY231" s="17" t="s">
        <v>280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564</v>
      </c>
      <c r="BM231" s="142" t="s">
        <v>1943</v>
      </c>
    </row>
    <row r="232" spans="2:65" s="13" customFormat="1" ht="10.199999999999999">
      <c r="B232" s="155"/>
      <c r="D232" s="149" t="s">
        <v>292</v>
      </c>
      <c r="E232" s="156" t="s">
        <v>19</v>
      </c>
      <c r="F232" s="157" t="s">
        <v>1845</v>
      </c>
      <c r="H232" s="158">
        <v>6</v>
      </c>
      <c r="I232" s="159"/>
      <c r="L232" s="155"/>
      <c r="M232" s="160"/>
      <c r="T232" s="161"/>
      <c r="AT232" s="156" t="s">
        <v>292</v>
      </c>
      <c r="AU232" s="156" t="s">
        <v>82</v>
      </c>
      <c r="AV232" s="13" t="s">
        <v>82</v>
      </c>
      <c r="AW232" s="13" t="s">
        <v>34</v>
      </c>
      <c r="AX232" s="13" t="s">
        <v>80</v>
      </c>
      <c r="AY232" s="156" t="s">
        <v>280</v>
      </c>
    </row>
    <row r="233" spans="2:65" s="1" customFormat="1" ht="44.25" customHeight="1">
      <c r="B233" s="32"/>
      <c r="C233" s="131" t="s">
        <v>885</v>
      </c>
      <c r="D233" s="131" t="s">
        <v>283</v>
      </c>
      <c r="E233" s="132" t="s">
        <v>1944</v>
      </c>
      <c r="F233" s="133" t="s">
        <v>1945</v>
      </c>
      <c r="G233" s="134" t="s">
        <v>611</v>
      </c>
      <c r="H233" s="135">
        <v>3</v>
      </c>
      <c r="I233" s="136"/>
      <c r="J233" s="137">
        <f>ROUND(I233*H233,2)</f>
        <v>0</v>
      </c>
      <c r="K233" s="133" t="s">
        <v>287</v>
      </c>
      <c r="L233" s="32"/>
      <c r="M233" s="138" t="s">
        <v>19</v>
      </c>
      <c r="N233" s="139" t="s">
        <v>44</v>
      </c>
      <c r="P233" s="140">
        <f>O233*H233</f>
        <v>0</v>
      </c>
      <c r="Q233" s="140">
        <v>0</v>
      </c>
      <c r="R233" s="140">
        <f>Q233*H233</f>
        <v>0</v>
      </c>
      <c r="S233" s="140">
        <v>0</v>
      </c>
      <c r="T233" s="141">
        <f>S233*H233</f>
        <v>0</v>
      </c>
      <c r="AR233" s="142" t="s">
        <v>564</v>
      </c>
      <c r="AT233" s="142" t="s">
        <v>283</v>
      </c>
      <c r="AU233" s="142" t="s">
        <v>82</v>
      </c>
      <c r="AY233" s="17" t="s">
        <v>280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564</v>
      </c>
      <c r="BM233" s="142" t="s">
        <v>1946</v>
      </c>
    </row>
    <row r="234" spans="2:65" s="1" customFormat="1" ht="10.199999999999999">
      <c r="B234" s="32"/>
      <c r="D234" s="144" t="s">
        <v>290</v>
      </c>
      <c r="F234" s="145" t="s">
        <v>1947</v>
      </c>
      <c r="I234" s="146"/>
      <c r="L234" s="32"/>
      <c r="M234" s="147"/>
      <c r="T234" s="53"/>
      <c r="AT234" s="17" t="s">
        <v>290</v>
      </c>
      <c r="AU234" s="17" t="s">
        <v>82</v>
      </c>
    </row>
    <row r="235" spans="2:65" s="12" customFormat="1" ht="10.199999999999999">
      <c r="B235" s="148"/>
      <c r="D235" s="149" t="s">
        <v>292</v>
      </c>
      <c r="E235" s="150" t="s">
        <v>19</v>
      </c>
      <c r="F235" s="151" t="s">
        <v>1948</v>
      </c>
      <c r="H235" s="150" t="s">
        <v>19</v>
      </c>
      <c r="I235" s="152"/>
      <c r="L235" s="148"/>
      <c r="M235" s="153"/>
      <c r="T235" s="154"/>
      <c r="AT235" s="150" t="s">
        <v>292</v>
      </c>
      <c r="AU235" s="150" t="s">
        <v>82</v>
      </c>
      <c r="AV235" s="12" t="s">
        <v>80</v>
      </c>
      <c r="AW235" s="12" t="s">
        <v>34</v>
      </c>
      <c r="AX235" s="12" t="s">
        <v>73</v>
      </c>
      <c r="AY235" s="150" t="s">
        <v>280</v>
      </c>
    </row>
    <row r="236" spans="2:65" s="13" customFormat="1" ht="10.199999999999999">
      <c r="B236" s="155"/>
      <c r="D236" s="149" t="s">
        <v>292</v>
      </c>
      <c r="E236" s="156" t="s">
        <v>19</v>
      </c>
      <c r="F236" s="157" t="s">
        <v>138</v>
      </c>
      <c r="H236" s="158">
        <v>3</v>
      </c>
      <c r="I236" s="159"/>
      <c r="L236" s="155"/>
      <c r="M236" s="160"/>
      <c r="T236" s="161"/>
      <c r="AT236" s="156" t="s">
        <v>292</v>
      </c>
      <c r="AU236" s="156" t="s">
        <v>82</v>
      </c>
      <c r="AV236" s="13" t="s">
        <v>82</v>
      </c>
      <c r="AW236" s="13" t="s">
        <v>34</v>
      </c>
      <c r="AX236" s="13" t="s">
        <v>73</v>
      </c>
      <c r="AY236" s="156" t="s">
        <v>280</v>
      </c>
    </row>
    <row r="237" spans="2:65" s="14" customFormat="1" ht="10.199999999999999">
      <c r="B237" s="162"/>
      <c r="D237" s="149" t="s">
        <v>292</v>
      </c>
      <c r="E237" s="163" t="s">
        <v>19</v>
      </c>
      <c r="F237" s="164" t="s">
        <v>295</v>
      </c>
      <c r="H237" s="165">
        <v>3</v>
      </c>
      <c r="I237" s="166"/>
      <c r="L237" s="162"/>
      <c r="M237" s="167"/>
      <c r="T237" s="168"/>
      <c r="AT237" s="163" t="s">
        <v>292</v>
      </c>
      <c r="AU237" s="163" t="s">
        <v>82</v>
      </c>
      <c r="AV237" s="14" t="s">
        <v>288</v>
      </c>
      <c r="AW237" s="14" t="s">
        <v>34</v>
      </c>
      <c r="AX237" s="14" t="s">
        <v>80</v>
      </c>
      <c r="AY237" s="163" t="s">
        <v>280</v>
      </c>
    </row>
    <row r="238" spans="2:65" s="1" customFormat="1" ht="21.75" customHeight="1">
      <c r="B238" s="32"/>
      <c r="C238" s="169" t="s">
        <v>1949</v>
      </c>
      <c r="D238" s="169" t="s">
        <v>348</v>
      </c>
      <c r="E238" s="170" t="s">
        <v>1941</v>
      </c>
      <c r="F238" s="171" t="s">
        <v>1942</v>
      </c>
      <c r="G238" s="172" t="s">
        <v>140</v>
      </c>
      <c r="H238" s="173">
        <v>6.6</v>
      </c>
      <c r="I238" s="174"/>
      <c r="J238" s="175">
        <f>ROUND(I238*H238,2)</f>
        <v>0</v>
      </c>
      <c r="K238" s="171" t="s">
        <v>287</v>
      </c>
      <c r="L238" s="176"/>
      <c r="M238" s="177" t="s">
        <v>19</v>
      </c>
      <c r="N238" s="178" t="s">
        <v>44</v>
      </c>
      <c r="P238" s="140">
        <f>O238*H238</f>
        <v>0</v>
      </c>
      <c r="Q238" s="140">
        <v>1.5E-3</v>
      </c>
      <c r="R238" s="140">
        <f>Q238*H238</f>
        <v>9.8999999999999991E-3</v>
      </c>
      <c r="S238" s="140">
        <v>0</v>
      </c>
      <c r="T238" s="141">
        <f>S238*H238</f>
        <v>0</v>
      </c>
      <c r="AR238" s="142" t="s">
        <v>373</v>
      </c>
      <c r="AT238" s="142" t="s">
        <v>348</v>
      </c>
      <c r="AU238" s="142" t="s">
        <v>82</v>
      </c>
      <c r="AY238" s="17" t="s">
        <v>280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80</v>
      </c>
      <c r="BK238" s="143">
        <f>ROUND(I238*H238,2)</f>
        <v>0</v>
      </c>
      <c r="BL238" s="17" t="s">
        <v>564</v>
      </c>
      <c r="BM238" s="142" t="s">
        <v>1950</v>
      </c>
    </row>
    <row r="239" spans="2:65" s="13" customFormat="1" ht="10.199999999999999">
      <c r="B239" s="155"/>
      <c r="D239" s="149" t="s">
        <v>292</v>
      </c>
      <c r="E239" s="156" t="s">
        <v>19</v>
      </c>
      <c r="F239" s="157" t="s">
        <v>1839</v>
      </c>
      <c r="H239" s="158">
        <v>6.6</v>
      </c>
      <c r="I239" s="159"/>
      <c r="L239" s="155"/>
      <c r="M239" s="160"/>
      <c r="T239" s="161"/>
      <c r="AT239" s="156" t="s">
        <v>292</v>
      </c>
      <c r="AU239" s="156" t="s">
        <v>82</v>
      </c>
      <c r="AV239" s="13" t="s">
        <v>82</v>
      </c>
      <c r="AW239" s="13" t="s">
        <v>34</v>
      </c>
      <c r="AX239" s="13" t="s">
        <v>80</v>
      </c>
      <c r="AY239" s="156" t="s">
        <v>280</v>
      </c>
    </row>
    <row r="240" spans="2:65" s="1" customFormat="1" ht="44.25" customHeight="1">
      <c r="B240" s="32"/>
      <c r="C240" s="131" t="s">
        <v>1170</v>
      </c>
      <c r="D240" s="131" t="s">
        <v>283</v>
      </c>
      <c r="E240" s="132" t="s">
        <v>1951</v>
      </c>
      <c r="F240" s="133" t="s">
        <v>1952</v>
      </c>
      <c r="G240" s="134" t="s">
        <v>611</v>
      </c>
      <c r="H240" s="135">
        <v>6</v>
      </c>
      <c r="I240" s="136"/>
      <c r="J240" s="137">
        <f>ROUND(I240*H240,2)</f>
        <v>0</v>
      </c>
      <c r="K240" s="133" t="s">
        <v>287</v>
      </c>
      <c r="L240" s="32"/>
      <c r="M240" s="138" t="s">
        <v>19</v>
      </c>
      <c r="N240" s="139" t="s">
        <v>44</v>
      </c>
      <c r="P240" s="140">
        <f>O240*H240</f>
        <v>0</v>
      </c>
      <c r="Q240" s="140">
        <v>0</v>
      </c>
      <c r="R240" s="140">
        <f>Q240*H240</f>
        <v>0</v>
      </c>
      <c r="S240" s="140">
        <v>0</v>
      </c>
      <c r="T240" s="141">
        <f>S240*H240</f>
        <v>0</v>
      </c>
      <c r="AR240" s="142" t="s">
        <v>564</v>
      </c>
      <c r="AT240" s="142" t="s">
        <v>283</v>
      </c>
      <c r="AU240" s="142" t="s">
        <v>82</v>
      </c>
      <c r="AY240" s="17" t="s">
        <v>280</v>
      </c>
      <c r="BE240" s="143">
        <f>IF(N240="základní",J240,0)</f>
        <v>0</v>
      </c>
      <c r="BF240" s="143">
        <f>IF(N240="snížená",J240,0)</f>
        <v>0</v>
      </c>
      <c r="BG240" s="143">
        <f>IF(N240="zákl. přenesená",J240,0)</f>
        <v>0</v>
      </c>
      <c r="BH240" s="143">
        <f>IF(N240="sníž. přenesená",J240,0)</f>
        <v>0</v>
      </c>
      <c r="BI240" s="143">
        <f>IF(N240="nulová",J240,0)</f>
        <v>0</v>
      </c>
      <c r="BJ240" s="17" t="s">
        <v>80</v>
      </c>
      <c r="BK240" s="143">
        <f>ROUND(I240*H240,2)</f>
        <v>0</v>
      </c>
      <c r="BL240" s="17" t="s">
        <v>564</v>
      </c>
      <c r="BM240" s="142" t="s">
        <v>1953</v>
      </c>
    </row>
    <row r="241" spans="2:65" s="1" customFormat="1" ht="10.199999999999999">
      <c r="B241" s="32"/>
      <c r="D241" s="144" t="s">
        <v>290</v>
      </c>
      <c r="F241" s="145" t="s">
        <v>1954</v>
      </c>
      <c r="I241" s="146"/>
      <c r="L241" s="32"/>
      <c r="M241" s="147"/>
      <c r="T241" s="53"/>
      <c r="AT241" s="17" t="s">
        <v>290</v>
      </c>
      <c r="AU241" s="17" t="s">
        <v>82</v>
      </c>
    </row>
    <row r="242" spans="2:65" s="12" customFormat="1" ht="10.199999999999999">
      <c r="B242" s="148"/>
      <c r="D242" s="149" t="s">
        <v>292</v>
      </c>
      <c r="E242" s="150" t="s">
        <v>19</v>
      </c>
      <c r="F242" s="151" t="s">
        <v>1955</v>
      </c>
      <c r="H242" s="150" t="s">
        <v>19</v>
      </c>
      <c r="I242" s="152"/>
      <c r="L242" s="148"/>
      <c r="M242" s="153"/>
      <c r="T242" s="154"/>
      <c r="AT242" s="150" t="s">
        <v>292</v>
      </c>
      <c r="AU242" s="150" t="s">
        <v>82</v>
      </c>
      <c r="AV242" s="12" t="s">
        <v>80</v>
      </c>
      <c r="AW242" s="12" t="s">
        <v>34</v>
      </c>
      <c r="AX242" s="12" t="s">
        <v>73</v>
      </c>
      <c r="AY242" s="150" t="s">
        <v>280</v>
      </c>
    </row>
    <row r="243" spans="2:65" s="13" customFormat="1" ht="10.199999999999999">
      <c r="B243" s="155"/>
      <c r="D243" s="149" t="s">
        <v>292</v>
      </c>
      <c r="E243" s="156" t="s">
        <v>19</v>
      </c>
      <c r="F243" s="157" t="s">
        <v>464</v>
      </c>
      <c r="H243" s="158">
        <v>6</v>
      </c>
      <c r="I243" s="159"/>
      <c r="L243" s="155"/>
      <c r="M243" s="160"/>
      <c r="T243" s="161"/>
      <c r="AT243" s="156" t="s">
        <v>292</v>
      </c>
      <c r="AU243" s="156" t="s">
        <v>82</v>
      </c>
      <c r="AV243" s="13" t="s">
        <v>82</v>
      </c>
      <c r="AW243" s="13" t="s">
        <v>34</v>
      </c>
      <c r="AX243" s="13" t="s">
        <v>80</v>
      </c>
      <c r="AY243" s="156" t="s">
        <v>280</v>
      </c>
    </row>
    <row r="244" spans="2:65" s="1" customFormat="1" ht="21.75" customHeight="1">
      <c r="B244" s="32"/>
      <c r="C244" s="169" t="s">
        <v>1175</v>
      </c>
      <c r="D244" s="169" t="s">
        <v>348</v>
      </c>
      <c r="E244" s="170" t="s">
        <v>1956</v>
      </c>
      <c r="F244" s="171" t="s">
        <v>1957</v>
      </c>
      <c r="G244" s="172" t="s">
        <v>140</v>
      </c>
      <c r="H244" s="173">
        <v>9</v>
      </c>
      <c r="I244" s="174"/>
      <c r="J244" s="175">
        <f>ROUND(I244*H244,2)</f>
        <v>0</v>
      </c>
      <c r="K244" s="171" t="s">
        <v>287</v>
      </c>
      <c r="L244" s="176"/>
      <c r="M244" s="177" t="s">
        <v>19</v>
      </c>
      <c r="N244" s="178" t="s">
        <v>44</v>
      </c>
      <c r="P244" s="140">
        <f>O244*H244</f>
        <v>0</v>
      </c>
      <c r="Q244" s="140">
        <v>3.5999999999999999E-3</v>
      </c>
      <c r="R244" s="140">
        <f>Q244*H244</f>
        <v>3.2399999999999998E-2</v>
      </c>
      <c r="S244" s="140">
        <v>0</v>
      </c>
      <c r="T244" s="141">
        <f>S244*H244</f>
        <v>0</v>
      </c>
      <c r="AR244" s="142" t="s">
        <v>373</v>
      </c>
      <c r="AT244" s="142" t="s">
        <v>348</v>
      </c>
      <c r="AU244" s="142" t="s">
        <v>82</v>
      </c>
      <c r="AY244" s="17" t="s">
        <v>280</v>
      </c>
      <c r="BE244" s="143">
        <f>IF(N244="základní",J244,0)</f>
        <v>0</v>
      </c>
      <c r="BF244" s="143">
        <f>IF(N244="snížená",J244,0)</f>
        <v>0</v>
      </c>
      <c r="BG244" s="143">
        <f>IF(N244="zákl. přenesená",J244,0)</f>
        <v>0</v>
      </c>
      <c r="BH244" s="143">
        <f>IF(N244="sníž. přenesená",J244,0)</f>
        <v>0</v>
      </c>
      <c r="BI244" s="143">
        <f>IF(N244="nulová",J244,0)</f>
        <v>0</v>
      </c>
      <c r="BJ244" s="17" t="s">
        <v>80</v>
      </c>
      <c r="BK244" s="143">
        <f>ROUND(I244*H244,2)</f>
        <v>0</v>
      </c>
      <c r="BL244" s="17" t="s">
        <v>564</v>
      </c>
      <c r="BM244" s="142" t="s">
        <v>1958</v>
      </c>
    </row>
    <row r="245" spans="2:65" s="13" customFormat="1" ht="10.199999999999999">
      <c r="B245" s="155"/>
      <c r="D245" s="149" t="s">
        <v>292</v>
      </c>
      <c r="E245" s="156" t="s">
        <v>19</v>
      </c>
      <c r="F245" s="157" t="s">
        <v>1847</v>
      </c>
      <c r="H245" s="158">
        <v>9</v>
      </c>
      <c r="I245" s="159"/>
      <c r="L245" s="155"/>
      <c r="M245" s="160"/>
      <c r="T245" s="161"/>
      <c r="AT245" s="156" t="s">
        <v>292</v>
      </c>
      <c r="AU245" s="156" t="s">
        <v>82</v>
      </c>
      <c r="AV245" s="13" t="s">
        <v>82</v>
      </c>
      <c r="AW245" s="13" t="s">
        <v>34</v>
      </c>
      <c r="AX245" s="13" t="s">
        <v>80</v>
      </c>
      <c r="AY245" s="156" t="s">
        <v>280</v>
      </c>
    </row>
    <row r="246" spans="2:65" s="1" customFormat="1" ht="16.5" customHeight="1">
      <c r="B246" s="32"/>
      <c r="C246" s="169" t="s">
        <v>1042</v>
      </c>
      <c r="D246" s="169" t="s">
        <v>348</v>
      </c>
      <c r="E246" s="170" t="s">
        <v>1959</v>
      </c>
      <c r="F246" s="171" t="s">
        <v>1960</v>
      </c>
      <c r="G246" s="172" t="s">
        <v>1961</v>
      </c>
      <c r="H246" s="173">
        <v>14</v>
      </c>
      <c r="I246" s="174"/>
      <c r="J246" s="175">
        <f>ROUND(I246*H246,2)</f>
        <v>0</v>
      </c>
      <c r="K246" s="171" t="s">
        <v>287</v>
      </c>
      <c r="L246" s="176"/>
      <c r="M246" s="177" t="s">
        <v>19</v>
      </c>
      <c r="N246" s="178" t="s">
        <v>44</v>
      </c>
      <c r="P246" s="140">
        <f>O246*H246</f>
        <v>0</v>
      </c>
      <c r="Q246" s="140">
        <v>2.0000000000000001E-4</v>
      </c>
      <c r="R246" s="140">
        <f>Q246*H246</f>
        <v>2.8E-3</v>
      </c>
      <c r="S246" s="140">
        <v>0</v>
      </c>
      <c r="T246" s="141">
        <f>S246*H246</f>
        <v>0</v>
      </c>
      <c r="AR246" s="142" t="s">
        <v>373</v>
      </c>
      <c r="AT246" s="142" t="s">
        <v>348</v>
      </c>
      <c r="AU246" s="142" t="s">
        <v>82</v>
      </c>
      <c r="AY246" s="17" t="s">
        <v>280</v>
      </c>
      <c r="BE246" s="143">
        <f>IF(N246="základní",J246,0)</f>
        <v>0</v>
      </c>
      <c r="BF246" s="143">
        <f>IF(N246="snížená",J246,0)</f>
        <v>0</v>
      </c>
      <c r="BG246" s="143">
        <f>IF(N246="zákl. přenesená",J246,0)</f>
        <v>0</v>
      </c>
      <c r="BH246" s="143">
        <f>IF(N246="sníž. přenesená",J246,0)</f>
        <v>0</v>
      </c>
      <c r="BI246" s="143">
        <f>IF(N246="nulová",J246,0)</f>
        <v>0</v>
      </c>
      <c r="BJ246" s="17" t="s">
        <v>80</v>
      </c>
      <c r="BK246" s="143">
        <f>ROUND(I246*H246,2)</f>
        <v>0</v>
      </c>
      <c r="BL246" s="17" t="s">
        <v>564</v>
      </c>
      <c r="BM246" s="142" t="s">
        <v>1962</v>
      </c>
    </row>
    <row r="247" spans="2:65" s="1" customFormat="1" ht="49.05" customHeight="1">
      <c r="B247" s="32"/>
      <c r="C247" s="131" t="s">
        <v>1963</v>
      </c>
      <c r="D247" s="131" t="s">
        <v>283</v>
      </c>
      <c r="E247" s="132" t="s">
        <v>1964</v>
      </c>
      <c r="F247" s="133" t="s">
        <v>1965</v>
      </c>
      <c r="G247" s="134" t="s">
        <v>238</v>
      </c>
      <c r="H247" s="135">
        <v>1.2370000000000001</v>
      </c>
      <c r="I247" s="136"/>
      <c r="J247" s="137">
        <f>ROUND(I247*H247,2)</f>
        <v>0</v>
      </c>
      <c r="K247" s="133" t="s">
        <v>287</v>
      </c>
      <c r="L247" s="32"/>
      <c r="M247" s="138" t="s">
        <v>19</v>
      </c>
      <c r="N247" s="139" t="s">
        <v>44</v>
      </c>
      <c r="P247" s="140">
        <f>O247*H247</f>
        <v>0</v>
      </c>
      <c r="Q247" s="140">
        <v>0</v>
      </c>
      <c r="R247" s="140">
        <f>Q247*H247</f>
        <v>0</v>
      </c>
      <c r="S247" s="140">
        <v>0</v>
      </c>
      <c r="T247" s="141">
        <f>S247*H247</f>
        <v>0</v>
      </c>
      <c r="AR247" s="142" t="s">
        <v>564</v>
      </c>
      <c r="AT247" s="142" t="s">
        <v>283</v>
      </c>
      <c r="AU247" s="142" t="s">
        <v>82</v>
      </c>
      <c r="AY247" s="17" t="s">
        <v>280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80</v>
      </c>
      <c r="BK247" s="143">
        <f>ROUND(I247*H247,2)</f>
        <v>0</v>
      </c>
      <c r="BL247" s="17" t="s">
        <v>564</v>
      </c>
      <c r="BM247" s="142" t="s">
        <v>1966</v>
      </c>
    </row>
    <row r="248" spans="2:65" s="1" customFormat="1" ht="10.199999999999999">
      <c r="B248" s="32"/>
      <c r="D248" s="144" t="s">
        <v>290</v>
      </c>
      <c r="F248" s="145" t="s">
        <v>1967</v>
      </c>
      <c r="I248" s="146"/>
      <c r="L248" s="32"/>
      <c r="M248" s="147"/>
      <c r="T248" s="53"/>
      <c r="AT248" s="17" t="s">
        <v>290</v>
      </c>
      <c r="AU248" s="17" t="s">
        <v>82</v>
      </c>
    </row>
    <row r="249" spans="2:65" s="11" customFormat="1" ht="22.8" customHeight="1">
      <c r="B249" s="119"/>
      <c r="D249" s="120" t="s">
        <v>72</v>
      </c>
      <c r="E249" s="129" t="s">
        <v>615</v>
      </c>
      <c r="F249" s="129" t="s">
        <v>616</v>
      </c>
      <c r="I249" s="122"/>
      <c r="J249" s="130">
        <f>BK249</f>
        <v>0</v>
      </c>
      <c r="L249" s="119"/>
      <c r="M249" s="124"/>
      <c r="P249" s="125">
        <f>P250+SUM(P251:P284)</f>
        <v>0</v>
      </c>
      <c r="R249" s="125">
        <f>R250+SUM(R251:R284)</f>
        <v>0.90461079999999994</v>
      </c>
      <c r="T249" s="126">
        <f>T250+SUM(T251:T284)</f>
        <v>0</v>
      </c>
      <c r="AR249" s="120" t="s">
        <v>82</v>
      </c>
      <c r="AT249" s="127" t="s">
        <v>72</v>
      </c>
      <c r="AU249" s="127" t="s">
        <v>80</v>
      </c>
      <c r="AY249" s="120" t="s">
        <v>280</v>
      </c>
      <c r="BK249" s="128">
        <f>BK250+SUM(BK251:BK284)</f>
        <v>0</v>
      </c>
    </row>
    <row r="250" spans="2:65" s="1" customFormat="1" ht="21.75" customHeight="1">
      <c r="B250" s="32"/>
      <c r="C250" s="131" t="s">
        <v>1205</v>
      </c>
      <c r="D250" s="131" t="s">
        <v>283</v>
      </c>
      <c r="E250" s="132" t="s">
        <v>1968</v>
      </c>
      <c r="F250" s="133" t="s">
        <v>1969</v>
      </c>
      <c r="G250" s="134" t="s">
        <v>286</v>
      </c>
      <c r="H250" s="135">
        <v>5.45</v>
      </c>
      <c r="I250" s="136"/>
      <c r="J250" s="137">
        <f>ROUND(I250*H250,2)</f>
        <v>0</v>
      </c>
      <c r="K250" s="133" t="s">
        <v>19</v>
      </c>
      <c r="L250" s="32"/>
      <c r="M250" s="138" t="s">
        <v>19</v>
      </c>
      <c r="N250" s="139" t="s">
        <v>44</v>
      </c>
      <c r="P250" s="140">
        <f>O250*H250</f>
        <v>0</v>
      </c>
      <c r="Q250" s="140">
        <v>0</v>
      </c>
      <c r="R250" s="140">
        <f>Q250*H250</f>
        <v>0</v>
      </c>
      <c r="S250" s="140">
        <v>0</v>
      </c>
      <c r="T250" s="141">
        <f>S250*H250</f>
        <v>0</v>
      </c>
      <c r="AR250" s="142" t="s">
        <v>564</v>
      </c>
      <c r="AT250" s="142" t="s">
        <v>283</v>
      </c>
      <c r="AU250" s="142" t="s">
        <v>82</v>
      </c>
      <c r="AY250" s="17" t="s">
        <v>280</v>
      </c>
      <c r="BE250" s="143">
        <f>IF(N250="základní",J250,0)</f>
        <v>0</v>
      </c>
      <c r="BF250" s="143">
        <f>IF(N250="snížená",J250,0)</f>
        <v>0</v>
      </c>
      <c r="BG250" s="143">
        <f>IF(N250="zákl. přenesená",J250,0)</f>
        <v>0</v>
      </c>
      <c r="BH250" s="143">
        <f>IF(N250="sníž. přenesená",J250,0)</f>
        <v>0</v>
      </c>
      <c r="BI250" s="143">
        <f>IF(N250="nulová",J250,0)</f>
        <v>0</v>
      </c>
      <c r="BJ250" s="17" t="s">
        <v>80</v>
      </c>
      <c r="BK250" s="143">
        <f>ROUND(I250*H250,2)</f>
        <v>0</v>
      </c>
      <c r="BL250" s="17" t="s">
        <v>564</v>
      </c>
      <c r="BM250" s="142" t="s">
        <v>1970</v>
      </c>
    </row>
    <row r="251" spans="2:65" s="13" customFormat="1" ht="10.199999999999999">
      <c r="B251" s="155"/>
      <c r="D251" s="149" t="s">
        <v>292</v>
      </c>
      <c r="E251" s="156" t="s">
        <v>19</v>
      </c>
      <c r="F251" s="157" t="s">
        <v>1971</v>
      </c>
      <c r="H251" s="158">
        <v>5.45</v>
      </c>
      <c r="I251" s="159"/>
      <c r="L251" s="155"/>
      <c r="M251" s="160"/>
      <c r="T251" s="161"/>
      <c r="AT251" s="156" t="s">
        <v>292</v>
      </c>
      <c r="AU251" s="156" t="s">
        <v>82</v>
      </c>
      <c r="AV251" s="13" t="s">
        <v>82</v>
      </c>
      <c r="AW251" s="13" t="s">
        <v>34</v>
      </c>
      <c r="AX251" s="13" t="s">
        <v>80</v>
      </c>
      <c r="AY251" s="156" t="s">
        <v>280</v>
      </c>
    </row>
    <row r="252" spans="2:65" s="1" customFormat="1" ht="24.15" customHeight="1">
      <c r="B252" s="32"/>
      <c r="C252" s="131" t="s">
        <v>1055</v>
      </c>
      <c r="D252" s="131" t="s">
        <v>283</v>
      </c>
      <c r="E252" s="132" t="s">
        <v>1972</v>
      </c>
      <c r="F252" s="133" t="s">
        <v>1973</v>
      </c>
      <c r="G252" s="134" t="s">
        <v>140</v>
      </c>
      <c r="H252" s="135">
        <v>3.2770000000000001</v>
      </c>
      <c r="I252" s="136"/>
      <c r="J252" s="137">
        <f>ROUND(I252*H252,2)</f>
        <v>0</v>
      </c>
      <c r="K252" s="133" t="s">
        <v>287</v>
      </c>
      <c r="L252" s="32"/>
      <c r="M252" s="138" t="s">
        <v>19</v>
      </c>
      <c r="N252" s="139" t="s">
        <v>44</v>
      </c>
      <c r="P252" s="140">
        <f>O252*H252</f>
        <v>0</v>
      </c>
      <c r="Q252" s="140">
        <v>4.0000000000000002E-4</v>
      </c>
      <c r="R252" s="140">
        <f>Q252*H252</f>
        <v>1.3108000000000002E-3</v>
      </c>
      <c r="S252" s="140">
        <v>0</v>
      </c>
      <c r="T252" s="141">
        <f>S252*H252</f>
        <v>0</v>
      </c>
      <c r="AR252" s="142" t="s">
        <v>564</v>
      </c>
      <c r="AT252" s="142" t="s">
        <v>283</v>
      </c>
      <c r="AU252" s="142" t="s">
        <v>82</v>
      </c>
      <c r="AY252" s="17" t="s">
        <v>280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80</v>
      </c>
      <c r="BK252" s="143">
        <f>ROUND(I252*H252,2)</f>
        <v>0</v>
      </c>
      <c r="BL252" s="17" t="s">
        <v>564</v>
      </c>
      <c r="BM252" s="142" t="s">
        <v>1974</v>
      </c>
    </row>
    <row r="253" spans="2:65" s="1" customFormat="1" ht="10.199999999999999">
      <c r="B253" s="32"/>
      <c r="D253" s="144" t="s">
        <v>290</v>
      </c>
      <c r="F253" s="145" t="s">
        <v>1975</v>
      </c>
      <c r="I253" s="146"/>
      <c r="L253" s="32"/>
      <c r="M253" s="147"/>
      <c r="T253" s="53"/>
      <c r="AT253" s="17" t="s">
        <v>290</v>
      </c>
      <c r="AU253" s="17" t="s">
        <v>82</v>
      </c>
    </row>
    <row r="254" spans="2:65" s="12" customFormat="1" ht="10.199999999999999">
      <c r="B254" s="148"/>
      <c r="D254" s="149" t="s">
        <v>292</v>
      </c>
      <c r="E254" s="150" t="s">
        <v>19</v>
      </c>
      <c r="F254" s="151" t="s">
        <v>1976</v>
      </c>
      <c r="H254" s="150" t="s">
        <v>19</v>
      </c>
      <c r="I254" s="152"/>
      <c r="L254" s="148"/>
      <c r="M254" s="153"/>
      <c r="T254" s="154"/>
      <c r="AT254" s="150" t="s">
        <v>292</v>
      </c>
      <c r="AU254" s="150" t="s">
        <v>82</v>
      </c>
      <c r="AV254" s="12" t="s">
        <v>80</v>
      </c>
      <c r="AW254" s="12" t="s">
        <v>34</v>
      </c>
      <c r="AX254" s="12" t="s">
        <v>73</v>
      </c>
      <c r="AY254" s="150" t="s">
        <v>280</v>
      </c>
    </row>
    <row r="255" spans="2:65" s="13" customFormat="1" ht="10.199999999999999">
      <c r="B255" s="155"/>
      <c r="D255" s="149" t="s">
        <v>292</v>
      </c>
      <c r="E255" s="156" t="s">
        <v>19</v>
      </c>
      <c r="F255" s="157" t="s">
        <v>1977</v>
      </c>
      <c r="H255" s="158">
        <v>3.2770000000000001</v>
      </c>
      <c r="I255" s="159"/>
      <c r="L255" s="155"/>
      <c r="M255" s="160"/>
      <c r="T255" s="161"/>
      <c r="AT255" s="156" t="s">
        <v>292</v>
      </c>
      <c r="AU255" s="156" t="s">
        <v>82</v>
      </c>
      <c r="AV255" s="13" t="s">
        <v>82</v>
      </c>
      <c r="AW255" s="13" t="s">
        <v>34</v>
      </c>
      <c r="AX255" s="13" t="s">
        <v>73</v>
      </c>
      <c r="AY255" s="156" t="s">
        <v>280</v>
      </c>
    </row>
    <row r="256" spans="2:65" s="14" customFormat="1" ht="10.199999999999999">
      <c r="B256" s="162"/>
      <c r="D256" s="149" t="s">
        <v>292</v>
      </c>
      <c r="E256" s="163" t="s">
        <v>19</v>
      </c>
      <c r="F256" s="164" t="s">
        <v>295</v>
      </c>
      <c r="H256" s="165">
        <v>3.2770000000000001</v>
      </c>
      <c r="I256" s="166"/>
      <c r="L256" s="162"/>
      <c r="M256" s="167"/>
      <c r="T256" s="168"/>
      <c r="AT256" s="163" t="s">
        <v>292</v>
      </c>
      <c r="AU256" s="163" t="s">
        <v>82</v>
      </c>
      <c r="AV256" s="14" t="s">
        <v>288</v>
      </c>
      <c r="AW256" s="14" t="s">
        <v>34</v>
      </c>
      <c r="AX256" s="14" t="s">
        <v>80</v>
      </c>
      <c r="AY256" s="163" t="s">
        <v>280</v>
      </c>
    </row>
    <row r="257" spans="2:65" s="1" customFormat="1" ht="24.15" customHeight="1">
      <c r="B257" s="32"/>
      <c r="C257" s="169" t="s">
        <v>919</v>
      </c>
      <c r="D257" s="169" t="s">
        <v>348</v>
      </c>
      <c r="E257" s="170" t="s">
        <v>1978</v>
      </c>
      <c r="F257" s="171" t="s">
        <v>1979</v>
      </c>
      <c r="G257" s="172" t="s">
        <v>140</v>
      </c>
      <c r="H257" s="173">
        <v>3.2770000000000001</v>
      </c>
      <c r="I257" s="174"/>
      <c r="J257" s="175">
        <f>ROUND(I257*H257,2)</f>
        <v>0</v>
      </c>
      <c r="K257" s="171" t="s">
        <v>19</v>
      </c>
      <c r="L257" s="176"/>
      <c r="M257" s="177" t="s">
        <v>19</v>
      </c>
      <c r="N257" s="178" t="s">
        <v>44</v>
      </c>
      <c r="P257" s="140">
        <f>O257*H257</f>
        <v>0</v>
      </c>
      <c r="Q257" s="140">
        <v>0</v>
      </c>
      <c r="R257" s="140">
        <f>Q257*H257</f>
        <v>0</v>
      </c>
      <c r="S257" s="140">
        <v>0</v>
      </c>
      <c r="T257" s="141">
        <f>S257*H257</f>
        <v>0</v>
      </c>
      <c r="AR257" s="142" t="s">
        <v>373</v>
      </c>
      <c r="AT257" s="142" t="s">
        <v>348</v>
      </c>
      <c r="AU257" s="142" t="s">
        <v>82</v>
      </c>
      <c r="AY257" s="17" t="s">
        <v>280</v>
      </c>
      <c r="BE257" s="143">
        <f>IF(N257="základní",J257,0)</f>
        <v>0</v>
      </c>
      <c r="BF257" s="143">
        <f>IF(N257="snížená",J257,0)</f>
        <v>0</v>
      </c>
      <c r="BG257" s="143">
        <f>IF(N257="zákl. přenesená",J257,0)</f>
        <v>0</v>
      </c>
      <c r="BH257" s="143">
        <f>IF(N257="sníž. přenesená",J257,0)</f>
        <v>0</v>
      </c>
      <c r="BI257" s="143">
        <f>IF(N257="nulová",J257,0)</f>
        <v>0</v>
      </c>
      <c r="BJ257" s="17" t="s">
        <v>80</v>
      </c>
      <c r="BK257" s="143">
        <f>ROUND(I257*H257,2)</f>
        <v>0</v>
      </c>
      <c r="BL257" s="17" t="s">
        <v>564</v>
      </c>
      <c r="BM257" s="142" t="s">
        <v>1980</v>
      </c>
    </row>
    <row r="258" spans="2:65" s="1" customFormat="1" ht="24.15" customHeight="1">
      <c r="B258" s="32"/>
      <c r="C258" s="131" t="s">
        <v>1981</v>
      </c>
      <c r="D258" s="131" t="s">
        <v>283</v>
      </c>
      <c r="E258" s="132" t="s">
        <v>1982</v>
      </c>
      <c r="F258" s="133" t="s">
        <v>1983</v>
      </c>
      <c r="G258" s="134" t="s">
        <v>611</v>
      </c>
      <c r="H258" s="135">
        <v>2</v>
      </c>
      <c r="I258" s="136"/>
      <c r="J258" s="137">
        <f>ROUND(I258*H258,2)</f>
        <v>0</v>
      </c>
      <c r="K258" s="133" t="s">
        <v>287</v>
      </c>
      <c r="L258" s="32"/>
      <c r="M258" s="138" t="s">
        <v>19</v>
      </c>
      <c r="N258" s="139" t="s">
        <v>44</v>
      </c>
      <c r="P258" s="140">
        <f>O258*H258</f>
        <v>0</v>
      </c>
      <c r="Q258" s="140">
        <v>0</v>
      </c>
      <c r="R258" s="140">
        <f>Q258*H258</f>
        <v>0</v>
      </c>
      <c r="S258" s="140">
        <v>0</v>
      </c>
      <c r="T258" s="141">
        <f>S258*H258</f>
        <v>0</v>
      </c>
      <c r="AR258" s="142" t="s">
        <v>564</v>
      </c>
      <c r="AT258" s="142" t="s">
        <v>283</v>
      </c>
      <c r="AU258" s="142" t="s">
        <v>82</v>
      </c>
      <c r="AY258" s="17" t="s">
        <v>280</v>
      </c>
      <c r="BE258" s="143">
        <f>IF(N258="základní",J258,0)</f>
        <v>0</v>
      </c>
      <c r="BF258" s="143">
        <f>IF(N258="snížená",J258,0)</f>
        <v>0</v>
      </c>
      <c r="BG258" s="143">
        <f>IF(N258="zákl. přenesená",J258,0)</f>
        <v>0</v>
      </c>
      <c r="BH258" s="143">
        <f>IF(N258="sníž. přenesená",J258,0)</f>
        <v>0</v>
      </c>
      <c r="BI258" s="143">
        <f>IF(N258="nulová",J258,0)</f>
        <v>0</v>
      </c>
      <c r="BJ258" s="17" t="s">
        <v>80</v>
      </c>
      <c r="BK258" s="143">
        <f>ROUND(I258*H258,2)</f>
        <v>0</v>
      </c>
      <c r="BL258" s="17" t="s">
        <v>564</v>
      </c>
      <c r="BM258" s="142" t="s">
        <v>1984</v>
      </c>
    </row>
    <row r="259" spans="2:65" s="1" customFormat="1" ht="10.199999999999999">
      <c r="B259" s="32"/>
      <c r="D259" s="144" t="s">
        <v>290</v>
      </c>
      <c r="F259" s="145" t="s">
        <v>1985</v>
      </c>
      <c r="I259" s="146"/>
      <c r="L259" s="32"/>
      <c r="M259" s="147"/>
      <c r="T259" s="53"/>
      <c r="AT259" s="17" t="s">
        <v>290</v>
      </c>
      <c r="AU259" s="17" t="s">
        <v>82</v>
      </c>
    </row>
    <row r="260" spans="2:65" s="12" customFormat="1" ht="10.199999999999999">
      <c r="B260" s="148"/>
      <c r="D260" s="149" t="s">
        <v>292</v>
      </c>
      <c r="E260" s="150" t="s">
        <v>19</v>
      </c>
      <c r="F260" s="151" t="s">
        <v>1986</v>
      </c>
      <c r="H260" s="150" t="s">
        <v>19</v>
      </c>
      <c r="I260" s="152"/>
      <c r="L260" s="148"/>
      <c r="M260" s="153"/>
      <c r="T260" s="154"/>
      <c r="AT260" s="150" t="s">
        <v>292</v>
      </c>
      <c r="AU260" s="150" t="s">
        <v>82</v>
      </c>
      <c r="AV260" s="12" t="s">
        <v>80</v>
      </c>
      <c r="AW260" s="12" t="s">
        <v>34</v>
      </c>
      <c r="AX260" s="12" t="s">
        <v>73</v>
      </c>
      <c r="AY260" s="150" t="s">
        <v>280</v>
      </c>
    </row>
    <row r="261" spans="2:65" s="13" customFormat="1" ht="10.199999999999999">
      <c r="B261" s="155"/>
      <c r="D261" s="149" t="s">
        <v>292</v>
      </c>
      <c r="E261" s="156" t="s">
        <v>19</v>
      </c>
      <c r="F261" s="157" t="s">
        <v>82</v>
      </c>
      <c r="H261" s="158">
        <v>2</v>
      </c>
      <c r="I261" s="159"/>
      <c r="L261" s="155"/>
      <c r="M261" s="160"/>
      <c r="T261" s="161"/>
      <c r="AT261" s="156" t="s">
        <v>292</v>
      </c>
      <c r="AU261" s="156" t="s">
        <v>82</v>
      </c>
      <c r="AV261" s="13" t="s">
        <v>82</v>
      </c>
      <c r="AW261" s="13" t="s">
        <v>34</v>
      </c>
      <c r="AX261" s="13" t="s">
        <v>73</v>
      </c>
      <c r="AY261" s="156" t="s">
        <v>280</v>
      </c>
    </row>
    <row r="262" spans="2:65" s="14" customFormat="1" ht="10.199999999999999">
      <c r="B262" s="162"/>
      <c r="D262" s="149" t="s">
        <v>292</v>
      </c>
      <c r="E262" s="163" t="s">
        <v>19</v>
      </c>
      <c r="F262" s="164" t="s">
        <v>295</v>
      </c>
      <c r="H262" s="165">
        <v>2</v>
      </c>
      <c r="I262" s="166"/>
      <c r="L262" s="162"/>
      <c r="M262" s="167"/>
      <c r="T262" s="168"/>
      <c r="AT262" s="163" t="s">
        <v>292</v>
      </c>
      <c r="AU262" s="163" t="s">
        <v>82</v>
      </c>
      <c r="AV262" s="14" t="s">
        <v>288</v>
      </c>
      <c r="AW262" s="14" t="s">
        <v>34</v>
      </c>
      <c r="AX262" s="14" t="s">
        <v>80</v>
      </c>
      <c r="AY262" s="163" t="s">
        <v>280</v>
      </c>
    </row>
    <row r="263" spans="2:65" s="1" customFormat="1" ht="16.5" customHeight="1">
      <c r="B263" s="32"/>
      <c r="C263" s="169" t="s">
        <v>1987</v>
      </c>
      <c r="D263" s="169" t="s">
        <v>348</v>
      </c>
      <c r="E263" s="170" t="s">
        <v>1988</v>
      </c>
      <c r="F263" s="171" t="s">
        <v>1989</v>
      </c>
      <c r="G263" s="172" t="s">
        <v>611</v>
      </c>
      <c r="H263" s="173">
        <v>2</v>
      </c>
      <c r="I263" s="174"/>
      <c r="J263" s="175">
        <f>ROUND(I263*H263,2)</f>
        <v>0</v>
      </c>
      <c r="K263" s="171" t="s">
        <v>287</v>
      </c>
      <c r="L263" s="176"/>
      <c r="M263" s="177" t="s">
        <v>19</v>
      </c>
      <c r="N263" s="178" t="s">
        <v>44</v>
      </c>
      <c r="P263" s="140">
        <f>O263*H263</f>
        <v>0</v>
      </c>
      <c r="Q263" s="140">
        <v>1E-3</v>
      </c>
      <c r="R263" s="140">
        <f>Q263*H263</f>
        <v>2E-3</v>
      </c>
      <c r="S263" s="140">
        <v>0</v>
      </c>
      <c r="T263" s="141">
        <f>S263*H263</f>
        <v>0</v>
      </c>
      <c r="AR263" s="142" t="s">
        <v>373</v>
      </c>
      <c r="AT263" s="142" t="s">
        <v>348</v>
      </c>
      <c r="AU263" s="142" t="s">
        <v>82</v>
      </c>
      <c r="AY263" s="17" t="s">
        <v>280</v>
      </c>
      <c r="BE263" s="143">
        <f>IF(N263="základní",J263,0)</f>
        <v>0</v>
      </c>
      <c r="BF263" s="143">
        <f>IF(N263="snížená",J263,0)</f>
        <v>0</v>
      </c>
      <c r="BG263" s="143">
        <f>IF(N263="zákl. přenesená",J263,0)</f>
        <v>0</v>
      </c>
      <c r="BH263" s="143">
        <f>IF(N263="sníž. přenesená",J263,0)</f>
        <v>0</v>
      </c>
      <c r="BI263" s="143">
        <f>IF(N263="nulová",J263,0)</f>
        <v>0</v>
      </c>
      <c r="BJ263" s="17" t="s">
        <v>80</v>
      </c>
      <c r="BK263" s="143">
        <f>ROUND(I263*H263,2)</f>
        <v>0</v>
      </c>
      <c r="BL263" s="17" t="s">
        <v>564</v>
      </c>
      <c r="BM263" s="142" t="s">
        <v>1990</v>
      </c>
    </row>
    <row r="264" spans="2:65" s="1" customFormat="1" ht="24.15" customHeight="1">
      <c r="B264" s="32"/>
      <c r="C264" s="131" t="s">
        <v>842</v>
      </c>
      <c r="D264" s="131" t="s">
        <v>283</v>
      </c>
      <c r="E264" s="132" t="s">
        <v>1991</v>
      </c>
      <c r="F264" s="133" t="s">
        <v>1992</v>
      </c>
      <c r="G264" s="134" t="s">
        <v>1993</v>
      </c>
      <c r="H264" s="135">
        <v>15</v>
      </c>
      <c r="I264" s="136"/>
      <c r="J264" s="137">
        <f>ROUND(I264*H264,2)</f>
        <v>0</v>
      </c>
      <c r="K264" s="133" t="s">
        <v>287</v>
      </c>
      <c r="L264" s="32"/>
      <c r="M264" s="138" t="s">
        <v>19</v>
      </c>
      <c r="N264" s="139" t="s">
        <v>44</v>
      </c>
      <c r="P264" s="140">
        <f>O264*H264</f>
        <v>0</v>
      </c>
      <c r="Q264" s="140">
        <v>6.0000000000000002E-5</v>
      </c>
      <c r="R264" s="140">
        <f>Q264*H264</f>
        <v>8.9999999999999998E-4</v>
      </c>
      <c r="S264" s="140">
        <v>0</v>
      </c>
      <c r="T264" s="141">
        <f>S264*H264</f>
        <v>0</v>
      </c>
      <c r="AR264" s="142" t="s">
        <v>564</v>
      </c>
      <c r="AT264" s="142" t="s">
        <v>283</v>
      </c>
      <c r="AU264" s="142" t="s">
        <v>82</v>
      </c>
      <c r="AY264" s="17" t="s">
        <v>280</v>
      </c>
      <c r="BE264" s="143">
        <f>IF(N264="základní",J264,0)</f>
        <v>0</v>
      </c>
      <c r="BF264" s="143">
        <f>IF(N264="snížená",J264,0)</f>
        <v>0</v>
      </c>
      <c r="BG264" s="143">
        <f>IF(N264="zákl. přenesená",J264,0)</f>
        <v>0</v>
      </c>
      <c r="BH264" s="143">
        <f>IF(N264="sníž. přenesená",J264,0)</f>
        <v>0</v>
      </c>
      <c r="BI264" s="143">
        <f>IF(N264="nulová",J264,0)</f>
        <v>0</v>
      </c>
      <c r="BJ264" s="17" t="s">
        <v>80</v>
      </c>
      <c r="BK264" s="143">
        <f>ROUND(I264*H264,2)</f>
        <v>0</v>
      </c>
      <c r="BL264" s="17" t="s">
        <v>564</v>
      </c>
      <c r="BM264" s="142" t="s">
        <v>1994</v>
      </c>
    </row>
    <row r="265" spans="2:65" s="1" customFormat="1" ht="10.199999999999999">
      <c r="B265" s="32"/>
      <c r="D265" s="144" t="s">
        <v>290</v>
      </c>
      <c r="F265" s="145" t="s">
        <v>1995</v>
      </c>
      <c r="I265" s="146"/>
      <c r="L265" s="32"/>
      <c r="M265" s="147"/>
      <c r="T265" s="53"/>
      <c r="AT265" s="17" t="s">
        <v>290</v>
      </c>
      <c r="AU265" s="17" t="s">
        <v>82</v>
      </c>
    </row>
    <row r="266" spans="2:65" s="12" customFormat="1" ht="10.199999999999999">
      <c r="B266" s="148"/>
      <c r="D266" s="149" t="s">
        <v>292</v>
      </c>
      <c r="E266" s="150" t="s">
        <v>19</v>
      </c>
      <c r="F266" s="151" t="s">
        <v>1996</v>
      </c>
      <c r="H266" s="150" t="s">
        <v>19</v>
      </c>
      <c r="I266" s="152"/>
      <c r="L266" s="148"/>
      <c r="M266" s="153"/>
      <c r="T266" s="154"/>
      <c r="AT266" s="150" t="s">
        <v>292</v>
      </c>
      <c r="AU266" s="150" t="s">
        <v>82</v>
      </c>
      <c r="AV266" s="12" t="s">
        <v>80</v>
      </c>
      <c r="AW266" s="12" t="s">
        <v>34</v>
      </c>
      <c r="AX266" s="12" t="s">
        <v>73</v>
      </c>
      <c r="AY266" s="150" t="s">
        <v>280</v>
      </c>
    </row>
    <row r="267" spans="2:65" s="13" customFormat="1" ht="10.199999999999999">
      <c r="B267" s="155"/>
      <c r="D267" s="149" t="s">
        <v>292</v>
      </c>
      <c r="E267" s="156" t="s">
        <v>19</v>
      </c>
      <c r="F267" s="157" t="s">
        <v>8</v>
      </c>
      <c r="H267" s="158">
        <v>15</v>
      </c>
      <c r="I267" s="159"/>
      <c r="L267" s="155"/>
      <c r="M267" s="160"/>
      <c r="T267" s="161"/>
      <c r="AT267" s="156" t="s">
        <v>292</v>
      </c>
      <c r="AU267" s="156" t="s">
        <v>82</v>
      </c>
      <c r="AV267" s="13" t="s">
        <v>82</v>
      </c>
      <c r="AW267" s="13" t="s">
        <v>34</v>
      </c>
      <c r="AX267" s="13" t="s">
        <v>73</v>
      </c>
      <c r="AY267" s="156" t="s">
        <v>280</v>
      </c>
    </row>
    <row r="268" spans="2:65" s="14" customFormat="1" ht="10.199999999999999">
      <c r="B268" s="162"/>
      <c r="D268" s="149" t="s">
        <v>292</v>
      </c>
      <c r="E268" s="163" t="s">
        <v>19</v>
      </c>
      <c r="F268" s="164" t="s">
        <v>295</v>
      </c>
      <c r="H268" s="165">
        <v>15</v>
      </c>
      <c r="I268" s="166"/>
      <c r="L268" s="162"/>
      <c r="M268" s="167"/>
      <c r="T268" s="168"/>
      <c r="AT268" s="163" t="s">
        <v>292</v>
      </c>
      <c r="AU268" s="163" t="s">
        <v>82</v>
      </c>
      <c r="AV268" s="14" t="s">
        <v>288</v>
      </c>
      <c r="AW268" s="14" t="s">
        <v>34</v>
      </c>
      <c r="AX268" s="14" t="s">
        <v>80</v>
      </c>
      <c r="AY268" s="163" t="s">
        <v>280</v>
      </c>
    </row>
    <row r="269" spans="2:65" s="1" customFormat="1" ht="24.15" customHeight="1">
      <c r="B269" s="32"/>
      <c r="C269" s="169" t="s">
        <v>1067</v>
      </c>
      <c r="D269" s="169" t="s">
        <v>348</v>
      </c>
      <c r="E269" s="170" t="s">
        <v>1997</v>
      </c>
      <c r="F269" s="171" t="s">
        <v>1998</v>
      </c>
      <c r="G269" s="172" t="s">
        <v>238</v>
      </c>
      <c r="H269" s="173">
        <v>1.6E-2</v>
      </c>
      <c r="I269" s="174"/>
      <c r="J269" s="175">
        <f>ROUND(I269*H269,2)</f>
        <v>0</v>
      </c>
      <c r="K269" s="171" t="s">
        <v>287</v>
      </c>
      <c r="L269" s="176"/>
      <c r="M269" s="177" t="s">
        <v>19</v>
      </c>
      <c r="N269" s="178" t="s">
        <v>44</v>
      </c>
      <c r="P269" s="140">
        <f>O269*H269</f>
        <v>0</v>
      </c>
      <c r="Q269" s="140">
        <v>1</v>
      </c>
      <c r="R269" s="140">
        <f>Q269*H269</f>
        <v>1.6E-2</v>
      </c>
      <c r="S269" s="140">
        <v>0</v>
      </c>
      <c r="T269" s="141">
        <f>S269*H269</f>
        <v>0</v>
      </c>
      <c r="AR269" s="142" t="s">
        <v>373</v>
      </c>
      <c r="AT269" s="142" t="s">
        <v>348</v>
      </c>
      <c r="AU269" s="142" t="s">
        <v>82</v>
      </c>
      <c r="AY269" s="17" t="s">
        <v>280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80</v>
      </c>
      <c r="BK269" s="143">
        <f>ROUND(I269*H269,2)</f>
        <v>0</v>
      </c>
      <c r="BL269" s="17" t="s">
        <v>564</v>
      </c>
      <c r="BM269" s="142" t="s">
        <v>1999</v>
      </c>
    </row>
    <row r="270" spans="2:65" s="13" customFormat="1" ht="20.399999999999999">
      <c r="B270" s="155"/>
      <c r="D270" s="149" t="s">
        <v>292</v>
      </c>
      <c r="F270" s="157" t="s">
        <v>2000</v>
      </c>
      <c r="H270" s="158">
        <v>1.6E-2</v>
      </c>
      <c r="I270" s="159"/>
      <c r="L270" s="155"/>
      <c r="M270" s="160"/>
      <c r="T270" s="161"/>
      <c r="AT270" s="156" t="s">
        <v>292</v>
      </c>
      <c r="AU270" s="156" t="s">
        <v>82</v>
      </c>
      <c r="AV270" s="13" t="s">
        <v>82</v>
      </c>
      <c r="AW270" s="13" t="s">
        <v>4</v>
      </c>
      <c r="AX270" s="13" t="s">
        <v>80</v>
      </c>
      <c r="AY270" s="156" t="s">
        <v>280</v>
      </c>
    </row>
    <row r="271" spans="2:65" s="1" customFormat="1" ht="24.15" customHeight="1">
      <c r="B271" s="32"/>
      <c r="C271" s="131" t="s">
        <v>1080</v>
      </c>
      <c r="D271" s="131" t="s">
        <v>283</v>
      </c>
      <c r="E271" s="132" t="s">
        <v>2001</v>
      </c>
      <c r="F271" s="133" t="s">
        <v>2002</v>
      </c>
      <c r="G271" s="134" t="s">
        <v>1993</v>
      </c>
      <c r="H271" s="135">
        <v>240</v>
      </c>
      <c r="I271" s="136"/>
      <c r="J271" s="137">
        <f>ROUND(I271*H271,2)</f>
        <v>0</v>
      </c>
      <c r="K271" s="133" t="s">
        <v>287</v>
      </c>
      <c r="L271" s="32"/>
      <c r="M271" s="138" t="s">
        <v>19</v>
      </c>
      <c r="N271" s="139" t="s">
        <v>44</v>
      </c>
      <c r="P271" s="140">
        <f>O271*H271</f>
        <v>0</v>
      </c>
      <c r="Q271" s="140">
        <v>6.0000000000000002E-5</v>
      </c>
      <c r="R271" s="140">
        <f>Q271*H271</f>
        <v>1.44E-2</v>
      </c>
      <c r="S271" s="140">
        <v>0</v>
      </c>
      <c r="T271" s="141">
        <f>S271*H271</f>
        <v>0</v>
      </c>
      <c r="AR271" s="142" t="s">
        <v>564</v>
      </c>
      <c r="AT271" s="142" t="s">
        <v>283</v>
      </c>
      <c r="AU271" s="142" t="s">
        <v>82</v>
      </c>
      <c r="AY271" s="17" t="s">
        <v>280</v>
      </c>
      <c r="BE271" s="143">
        <f>IF(N271="základní",J271,0)</f>
        <v>0</v>
      </c>
      <c r="BF271" s="143">
        <f>IF(N271="snížená",J271,0)</f>
        <v>0</v>
      </c>
      <c r="BG271" s="143">
        <f>IF(N271="zákl. přenesená",J271,0)</f>
        <v>0</v>
      </c>
      <c r="BH271" s="143">
        <f>IF(N271="sníž. přenesená",J271,0)</f>
        <v>0</v>
      </c>
      <c r="BI271" s="143">
        <f>IF(N271="nulová",J271,0)</f>
        <v>0</v>
      </c>
      <c r="BJ271" s="17" t="s">
        <v>80</v>
      </c>
      <c r="BK271" s="143">
        <f>ROUND(I271*H271,2)</f>
        <v>0</v>
      </c>
      <c r="BL271" s="17" t="s">
        <v>564</v>
      </c>
      <c r="BM271" s="142" t="s">
        <v>2003</v>
      </c>
    </row>
    <row r="272" spans="2:65" s="1" customFormat="1" ht="10.199999999999999">
      <c r="B272" s="32"/>
      <c r="D272" s="144" t="s">
        <v>290</v>
      </c>
      <c r="F272" s="145" t="s">
        <v>2004</v>
      </c>
      <c r="I272" s="146"/>
      <c r="L272" s="32"/>
      <c r="M272" s="147"/>
      <c r="T272" s="53"/>
      <c r="AT272" s="17" t="s">
        <v>290</v>
      </c>
      <c r="AU272" s="17" t="s">
        <v>82</v>
      </c>
    </row>
    <row r="273" spans="2:65" s="12" customFormat="1" ht="10.199999999999999">
      <c r="B273" s="148"/>
      <c r="D273" s="149" t="s">
        <v>292</v>
      </c>
      <c r="E273" s="150" t="s">
        <v>19</v>
      </c>
      <c r="F273" s="151" t="s">
        <v>2005</v>
      </c>
      <c r="H273" s="150" t="s">
        <v>19</v>
      </c>
      <c r="I273" s="152"/>
      <c r="L273" s="148"/>
      <c r="M273" s="153"/>
      <c r="T273" s="154"/>
      <c r="AT273" s="150" t="s">
        <v>292</v>
      </c>
      <c r="AU273" s="150" t="s">
        <v>82</v>
      </c>
      <c r="AV273" s="12" t="s">
        <v>80</v>
      </c>
      <c r="AW273" s="12" t="s">
        <v>34</v>
      </c>
      <c r="AX273" s="12" t="s">
        <v>73</v>
      </c>
      <c r="AY273" s="150" t="s">
        <v>280</v>
      </c>
    </row>
    <row r="274" spans="2:65" s="13" customFormat="1" ht="10.199999999999999">
      <c r="B274" s="155"/>
      <c r="D274" s="149" t="s">
        <v>292</v>
      </c>
      <c r="E274" s="156" t="s">
        <v>19</v>
      </c>
      <c r="F274" s="157" t="s">
        <v>2006</v>
      </c>
      <c r="H274" s="158">
        <v>225</v>
      </c>
      <c r="I274" s="159"/>
      <c r="L274" s="155"/>
      <c r="M274" s="160"/>
      <c r="T274" s="161"/>
      <c r="AT274" s="156" t="s">
        <v>292</v>
      </c>
      <c r="AU274" s="156" t="s">
        <v>82</v>
      </c>
      <c r="AV274" s="13" t="s">
        <v>82</v>
      </c>
      <c r="AW274" s="13" t="s">
        <v>34</v>
      </c>
      <c r="AX274" s="13" t="s">
        <v>73</v>
      </c>
      <c r="AY274" s="156" t="s">
        <v>280</v>
      </c>
    </row>
    <row r="275" spans="2:65" s="12" customFormat="1" ht="10.199999999999999">
      <c r="B275" s="148"/>
      <c r="D275" s="149" t="s">
        <v>292</v>
      </c>
      <c r="E275" s="150" t="s">
        <v>19</v>
      </c>
      <c r="F275" s="151" t="s">
        <v>2007</v>
      </c>
      <c r="H275" s="150" t="s">
        <v>19</v>
      </c>
      <c r="I275" s="152"/>
      <c r="L275" s="148"/>
      <c r="M275" s="153"/>
      <c r="T275" s="154"/>
      <c r="AT275" s="150" t="s">
        <v>292</v>
      </c>
      <c r="AU275" s="150" t="s">
        <v>82</v>
      </c>
      <c r="AV275" s="12" t="s">
        <v>80</v>
      </c>
      <c r="AW275" s="12" t="s">
        <v>34</v>
      </c>
      <c r="AX275" s="12" t="s">
        <v>73</v>
      </c>
      <c r="AY275" s="150" t="s">
        <v>280</v>
      </c>
    </row>
    <row r="276" spans="2:65" s="13" customFormat="1" ht="10.199999999999999">
      <c r="B276" s="155"/>
      <c r="D276" s="149" t="s">
        <v>292</v>
      </c>
      <c r="E276" s="156" t="s">
        <v>19</v>
      </c>
      <c r="F276" s="157" t="s">
        <v>8</v>
      </c>
      <c r="H276" s="158">
        <v>15</v>
      </c>
      <c r="I276" s="159"/>
      <c r="L276" s="155"/>
      <c r="M276" s="160"/>
      <c r="T276" s="161"/>
      <c r="AT276" s="156" t="s">
        <v>292</v>
      </c>
      <c r="AU276" s="156" t="s">
        <v>82</v>
      </c>
      <c r="AV276" s="13" t="s">
        <v>82</v>
      </c>
      <c r="AW276" s="13" t="s">
        <v>34</v>
      </c>
      <c r="AX276" s="13" t="s">
        <v>73</v>
      </c>
      <c r="AY276" s="156" t="s">
        <v>280</v>
      </c>
    </row>
    <row r="277" spans="2:65" s="14" customFormat="1" ht="10.199999999999999">
      <c r="B277" s="162"/>
      <c r="D277" s="149" t="s">
        <v>292</v>
      </c>
      <c r="E277" s="163" t="s">
        <v>19</v>
      </c>
      <c r="F277" s="164" t="s">
        <v>295</v>
      </c>
      <c r="H277" s="165">
        <v>240</v>
      </c>
      <c r="I277" s="166"/>
      <c r="L277" s="162"/>
      <c r="M277" s="167"/>
      <c r="T277" s="168"/>
      <c r="AT277" s="163" t="s">
        <v>292</v>
      </c>
      <c r="AU277" s="163" t="s">
        <v>82</v>
      </c>
      <c r="AV277" s="14" t="s">
        <v>288</v>
      </c>
      <c r="AW277" s="14" t="s">
        <v>34</v>
      </c>
      <c r="AX277" s="14" t="s">
        <v>80</v>
      </c>
      <c r="AY277" s="163" t="s">
        <v>280</v>
      </c>
    </row>
    <row r="278" spans="2:65" s="1" customFormat="1" ht="16.5" customHeight="1">
      <c r="B278" s="32"/>
      <c r="C278" s="169" t="s">
        <v>851</v>
      </c>
      <c r="D278" s="169" t="s">
        <v>348</v>
      </c>
      <c r="E278" s="170" t="s">
        <v>2008</v>
      </c>
      <c r="F278" s="171" t="s">
        <v>2009</v>
      </c>
      <c r="G278" s="172" t="s">
        <v>1993</v>
      </c>
      <c r="H278" s="173">
        <v>240</v>
      </c>
      <c r="I278" s="174"/>
      <c r="J278" s="175">
        <f>ROUND(I278*H278,2)</f>
        <v>0</v>
      </c>
      <c r="K278" s="171" t="s">
        <v>19</v>
      </c>
      <c r="L278" s="176"/>
      <c r="M278" s="177" t="s">
        <v>19</v>
      </c>
      <c r="N278" s="178" t="s">
        <v>44</v>
      </c>
      <c r="P278" s="140">
        <f>O278*H278</f>
        <v>0</v>
      </c>
      <c r="Q278" s="140">
        <v>1E-3</v>
      </c>
      <c r="R278" s="140">
        <f>Q278*H278</f>
        <v>0.24</v>
      </c>
      <c r="S278" s="140">
        <v>0</v>
      </c>
      <c r="T278" s="141">
        <f>S278*H278</f>
        <v>0</v>
      </c>
      <c r="AR278" s="142" t="s">
        <v>373</v>
      </c>
      <c r="AT278" s="142" t="s">
        <v>348</v>
      </c>
      <c r="AU278" s="142" t="s">
        <v>82</v>
      </c>
      <c r="AY278" s="17" t="s">
        <v>280</v>
      </c>
      <c r="BE278" s="143">
        <f>IF(N278="základní",J278,0)</f>
        <v>0</v>
      </c>
      <c r="BF278" s="143">
        <f>IF(N278="snížená",J278,0)</f>
        <v>0</v>
      </c>
      <c r="BG278" s="143">
        <f>IF(N278="zákl. přenesená",J278,0)</f>
        <v>0</v>
      </c>
      <c r="BH278" s="143">
        <f>IF(N278="sníž. přenesená",J278,0)</f>
        <v>0</v>
      </c>
      <c r="BI278" s="143">
        <f>IF(N278="nulová",J278,0)</f>
        <v>0</v>
      </c>
      <c r="BJ278" s="17" t="s">
        <v>80</v>
      </c>
      <c r="BK278" s="143">
        <f>ROUND(I278*H278,2)</f>
        <v>0</v>
      </c>
      <c r="BL278" s="17" t="s">
        <v>564</v>
      </c>
      <c r="BM278" s="142" t="s">
        <v>2010</v>
      </c>
    </row>
    <row r="279" spans="2:65" s="1" customFormat="1" ht="24.15" customHeight="1">
      <c r="B279" s="32"/>
      <c r="C279" s="131" t="s">
        <v>2011</v>
      </c>
      <c r="D279" s="131" t="s">
        <v>283</v>
      </c>
      <c r="E279" s="132" t="s">
        <v>2012</v>
      </c>
      <c r="F279" s="133" t="s">
        <v>2013</v>
      </c>
      <c r="G279" s="134" t="s">
        <v>1993</v>
      </c>
      <c r="H279" s="135">
        <v>600</v>
      </c>
      <c r="I279" s="136"/>
      <c r="J279" s="137">
        <f>ROUND(I279*H279,2)</f>
        <v>0</v>
      </c>
      <c r="K279" s="133" t="s">
        <v>287</v>
      </c>
      <c r="L279" s="32"/>
      <c r="M279" s="138" t="s">
        <v>19</v>
      </c>
      <c r="N279" s="139" t="s">
        <v>44</v>
      </c>
      <c r="P279" s="140">
        <f>O279*H279</f>
        <v>0</v>
      </c>
      <c r="Q279" s="140">
        <v>5.0000000000000002E-5</v>
      </c>
      <c r="R279" s="140">
        <f>Q279*H279</f>
        <v>3.0000000000000002E-2</v>
      </c>
      <c r="S279" s="140">
        <v>0</v>
      </c>
      <c r="T279" s="141">
        <f>S279*H279</f>
        <v>0</v>
      </c>
      <c r="AR279" s="142" t="s">
        <v>564</v>
      </c>
      <c r="AT279" s="142" t="s">
        <v>283</v>
      </c>
      <c r="AU279" s="142" t="s">
        <v>82</v>
      </c>
      <c r="AY279" s="17" t="s">
        <v>280</v>
      </c>
      <c r="BE279" s="143">
        <f>IF(N279="základní",J279,0)</f>
        <v>0</v>
      </c>
      <c r="BF279" s="143">
        <f>IF(N279="snížená",J279,0)</f>
        <v>0</v>
      </c>
      <c r="BG279" s="143">
        <f>IF(N279="zákl. přenesená",J279,0)</f>
        <v>0</v>
      </c>
      <c r="BH279" s="143">
        <f>IF(N279="sníž. přenesená",J279,0)</f>
        <v>0</v>
      </c>
      <c r="BI279" s="143">
        <f>IF(N279="nulová",J279,0)</f>
        <v>0</v>
      </c>
      <c r="BJ279" s="17" t="s">
        <v>80</v>
      </c>
      <c r="BK279" s="143">
        <f>ROUND(I279*H279,2)</f>
        <v>0</v>
      </c>
      <c r="BL279" s="17" t="s">
        <v>564</v>
      </c>
      <c r="BM279" s="142" t="s">
        <v>2014</v>
      </c>
    </row>
    <row r="280" spans="2:65" s="1" customFormat="1" ht="10.199999999999999">
      <c r="B280" s="32"/>
      <c r="D280" s="144" t="s">
        <v>290</v>
      </c>
      <c r="F280" s="145" t="s">
        <v>2015</v>
      </c>
      <c r="I280" s="146"/>
      <c r="L280" s="32"/>
      <c r="M280" s="147"/>
      <c r="T280" s="53"/>
      <c r="AT280" s="17" t="s">
        <v>290</v>
      </c>
      <c r="AU280" s="17" t="s">
        <v>82</v>
      </c>
    </row>
    <row r="281" spans="2:65" s="1" customFormat="1" ht="16.5" customHeight="1">
      <c r="B281" s="32"/>
      <c r="C281" s="169" t="s">
        <v>864</v>
      </c>
      <c r="D281" s="169" t="s">
        <v>348</v>
      </c>
      <c r="E281" s="170" t="s">
        <v>2016</v>
      </c>
      <c r="F281" s="171" t="s">
        <v>2017</v>
      </c>
      <c r="G281" s="172" t="s">
        <v>1993</v>
      </c>
      <c r="H281" s="173">
        <v>600</v>
      </c>
      <c r="I281" s="174"/>
      <c r="J281" s="175">
        <f>ROUND(I281*H281,2)</f>
        <v>0</v>
      </c>
      <c r="K281" s="171" t="s">
        <v>19</v>
      </c>
      <c r="L281" s="176"/>
      <c r="M281" s="177" t="s">
        <v>19</v>
      </c>
      <c r="N281" s="178" t="s">
        <v>44</v>
      </c>
      <c r="P281" s="140">
        <f>O281*H281</f>
        <v>0</v>
      </c>
      <c r="Q281" s="140">
        <v>1E-3</v>
      </c>
      <c r="R281" s="140">
        <f>Q281*H281</f>
        <v>0.6</v>
      </c>
      <c r="S281" s="140">
        <v>0</v>
      </c>
      <c r="T281" s="141">
        <f>S281*H281</f>
        <v>0</v>
      </c>
      <c r="AR281" s="142" t="s">
        <v>373</v>
      </c>
      <c r="AT281" s="142" t="s">
        <v>348</v>
      </c>
      <c r="AU281" s="142" t="s">
        <v>82</v>
      </c>
      <c r="AY281" s="17" t="s">
        <v>280</v>
      </c>
      <c r="BE281" s="143">
        <f>IF(N281="základní",J281,0)</f>
        <v>0</v>
      </c>
      <c r="BF281" s="143">
        <f>IF(N281="snížená",J281,0)</f>
        <v>0</v>
      </c>
      <c r="BG281" s="143">
        <f>IF(N281="zákl. přenesená",J281,0)</f>
        <v>0</v>
      </c>
      <c r="BH281" s="143">
        <f>IF(N281="sníž. přenesená",J281,0)</f>
        <v>0</v>
      </c>
      <c r="BI281" s="143">
        <f>IF(N281="nulová",J281,0)</f>
        <v>0</v>
      </c>
      <c r="BJ281" s="17" t="s">
        <v>80</v>
      </c>
      <c r="BK281" s="143">
        <f>ROUND(I281*H281,2)</f>
        <v>0</v>
      </c>
      <c r="BL281" s="17" t="s">
        <v>564</v>
      </c>
      <c r="BM281" s="142" t="s">
        <v>2018</v>
      </c>
    </row>
    <row r="282" spans="2:65" s="1" customFormat="1" ht="49.05" customHeight="1">
      <c r="B282" s="32"/>
      <c r="C282" s="131" t="s">
        <v>2019</v>
      </c>
      <c r="D282" s="131" t="s">
        <v>283</v>
      </c>
      <c r="E282" s="132" t="s">
        <v>2020</v>
      </c>
      <c r="F282" s="133" t="s">
        <v>2021</v>
      </c>
      <c r="G282" s="134" t="s">
        <v>238</v>
      </c>
      <c r="H282" s="135">
        <v>0.90500000000000003</v>
      </c>
      <c r="I282" s="136"/>
      <c r="J282" s="137">
        <f>ROUND(I282*H282,2)</f>
        <v>0</v>
      </c>
      <c r="K282" s="133" t="s">
        <v>287</v>
      </c>
      <c r="L282" s="32"/>
      <c r="M282" s="138" t="s">
        <v>19</v>
      </c>
      <c r="N282" s="139" t="s">
        <v>44</v>
      </c>
      <c r="P282" s="140">
        <f>O282*H282</f>
        <v>0</v>
      </c>
      <c r="Q282" s="140">
        <v>0</v>
      </c>
      <c r="R282" s="140">
        <f>Q282*H282</f>
        <v>0</v>
      </c>
      <c r="S282" s="140">
        <v>0</v>
      </c>
      <c r="T282" s="141">
        <f>S282*H282</f>
        <v>0</v>
      </c>
      <c r="AR282" s="142" t="s">
        <v>564</v>
      </c>
      <c r="AT282" s="142" t="s">
        <v>283</v>
      </c>
      <c r="AU282" s="142" t="s">
        <v>82</v>
      </c>
      <c r="AY282" s="17" t="s">
        <v>280</v>
      </c>
      <c r="BE282" s="143">
        <f>IF(N282="základní",J282,0)</f>
        <v>0</v>
      </c>
      <c r="BF282" s="143">
        <f>IF(N282="snížená",J282,0)</f>
        <v>0</v>
      </c>
      <c r="BG282" s="143">
        <f>IF(N282="zákl. přenesená",J282,0)</f>
        <v>0</v>
      </c>
      <c r="BH282" s="143">
        <f>IF(N282="sníž. přenesená",J282,0)</f>
        <v>0</v>
      </c>
      <c r="BI282" s="143">
        <f>IF(N282="nulová",J282,0)</f>
        <v>0</v>
      </c>
      <c r="BJ282" s="17" t="s">
        <v>80</v>
      </c>
      <c r="BK282" s="143">
        <f>ROUND(I282*H282,2)</f>
        <v>0</v>
      </c>
      <c r="BL282" s="17" t="s">
        <v>564</v>
      </c>
      <c r="BM282" s="142" t="s">
        <v>2022</v>
      </c>
    </row>
    <row r="283" spans="2:65" s="1" customFormat="1" ht="10.199999999999999">
      <c r="B283" s="32"/>
      <c r="D283" s="144" t="s">
        <v>290</v>
      </c>
      <c r="F283" s="145" t="s">
        <v>2023</v>
      </c>
      <c r="I283" s="146"/>
      <c r="L283" s="32"/>
      <c r="M283" s="147"/>
      <c r="T283" s="53"/>
      <c r="AT283" s="17" t="s">
        <v>290</v>
      </c>
      <c r="AU283" s="17" t="s">
        <v>82</v>
      </c>
    </row>
    <row r="284" spans="2:65" s="11" customFormat="1" ht="20.85" customHeight="1">
      <c r="B284" s="119"/>
      <c r="D284" s="120" t="s">
        <v>72</v>
      </c>
      <c r="E284" s="129" t="s">
        <v>2024</v>
      </c>
      <c r="F284" s="129" t="s">
        <v>2025</v>
      </c>
      <c r="I284" s="122"/>
      <c r="J284" s="130">
        <f>BK284</f>
        <v>0</v>
      </c>
      <c r="L284" s="119"/>
      <c r="M284" s="124"/>
      <c r="P284" s="125">
        <f>SUM(P285:P287)</f>
        <v>0</v>
      </c>
      <c r="R284" s="125">
        <f>SUM(R285:R287)</f>
        <v>0</v>
      </c>
      <c r="T284" s="126">
        <f>SUM(T285:T287)</f>
        <v>0</v>
      </c>
      <c r="AR284" s="120" t="s">
        <v>80</v>
      </c>
      <c r="AT284" s="127" t="s">
        <v>72</v>
      </c>
      <c r="AU284" s="127" t="s">
        <v>82</v>
      </c>
      <c r="AY284" s="120" t="s">
        <v>280</v>
      </c>
      <c r="BK284" s="128">
        <f>SUM(BK285:BK287)</f>
        <v>0</v>
      </c>
    </row>
    <row r="285" spans="2:65" s="1" customFormat="1" ht="16.5" customHeight="1">
      <c r="B285" s="32"/>
      <c r="C285" s="131" t="s">
        <v>825</v>
      </c>
      <c r="D285" s="131" t="s">
        <v>283</v>
      </c>
      <c r="E285" s="132" t="s">
        <v>2026</v>
      </c>
      <c r="F285" s="133" t="s">
        <v>2027</v>
      </c>
      <c r="G285" s="134" t="s">
        <v>520</v>
      </c>
      <c r="H285" s="135">
        <v>1</v>
      </c>
      <c r="I285" s="136"/>
      <c r="J285" s="137">
        <f>ROUND(I285*H285,2)</f>
        <v>0</v>
      </c>
      <c r="K285" s="133" t="s">
        <v>19</v>
      </c>
      <c r="L285" s="32"/>
      <c r="M285" s="138" t="s">
        <v>19</v>
      </c>
      <c r="N285" s="139" t="s">
        <v>44</v>
      </c>
      <c r="P285" s="140">
        <f>O285*H285</f>
        <v>0</v>
      </c>
      <c r="Q285" s="140">
        <v>0</v>
      </c>
      <c r="R285" s="140">
        <f>Q285*H285</f>
        <v>0</v>
      </c>
      <c r="S285" s="140">
        <v>0</v>
      </c>
      <c r="T285" s="141">
        <f>S285*H285</f>
        <v>0</v>
      </c>
      <c r="AR285" s="142" t="s">
        <v>288</v>
      </c>
      <c r="AT285" s="142" t="s">
        <v>283</v>
      </c>
      <c r="AU285" s="142" t="s">
        <v>138</v>
      </c>
      <c r="AY285" s="17" t="s">
        <v>280</v>
      </c>
      <c r="BE285" s="143">
        <f>IF(N285="základní",J285,0)</f>
        <v>0</v>
      </c>
      <c r="BF285" s="143">
        <f>IF(N285="snížená",J285,0)</f>
        <v>0</v>
      </c>
      <c r="BG285" s="143">
        <f>IF(N285="zákl. přenesená",J285,0)</f>
        <v>0</v>
      </c>
      <c r="BH285" s="143">
        <f>IF(N285="sníž. přenesená",J285,0)</f>
        <v>0</v>
      </c>
      <c r="BI285" s="143">
        <f>IF(N285="nulová",J285,0)</f>
        <v>0</v>
      </c>
      <c r="BJ285" s="17" t="s">
        <v>80</v>
      </c>
      <c r="BK285" s="143">
        <f>ROUND(I285*H285,2)</f>
        <v>0</v>
      </c>
      <c r="BL285" s="17" t="s">
        <v>288</v>
      </c>
      <c r="BM285" s="142" t="s">
        <v>2028</v>
      </c>
    </row>
    <row r="286" spans="2:65" s="1" customFormat="1" ht="16.5" customHeight="1">
      <c r="B286" s="32"/>
      <c r="C286" s="131" t="s">
        <v>1163</v>
      </c>
      <c r="D286" s="131" t="s">
        <v>283</v>
      </c>
      <c r="E286" s="132" t="s">
        <v>2029</v>
      </c>
      <c r="F286" s="133" t="s">
        <v>2030</v>
      </c>
      <c r="G286" s="134" t="s">
        <v>520</v>
      </c>
      <c r="H286" s="135">
        <v>1</v>
      </c>
      <c r="I286" s="136"/>
      <c r="J286" s="137">
        <f>ROUND(I286*H286,2)</f>
        <v>0</v>
      </c>
      <c r="K286" s="133" t="s">
        <v>19</v>
      </c>
      <c r="L286" s="32"/>
      <c r="M286" s="138" t="s">
        <v>19</v>
      </c>
      <c r="N286" s="139" t="s">
        <v>44</v>
      </c>
      <c r="P286" s="140">
        <f>O286*H286</f>
        <v>0</v>
      </c>
      <c r="Q286" s="140">
        <v>0</v>
      </c>
      <c r="R286" s="140">
        <f>Q286*H286</f>
        <v>0</v>
      </c>
      <c r="S286" s="140">
        <v>0</v>
      </c>
      <c r="T286" s="141">
        <f>S286*H286</f>
        <v>0</v>
      </c>
      <c r="AR286" s="142" t="s">
        <v>288</v>
      </c>
      <c r="AT286" s="142" t="s">
        <v>283</v>
      </c>
      <c r="AU286" s="142" t="s">
        <v>138</v>
      </c>
      <c r="AY286" s="17" t="s">
        <v>280</v>
      </c>
      <c r="BE286" s="143">
        <f>IF(N286="základní",J286,0)</f>
        <v>0</v>
      </c>
      <c r="BF286" s="143">
        <f>IF(N286="snížená",J286,0)</f>
        <v>0</v>
      </c>
      <c r="BG286" s="143">
        <f>IF(N286="zákl. přenesená",J286,0)</f>
        <v>0</v>
      </c>
      <c r="BH286" s="143">
        <f>IF(N286="sníž. přenesená",J286,0)</f>
        <v>0</v>
      </c>
      <c r="BI286" s="143">
        <f>IF(N286="nulová",J286,0)</f>
        <v>0</v>
      </c>
      <c r="BJ286" s="17" t="s">
        <v>80</v>
      </c>
      <c r="BK286" s="143">
        <f>ROUND(I286*H286,2)</f>
        <v>0</v>
      </c>
      <c r="BL286" s="17" t="s">
        <v>288</v>
      </c>
      <c r="BM286" s="142" t="s">
        <v>2031</v>
      </c>
    </row>
    <row r="287" spans="2:65" s="1" customFormat="1" ht="16.5" customHeight="1">
      <c r="B287" s="32"/>
      <c r="C287" s="131" t="s">
        <v>2032</v>
      </c>
      <c r="D287" s="131" t="s">
        <v>283</v>
      </c>
      <c r="E287" s="132" t="s">
        <v>2033</v>
      </c>
      <c r="F287" s="133" t="s">
        <v>2034</v>
      </c>
      <c r="G287" s="134" t="s">
        <v>520</v>
      </c>
      <c r="H287" s="135">
        <v>1</v>
      </c>
      <c r="I287" s="136"/>
      <c r="J287" s="137">
        <f>ROUND(I287*H287,2)</f>
        <v>0</v>
      </c>
      <c r="K287" s="133" t="s">
        <v>19</v>
      </c>
      <c r="L287" s="32"/>
      <c r="M287" s="138" t="s">
        <v>19</v>
      </c>
      <c r="N287" s="139" t="s">
        <v>44</v>
      </c>
      <c r="P287" s="140">
        <f>O287*H287</f>
        <v>0</v>
      </c>
      <c r="Q287" s="140">
        <v>0</v>
      </c>
      <c r="R287" s="140">
        <f>Q287*H287</f>
        <v>0</v>
      </c>
      <c r="S287" s="140">
        <v>0</v>
      </c>
      <c r="T287" s="141">
        <f>S287*H287</f>
        <v>0</v>
      </c>
      <c r="AR287" s="142" t="s">
        <v>288</v>
      </c>
      <c r="AT287" s="142" t="s">
        <v>283</v>
      </c>
      <c r="AU287" s="142" t="s">
        <v>138</v>
      </c>
      <c r="AY287" s="17" t="s">
        <v>280</v>
      </c>
      <c r="BE287" s="143">
        <f>IF(N287="základní",J287,0)</f>
        <v>0</v>
      </c>
      <c r="BF287" s="143">
        <f>IF(N287="snížená",J287,0)</f>
        <v>0</v>
      </c>
      <c r="BG287" s="143">
        <f>IF(N287="zákl. přenesená",J287,0)</f>
        <v>0</v>
      </c>
      <c r="BH287" s="143">
        <f>IF(N287="sníž. přenesená",J287,0)</f>
        <v>0</v>
      </c>
      <c r="BI287" s="143">
        <f>IF(N287="nulová",J287,0)</f>
        <v>0</v>
      </c>
      <c r="BJ287" s="17" t="s">
        <v>80</v>
      </c>
      <c r="BK287" s="143">
        <f>ROUND(I287*H287,2)</f>
        <v>0</v>
      </c>
      <c r="BL287" s="17" t="s">
        <v>288</v>
      </c>
      <c r="BM287" s="142" t="s">
        <v>2035</v>
      </c>
    </row>
    <row r="288" spans="2:65" s="11" customFormat="1" ht="22.8" customHeight="1">
      <c r="B288" s="119"/>
      <c r="D288" s="120" t="s">
        <v>72</v>
      </c>
      <c r="E288" s="129" t="s">
        <v>1289</v>
      </c>
      <c r="F288" s="129" t="s">
        <v>1290</v>
      </c>
      <c r="I288" s="122"/>
      <c r="J288" s="130">
        <f>BK288</f>
        <v>0</v>
      </c>
      <c r="L288" s="119"/>
      <c r="M288" s="124"/>
      <c r="P288" s="125">
        <f>SUM(P289:P296)</f>
        <v>0</v>
      </c>
      <c r="R288" s="125">
        <f>SUM(R289:R296)</f>
        <v>1.5959999999999998E-4</v>
      </c>
      <c r="T288" s="126">
        <f>SUM(T289:T296)</f>
        <v>0</v>
      </c>
      <c r="AR288" s="120" t="s">
        <v>82</v>
      </c>
      <c r="AT288" s="127" t="s">
        <v>72</v>
      </c>
      <c r="AU288" s="127" t="s">
        <v>80</v>
      </c>
      <c r="AY288" s="120" t="s">
        <v>280</v>
      </c>
      <c r="BK288" s="128">
        <f>SUM(BK289:BK296)</f>
        <v>0</v>
      </c>
    </row>
    <row r="289" spans="2:65" s="1" customFormat="1" ht="24.15" customHeight="1">
      <c r="B289" s="32"/>
      <c r="C289" s="131" t="s">
        <v>992</v>
      </c>
      <c r="D289" s="131" t="s">
        <v>283</v>
      </c>
      <c r="E289" s="132" t="s">
        <v>2036</v>
      </c>
      <c r="F289" s="133" t="s">
        <v>2037</v>
      </c>
      <c r="G289" s="134" t="s">
        <v>286</v>
      </c>
      <c r="H289" s="135">
        <v>0.42</v>
      </c>
      <c r="I289" s="136"/>
      <c r="J289" s="137">
        <f>ROUND(I289*H289,2)</f>
        <v>0</v>
      </c>
      <c r="K289" s="133" t="s">
        <v>287</v>
      </c>
      <c r="L289" s="32"/>
      <c r="M289" s="138" t="s">
        <v>19</v>
      </c>
      <c r="N289" s="139" t="s">
        <v>44</v>
      </c>
      <c r="P289" s="140">
        <f>O289*H289</f>
        <v>0</v>
      </c>
      <c r="Q289" s="140">
        <v>1.3999999999999999E-4</v>
      </c>
      <c r="R289" s="140">
        <f>Q289*H289</f>
        <v>5.8799999999999993E-5</v>
      </c>
      <c r="S289" s="140">
        <v>0</v>
      </c>
      <c r="T289" s="141">
        <f>S289*H289</f>
        <v>0</v>
      </c>
      <c r="AR289" s="142" t="s">
        <v>564</v>
      </c>
      <c r="AT289" s="142" t="s">
        <v>283</v>
      </c>
      <c r="AU289" s="142" t="s">
        <v>82</v>
      </c>
      <c r="AY289" s="17" t="s">
        <v>280</v>
      </c>
      <c r="BE289" s="143">
        <f>IF(N289="základní",J289,0)</f>
        <v>0</v>
      </c>
      <c r="BF289" s="143">
        <f>IF(N289="snížená",J289,0)</f>
        <v>0</v>
      </c>
      <c r="BG289" s="143">
        <f>IF(N289="zákl. přenesená",J289,0)</f>
        <v>0</v>
      </c>
      <c r="BH289" s="143">
        <f>IF(N289="sníž. přenesená",J289,0)</f>
        <v>0</v>
      </c>
      <c r="BI289" s="143">
        <f>IF(N289="nulová",J289,0)</f>
        <v>0</v>
      </c>
      <c r="BJ289" s="17" t="s">
        <v>80</v>
      </c>
      <c r="BK289" s="143">
        <f>ROUND(I289*H289,2)</f>
        <v>0</v>
      </c>
      <c r="BL289" s="17" t="s">
        <v>564</v>
      </c>
      <c r="BM289" s="142" t="s">
        <v>2038</v>
      </c>
    </row>
    <row r="290" spans="2:65" s="1" customFormat="1" ht="10.199999999999999">
      <c r="B290" s="32"/>
      <c r="D290" s="144" t="s">
        <v>290</v>
      </c>
      <c r="F290" s="145" t="s">
        <v>2039</v>
      </c>
      <c r="I290" s="146"/>
      <c r="L290" s="32"/>
      <c r="M290" s="147"/>
      <c r="T290" s="53"/>
      <c r="AT290" s="17" t="s">
        <v>290</v>
      </c>
      <c r="AU290" s="17" t="s">
        <v>82</v>
      </c>
    </row>
    <row r="291" spans="2:65" s="12" customFormat="1" ht="10.199999999999999">
      <c r="B291" s="148"/>
      <c r="D291" s="149" t="s">
        <v>292</v>
      </c>
      <c r="E291" s="150" t="s">
        <v>19</v>
      </c>
      <c r="F291" s="151" t="s">
        <v>1996</v>
      </c>
      <c r="H291" s="150" t="s">
        <v>19</v>
      </c>
      <c r="I291" s="152"/>
      <c r="L291" s="148"/>
      <c r="M291" s="153"/>
      <c r="T291" s="154"/>
      <c r="AT291" s="150" t="s">
        <v>292</v>
      </c>
      <c r="AU291" s="150" t="s">
        <v>82</v>
      </c>
      <c r="AV291" s="12" t="s">
        <v>80</v>
      </c>
      <c r="AW291" s="12" t="s">
        <v>34</v>
      </c>
      <c r="AX291" s="12" t="s">
        <v>73</v>
      </c>
      <c r="AY291" s="150" t="s">
        <v>280</v>
      </c>
    </row>
    <row r="292" spans="2:65" s="13" customFormat="1" ht="10.199999999999999">
      <c r="B292" s="155"/>
      <c r="D292" s="149" t="s">
        <v>292</v>
      </c>
      <c r="E292" s="156" t="s">
        <v>19</v>
      </c>
      <c r="F292" s="157" t="s">
        <v>2040</v>
      </c>
      <c r="H292" s="158">
        <v>0.42</v>
      </c>
      <c r="I292" s="159"/>
      <c r="L292" s="155"/>
      <c r="M292" s="160"/>
      <c r="T292" s="161"/>
      <c r="AT292" s="156" t="s">
        <v>292</v>
      </c>
      <c r="AU292" s="156" t="s">
        <v>82</v>
      </c>
      <c r="AV292" s="13" t="s">
        <v>82</v>
      </c>
      <c r="AW292" s="13" t="s">
        <v>34</v>
      </c>
      <c r="AX292" s="13" t="s">
        <v>73</v>
      </c>
      <c r="AY292" s="156" t="s">
        <v>280</v>
      </c>
    </row>
    <row r="293" spans="2:65" s="14" customFormat="1" ht="10.199999999999999">
      <c r="B293" s="162"/>
      <c r="D293" s="149" t="s">
        <v>292</v>
      </c>
      <c r="E293" s="163" t="s">
        <v>19</v>
      </c>
      <c r="F293" s="164" t="s">
        <v>295</v>
      </c>
      <c r="H293" s="165">
        <v>0.42</v>
      </c>
      <c r="I293" s="166"/>
      <c r="L293" s="162"/>
      <c r="M293" s="167"/>
      <c r="T293" s="168"/>
      <c r="AT293" s="163" t="s">
        <v>292</v>
      </c>
      <c r="AU293" s="163" t="s">
        <v>82</v>
      </c>
      <c r="AV293" s="14" t="s">
        <v>288</v>
      </c>
      <c r="AW293" s="14" t="s">
        <v>34</v>
      </c>
      <c r="AX293" s="14" t="s">
        <v>80</v>
      </c>
      <c r="AY293" s="163" t="s">
        <v>280</v>
      </c>
    </row>
    <row r="294" spans="2:65" s="1" customFormat="1" ht="24.15" customHeight="1">
      <c r="B294" s="32"/>
      <c r="C294" s="131" t="s">
        <v>998</v>
      </c>
      <c r="D294" s="131" t="s">
        <v>283</v>
      </c>
      <c r="E294" s="132" t="s">
        <v>2041</v>
      </c>
      <c r="F294" s="133" t="s">
        <v>2042</v>
      </c>
      <c r="G294" s="134" t="s">
        <v>286</v>
      </c>
      <c r="H294" s="135">
        <v>0.84</v>
      </c>
      <c r="I294" s="136"/>
      <c r="J294" s="137">
        <f>ROUND(I294*H294,2)</f>
        <v>0</v>
      </c>
      <c r="K294" s="133" t="s">
        <v>287</v>
      </c>
      <c r="L294" s="32"/>
      <c r="M294" s="138" t="s">
        <v>19</v>
      </c>
      <c r="N294" s="139" t="s">
        <v>44</v>
      </c>
      <c r="P294" s="140">
        <f>O294*H294</f>
        <v>0</v>
      </c>
      <c r="Q294" s="140">
        <v>1.2E-4</v>
      </c>
      <c r="R294" s="140">
        <f>Q294*H294</f>
        <v>1.008E-4</v>
      </c>
      <c r="S294" s="140">
        <v>0</v>
      </c>
      <c r="T294" s="141">
        <f>S294*H294</f>
        <v>0</v>
      </c>
      <c r="AR294" s="142" t="s">
        <v>564</v>
      </c>
      <c r="AT294" s="142" t="s">
        <v>283</v>
      </c>
      <c r="AU294" s="142" t="s">
        <v>82</v>
      </c>
      <c r="AY294" s="17" t="s">
        <v>280</v>
      </c>
      <c r="BE294" s="143">
        <f>IF(N294="základní",J294,0)</f>
        <v>0</v>
      </c>
      <c r="BF294" s="143">
        <f>IF(N294="snížená",J294,0)</f>
        <v>0</v>
      </c>
      <c r="BG294" s="143">
        <f>IF(N294="zákl. přenesená",J294,0)</f>
        <v>0</v>
      </c>
      <c r="BH294" s="143">
        <f>IF(N294="sníž. přenesená",J294,0)</f>
        <v>0</v>
      </c>
      <c r="BI294" s="143">
        <f>IF(N294="nulová",J294,0)</f>
        <v>0</v>
      </c>
      <c r="BJ294" s="17" t="s">
        <v>80</v>
      </c>
      <c r="BK294" s="143">
        <f>ROUND(I294*H294,2)</f>
        <v>0</v>
      </c>
      <c r="BL294" s="17" t="s">
        <v>564</v>
      </c>
      <c r="BM294" s="142" t="s">
        <v>2043</v>
      </c>
    </row>
    <row r="295" spans="2:65" s="1" customFormat="1" ht="10.199999999999999">
      <c r="B295" s="32"/>
      <c r="D295" s="144" t="s">
        <v>290</v>
      </c>
      <c r="F295" s="145" t="s">
        <v>2044</v>
      </c>
      <c r="I295" s="146"/>
      <c r="L295" s="32"/>
      <c r="M295" s="147"/>
      <c r="T295" s="53"/>
      <c r="AT295" s="17" t="s">
        <v>290</v>
      </c>
      <c r="AU295" s="17" t="s">
        <v>82</v>
      </c>
    </row>
    <row r="296" spans="2:65" s="13" customFormat="1" ht="10.199999999999999">
      <c r="B296" s="155"/>
      <c r="D296" s="149" t="s">
        <v>292</v>
      </c>
      <c r="E296" s="156" t="s">
        <v>19</v>
      </c>
      <c r="F296" s="157" t="s">
        <v>2045</v>
      </c>
      <c r="H296" s="158">
        <v>0.84</v>
      </c>
      <c r="I296" s="159"/>
      <c r="L296" s="155"/>
      <c r="M296" s="179"/>
      <c r="N296" s="180"/>
      <c r="O296" s="180"/>
      <c r="P296" s="180"/>
      <c r="Q296" s="180"/>
      <c r="R296" s="180"/>
      <c r="S296" s="180"/>
      <c r="T296" s="181"/>
      <c r="AT296" s="156" t="s">
        <v>292</v>
      </c>
      <c r="AU296" s="156" t="s">
        <v>82</v>
      </c>
      <c r="AV296" s="13" t="s">
        <v>82</v>
      </c>
      <c r="AW296" s="13" t="s">
        <v>34</v>
      </c>
      <c r="AX296" s="13" t="s">
        <v>80</v>
      </c>
      <c r="AY296" s="156" t="s">
        <v>280</v>
      </c>
    </row>
    <row r="297" spans="2:65" s="1" customFormat="1" ht="6.9" customHeight="1">
      <c r="B297" s="41"/>
      <c r="C297" s="42"/>
      <c r="D297" s="42"/>
      <c r="E297" s="42"/>
      <c r="F297" s="42"/>
      <c r="G297" s="42"/>
      <c r="H297" s="42"/>
      <c r="I297" s="42"/>
      <c r="J297" s="42"/>
      <c r="K297" s="42"/>
      <c r="L297" s="32"/>
    </row>
  </sheetData>
  <sheetProtection algorithmName="SHA-512" hashValue="oWv+ZLUE6ZytVL2vZVyEoHBOpHKuo3RhiLuznSTi49zmCzj40qNxeAaEEp6QHv02w2ZGawEyMg7eBCmU2IeCWw==" saltValue="2g+LInzXKuv5ktnuNTkq6Tydeo5b4DUePoV8VFdh+bEkxY8rQZOwhWltZv2HdXaPweCBwmGmc/FDgMWbZF0rOQ==" spinCount="100000" sheet="1" objects="1" scenarios="1" formatColumns="0" formatRows="0" autoFilter="0"/>
  <autoFilter ref="C95:K296" xr:uid="{00000000-0009-0000-0000-00000A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hyperlinks>
    <hyperlink ref="F100" r:id="rId1" xr:uid="{00000000-0004-0000-0A00-000000000000}"/>
    <hyperlink ref="F106" r:id="rId2" xr:uid="{00000000-0004-0000-0A00-000001000000}"/>
    <hyperlink ref="F124" r:id="rId3" xr:uid="{00000000-0004-0000-0A00-000002000000}"/>
    <hyperlink ref="F130" r:id="rId4" xr:uid="{00000000-0004-0000-0A00-000003000000}"/>
    <hyperlink ref="F134" r:id="rId5" xr:uid="{00000000-0004-0000-0A00-000004000000}"/>
    <hyperlink ref="F139" r:id="rId6" xr:uid="{00000000-0004-0000-0A00-000005000000}"/>
    <hyperlink ref="F145" r:id="rId7" xr:uid="{00000000-0004-0000-0A00-000006000000}"/>
    <hyperlink ref="F156" r:id="rId8" xr:uid="{00000000-0004-0000-0A00-000007000000}"/>
    <hyperlink ref="F160" r:id="rId9" xr:uid="{00000000-0004-0000-0A00-000008000000}"/>
    <hyperlink ref="F167" r:id="rId10" xr:uid="{00000000-0004-0000-0A00-000009000000}"/>
    <hyperlink ref="F171" r:id="rId11" xr:uid="{00000000-0004-0000-0A00-00000A000000}"/>
    <hyperlink ref="F175" r:id="rId12" xr:uid="{00000000-0004-0000-0A00-00000B000000}"/>
    <hyperlink ref="F179" r:id="rId13" xr:uid="{00000000-0004-0000-0A00-00000C000000}"/>
    <hyperlink ref="F183" r:id="rId14" xr:uid="{00000000-0004-0000-0A00-00000D000000}"/>
    <hyperlink ref="F188" r:id="rId15" xr:uid="{00000000-0004-0000-0A00-00000E000000}"/>
    <hyperlink ref="F194" r:id="rId16" xr:uid="{00000000-0004-0000-0A00-00000F000000}"/>
    <hyperlink ref="F200" r:id="rId17" xr:uid="{00000000-0004-0000-0A00-000010000000}"/>
    <hyperlink ref="F216" r:id="rId18" xr:uid="{00000000-0004-0000-0A00-000011000000}"/>
    <hyperlink ref="F220" r:id="rId19" xr:uid="{00000000-0004-0000-0A00-000012000000}"/>
    <hyperlink ref="F224" r:id="rId20" xr:uid="{00000000-0004-0000-0A00-000013000000}"/>
    <hyperlink ref="F228" r:id="rId21" xr:uid="{00000000-0004-0000-0A00-000014000000}"/>
    <hyperlink ref="F234" r:id="rId22" xr:uid="{00000000-0004-0000-0A00-000015000000}"/>
    <hyperlink ref="F241" r:id="rId23" xr:uid="{00000000-0004-0000-0A00-000016000000}"/>
    <hyperlink ref="F248" r:id="rId24" xr:uid="{00000000-0004-0000-0A00-000017000000}"/>
    <hyperlink ref="F253" r:id="rId25" xr:uid="{00000000-0004-0000-0A00-000018000000}"/>
    <hyperlink ref="F259" r:id="rId26" xr:uid="{00000000-0004-0000-0A00-000019000000}"/>
    <hyperlink ref="F265" r:id="rId27" xr:uid="{00000000-0004-0000-0A00-00001A000000}"/>
    <hyperlink ref="F272" r:id="rId28" xr:uid="{00000000-0004-0000-0A00-00001B000000}"/>
    <hyperlink ref="F280" r:id="rId29" xr:uid="{00000000-0004-0000-0A00-00001C000000}"/>
    <hyperlink ref="F283" r:id="rId30" xr:uid="{00000000-0004-0000-0A00-00001D000000}"/>
    <hyperlink ref="F290" r:id="rId31" xr:uid="{00000000-0004-0000-0A00-00001E000000}"/>
    <hyperlink ref="F295" r:id="rId32" xr:uid="{00000000-0004-0000-0A00-00001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33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117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2046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ROUND(J99,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ROUND((SUM(BE99:BE338)),  2)</f>
        <v>0</v>
      </c>
      <c r="I35" s="93">
        <v>0.21</v>
      </c>
      <c r="J35" s="83">
        <f>ROUND(((SUM(BE99:BE338))*I35),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ROUND((SUM(BF99:BF338)),  2)</f>
        <v>0</v>
      </c>
      <c r="I36" s="93">
        <v>0.15</v>
      </c>
      <c r="J36" s="83">
        <f>ROUND(((SUM(BF99:BF338))*I36),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ROUND((SUM(BG99:BG338)),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ROUND((SUM(BH99:BH338)),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ROUND((SUM(BI99:BI338)),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e - ELE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J99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2047</v>
      </c>
      <c r="E64" s="105"/>
      <c r="F64" s="105"/>
      <c r="G64" s="105"/>
      <c r="H64" s="105"/>
      <c r="I64" s="105"/>
      <c r="J64" s="106">
        <f>J100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J101</f>
        <v>0</v>
      </c>
      <c r="L65" s="107"/>
    </row>
    <row r="66" spans="2:12" s="9" customFormat="1" ht="19.95" hidden="1" customHeight="1">
      <c r="B66" s="107"/>
      <c r="D66" s="108" t="s">
        <v>254</v>
      </c>
      <c r="E66" s="109"/>
      <c r="F66" s="109"/>
      <c r="G66" s="109"/>
      <c r="H66" s="109"/>
      <c r="I66" s="109"/>
      <c r="J66" s="110">
        <f>J103</f>
        <v>0</v>
      </c>
      <c r="L66" s="107"/>
    </row>
    <row r="67" spans="2:12" s="9" customFormat="1" ht="19.95" hidden="1" customHeight="1">
      <c r="B67" s="107"/>
      <c r="D67" s="108" t="s">
        <v>255</v>
      </c>
      <c r="E67" s="109"/>
      <c r="F67" s="109"/>
      <c r="G67" s="109"/>
      <c r="H67" s="109"/>
      <c r="I67" s="109"/>
      <c r="J67" s="110">
        <f>J109</f>
        <v>0</v>
      </c>
      <c r="L67" s="107"/>
    </row>
    <row r="68" spans="2:12" s="9" customFormat="1" ht="19.95" hidden="1" customHeight="1">
      <c r="B68" s="107"/>
      <c r="D68" s="108" t="s">
        <v>256</v>
      </c>
      <c r="E68" s="109"/>
      <c r="F68" s="109"/>
      <c r="G68" s="109"/>
      <c r="H68" s="109"/>
      <c r="I68" s="109"/>
      <c r="J68" s="110">
        <f>J113</f>
        <v>0</v>
      </c>
      <c r="L68" s="107"/>
    </row>
    <row r="69" spans="2:12" s="8" customFormat="1" ht="24.9" hidden="1" customHeight="1">
      <c r="B69" s="103"/>
      <c r="D69" s="104" t="s">
        <v>257</v>
      </c>
      <c r="E69" s="105"/>
      <c r="F69" s="105"/>
      <c r="G69" s="105"/>
      <c r="H69" s="105"/>
      <c r="I69" s="105"/>
      <c r="J69" s="106">
        <f>J115</f>
        <v>0</v>
      </c>
      <c r="L69" s="103"/>
    </row>
    <row r="70" spans="2:12" s="9" customFormat="1" ht="19.95" hidden="1" customHeight="1">
      <c r="B70" s="107"/>
      <c r="D70" s="108" t="s">
        <v>2048</v>
      </c>
      <c r="E70" s="109"/>
      <c r="F70" s="109"/>
      <c r="G70" s="109"/>
      <c r="H70" s="109"/>
      <c r="I70" s="109"/>
      <c r="J70" s="110">
        <f>J116</f>
        <v>0</v>
      </c>
      <c r="L70" s="107"/>
    </row>
    <row r="71" spans="2:12" s="9" customFormat="1" ht="19.95" hidden="1" customHeight="1">
      <c r="B71" s="107"/>
      <c r="D71" s="108" t="s">
        <v>2049</v>
      </c>
      <c r="E71" s="109"/>
      <c r="F71" s="109"/>
      <c r="G71" s="109"/>
      <c r="H71" s="109"/>
      <c r="I71" s="109"/>
      <c r="J71" s="110">
        <f>J170</f>
        <v>0</v>
      </c>
      <c r="L71" s="107"/>
    </row>
    <row r="72" spans="2:12" s="9" customFormat="1" ht="19.95" hidden="1" customHeight="1">
      <c r="B72" s="107"/>
      <c r="D72" s="108" t="s">
        <v>2050</v>
      </c>
      <c r="E72" s="109"/>
      <c r="F72" s="109"/>
      <c r="G72" s="109"/>
      <c r="H72" s="109"/>
      <c r="I72" s="109"/>
      <c r="J72" s="110">
        <f>J192</f>
        <v>0</v>
      </c>
      <c r="L72" s="107"/>
    </row>
    <row r="73" spans="2:12" s="9" customFormat="1" ht="19.95" hidden="1" customHeight="1">
      <c r="B73" s="107"/>
      <c r="D73" s="108" t="s">
        <v>2051</v>
      </c>
      <c r="E73" s="109"/>
      <c r="F73" s="109"/>
      <c r="G73" s="109"/>
      <c r="H73" s="109"/>
      <c r="I73" s="109"/>
      <c r="J73" s="110">
        <f>J247</f>
        <v>0</v>
      </c>
      <c r="L73" s="107"/>
    </row>
    <row r="74" spans="2:12" s="9" customFormat="1" ht="19.95" hidden="1" customHeight="1">
      <c r="B74" s="107"/>
      <c r="D74" s="108" t="s">
        <v>2052</v>
      </c>
      <c r="E74" s="109"/>
      <c r="F74" s="109"/>
      <c r="G74" s="109"/>
      <c r="H74" s="109"/>
      <c r="I74" s="109"/>
      <c r="J74" s="110">
        <f>J251</f>
        <v>0</v>
      </c>
      <c r="L74" s="107"/>
    </row>
    <row r="75" spans="2:12" s="9" customFormat="1" ht="19.95" hidden="1" customHeight="1">
      <c r="B75" s="107"/>
      <c r="D75" s="108" t="s">
        <v>2053</v>
      </c>
      <c r="E75" s="109"/>
      <c r="F75" s="109"/>
      <c r="G75" s="109"/>
      <c r="H75" s="109"/>
      <c r="I75" s="109"/>
      <c r="J75" s="110">
        <f>J283</f>
        <v>0</v>
      </c>
      <c r="L75" s="107"/>
    </row>
    <row r="76" spans="2:12" s="9" customFormat="1" ht="19.95" hidden="1" customHeight="1">
      <c r="B76" s="107"/>
      <c r="D76" s="108" t="s">
        <v>2054</v>
      </c>
      <c r="E76" s="109"/>
      <c r="F76" s="109"/>
      <c r="G76" s="109"/>
      <c r="H76" s="109"/>
      <c r="I76" s="109"/>
      <c r="J76" s="110">
        <f>J304</f>
        <v>0</v>
      </c>
      <c r="L76" s="107"/>
    </row>
    <row r="77" spans="2:12" s="8" customFormat="1" ht="24.9" hidden="1" customHeight="1">
      <c r="B77" s="103"/>
      <c r="D77" s="104" t="s">
        <v>659</v>
      </c>
      <c r="E77" s="105"/>
      <c r="F77" s="105"/>
      <c r="G77" s="105"/>
      <c r="H77" s="105"/>
      <c r="I77" s="105"/>
      <c r="J77" s="106">
        <f>J336</f>
        <v>0</v>
      </c>
      <c r="L77" s="103"/>
    </row>
    <row r="78" spans="2:12" s="1" customFormat="1" ht="21.75" hidden="1" customHeight="1">
      <c r="B78" s="32"/>
      <c r="L78" s="32"/>
    </row>
    <row r="79" spans="2:12" s="1" customFormat="1" ht="6.9" hidden="1" customHeight="1"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32"/>
    </row>
    <row r="80" spans="2:12" ht="10.199999999999999" hidden="1"/>
    <row r="81" spans="2:12" ht="10.199999999999999" hidden="1"/>
    <row r="82" spans="2:12" ht="10.199999999999999" hidden="1"/>
    <row r="83" spans="2:12" s="1" customFormat="1" ht="6.9" customHeight="1"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32"/>
    </row>
    <row r="84" spans="2:12" s="1" customFormat="1" ht="24.9" customHeight="1">
      <c r="B84" s="32"/>
      <c r="C84" s="21" t="s">
        <v>265</v>
      </c>
      <c r="L84" s="32"/>
    </row>
    <row r="85" spans="2:12" s="1" customFormat="1" ht="6.9" customHeight="1">
      <c r="B85" s="32"/>
      <c r="L85" s="32"/>
    </row>
    <row r="86" spans="2:12" s="1" customFormat="1" ht="12" customHeight="1">
      <c r="B86" s="32"/>
      <c r="C86" s="27" t="s">
        <v>16</v>
      </c>
      <c r="L86" s="32"/>
    </row>
    <row r="87" spans="2:12" s="1" customFormat="1" ht="26.25" customHeight="1">
      <c r="B87" s="32"/>
      <c r="E87" s="250" t="str">
        <f>E7</f>
        <v>Výstavba nové haly, rekonstrukce stávající tělocvičny vč.jejího zázemí, propojujícího objektu při ZŠ Dýšiná</v>
      </c>
      <c r="F87" s="251"/>
      <c r="G87" s="251"/>
      <c r="H87" s="251"/>
      <c r="L87" s="32"/>
    </row>
    <row r="88" spans="2:12" ht="12" customHeight="1">
      <c r="B88" s="20"/>
      <c r="C88" s="27" t="s">
        <v>242</v>
      </c>
      <c r="L88" s="20"/>
    </row>
    <row r="89" spans="2:12" s="1" customFormat="1" ht="16.5" customHeight="1">
      <c r="B89" s="32"/>
      <c r="E89" s="250" t="s">
        <v>243</v>
      </c>
      <c r="F89" s="252"/>
      <c r="G89" s="252"/>
      <c r="H89" s="252"/>
      <c r="L89" s="32"/>
    </row>
    <row r="90" spans="2:12" s="1" customFormat="1" ht="12" customHeight="1">
      <c r="B90" s="32"/>
      <c r="C90" s="27" t="s">
        <v>244</v>
      </c>
      <c r="L90" s="32"/>
    </row>
    <row r="91" spans="2:12" s="1" customFormat="1" ht="16.5" customHeight="1">
      <c r="B91" s="32"/>
      <c r="E91" s="233" t="str">
        <f>E11</f>
        <v>e - ELE</v>
      </c>
      <c r="F91" s="252"/>
      <c r="G91" s="252"/>
      <c r="H91" s="252"/>
      <c r="L91" s="32"/>
    </row>
    <row r="92" spans="2:12" s="1" customFormat="1" ht="6.9" customHeight="1">
      <c r="B92" s="32"/>
      <c r="L92" s="32"/>
    </row>
    <row r="93" spans="2:12" s="1" customFormat="1" ht="12" customHeight="1">
      <c r="B93" s="32"/>
      <c r="C93" s="27" t="s">
        <v>21</v>
      </c>
      <c r="F93" s="25" t="str">
        <f>F14</f>
        <v>Dýšiná</v>
      </c>
      <c r="I93" s="27" t="s">
        <v>23</v>
      </c>
      <c r="J93" s="49">
        <f ca="1">IF(J14="","",J14)</f>
        <v>45020</v>
      </c>
      <c r="L93" s="32"/>
    </row>
    <row r="94" spans="2:12" s="1" customFormat="1" ht="6.9" customHeight="1">
      <c r="B94" s="32"/>
      <c r="L94" s="32"/>
    </row>
    <row r="95" spans="2:12" s="1" customFormat="1" ht="25.65" customHeight="1">
      <c r="B95" s="32"/>
      <c r="C95" s="27" t="s">
        <v>24</v>
      </c>
      <c r="F95" s="25" t="str">
        <f>E17</f>
        <v>Obec Dýšiná</v>
      </c>
      <c r="I95" s="27" t="s">
        <v>31</v>
      </c>
      <c r="J95" s="30" t="str">
        <f>E23</f>
        <v>Ing. arch. Lubomír Korčák</v>
      </c>
      <c r="L95" s="32"/>
    </row>
    <row r="96" spans="2:12" s="1" customFormat="1" ht="15.15" customHeight="1">
      <c r="B96" s="32"/>
      <c r="C96" s="27" t="s">
        <v>29</v>
      </c>
      <c r="F96" s="25" t="str">
        <f>IF(E20="","",E20)</f>
        <v>Vyplň údaj</v>
      </c>
      <c r="I96" s="27" t="s">
        <v>35</v>
      </c>
      <c r="J96" s="30" t="str">
        <f>E26</f>
        <v xml:space="preserve"> </v>
      </c>
      <c r="L96" s="32"/>
    </row>
    <row r="97" spans="2:65" s="1" customFormat="1" ht="10.35" customHeight="1">
      <c r="B97" s="32"/>
      <c r="L97" s="32"/>
    </row>
    <row r="98" spans="2:65" s="10" customFormat="1" ht="29.25" customHeight="1">
      <c r="B98" s="111"/>
      <c r="C98" s="112" t="s">
        <v>266</v>
      </c>
      <c r="D98" s="113" t="s">
        <v>58</v>
      </c>
      <c r="E98" s="113" t="s">
        <v>54</v>
      </c>
      <c r="F98" s="113" t="s">
        <v>55</v>
      </c>
      <c r="G98" s="113" t="s">
        <v>267</v>
      </c>
      <c r="H98" s="113" t="s">
        <v>268</v>
      </c>
      <c r="I98" s="113" t="s">
        <v>269</v>
      </c>
      <c r="J98" s="113" t="s">
        <v>248</v>
      </c>
      <c r="K98" s="114" t="s">
        <v>270</v>
      </c>
      <c r="L98" s="111"/>
      <c r="M98" s="56" t="s">
        <v>19</v>
      </c>
      <c r="N98" s="57" t="s">
        <v>43</v>
      </c>
      <c r="O98" s="57" t="s">
        <v>271</v>
      </c>
      <c r="P98" s="57" t="s">
        <v>272</v>
      </c>
      <c r="Q98" s="57" t="s">
        <v>273</v>
      </c>
      <c r="R98" s="57" t="s">
        <v>274</v>
      </c>
      <c r="S98" s="57" t="s">
        <v>275</v>
      </c>
      <c r="T98" s="58" t="s">
        <v>276</v>
      </c>
    </row>
    <row r="99" spans="2:65" s="1" customFormat="1" ht="22.8" customHeight="1">
      <c r="B99" s="32"/>
      <c r="C99" s="61" t="s">
        <v>277</v>
      </c>
      <c r="J99" s="115">
        <f>BK99</f>
        <v>0</v>
      </c>
      <c r="L99" s="32"/>
      <c r="M99" s="59"/>
      <c r="N99" s="50"/>
      <c r="O99" s="50"/>
      <c r="P99" s="116">
        <f>P100+P115+P336</f>
        <v>0</v>
      </c>
      <c r="Q99" s="50"/>
      <c r="R99" s="116">
        <f>R100+R115+R336</f>
        <v>0</v>
      </c>
      <c r="S99" s="50"/>
      <c r="T99" s="117">
        <f>T100+T115+T336</f>
        <v>0</v>
      </c>
      <c r="AT99" s="17" t="s">
        <v>72</v>
      </c>
      <c r="AU99" s="17" t="s">
        <v>249</v>
      </c>
      <c r="BK99" s="118">
        <f>BK100+BK115+BK336</f>
        <v>0</v>
      </c>
    </row>
    <row r="100" spans="2:65" s="11" customFormat="1" ht="25.95" customHeight="1">
      <c r="B100" s="119"/>
      <c r="D100" s="120" t="s">
        <v>72</v>
      </c>
      <c r="E100" s="121" t="s">
        <v>278</v>
      </c>
      <c r="F100" s="121" t="s">
        <v>278</v>
      </c>
      <c r="I100" s="122"/>
      <c r="J100" s="123">
        <f>BK100</f>
        <v>0</v>
      </c>
      <c r="L100" s="119"/>
      <c r="M100" s="124"/>
      <c r="P100" s="125">
        <f>P101+P103+P109+P113</f>
        <v>0</v>
      </c>
      <c r="R100" s="125">
        <f>R101+R103+R109+R113</f>
        <v>0</v>
      </c>
      <c r="T100" s="126">
        <f>T101+T103+T109+T113</f>
        <v>0</v>
      </c>
      <c r="AR100" s="120" t="s">
        <v>80</v>
      </c>
      <c r="AT100" s="127" t="s">
        <v>72</v>
      </c>
      <c r="AU100" s="127" t="s">
        <v>73</v>
      </c>
      <c r="AY100" s="120" t="s">
        <v>280</v>
      </c>
      <c r="BK100" s="128">
        <f>BK101+BK103+BK109+BK113</f>
        <v>0</v>
      </c>
    </row>
    <row r="101" spans="2:65" s="11" customFormat="1" ht="22.8" customHeight="1">
      <c r="B101" s="119"/>
      <c r="D101" s="120" t="s">
        <v>72</v>
      </c>
      <c r="E101" s="129" t="s">
        <v>464</v>
      </c>
      <c r="F101" s="129" t="s">
        <v>991</v>
      </c>
      <c r="I101" s="122"/>
      <c r="J101" s="130">
        <f>BK101</f>
        <v>0</v>
      </c>
      <c r="L101" s="119"/>
      <c r="M101" s="124"/>
      <c r="P101" s="125">
        <f>P102</f>
        <v>0</v>
      </c>
      <c r="R101" s="125">
        <f>R102</f>
        <v>0</v>
      </c>
      <c r="T101" s="126">
        <f>T102</f>
        <v>0</v>
      </c>
      <c r="AR101" s="120" t="s">
        <v>80</v>
      </c>
      <c r="AT101" s="127" t="s">
        <v>72</v>
      </c>
      <c r="AU101" s="127" t="s">
        <v>80</v>
      </c>
      <c r="AY101" s="120" t="s">
        <v>280</v>
      </c>
      <c r="BK101" s="128">
        <f>BK102</f>
        <v>0</v>
      </c>
    </row>
    <row r="102" spans="2:65" s="1" customFormat="1" ht="21.75" customHeight="1">
      <c r="B102" s="32"/>
      <c r="C102" s="131" t="s">
        <v>80</v>
      </c>
      <c r="D102" s="131" t="s">
        <v>283</v>
      </c>
      <c r="E102" s="132" t="s">
        <v>2055</v>
      </c>
      <c r="F102" s="133" t="s">
        <v>2056</v>
      </c>
      <c r="G102" s="134" t="s">
        <v>286</v>
      </c>
      <c r="H102" s="135">
        <v>27.492000000000001</v>
      </c>
      <c r="I102" s="136"/>
      <c r="J102" s="137">
        <f>ROUND(I102*H102,2)</f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0</v>
      </c>
      <c r="R102" s="140">
        <f>Q102*H102</f>
        <v>0</v>
      </c>
      <c r="S102" s="140">
        <v>0</v>
      </c>
      <c r="T102" s="141">
        <f>S102*H102</f>
        <v>0</v>
      </c>
      <c r="AR102" s="142" t="s">
        <v>288</v>
      </c>
      <c r="AT102" s="142" t="s">
        <v>283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288</v>
      </c>
      <c r="BM102" s="142" t="s">
        <v>2057</v>
      </c>
    </row>
    <row r="103" spans="2:65" s="11" customFormat="1" ht="22.8" customHeight="1">
      <c r="B103" s="119"/>
      <c r="D103" s="120" t="s">
        <v>72</v>
      </c>
      <c r="E103" s="129" t="s">
        <v>419</v>
      </c>
      <c r="F103" s="129" t="s">
        <v>420</v>
      </c>
      <c r="I103" s="122"/>
      <c r="J103" s="130">
        <f>BK103</f>
        <v>0</v>
      </c>
      <c r="L103" s="119"/>
      <c r="M103" s="124"/>
      <c r="P103" s="125">
        <f>SUM(P104:P108)</f>
        <v>0</v>
      </c>
      <c r="R103" s="125">
        <f>SUM(R104:R108)</f>
        <v>0</v>
      </c>
      <c r="T103" s="126">
        <f>SUM(T104:T108)</f>
        <v>0</v>
      </c>
      <c r="AR103" s="120" t="s">
        <v>80</v>
      </c>
      <c r="AT103" s="127" t="s">
        <v>72</v>
      </c>
      <c r="AU103" s="127" t="s">
        <v>80</v>
      </c>
      <c r="AY103" s="120" t="s">
        <v>280</v>
      </c>
      <c r="BK103" s="128">
        <f>SUM(BK104:BK108)</f>
        <v>0</v>
      </c>
    </row>
    <row r="104" spans="2:65" s="1" customFormat="1" ht="24.15" customHeight="1">
      <c r="B104" s="32"/>
      <c r="C104" s="131" t="s">
        <v>82</v>
      </c>
      <c r="D104" s="131" t="s">
        <v>283</v>
      </c>
      <c r="E104" s="132" t="s">
        <v>2058</v>
      </c>
      <c r="F104" s="133" t="s">
        <v>2059</v>
      </c>
      <c r="G104" s="134" t="s">
        <v>140</v>
      </c>
      <c r="H104" s="135">
        <v>32.19</v>
      </c>
      <c r="I104" s="136"/>
      <c r="J104" s="137">
        <f>ROUND(I104*H104,2)</f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288</v>
      </c>
      <c r="AT104" s="142" t="s">
        <v>283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288</v>
      </c>
      <c r="BM104" s="142" t="s">
        <v>2060</v>
      </c>
    </row>
    <row r="105" spans="2:65" s="1" customFormat="1" ht="24.15" customHeight="1">
      <c r="B105" s="32"/>
      <c r="C105" s="131" t="s">
        <v>138</v>
      </c>
      <c r="D105" s="131" t="s">
        <v>283</v>
      </c>
      <c r="E105" s="132" t="s">
        <v>2061</v>
      </c>
      <c r="F105" s="133" t="s">
        <v>2062</v>
      </c>
      <c r="G105" s="134" t="s">
        <v>140</v>
      </c>
      <c r="H105" s="135">
        <v>18.27</v>
      </c>
      <c r="I105" s="136"/>
      <c r="J105" s="137">
        <f>ROUND(I105*H105,2)</f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2063</v>
      </c>
    </row>
    <row r="106" spans="2:65" s="1" customFormat="1" ht="24.15" customHeight="1">
      <c r="B106" s="32"/>
      <c r="C106" s="131" t="s">
        <v>288</v>
      </c>
      <c r="D106" s="131" t="s">
        <v>283</v>
      </c>
      <c r="E106" s="132" t="s">
        <v>2064</v>
      </c>
      <c r="F106" s="133" t="s">
        <v>2065</v>
      </c>
      <c r="G106" s="134" t="s">
        <v>140</v>
      </c>
      <c r="H106" s="135">
        <v>13.92</v>
      </c>
      <c r="I106" s="136"/>
      <c r="J106" s="137">
        <f>ROUND(I106*H106,2)</f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288</v>
      </c>
      <c r="BM106" s="142" t="s">
        <v>2066</v>
      </c>
    </row>
    <row r="107" spans="2:65" s="1" customFormat="1" ht="24.15" customHeight="1">
      <c r="B107" s="32"/>
      <c r="C107" s="131" t="s">
        <v>452</v>
      </c>
      <c r="D107" s="131" t="s">
        <v>283</v>
      </c>
      <c r="E107" s="132" t="s">
        <v>2067</v>
      </c>
      <c r="F107" s="133" t="s">
        <v>2068</v>
      </c>
      <c r="G107" s="134" t="s">
        <v>140</v>
      </c>
      <c r="H107" s="135">
        <v>8.6999999999999993</v>
      </c>
      <c r="I107" s="136"/>
      <c r="J107" s="137">
        <f>ROUND(I107*H107,2)</f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288</v>
      </c>
      <c r="AT107" s="142" t="s">
        <v>283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288</v>
      </c>
      <c r="BM107" s="142" t="s">
        <v>2069</v>
      </c>
    </row>
    <row r="108" spans="2:65" s="1" customFormat="1" ht="24.15" customHeight="1">
      <c r="B108" s="32"/>
      <c r="C108" s="131" t="s">
        <v>464</v>
      </c>
      <c r="D108" s="131" t="s">
        <v>283</v>
      </c>
      <c r="E108" s="132" t="s">
        <v>2070</v>
      </c>
      <c r="F108" s="133" t="s">
        <v>2071</v>
      </c>
      <c r="G108" s="134" t="s">
        <v>140</v>
      </c>
      <c r="H108" s="135">
        <v>7.83</v>
      </c>
      <c r="I108" s="136"/>
      <c r="J108" s="137">
        <f>ROUND(I108*H108,2)</f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288</v>
      </c>
      <c r="BM108" s="142" t="s">
        <v>2072</v>
      </c>
    </row>
    <row r="109" spans="2:65" s="11" customFormat="1" ht="22.8" customHeight="1">
      <c r="B109" s="119"/>
      <c r="D109" s="120" t="s">
        <v>72</v>
      </c>
      <c r="E109" s="129" t="s">
        <v>526</v>
      </c>
      <c r="F109" s="129" t="s">
        <v>527</v>
      </c>
      <c r="I109" s="122"/>
      <c r="J109" s="130">
        <f>BK109</f>
        <v>0</v>
      </c>
      <c r="L109" s="119"/>
      <c r="M109" s="124"/>
      <c r="P109" s="125">
        <f>SUM(P110:P112)</f>
        <v>0</v>
      </c>
      <c r="R109" s="125">
        <f>SUM(R110:R112)</f>
        <v>0</v>
      </c>
      <c r="T109" s="126">
        <f>SUM(T110:T112)</f>
        <v>0</v>
      </c>
      <c r="AR109" s="120" t="s">
        <v>80</v>
      </c>
      <c r="AT109" s="127" t="s">
        <v>72</v>
      </c>
      <c r="AU109" s="127" t="s">
        <v>80</v>
      </c>
      <c r="AY109" s="120" t="s">
        <v>280</v>
      </c>
      <c r="BK109" s="128">
        <f>SUM(BK110:BK112)</f>
        <v>0</v>
      </c>
    </row>
    <row r="110" spans="2:65" s="1" customFormat="1" ht="24.15" customHeight="1">
      <c r="B110" s="32"/>
      <c r="C110" s="131" t="s">
        <v>482</v>
      </c>
      <c r="D110" s="131" t="s">
        <v>283</v>
      </c>
      <c r="E110" s="132" t="s">
        <v>534</v>
      </c>
      <c r="F110" s="133" t="s">
        <v>2073</v>
      </c>
      <c r="G110" s="134" t="s">
        <v>238</v>
      </c>
      <c r="H110" s="135">
        <v>0.55300000000000005</v>
      </c>
      <c r="I110" s="136"/>
      <c r="J110" s="137">
        <f>ROUND(I110*H110,2)</f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288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288</v>
      </c>
      <c r="BM110" s="142" t="s">
        <v>2074</v>
      </c>
    </row>
    <row r="111" spans="2:65" s="1" customFormat="1" ht="24.15" customHeight="1">
      <c r="B111" s="32"/>
      <c r="C111" s="131" t="s">
        <v>351</v>
      </c>
      <c r="D111" s="131" t="s">
        <v>283</v>
      </c>
      <c r="E111" s="132" t="s">
        <v>539</v>
      </c>
      <c r="F111" s="133" t="s">
        <v>2075</v>
      </c>
      <c r="G111" s="134" t="s">
        <v>238</v>
      </c>
      <c r="H111" s="135">
        <v>5.5330000000000004</v>
      </c>
      <c r="I111" s="136"/>
      <c r="J111" s="137">
        <f>ROUND(I111*H111,2)</f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288</v>
      </c>
      <c r="BM111" s="142" t="s">
        <v>2076</v>
      </c>
    </row>
    <row r="112" spans="2:65" s="1" customFormat="1" ht="33" customHeight="1">
      <c r="B112" s="32"/>
      <c r="C112" s="131" t="s">
        <v>419</v>
      </c>
      <c r="D112" s="131" t="s">
        <v>283</v>
      </c>
      <c r="E112" s="132" t="s">
        <v>545</v>
      </c>
      <c r="F112" s="133" t="s">
        <v>2077</v>
      </c>
      <c r="G112" s="134" t="s">
        <v>238</v>
      </c>
      <c r="H112" s="135">
        <v>1.1000000000000001</v>
      </c>
      <c r="I112" s="136"/>
      <c r="J112" s="137">
        <f>ROUND(I112*H112,2)</f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0</v>
      </c>
      <c r="R112" s="140">
        <f>Q112*H112</f>
        <v>0</v>
      </c>
      <c r="S112" s="140">
        <v>0</v>
      </c>
      <c r="T112" s="141">
        <f>S112*H112</f>
        <v>0</v>
      </c>
      <c r="AR112" s="142" t="s">
        <v>288</v>
      </c>
      <c r="AT112" s="142" t="s">
        <v>283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288</v>
      </c>
      <c r="BM112" s="142" t="s">
        <v>2078</v>
      </c>
    </row>
    <row r="113" spans="2:65" s="11" customFormat="1" ht="22.8" customHeight="1">
      <c r="B113" s="119"/>
      <c r="D113" s="120" t="s">
        <v>72</v>
      </c>
      <c r="E113" s="129" t="s">
        <v>549</v>
      </c>
      <c r="F113" s="129" t="s">
        <v>550</v>
      </c>
      <c r="I113" s="122"/>
      <c r="J113" s="130">
        <f>BK113</f>
        <v>0</v>
      </c>
      <c r="L113" s="119"/>
      <c r="M113" s="124"/>
      <c r="P113" s="125">
        <f>P114</f>
        <v>0</v>
      </c>
      <c r="R113" s="125">
        <f>R114</f>
        <v>0</v>
      </c>
      <c r="T113" s="126">
        <f>T114</f>
        <v>0</v>
      </c>
      <c r="AR113" s="120" t="s">
        <v>80</v>
      </c>
      <c r="AT113" s="127" t="s">
        <v>72</v>
      </c>
      <c r="AU113" s="127" t="s">
        <v>80</v>
      </c>
      <c r="AY113" s="120" t="s">
        <v>280</v>
      </c>
      <c r="BK113" s="128">
        <f>BK114</f>
        <v>0</v>
      </c>
    </row>
    <row r="114" spans="2:65" s="1" customFormat="1" ht="16.5" customHeight="1">
      <c r="B114" s="32"/>
      <c r="C114" s="131" t="s">
        <v>560</v>
      </c>
      <c r="D114" s="131" t="s">
        <v>283</v>
      </c>
      <c r="E114" s="132" t="s">
        <v>2079</v>
      </c>
      <c r="F114" s="133" t="s">
        <v>2080</v>
      </c>
      <c r="G114" s="134" t="s">
        <v>238</v>
      </c>
      <c r="H114" s="135">
        <v>1.1000000000000001</v>
      </c>
      <c r="I114" s="136"/>
      <c r="J114" s="137">
        <f>ROUND(I114*H114,2)</f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288</v>
      </c>
      <c r="BM114" s="142" t="s">
        <v>2081</v>
      </c>
    </row>
    <row r="115" spans="2:65" s="11" customFormat="1" ht="25.95" customHeight="1">
      <c r="B115" s="119"/>
      <c r="D115" s="120" t="s">
        <v>72</v>
      </c>
      <c r="E115" s="121" t="s">
        <v>556</v>
      </c>
      <c r="F115" s="121" t="s">
        <v>557</v>
      </c>
      <c r="I115" s="122"/>
      <c r="J115" s="123">
        <f>BK115</f>
        <v>0</v>
      </c>
      <c r="L115" s="119"/>
      <c r="M115" s="124"/>
      <c r="P115" s="125">
        <f>P116+P170+P192+P247+P251+P283+P304</f>
        <v>0</v>
      </c>
      <c r="R115" s="125">
        <f>R116+R170+R192+R247+R251+R283+R304</f>
        <v>0</v>
      </c>
      <c r="T115" s="126">
        <f>T116+T170+T192+T247+T251+T283+T304</f>
        <v>0</v>
      </c>
      <c r="AR115" s="120" t="s">
        <v>82</v>
      </c>
      <c r="AT115" s="127" t="s">
        <v>72</v>
      </c>
      <c r="AU115" s="127" t="s">
        <v>73</v>
      </c>
      <c r="AY115" s="120" t="s">
        <v>280</v>
      </c>
      <c r="BK115" s="128">
        <f>BK116+BK170+BK192+BK247+BK251+BK283+BK304</f>
        <v>0</v>
      </c>
    </row>
    <row r="116" spans="2:65" s="11" customFormat="1" ht="22.8" customHeight="1">
      <c r="B116" s="119"/>
      <c r="D116" s="120" t="s">
        <v>72</v>
      </c>
      <c r="E116" s="129" t="s">
        <v>2082</v>
      </c>
      <c r="F116" s="129" t="s">
        <v>2083</v>
      </c>
      <c r="I116" s="122"/>
      <c r="J116" s="130">
        <f>BK116</f>
        <v>0</v>
      </c>
      <c r="L116" s="119"/>
      <c r="M116" s="124"/>
      <c r="P116" s="125">
        <f>SUM(P117:P169)</f>
        <v>0</v>
      </c>
      <c r="R116" s="125">
        <f>SUM(R117:R169)</f>
        <v>0</v>
      </c>
      <c r="T116" s="126">
        <f>SUM(T117:T169)</f>
        <v>0</v>
      </c>
      <c r="AR116" s="120" t="s">
        <v>80</v>
      </c>
      <c r="AT116" s="127" t="s">
        <v>72</v>
      </c>
      <c r="AU116" s="127" t="s">
        <v>80</v>
      </c>
      <c r="AY116" s="120" t="s">
        <v>280</v>
      </c>
      <c r="BK116" s="128">
        <f>SUM(BK117:BK169)</f>
        <v>0</v>
      </c>
    </row>
    <row r="117" spans="2:65" s="1" customFormat="1" ht="24.15" customHeight="1">
      <c r="B117" s="32"/>
      <c r="C117" s="131" t="s">
        <v>373</v>
      </c>
      <c r="D117" s="131" t="s">
        <v>283</v>
      </c>
      <c r="E117" s="132" t="s">
        <v>2084</v>
      </c>
      <c r="F117" s="133" t="s">
        <v>2085</v>
      </c>
      <c r="G117" s="134" t="s">
        <v>611</v>
      </c>
      <c r="H117" s="135">
        <v>0.52200000000000002</v>
      </c>
      <c r="I117" s="136"/>
      <c r="J117" s="137">
        <f t="shared" ref="J117:J148" si="0">ROUND(I117*H117,2)</f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ref="P117:P148" si="1">O117*H117</f>
        <v>0</v>
      </c>
      <c r="Q117" s="140">
        <v>0</v>
      </c>
      <c r="R117" s="140">
        <f t="shared" ref="R117:R148" si="2">Q117*H117</f>
        <v>0</v>
      </c>
      <c r="S117" s="140">
        <v>0</v>
      </c>
      <c r="T117" s="141">
        <f t="shared" ref="T117:T148" si="3">S117*H117</f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 t="shared" ref="BE117:BE148" si="4">IF(N117="základní",J117,0)</f>
        <v>0</v>
      </c>
      <c r="BF117" s="143">
        <f t="shared" ref="BF117:BF148" si="5">IF(N117="snížená",J117,0)</f>
        <v>0</v>
      </c>
      <c r="BG117" s="143">
        <f t="shared" ref="BG117:BG148" si="6">IF(N117="zákl. přenesená",J117,0)</f>
        <v>0</v>
      </c>
      <c r="BH117" s="143">
        <f t="shared" ref="BH117:BH148" si="7">IF(N117="sníž. přenesená",J117,0)</f>
        <v>0</v>
      </c>
      <c r="BI117" s="143">
        <f t="shared" ref="BI117:BI148" si="8">IF(N117="nulová",J117,0)</f>
        <v>0</v>
      </c>
      <c r="BJ117" s="17" t="s">
        <v>80</v>
      </c>
      <c r="BK117" s="143">
        <f t="shared" ref="BK117:BK148" si="9">ROUND(I117*H117,2)</f>
        <v>0</v>
      </c>
      <c r="BL117" s="17" t="s">
        <v>288</v>
      </c>
      <c r="BM117" s="142" t="s">
        <v>2086</v>
      </c>
    </row>
    <row r="118" spans="2:65" s="1" customFormat="1" ht="16.5" customHeight="1">
      <c r="B118" s="32"/>
      <c r="C118" s="169" t="s">
        <v>282</v>
      </c>
      <c r="D118" s="169" t="s">
        <v>348</v>
      </c>
      <c r="E118" s="170" t="s">
        <v>2087</v>
      </c>
      <c r="F118" s="171" t="s">
        <v>2088</v>
      </c>
      <c r="G118" s="172" t="s">
        <v>611</v>
      </c>
      <c r="H118" s="173">
        <v>0.34799999999999998</v>
      </c>
      <c r="I118" s="174"/>
      <c r="J118" s="175">
        <f t="shared" si="0"/>
        <v>0</v>
      </c>
      <c r="K118" s="171" t="s">
        <v>19</v>
      </c>
      <c r="L118" s="176"/>
      <c r="M118" s="177" t="s">
        <v>19</v>
      </c>
      <c r="N118" s="178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351</v>
      </c>
      <c r="AT118" s="142" t="s">
        <v>348</v>
      </c>
      <c r="AU118" s="142" t="s">
        <v>82</v>
      </c>
      <c r="AY118" s="17" t="s">
        <v>280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288</v>
      </c>
      <c r="BM118" s="142" t="s">
        <v>2089</v>
      </c>
    </row>
    <row r="119" spans="2:65" s="1" customFormat="1" ht="16.5" customHeight="1">
      <c r="B119" s="32"/>
      <c r="C119" s="169" t="s">
        <v>476</v>
      </c>
      <c r="D119" s="169" t="s">
        <v>348</v>
      </c>
      <c r="E119" s="170" t="s">
        <v>2090</v>
      </c>
      <c r="F119" s="171" t="s">
        <v>2091</v>
      </c>
      <c r="G119" s="172" t="s">
        <v>611</v>
      </c>
      <c r="H119" s="173">
        <v>0.17399999999999999</v>
      </c>
      <c r="I119" s="174"/>
      <c r="J119" s="175">
        <f t="shared" si="0"/>
        <v>0</v>
      </c>
      <c r="K119" s="171" t="s">
        <v>19</v>
      </c>
      <c r="L119" s="176"/>
      <c r="M119" s="177" t="s">
        <v>19</v>
      </c>
      <c r="N119" s="178" t="s">
        <v>44</v>
      </c>
      <c r="P119" s="140">
        <f t="shared" si="1"/>
        <v>0</v>
      </c>
      <c r="Q119" s="140">
        <v>0</v>
      </c>
      <c r="R119" s="140">
        <f t="shared" si="2"/>
        <v>0</v>
      </c>
      <c r="S119" s="140">
        <v>0</v>
      </c>
      <c r="T119" s="141">
        <f t="shared" si="3"/>
        <v>0</v>
      </c>
      <c r="AR119" s="142" t="s">
        <v>351</v>
      </c>
      <c r="AT119" s="142" t="s">
        <v>348</v>
      </c>
      <c r="AU119" s="142" t="s">
        <v>82</v>
      </c>
      <c r="AY119" s="17" t="s">
        <v>280</v>
      </c>
      <c r="BE119" s="143">
        <f t="shared" si="4"/>
        <v>0</v>
      </c>
      <c r="BF119" s="143">
        <f t="shared" si="5"/>
        <v>0</v>
      </c>
      <c r="BG119" s="143">
        <f t="shared" si="6"/>
        <v>0</v>
      </c>
      <c r="BH119" s="143">
        <f t="shared" si="7"/>
        <v>0</v>
      </c>
      <c r="BI119" s="143">
        <f t="shared" si="8"/>
        <v>0</v>
      </c>
      <c r="BJ119" s="17" t="s">
        <v>80</v>
      </c>
      <c r="BK119" s="143">
        <f t="shared" si="9"/>
        <v>0</v>
      </c>
      <c r="BL119" s="17" t="s">
        <v>288</v>
      </c>
      <c r="BM119" s="142" t="s">
        <v>2092</v>
      </c>
    </row>
    <row r="120" spans="2:65" s="1" customFormat="1" ht="24.15" customHeight="1">
      <c r="B120" s="32"/>
      <c r="C120" s="131" t="s">
        <v>296</v>
      </c>
      <c r="D120" s="131" t="s">
        <v>283</v>
      </c>
      <c r="E120" s="132" t="s">
        <v>2093</v>
      </c>
      <c r="F120" s="133" t="s">
        <v>2094</v>
      </c>
      <c r="G120" s="134" t="s">
        <v>611</v>
      </c>
      <c r="H120" s="135">
        <v>0.52200000000000002</v>
      </c>
      <c r="I120" s="136"/>
      <c r="J120" s="137">
        <f t="shared" si="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"/>
        <v>0</v>
      </c>
      <c r="Q120" s="140">
        <v>0</v>
      </c>
      <c r="R120" s="140">
        <f t="shared" si="2"/>
        <v>0</v>
      </c>
      <c r="S120" s="140">
        <v>0</v>
      </c>
      <c r="T120" s="141">
        <f t="shared" si="3"/>
        <v>0</v>
      </c>
      <c r="AR120" s="142" t="s">
        <v>288</v>
      </c>
      <c r="AT120" s="142" t="s">
        <v>283</v>
      </c>
      <c r="AU120" s="142" t="s">
        <v>82</v>
      </c>
      <c r="AY120" s="17" t="s">
        <v>280</v>
      </c>
      <c r="BE120" s="143">
        <f t="shared" si="4"/>
        <v>0</v>
      </c>
      <c r="BF120" s="143">
        <f t="shared" si="5"/>
        <v>0</v>
      </c>
      <c r="BG120" s="143">
        <f t="shared" si="6"/>
        <v>0</v>
      </c>
      <c r="BH120" s="143">
        <f t="shared" si="7"/>
        <v>0</v>
      </c>
      <c r="BI120" s="143">
        <f t="shared" si="8"/>
        <v>0</v>
      </c>
      <c r="BJ120" s="17" t="s">
        <v>80</v>
      </c>
      <c r="BK120" s="143">
        <f t="shared" si="9"/>
        <v>0</v>
      </c>
      <c r="BL120" s="17" t="s">
        <v>288</v>
      </c>
      <c r="BM120" s="142" t="s">
        <v>2095</v>
      </c>
    </row>
    <row r="121" spans="2:65" s="1" customFormat="1" ht="24.15" customHeight="1">
      <c r="B121" s="32"/>
      <c r="C121" s="169" t="s">
        <v>799</v>
      </c>
      <c r="D121" s="169" t="s">
        <v>348</v>
      </c>
      <c r="E121" s="170" t="s">
        <v>2096</v>
      </c>
      <c r="F121" s="171" t="s">
        <v>2097</v>
      </c>
      <c r="G121" s="172" t="s">
        <v>611</v>
      </c>
      <c r="H121" s="173">
        <v>0.52200000000000002</v>
      </c>
      <c r="I121" s="174"/>
      <c r="J121" s="175">
        <f t="shared" si="0"/>
        <v>0</v>
      </c>
      <c r="K121" s="171" t="s">
        <v>19</v>
      </c>
      <c r="L121" s="176"/>
      <c r="M121" s="177" t="s">
        <v>19</v>
      </c>
      <c r="N121" s="178" t="s">
        <v>44</v>
      </c>
      <c r="P121" s="140">
        <f t="shared" si="1"/>
        <v>0</v>
      </c>
      <c r="Q121" s="140">
        <v>0</v>
      </c>
      <c r="R121" s="140">
        <f t="shared" si="2"/>
        <v>0</v>
      </c>
      <c r="S121" s="140">
        <v>0</v>
      </c>
      <c r="T121" s="141">
        <f t="shared" si="3"/>
        <v>0</v>
      </c>
      <c r="AR121" s="142" t="s">
        <v>351</v>
      </c>
      <c r="AT121" s="142" t="s">
        <v>348</v>
      </c>
      <c r="AU121" s="142" t="s">
        <v>82</v>
      </c>
      <c r="AY121" s="17" t="s">
        <v>280</v>
      </c>
      <c r="BE121" s="143">
        <f t="shared" si="4"/>
        <v>0</v>
      </c>
      <c r="BF121" s="143">
        <f t="shared" si="5"/>
        <v>0</v>
      </c>
      <c r="BG121" s="143">
        <f t="shared" si="6"/>
        <v>0</v>
      </c>
      <c r="BH121" s="143">
        <f t="shared" si="7"/>
        <v>0</v>
      </c>
      <c r="BI121" s="143">
        <f t="shared" si="8"/>
        <v>0</v>
      </c>
      <c r="BJ121" s="17" t="s">
        <v>80</v>
      </c>
      <c r="BK121" s="143">
        <f t="shared" si="9"/>
        <v>0</v>
      </c>
      <c r="BL121" s="17" t="s">
        <v>288</v>
      </c>
      <c r="BM121" s="142" t="s">
        <v>2098</v>
      </c>
    </row>
    <row r="122" spans="2:65" s="1" customFormat="1" ht="24.15" customHeight="1">
      <c r="B122" s="32"/>
      <c r="C122" s="131" t="s">
        <v>488</v>
      </c>
      <c r="D122" s="131" t="s">
        <v>283</v>
      </c>
      <c r="E122" s="132" t="s">
        <v>2099</v>
      </c>
      <c r="F122" s="133" t="s">
        <v>2100</v>
      </c>
      <c r="G122" s="134" t="s">
        <v>611</v>
      </c>
      <c r="H122" s="135">
        <v>0.34799999999999998</v>
      </c>
      <c r="I122" s="136"/>
      <c r="J122" s="137">
        <f t="shared" si="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1"/>
        <v>0</v>
      </c>
      <c r="Q122" s="140">
        <v>0</v>
      </c>
      <c r="R122" s="140">
        <f t="shared" si="2"/>
        <v>0</v>
      </c>
      <c r="S122" s="140">
        <v>0</v>
      </c>
      <c r="T122" s="141">
        <f t="shared" si="3"/>
        <v>0</v>
      </c>
      <c r="AR122" s="142" t="s">
        <v>288</v>
      </c>
      <c r="AT122" s="142" t="s">
        <v>283</v>
      </c>
      <c r="AU122" s="142" t="s">
        <v>82</v>
      </c>
      <c r="AY122" s="17" t="s">
        <v>280</v>
      </c>
      <c r="BE122" s="143">
        <f t="shared" si="4"/>
        <v>0</v>
      </c>
      <c r="BF122" s="143">
        <f t="shared" si="5"/>
        <v>0</v>
      </c>
      <c r="BG122" s="143">
        <f t="shared" si="6"/>
        <v>0</v>
      </c>
      <c r="BH122" s="143">
        <f t="shared" si="7"/>
        <v>0</v>
      </c>
      <c r="BI122" s="143">
        <f t="shared" si="8"/>
        <v>0</v>
      </c>
      <c r="BJ122" s="17" t="s">
        <v>80</v>
      </c>
      <c r="BK122" s="143">
        <f t="shared" si="9"/>
        <v>0</v>
      </c>
      <c r="BL122" s="17" t="s">
        <v>288</v>
      </c>
      <c r="BM122" s="142" t="s">
        <v>2101</v>
      </c>
    </row>
    <row r="123" spans="2:65" s="1" customFormat="1" ht="21.75" customHeight="1">
      <c r="B123" s="32"/>
      <c r="C123" s="169" t="s">
        <v>505</v>
      </c>
      <c r="D123" s="169" t="s">
        <v>348</v>
      </c>
      <c r="E123" s="170" t="s">
        <v>2102</v>
      </c>
      <c r="F123" s="171" t="s">
        <v>2103</v>
      </c>
      <c r="G123" s="172" t="s">
        <v>611</v>
      </c>
      <c r="H123" s="173">
        <v>0.34799999999999998</v>
      </c>
      <c r="I123" s="174"/>
      <c r="J123" s="175">
        <f t="shared" si="0"/>
        <v>0</v>
      </c>
      <c r="K123" s="171" t="s">
        <v>19</v>
      </c>
      <c r="L123" s="176"/>
      <c r="M123" s="177" t="s">
        <v>19</v>
      </c>
      <c r="N123" s="178" t="s">
        <v>44</v>
      </c>
      <c r="P123" s="140">
        <f t="shared" si="1"/>
        <v>0</v>
      </c>
      <c r="Q123" s="140">
        <v>0</v>
      </c>
      <c r="R123" s="140">
        <f t="shared" si="2"/>
        <v>0</v>
      </c>
      <c r="S123" s="140">
        <v>0</v>
      </c>
      <c r="T123" s="141">
        <f t="shared" si="3"/>
        <v>0</v>
      </c>
      <c r="AR123" s="142" t="s">
        <v>351</v>
      </c>
      <c r="AT123" s="142" t="s">
        <v>348</v>
      </c>
      <c r="AU123" s="142" t="s">
        <v>82</v>
      </c>
      <c r="AY123" s="17" t="s">
        <v>280</v>
      </c>
      <c r="BE123" s="143">
        <f t="shared" si="4"/>
        <v>0</v>
      </c>
      <c r="BF123" s="143">
        <f t="shared" si="5"/>
        <v>0</v>
      </c>
      <c r="BG123" s="143">
        <f t="shared" si="6"/>
        <v>0</v>
      </c>
      <c r="BH123" s="143">
        <f t="shared" si="7"/>
        <v>0</v>
      </c>
      <c r="BI123" s="143">
        <f t="shared" si="8"/>
        <v>0</v>
      </c>
      <c r="BJ123" s="17" t="s">
        <v>80</v>
      </c>
      <c r="BK123" s="143">
        <f t="shared" si="9"/>
        <v>0</v>
      </c>
      <c r="BL123" s="17" t="s">
        <v>288</v>
      </c>
      <c r="BM123" s="142" t="s">
        <v>2104</v>
      </c>
    </row>
    <row r="124" spans="2:65" s="1" customFormat="1" ht="16.5" customHeight="1">
      <c r="B124" s="32"/>
      <c r="C124" s="131" t="s">
        <v>751</v>
      </c>
      <c r="D124" s="131" t="s">
        <v>283</v>
      </c>
      <c r="E124" s="132" t="s">
        <v>2105</v>
      </c>
      <c r="F124" s="133" t="s">
        <v>2106</v>
      </c>
      <c r="G124" s="134" t="s">
        <v>611</v>
      </c>
      <c r="H124" s="135">
        <v>0.17399999999999999</v>
      </c>
      <c r="I124" s="136"/>
      <c r="J124" s="137">
        <f t="shared" si="0"/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 t="shared" si="1"/>
        <v>0</v>
      </c>
      <c r="Q124" s="140">
        <v>0</v>
      </c>
      <c r="R124" s="140">
        <f t="shared" si="2"/>
        <v>0</v>
      </c>
      <c r="S124" s="140">
        <v>0</v>
      </c>
      <c r="T124" s="141">
        <f t="shared" si="3"/>
        <v>0</v>
      </c>
      <c r="AR124" s="142" t="s">
        <v>288</v>
      </c>
      <c r="AT124" s="142" t="s">
        <v>283</v>
      </c>
      <c r="AU124" s="142" t="s">
        <v>82</v>
      </c>
      <c r="AY124" s="17" t="s">
        <v>280</v>
      </c>
      <c r="BE124" s="143">
        <f t="shared" si="4"/>
        <v>0</v>
      </c>
      <c r="BF124" s="143">
        <f t="shared" si="5"/>
        <v>0</v>
      </c>
      <c r="BG124" s="143">
        <f t="shared" si="6"/>
        <v>0</v>
      </c>
      <c r="BH124" s="143">
        <f t="shared" si="7"/>
        <v>0</v>
      </c>
      <c r="BI124" s="143">
        <f t="shared" si="8"/>
        <v>0</v>
      </c>
      <c r="BJ124" s="17" t="s">
        <v>80</v>
      </c>
      <c r="BK124" s="143">
        <f t="shared" si="9"/>
        <v>0</v>
      </c>
      <c r="BL124" s="17" t="s">
        <v>288</v>
      </c>
      <c r="BM124" s="142" t="s">
        <v>2107</v>
      </c>
    </row>
    <row r="125" spans="2:65" s="1" customFormat="1" ht="16.5" customHeight="1">
      <c r="B125" s="32"/>
      <c r="C125" s="169" t="s">
        <v>445</v>
      </c>
      <c r="D125" s="169" t="s">
        <v>348</v>
      </c>
      <c r="E125" s="170" t="s">
        <v>2108</v>
      </c>
      <c r="F125" s="171" t="s">
        <v>2109</v>
      </c>
      <c r="G125" s="172" t="s">
        <v>611</v>
      </c>
      <c r="H125" s="173">
        <v>0.17399999999999999</v>
      </c>
      <c r="I125" s="174"/>
      <c r="J125" s="175">
        <f t="shared" si="0"/>
        <v>0</v>
      </c>
      <c r="K125" s="171" t="s">
        <v>19</v>
      </c>
      <c r="L125" s="176"/>
      <c r="M125" s="177" t="s">
        <v>19</v>
      </c>
      <c r="N125" s="178" t="s">
        <v>44</v>
      </c>
      <c r="P125" s="140">
        <f t="shared" si="1"/>
        <v>0</v>
      </c>
      <c r="Q125" s="140">
        <v>0</v>
      </c>
      <c r="R125" s="140">
        <f t="shared" si="2"/>
        <v>0</v>
      </c>
      <c r="S125" s="140">
        <v>0</v>
      </c>
      <c r="T125" s="141">
        <f t="shared" si="3"/>
        <v>0</v>
      </c>
      <c r="AR125" s="142" t="s">
        <v>351</v>
      </c>
      <c r="AT125" s="142" t="s">
        <v>348</v>
      </c>
      <c r="AU125" s="142" t="s">
        <v>82</v>
      </c>
      <c r="AY125" s="17" t="s">
        <v>280</v>
      </c>
      <c r="BE125" s="143">
        <f t="shared" si="4"/>
        <v>0</v>
      </c>
      <c r="BF125" s="143">
        <f t="shared" si="5"/>
        <v>0</v>
      </c>
      <c r="BG125" s="143">
        <f t="shared" si="6"/>
        <v>0</v>
      </c>
      <c r="BH125" s="143">
        <f t="shared" si="7"/>
        <v>0</v>
      </c>
      <c r="BI125" s="143">
        <f t="shared" si="8"/>
        <v>0</v>
      </c>
      <c r="BJ125" s="17" t="s">
        <v>80</v>
      </c>
      <c r="BK125" s="143">
        <f t="shared" si="9"/>
        <v>0</v>
      </c>
      <c r="BL125" s="17" t="s">
        <v>288</v>
      </c>
      <c r="BM125" s="142" t="s">
        <v>2110</v>
      </c>
    </row>
    <row r="126" spans="2:65" s="1" customFormat="1" ht="16.5" customHeight="1">
      <c r="B126" s="32"/>
      <c r="C126" s="131" t="s">
        <v>628</v>
      </c>
      <c r="D126" s="131" t="s">
        <v>283</v>
      </c>
      <c r="E126" s="132" t="s">
        <v>2111</v>
      </c>
      <c r="F126" s="133" t="s">
        <v>2112</v>
      </c>
      <c r="G126" s="134" t="s">
        <v>611</v>
      </c>
      <c r="H126" s="135">
        <v>0.17399999999999999</v>
      </c>
      <c r="I126" s="136"/>
      <c r="J126" s="137">
        <f t="shared" si="0"/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 t="shared" si="1"/>
        <v>0</v>
      </c>
      <c r="Q126" s="140">
        <v>0</v>
      </c>
      <c r="R126" s="140">
        <f t="shared" si="2"/>
        <v>0</v>
      </c>
      <c r="S126" s="140">
        <v>0</v>
      </c>
      <c r="T126" s="141">
        <f t="shared" si="3"/>
        <v>0</v>
      </c>
      <c r="AR126" s="142" t="s">
        <v>288</v>
      </c>
      <c r="AT126" s="142" t="s">
        <v>283</v>
      </c>
      <c r="AU126" s="142" t="s">
        <v>82</v>
      </c>
      <c r="AY126" s="17" t="s">
        <v>280</v>
      </c>
      <c r="BE126" s="143">
        <f t="shared" si="4"/>
        <v>0</v>
      </c>
      <c r="BF126" s="143">
        <f t="shared" si="5"/>
        <v>0</v>
      </c>
      <c r="BG126" s="143">
        <f t="shared" si="6"/>
        <v>0</v>
      </c>
      <c r="BH126" s="143">
        <f t="shared" si="7"/>
        <v>0</v>
      </c>
      <c r="BI126" s="143">
        <f t="shared" si="8"/>
        <v>0</v>
      </c>
      <c r="BJ126" s="17" t="s">
        <v>80</v>
      </c>
      <c r="BK126" s="143">
        <f t="shared" si="9"/>
        <v>0</v>
      </c>
      <c r="BL126" s="17" t="s">
        <v>288</v>
      </c>
      <c r="BM126" s="142" t="s">
        <v>2113</v>
      </c>
    </row>
    <row r="127" spans="2:65" s="1" customFormat="1" ht="16.5" customHeight="1">
      <c r="B127" s="32"/>
      <c r="C127" s="169" t="s">
        <v>397</v>
      </c>
      <c r="D127" s="169" t="s">
        <v>348</v>
      </c>
      <c r="E127" s="170" t="s">
        <v>2114</v>
      </c>
      <c r="F127" s="171" t="s">
        <v>2115</v>
      </c>
      <c r="G127" s="172" t="s">
        <v>611</v>
      </c>
      <c r="H127" s="173">
        <v>0.17399999999999999</v>
      </c>
      <c r="I127" s="174"/>
      <c r="J127" s="175">
        <f t="shared" si="0"/>
        <v>0</v>
      </c>
      <c r="K127" s="171" t="s">
        <v>19</v>
      </c>
      <c r="L127" s="176"/>
      <c r="M127" s="177" t="s">
        <v>19</v>
      </c>
      <c r="N127" s="178" t="s">
        <v>44</v>
      </c>
      <c r="P127" s="140">
        <f t="shared" si="1"/>
        <v>0</v>
      </c>
      <c r="Q127" s="140">
        <v>0</v>
      </c>
      <c r="R127" s="140">
        <f t="shared" si="2"/>
        <v>0</v>
      </c>
      <c r="S127" s="140">
        <v>0</v>
      </c>
      <c r="T127" s="141">
        <f t="shared" si="3"/>
        <v>0</v>
      </c>
      <c r="AR127" s="142" t="s">
        <v>351</v>
      </c>
      <c r="AT127" s="142" t="s">
        <v>348</v>
      </c>
      <c r="AU127" s="142" t="s">
        <v>82</v>
      </c>
      <c r="AY127" s="17" t="s">
        <v>280</v>
      </c>
      <c r="BE127" s="143">
        <f t="shared" si="4"/>
        <v>0</v>
      </c>
      <c r="BF127" s="143">
        <f t="shared" si="5"/>
        <v>0</v>
      </c>
      <c r="BG127" s="143">
        <f t="shared" si="6"/>
        <v>0</v>
      </c>
      <c r="BH127" s="143">
        <f t="shared" si="7"/>
        <v>0</v>
      </c>
      <c r="BI127" s="143">
        <f t="shared" si="8"/>
        <v>0</v>
      </c>
      <c r="BJ127" s="17" t="s">
        <v>80</v>
      </c>
      <c r="BK127" s="143">
        <f t="shared" si="9"/>
        <v>0</v>
      </c>
      <c r="BL127" s="17" t="s">
        <v>288</v>
      </c>
      <c r="BM127" s="142" t="s">
        <v>2116</v>
      </c>
    </row>
    <row r="128" spans="2:65" s="1" customFormat="1" ht="24.15" customHeight="1">
      <c r="B128" s="32"/>
      <c r="C128" s="169" t="s">
        <v>428</v>
      </c>
      <c r="D128" s="169" t="s">
        <v>348</v>
      </c>
      <c r="E128" s="170" t="s">
        <v>2117</v>
      </c>
      <c r="F128" s="171" t="s">
        <v>2118</v>
      </c>
      <c r="G128" s="172" t="s">
        <v>611</v>
      </c>
      <c r="H128" s="173">
        <v>0.52200000000000002</v>
      </c>
      <c r="I128" s="174"/>
      <c r="J128" s="175">
        <f t="shared" si="0"/>
        <v>0</v>
      </c>
      <c r="K128" s="171" t="s">
        <v>19</v>
      </c>
      <c r="L128" s="176"/>
      <c r="M128" s="177" t="s">
        <v>19</v>
      </c>
      <c r="N128" s="178" t="s">
        <v>44</v>
      </c>
      <c r="P128" s="140">
        <f t="shared" si="1"/>
        <v>0</v>
      </c>
      <c r="Q128" s="140">
        <v>0</v>
      </c>
      <c r="R128" s="140">
        <f t="shared" si="2"/>
        <v>0</v>
      </c>
      <c r="S128" s="140">
        <v>0</v>
      </c>
      <c r="T128" s="141">
        <f t="shared" si="3"/>
        <v>0</v>
      </c>
      <c r="AR128" s="142" t="s">
        <v>351</v>
      </c>
      <c r="AT128" s="142" t="s">
        <v>348</v>
      </c>
      <c r="AU128" s="142" t="s">
        <v>82</v>
      </c>
      <c r="AY128" s="17" t="s">
        <v>280</v>
      </c>
      <c r="BE128" s="143">
        <f t="shared" si="4"/>
        <v>0</v>
      </c>
      <c r="BF128" s="143">
        <f t="shared" si="5"/>
        <v>0</v>
      </c>
      <c r="BG128" s="143">
        <f t="shared" si="6"/>
        <v>0</v>
      </c>
      <c r="BH128" s="143">
        <f t="shared" si="7"/>
        <v>0</v>
      </c>
      <c r="BI128" s="143">
        <f t="shared" si="8"/>
        <v>0</v>
      </c>
      <c r="BJ128" s="17" t="s">
        <v>80</v>
      </c>
      <c r="BK128" s="143">
        <f t="shared" si="9"/>
        <v>0</v>
      </c>
      <c r="BL128" s="17" t="s">
        <v>288</v>
      </c>
      <c r="BM128" s="142" t="s">
        <v>2119</v>
      </c>
    </row>
    <row r="129" spans="2:65" s="1" customFormat="1" ht="24.15" customHeight="1">
      <c r="B129" s="32"/>
      <c r="C129" s="131" t="s">
        <v>551</v>
      </c>
      <c r="D129" s="131" t="s">
        <v>283</v>
      </c>
      <c r="E129" s="132" t="s">
        <v>2120</v>
      </c>
      <c r="F129" s="133" t="s">
        <v>2121</v>
      </c>
      <c r="G129" s="134" t="s">
        <v>611</v>
      </c>
      <c r="H129" s="135">
        <v>34.973999999999997</v>
      </c>
      <c r="I129" s="136"/>
      <c r="J129" s="137">
        <f t="shared" si="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1"/>
        <v>0</v>
      </c>
      <c r="Q129" s="140">
        <v>0</v>
      </c>
      <c r="R129" s="140">
        <f t="shared" si="2"/>
        <v>0</v>
      </c>
      <c r="S129" s="140">
        <v>0</v>
      </c>
      <c r="T129" s="141">
        <f t="shared" si="3"/>
        <v>0</v>
      </c>
      <c r="AR129" s="142" t="s">
        <v>288</v>
      </c>
      <c r="AT129" s="142" t="s">
        <v>283</v>
      </c>
      <c r="AU129" s="142" t="s">
        <v>82</v>
      </c>
      <c r="AY129" s="17" t="s">
        <v>280</v>
      </c>
      <c r="BE129" s="143">
        <f t="shared" si="4"/>
        <v>0</v>
      </c>
      <c r="BF129" s="143">
        <f t="shared" si="5"/>
        <v>0</v>
      </c>
      <c r="BG129" s="143">
        <f t="shared" si="6"/>
        <v>0</v>
      </c>
      <c r="BH129" s="143">
        <f t="shared" si="7"/>
        <v>0</v>
      </c>
      <c r="BI129" s="143">
        <f t="shared" si="8"/>
        <v>0</v>
      </c>
      <c r="BJ129" s="17" t="s">
        <v>80</v>
      </c>
      <c r="BK129" s="143">
        <f t="shared" si="9"/>
        <v>0</v>
      </c>
      <c r="BL129" s="17" t="s">
        <v>288</v>
      </c>
      <c r="BM129" s="142" t="s">
        <v>2122</v>
      </c>
    </row>
    <row r="130" spans="2:65" s="1" customFormat="1" ht="24.15" customHeight="1">
      <c r="B130" s="32"/>
      <c r="C130" s="169" t="s">
        <v>1137</v>
      </c>
      <c r="D130" s="169" t="s">
        <v>348</v>
      </c>
      <c r="E130" s="170" t="s">
        <v>2123</v>
      </c>
      <c r="F130" s="171" t="s">
        <v>2124</v>
      </c>
      <c r="G130" s="172" t="s">
        <v>611</v>
      </c>
      <c r="H130" s="173">
        <v>8.8740000000000006</v>
      </c>
      <c r="I130" s="174"/>
      <c r="J130" s="175">
        <f t="shared" si="0"/>
        <v>0</v>
      </c>
      <c r="K130" s="171" t="s">
        <v>19</v>
      </c>
      <c r="L130" s="176"/>
      <c r="M130" s="177" t="s">
        <v>19</v>
      </c>
      <c r="N130" s="178" t="s">
        <v>44</v>
      </c>
      <c r="P130" s="140">
        <f t="shared" si="1"/>
        <v>0</v>
      </c>
      <c r="Q130" s="140">
        <v>0</v>
      </c>
      <c r="R130" s="140">
        <f t="shared" si="2"/>
        <v>0</v>
      </c>
      <c r="S130" s="140">
        <v>0</v>
      </c>
      <c r="T130" s="141">
        <f t="shared" si="3"/>
        <v>0</v>
      </c>
      <c r="AR130" s="142" t="s">
        <v>351</v>
      </c>
      <c r="AT130" s="142" t="s">
        <v>348</v>
      </c>
      <c r="AU130" s="142" t="s">
        <v>82</v>
      </c>
      <c r="AY130" s="17" t="s">
        <v>280</v>
      </c>
      <c r="BE130" s="143">
        <f t="shared" si="4"/>
        <v>0</v>
      </c>
      <c r="BF130" s="143">
        <f t="shared" si="5"/>
        <v>0</v>
      </c>
      <c r="BG130" s="143">
        <f t="shared" si="6"/>
        <v>0</v>
      </c>
      <c r="BH130" s="143">
        <f t="shared" si="7"/>
        <v>0</v>
      </c>
      <c r="BI130" s="143">
        <f t="shared" si="8"/>
        <v>0</v>
      </c>
      <c r="BJ130" s="17" t="s">
        <v>80</v>
      </c>
      <c r="BK130" s="143">
        <f t="shared" si="9"/>
        <v>0</v>
      </c>
      <c r="BL130" s="17" t="s">
        <v>288</v>
      </c>
      <c r="BM130" s="142" t="s">
        <v>2125</v>
      </c>
    </row>
    <row r="131" spans="2:65" s="1" customFormat="1" ht="24.15" customHeight="1">
      <c r="B131" s="32"/>
      <c r="C131" s="169" t="s">
        <v>528</v>
      </c>
      <c r="D131" s="169" t="s">
        <v>348</v>
      </c>
      <c r="E131" s="170" t="s">
        <v>2126</v>
      </c>
      <c r="F131" s="171" t="s">
        <v>2127</v>
      </c>
      <c r="G131" s="172" t="s">
        <v>611</v>
      </c>
      <c r="H131" s="173">
        <v>7.3079999999999998</v>
      </c>
      <c r="I131" s="174"/>
      <c r="J131" s="175">
        <f t="shared" si="0"/>
        <v>0</v>
      </c>
      <c r="K131" s="171" t="s">
        <v>19</v>
      </c>
      <c r="L131" s="176"/>
      <c r="M131" s="177" t="s">
        <v>19</v>
      </c>
      <c r="N131" s="178" t="s">
        <v>44</v>
      </c>
      <c r="P131" s="140">
        <f t="shared" si="1"/>
        <v>0</v>
      </c>
      <c r="Q131" s="140">
        <v>0</v>
      </c>
      <c r="R131" s="140">
        <f t="shared" si="2"/>
        <v>0</v>
      </c>
      <c r="S131" s="140">
        <v>0</v>
      </c>
      <c r="T131" s="141">
        <f t="shared" si="3"/>
        <v>0</v>
      </c>
      <c r="AR131" s="142" t="s">
        <v>351</v>
      </c>
      <c r="AT131" s="142" t="s">
        <v>348</v>
      </c>
      <c r="AU131" s="142" t="s">
        <v>82</v>
      </c>
      <c r="AY131" s="17" t="s">
        <v>280</v>
      </c>
      <c r="BE131" s="143">
        <f t="shared" si="4"/>
        <v>0</v>
      </c>
      <c r="BF131" s="143">
        <f t="shared" si="5"/>
        <v>0</v>
      </c>
      <c r="BG131" s="143">
        <f t="shared" si="6"/>
        <v>0</v>
      </c>
      <c r="BH131" s="143">
        <f t="shared" si="7"/>
        <v>0</v>
      </c>
      <c r="BI131" s="143">
        <f t="shared" si="8"/>
        <v>0</v>
      </c>
      <c r="BJ131" s="17" t="s">
        <v>80</v>
      </c>
      <c r="BK131" s="143">
        <f t="shared" si="9"/>
        <v>0</v>
      </c>
      <c r="BL131" s="17" t="s">
        <v>288</v>
      </c>
      <c r="BM131" s="142" t="s">
        <v>2128</v>
      </c>
    </row>
    <row r="132" spans="2:65" s="1" customFormat="1" ht="24.15" customHeight="1">
      <c r="B132" s="32"/>
      <c r="C132" s="169" t="s">
        <v>533</v>
      </c>
      <c r="D132" s="169" t="s">
        <v>348</v>
      </c>
      <c r="E132" s="170" t="s">
        <v>2129</v>
      </c>
      <c r="F132" s="171" t="s">
        <v>2130</v>
      </c>
      <c r="G132" s="172" t="s">
        <v>611</v>
      </c>
      <c r="H132" s="173">
        <v>13.05</v>
      </c>
      <c r="I132" s="174"/>
      <c r="J132" s="175">
        <f t="shared" si="0"/>
        <v>0</v>
      </c>
      <c r="K132" s="171" t="s">
        <v>19</v>
      </c>
      <c r="L132" s="176"/>
      <c r="M132" s="177" t="s">
        <v>19</v>
      </c>
      <c r="N132" s="178" t="s">
        <v>44</v>
      </c>
      <c r="P132" s="140">
        <f t="shared" si="1"/>
        <v>0</v>
      </c>
      <c r="Q132" s="140">
        <v>0</v>
      </c>
      <c r="R132" s="140">
        <f t="shared" si="2"/>
        <v>0</v>
      </c>
      <c r="S132" s="140">
        <v>0</v>
      </c>
      <c r="T132" s="141">
        <f t="shared" si="3"/>
        <v>0</v>
      </c>
      <c r="AR132" s="142" t="s">
        <v>351</v>
      </c>
      <c r="AT132" s="142" t="s">
        <v>348</v>
      </c>
      <c r="AU132" s="142" t="s">
        <v>82</v>
      </c>
      <c r="AY132" s="17" t="s">
        <v>280</v>
      </c>
      <c r="BE132" s="143">
        <f t="shared" si="4"/>
        <v>0</v>
      </c>
      <c r="BF132" s="143">
        <f t="shared" si="5"/>
        <v>0</v>
      </c>
      <c r="BG132" s="143">
        <f t="shared" si="6"/>
        <v>0</v>
      </c>
      <c r="BH132" s="143">
        <f t="shared" si="7"/>
        <v>0</v>
      </c>
      <c r="BI132" s="143">
        <f t="shared" si="8"/>
        <v>0</v>
      </c>
      <c r="BJ132" s="17" t="s">
        <v>80</v>
      </c>
      <c r="BK132" s="143">
        <f t="shared" si="9"/>
        <v>0</v>
      </c>
      <c r="BL132" s="17" t="s">
        <v>288</v>
      </c>
      <c r="BM132" s="142" t="s">
        <v>2131</v>
      </c>
    </row>
    <row r="133" spans="2:65" s="1" customFormat="1" ht="24.15" customHeight="1">
      <c r="B133" s="32"/>
      <c r="C133" s="169" t="s">
        <v>538</v>
      </c>
      <c r="D133" s="169" t="s">
        <v>348</v>
      </c>
      <c r="E133" s="170" t="s">
        <v>2132</v>
      </c>
      <c r="F133" s="171" t="s">
        <v>2133</v>
      </c>
      <c r="G133" s="172" t="s">
        <v>611</v>
      </c>
      <c r="H133" s="173">
        <v>5.742</v>
      </c>
      <c r="I133" s="174"/>
      <c r="J133" s="175">
        <f t="shared" si="0"/>
        <v>0</v>
      </c>
      <c r="K133" s="171" t="s">
        <v>19</v>
      </c>
      <c r="L133" s="176"/>
      <c r="M133" s="177" t="s">
        <v>19</v>
      </c>
      <c r="N133" s="178" t="s">
        <v>44</v>
      </c>
      <c r="P133" s="140">
        <f t="shared" si="1"/>
        <v>0</v>
      </c>
      <c r="Q133" s="140">
        <v>0</v>
      </c>
      <c r="R133" s="140">
        <f t="shared" si="2"/>
        <v>0</v>
      </c>
      <c r="S133" s="140">
        <v>0</v>
      </c>
      <c r="T133" s="141">
        <f t="shared" si="3"/>
        <v>0</v>
      </c>
      <c r="AR133" s="142" t="s">
        <v>351</v>
      </c>
      <c r="AT133" s="142" t="s">
        <v>348</v>
      </c>
      <c r="AU133" s="142" t="s">
        <v>82</v>
      </c>
      <c r="AY133" s="17" t="s">
        <v>280</v>
      </c>
      <c r="BE133" s="143">
        <f t="shared" si="4"/>
        <v>0</v>
      </c>
      <c r="BF133" s="143">
        <f t="shared" si="5"/>
        <v>0</v>
      </c>
      <c r="BG133" s="143">
        <f t="shared" si="6"/>
        <v>0</v>
      </c>
      <c r="BH133" s="143">
        <f t="shared" si="7"/>
        <v>0</v>
      </c>
      <c r="BI133" s="143">
        <f t="shared" si="8"/>
        <v>0</v>
      </c>
      <c r="BJ133" s="17" t="s">
        <v>80</v>
      </c>
      <c r="BK133" s="143">
        <f t="shared" si="9"/>
        <v>0</v>
      </c>
      <c r="BL133" s="17" t="s">
        <v>288</v>
      </c>
      <c r="BM133" s="142" t="s">
        <v>2134</v>
      </c>
    </row>
    <row r="134" spans="2:65" s="1" customFormat="1" ht="24.15" customHeight="1">
      <c r="B134" s="32"/>
      <c r="C134" s="131" t="s">
        <v>544</v>
      </c>
      <c r="D134" s="131" t="s">
        <v>283</v>
      </c>
      <c r="E134" s="132" t="s">
        <v>2135</v>
      </c>
      <c r="F134" s="133" t="s">
        <v>2136</v>
      </c>
      <c r="G134" s="134" t="s">
        <v>611</v>
      </c>
      <c r="H134" s="135">
        <v>3.8279999999999998</v>
      </c>
      <c r="I134" s="136"/>
      <c r="J134" s="137">
        <f t="shared" si="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"/>
        <v>0</v>
      </c>
      <c r="Q134" s="140">
        <v>0</v>
      </c>
      <c r="R134" s="140">
        <f t="shared" si="2"/>
        <v>0</v>
      </c>
      <c r="S134" s="140">
        <v>0</v>
      </c>
      <c r="T134" s="141">
        <f t="shared" si="3"/>
        <v>0</v>
      </c>
      <c r="AR134" s="142" t="s">
        <v>288</v>
      </c>
      <c r="AT134" s="142" t="s">
        <v>283</v>
      </c>
      <c r="AU134" s="142" t="s">
        <v>82</v>
      </c>
      <c r="AY134" s="17" t="s">
        <v>280</v>
      </c>
      <c r="BE134" s="143">
        <f t="shared" si="4"/>
        <v>0</v>
      </c>
      <c r="BF134" s="143">
        <f t="shared" si="5"/>
        <v>0</v>
      </c>
      <c r="BG134" s="143">
        <f t="shared" si="6"/>
        <v>0</v>
      </c>
      <c r="BH134" s="143">
        <f t="shared" si="7"/>
        <v>0</v>
      </c>
      <c r="BI134" s="143">
        <f t="shared" si="8"/>
        <v>0</v>
      </c>
      <c r="BJ134" s="17" t="s">
        <v>80</v>
      </c>
      <c r="BK134" s="143">
        <f t="shared" si="9"/>
        <v>0</v>
      </c>
      <c r="BL134" s="17" t="s">
        <v>288</v>
      </c>
      <c r="BM134" s="142" t="s">
        <v>2137</v>
      </c>
    </row>
    <row r="135" spans="2:65" s="1" customFormat="1" ht="24.15" customHeight="1">
      <c r="B135" s="32"/>
      <c r="C135" s="169" t="s">
        <v>583</v>
      </c>
      <c r="D135" s="169" t="s">
        <v>348</v>
      </c>
      <c r="E135" s="170" t="s">
        <v>2138</v>
      </c>
      <c r="F135" s="171" t="s">
        <v>2139</v>
      </c>
      <c r="G135" s="172" t="s">
        <v>611</v>
      </c>
      <c r="H135" s="173">
        <v>0.34799999999999998</v>
      </c>
      <c r="I135" s="174"/>
      <c r="J135" s="175">
        <f t="shared" si="0"/>
        <v>0</v>
      </c>
      <c r="K135" s="171" t="s">
        <v>19</v>
      </c>
      <c r="L135" s="176"/>
      <c r="M135" s="177" t="s">
        <v>19</v>
      </c>
      <c r="N135" s="178" t="s">
        <v>44</v>
      </c>
      <c r="P135" s="140">
        <f t="shared" si="1"/>
        <v>0</v>
      </c>
      <c r="Q135" s="140">
        <v>0</v>
      </c>
      <c r="R135" s="140">
        <f t="shared" si="2"/>
        <v>0</v>
      </c>
      <c r="S135" s="140">
        <v>0</v>
      </c>
      <c r="T135" s="141">
        <f t="shared" si="3"/>
        <v>0</v>
      </c>
      <c r="AR135" s="142" t="s">
        <v>351</v>
      </c>
      <c r="AT135" s="142" t="s">
        <v>348</v>
      </c>
      <c r="AU135" s="142" t="s">
        <v>82</v>
      </c>
      <c r="AY135" s="17" t="s">
        <v>280</v>
      </c>
      <c r="BE135" s="143">
        <f t="shared" si="4"/>
        <v>0</v>
      </c>
      <c r="BF135" s="143">
        <f t="shared" si="5"/>
        <v>0</v>
      </c>
      <c r="BG135" s="143">
        <f t="shared" si="6"/>
        <v>0</v>
      </c>
      <c r="BH135" s="143">
        <f t="shared" si="7"/>
        <v>0</v>
      </c>
      <c r="BI135" s="143">
        <f t="shared" si="8"/>
        <v>0</v>
      </c>
      <c r="BJ135" s="17" t="s">
        <v>80</v>
      </c>
      <c r="BK135" s="143">
        <f t="shared" si="9"/>
        <v>0</v>
      </c>
      <c r="BL135" s="17" t="s">
        <v>288</v>
      </c>
      <c r="BM135" s="142" t="s">
        <v>2140</v>
      </c>
    </row>
    <row r="136" spans="2:65" s="1" customFormat="1" ht="24.15" customHeight="1">
      <c r="B136" s="32"/>
      <c r="C136" s="169" t="s">
        <v>312</v>
      </c>
      <c r="D136" s="169" t="s">
        <v>348</v>
      </c>
      <c r="E136" s="170" t="s">
        <v>2141</v>
      </c>
      <c r="F136" s="171" t="s">
        <v>2142</v>
      </c>
      <c r="G136" s="172" t="s">
        <v>611</v>
      </c>
      <c r="H136" s="173">
        <v>2.0880000000000001</v>
      </c>
      <c r="I136" s="174"/>
      <c r="J136" s="175">
        <f t="shared" si="0"/>
        <v>0</v>
      </c>
      <c r="K136" s="171" t="s">
        <v>19</v>
      </c>
      <c r="L136" s="176"/>
      <c r="M136" s="177" t="s">
        <v>19</v>
      </c>
      <c r="N136" s="178" t="s">
        <v>44</v>
      </c>
      <c r="P136" s="140">
        <f t="shared" si="1"/>
        <v>0</v>
      </c>
      <c r="Q136" s="140">
        <v>0</v>
      </c>
      <c r="R136" s="140">
        <f t="shared" si="2"/>
        <v>0</v>
      </c>
      <c r="S136" s="140">
        <v>0</v>
      </c>
      <c r="T136" s="141">
        <f t="shared" si="3"/>
        <v>0</v>
      </c>
      <c r="AR136" s="142" t="s">
        <v>351</v>
      </c>
      <c r="AT136" s="142" t="s">
        <v>348</v>
      </c>
      <c r="AU136" s="142" t="s">
        <v>82</v>
      </c>
      <c r="AY136" s="17" t="s">
        <v>280</v>
      </c>
      <c r="BE136" s="143">
        <f t="shared" si="4"/>
        <v>0</v>
      </c>
      <c r="BF136" s="143">
        <f t="shared" si="5"/>
        <v>0</v>
      </c>
      <c r="BG136" s="143">
        <f t="shared" si="6"/>
        <v>0</v>
      </c>
      <c r="BH136" s="143">
        <f t="shared" si="7"/>
        <v>0</v>
      </c>
      <c r="BI136" s="143">
        <f t="shared" si="8"/>
        <v>0</v>
      </c>
      <c r="BJ136" s="17" t="s">
        <v>80</v>
      </c>
      <c r="BK136" s="143">
        <f t="shared" si="9"/>
        <v>0</v>
      </c>
      <c r="BL136" s="17" t="s">
        <v>288</v>
      </c>
      <c r="BM136" s="142" t="s">
        <v>2143</v>
      </c>
    </row>
    <row r="137" spans="2:65" s="1" customFormat="1" ht="24.15" customHeight="1">
      <c r="B137" s="32"/>
      <c r="C137" s="169" t="s">
        <v>318</v>
      </c>
      <c r="D137" s="169" t="s">
        <v>348</v>
      </c>
      <c r="E137" s="170" t="s">
        <v>2144</v>
      </c>
      <c r="F137" s="171" t="s">
        <v>2145</v>
      </c>
      <c r="G137" s="172" t="s">
        <v>611</v>
      </c>
      <c r="H137" s="173">
        <v>1.218</v>
      </c>
      <c r="I137" s="174"/>
      <c r="J137" s="175">
        <f t="shared" si="0"/>
        <v>0</v>
      </c>
      <c r="K137" s="171" t="s">
        <v>19</v>
      </c>
      <c r="L137" s="176"/>
      <c r="M137" s="177" t="s">
        <v>19</v>
      </c>
      <c r="N137" s="178" t="s">
        <v>44</v>
      </c>
      <c r="P137" s="140">
        <f t="shared" si="1"/>
        <v>0</v>
      </c>
      <c r="Q137" s="140">
        <v>0</v>
      </c>
      <c r="R137" s="140">
        <f t="shared" si="2"/>
        <v>0</v>
      </c>
      <c r="S137" s="140">
        <v>0</v>
      </c>
      <c r="T137" s="141">
        <f t="shared" si="3"/>
        <v>0</v>
      </c>
      <c r="AR137" s="142" t="s">
        <v>351</v>
      </c>
      <c r="AT137" s="142" t="s">
        <v>348</v>
      </c>
      <c r="AU137" s="142" t="s">
        <v>82</v>
      </c>
      <c r="AY137" s="17" t="s">
        <v>280</v>
      </c>
      <c r="BE137" s="143">
        <f t="shared" si="4"/>
        <v>0</v>
      </c>
      <c r="BF137" s="143">
        <f t="shared" si="5"/>
        <v>0</v>
      </c>
      <c r="BG137" s="143">
        <f t="shared" si="6"/>
        <v>0</v>
      </c>
      <c r="BH137" s="143">
        <f t="shared" si="7"/>
        <v>0</v>
      </c>
      <c r="BI137" s="143">
        <f t="shared" si="8"/>
        <v>0</v>
      </c>
      <c r="BJ137" s="17" t="s">
        <v>80</v>
      </c>
      <c r="BK137" s="143">
        <f t="shared" si="9"/>
        <v>0</v>
      </c>
      <c r="BL137" s="17" t="s">
        <v>288</v>
      </c>
      <c r="BM137" s="142" t="s">
        <v>2146</v>
      </c>
    </row>
    <row r="138" spans="2:65" s="1" customFormat="1" ht="24.15" customHeight="1">
      <c r="B138" s="32"/>
      <c r="C138" s="169" t="s">
        <v>330</v>
      </c>
      <c r="D138" s="169" t="s">
        <v>348</v>
      </c>
      <c r="E138" s="170" t="s">
        <v>2147</v>
      </c>
      <c r="F138" s="171" t="s">
        <v>2148</v>
      </c>
      <c r="G138" s="172" t="s">
        <v>611</v>
      </c>
      <c r="H138" s="173">
        <v>0.17399999999999999</v>
      </c>
      <c r="I138" s="174"/>
      <c r="J138" s="175">
        <f t="shared" si="0"/>
        <v>0</v>
      </c>
      <c r="K138" s="171" t="s">
        <v>19</v>
      </c>
      <c r="L138" s="176"/>
      <c r="M138" s="177" t="s">
        <v>19</v>
      </c>
      <c r="N138" s="178" t="s">
        <v>44</v>
      </c>
      <c r="P138" s="140">
        <f t="shared" si="1"/>
        <v>0</v>
      </c>
      <c r="Q138" s="140">
        <v>0</v>
      </c>
      <c r="R138" s="140">
        <f t="shared" si="2"/>
        <v>0</v>
      </c>
      <c r="S138" s="140">
        <v>0</v>
      </c>
      <c r="T138" s="141">
        <f t="shared" si="3"/>
        <v>0</v>
      </c>
      <c r="AR138" s="142" t="s">
        <v>351</v>
      </c>
      <c r="AT138" s="142" t="s">
        <v>348</v>
      </c>
      <c r="AU138" s="142" t="s">
        <v>82</v>
      </c>
      <c r="AY138" s="17" t="s">
        <v>280</v>
      </c>
      <c r="BE138" s="143">
        <f t="shared" si="4"/>
        <v>0</v>
      </c>
      <c r="BF138" s="143">
        <f t="shared" si="5"/>
        <v>0</v>
      </c>
      <c r="BG138" s="143">
        <f t="shared" si="6"/>
        <v>0</v>
      </c>
      <c r="BH138" s="143">
        <f t="shared" si="7"/>
        <v>0</v>
      </c>
      <c r="BI138" s="143">
        <f t="shared" si="8"/>
        <v>0</v>
      </c>
      <c r="BJ138" s="17" t="s">
        <v>80</v>
      </c>
      <c r="BK138" s="143">
        <f t="shared" si="9"/>
        <v>0</v>
      </c>
      <c r="BL138" s="17" t="s">
        <v>288</v>
      </c>
      <c r="BM138" s="142" t="s">
        <v>2149</v>
      </c>
    </row>
    <row r="139" spans="2:65" s="1" customFormat="1" ht="24.15" customHeight="1">
      <c r="B139" s="32"/>
      <c r="C139" s="131" t="s">
        <v>952</v>
      </c>
      <c r="D139" s="131" t="s">
        <v>283</v>
      </c>
      <c r="E139" s="132" t="s">
        <v>2150</v>
      </c>
      <c r="F139" s="133" t="s">
        <v>2151</v>
      </c>
      <c r="G139" s="134" t="s">
        <v>611</v>
      </c>
      <c r="H139" s="135">
        <v>0.52200000000000002</v>
      </c>
      <c r="I139" s="136"/>
      <c r="J139" s="137">
        <f t="shared" si="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1"/>
        <v>0</v>
      </c>
      <c r="Q139" s="140">
        <v>0</v>
      </c>
      <c r="R139" s="140">
        <f t="shared" si="2"/>
        <v>0</v>
      </c>
      <c r="S139" s="140">
        <v>0</v>
      </c>
      <c r="T139" s="141">
        <f t="shared" si="3"/>
        <v>0</v>
      </c>
      <c r="AR139" s="142" t="s">
        <v>288</v>
      </c>
      <c r="AT139" s="142" t="s">
        <v>283</v>
      </c>
      <c r="AU139" s="142" t="s">
        <v>82</v>
      </c>
      <c r="AY139" s="17" t="s">
        <v>280</v>
      </c>
      <c r="BE139" s="143">
        <f t="shared" si="4"/>
        <v>0</v>
      </c>
      <c r="BF139" s="143">
        <f t="shared" si="5"/>
        <v>0</v>
      </c>
      <c r="BG139" s="143">
        <f t="shared" si="6"/>
        <v>0</v>
      </c>
      <c r="BH139" s="143">
        <f t="shared" si="7"/>
        <v>0</v>
      </c>
      <c r="BI139" s="143">
        <f t="shared" si="8"/>
        <v>0</v>
      </c>
      <c r="BJ139" s="17" t="s">
        <v>80</v>
      </c>
      <c r="BK139" s="143">
        <f t="shared" si="9"/>
        <v>0</v>
      </c>
      <c r="BL139" s="17" t="s">
        <v>288</v>
      </c>
      <c r="BM139" s="142" t="s">
        <v>2152</v>
      </c>
    </row>
    <row r="140" spans="2:65" s="1" customFormat="1" ht="24.15" customHeight="1">
      <c r="B140" s="32"/>
      <c r="C140" s="169" t="s">
        <v>965</v>
      </c>
      <c r="D140" s="169" t="s">
        <v>348</v>
      </c>
      <c r="E140" s="170" t="s">
        <v>2153</v>
      </c>
      <c r="F140" s="171" t="s">
        <v>2154</v>
      </c>
      <c r="G140" s="172" t="s">
        <v>611</v>
      </c>
      <c r="H140" s="173">
        <v>0.17399999999999999</v>
      </c>
      <c r="I140" s="174"/>
      <c r="J140" s="175">
        <f t="shared" si="0"/>
        <v>0</v>
      </c>
      <c r="K140" s="171" t="s">
        <v>19</v>
      </c>
      <c r="L140" s="176"/>
      <c r="M140" s="177" t="s">
        <v>19</v>
      </c>
      <c r="N140" s="178" t="s">
        <v>44</v>
      </c>
      <c r="P140" s="140">
        <f t="shared" si="1"/>
        <v>0</v>
      </c>
      <c r="Q140" s="140">
        <v>0</v>
      </c>
      <c r="R140" s="140">
        <f t="shared" si="2"/>
        <v>0</v>
      </c>
      <c r="S140" s="140">
        <v>0</v>
      </c>
      <c r="T140" s="141">
        <f t="shared" si="3"/>
        <v>0</v>
      </c>
      <c r="AR140" s="142" t="s">
        <v>351</v>
      </c>
      <c r="AT140" s="142" t="s">
        <v>348</v>
      </c>
      <c r="AU140" s="142" t="s">
        <v>82</v>
      </c>
      <c r="AY140" s="17" t="s">
        <v>280</v>
      </c>
      <c r="BE140" s="143">
        <f t="shared" si="4"/>
        <v>0</v>
      </c>
      <c r="BF140" s="143">
        <f t="shared" si="5"/>
        <v>0</v>
      </c>
      <c r="BG140" s="143">
        <f t="shared" si="6"/>
        <v>0</v>
      </c>
      <c r="BH140" s="143">
        <f t="shared" si="7"/>
        <v>0</v>
      </c>
      <c r="BI140" s="143">
        <f t="shared" si="8"/>
        <v>0</v>
      </c>
      <c r="BJ140" s="17" t="s">
        <v>80</v>
      </c>
      <c r="BK140" s="143">
        <f t="shared" si="9"/>
        <v>0</v>
      </c>
      <c r="BL140" s="17" t="s">
        <v>288</v>
      </c>
      <c r="BM140" s="142" t="s">
        <v>2155</v>
      </c>
    </row>
    <row r="141" spans="2:65" s="1" customFormat="1" ht="24.15" customHeight="1">
      <c r="B141" s="32"/>
      <c r="C141" s="169" t="s">
        <v>305</v>
      </c>
      <c r="D141" s="169" t="s">
        <v>348</v>
      </c>
      <c r="E141" s="170" t="s">
        <v>2156</v>
      </c>
      <c r="F141" s="171" t="s">
        <v>2157</v>
      </c>
      <c r="G141" s="172" t="s">
        <v>611</v>
      </c>
      <c r="H141" s="173">
        <v>0.17399999999999999</v>
      </c>
      <c r="I141" s="174"/>
      <c r="J141" s="175">
        <f t="shared" si="0"/>
        <v>0</v>
      </c>
      <c r="K141" s="171" t="s">
        <v>19</v>
      </c>
      <c r="L141" s="176"/>
      <c r="M141" s="177" t="s">
        <v>19</v>
      </c>
      <c r="N141" s="178" t="s">
        <v>44</v>
      </c>
      <c r="P141" s="140">
        <f t="shared" si="1"/>
        <v>0</v>
      </c>
      <c r="Q141" s="140">
        <v>0</v>
      </c>
      <c r="R141" s="140">
        <f t="shared" si="2"/>
        <v>0</v>
      </c>
      <c r="S141" s="140">
        <v>0</v>
      </c>
      <c r="T141" s="141">
        <f t="shared" si="3"/>
        <v>0</v>
      </c>
      <c r="AR141" s="142" t="s">
        <v>351</v>
      </c>
      <c r="AT141" s="142" t="s">
        <v>348</v>
      </c>
      <c r="AU141" s="142" t="s">
        <v>82</v>
      </c>
      <c r="AY141" s="17" t="s">
        <v>280</v>
      </c>
      <c r="BE141" s="143">
        <f t="shared" si="4"/>
        <v>0</v>
      </c>
      <c r="BF141" s="143">
        <f t="shared" si="5"/>
        <v>0</v>
      </c>
      <c r="BG141" s="143">
        <f t="shared" si="6"/>
        <v>0</v>
      </c>
      <c r="BH141" s="143">
        <f t="shared" si="7"/>
        <v>0</v>
      </c>
      <c r="BI141" s="143">
        <f t="shared" si="8"/>
        <v>0</v>
      </c>
      <c r="BJ141" s="17" t="s">
        <v>80</v>
      </c>
      <c r="BK141" s="143">
        <f t="shared" si="9"/>
        <v>0</v>
      </c>
      <c r="BL141" s="17" t="s">
        <v>288</v>
      </c>
      <c r="BM141" s="142" t="s">
        <v>2158</v>
      </c>
    </row>
    <row r="142" spans="2:65" s="1" customFormat="1" ht="24.15" customHeight="1">
      <c r="B142" s="32"/>
      <c r="C142" s="169" t="s">
        <v>406</v>
      </c>
      <c r="D142" s="169" t="s">
        <v>348</v>
      </c>
      <c r="E142" s="170" t="s">
        <v>2159</v>
      </c>
      <c r="F142" s="171" t="s">
        <v>2160</v>
      </c>
      <c r="G142" s="172" t="s">
        <v>611</v>
      </c>
      <c r="H142" s="173">
        <v>0.17399999999999999</v>
      </c>
      <c r="I142" s="174"/>
      <c r="J142" s="175">
        <f t="shared" si="0"/>
        <v>0</v>
      </c>
      <c r="K142" s="171" t="s">
        <v>19</v>
      </c>
      <c r="L142" s="176"/>
      <c r="M142" s="177" t="s">
        <v>19</v>
      </c>
      <c r="N142" s="178" t="s">
        <v>44</v>
      </c>
      <c r="P142" s="140">
        <f t="shared" si="1"/>
        <v>0</v>
      </c>
      <c r="Q142" s="140">
        <v>0</v>
      </c>
      <c r="R142" s="140">
        <f t="shared" si="2"/>
        <v>0</v>
      </c>
      <c r="S142" s="140">
        <v>0</v>
      </c>
      <c r="T142" s="141">
        <f t="shared" si="3"/>
        <v>0</v>
      </c>
      <c r="AR142" s="142" t="s">
        <v>351</v>
      </c>
      <c r="AT142" s="142" t="s">
        <v>348</v>
      </c>
      <c r="AU142" s="142" t="s">
        <v>82</v>
      </c>
      <c r="AY142" s="17" t="s">
        <v>280</v>
      </c>
      <c r="BE142" s="143">
        <f t="shared" si="4"/>
        <v>0</v>
      </c>
      <c r="BF142" s="143">
        <f t="shared" si="5"/>
        <v>0</v>
      </c>
      <c r="BG142" s="143">
        <f t="shared" si="6"/>
        <v>0</v>
      </c>
      <c r="BH142" s="143">
        <f t="shared" si="7"/>
        <v>0</v>
      </c>
      <c r="BI142" s="143">
        <f t="shared" si="8"/>
        <v>0</v>
      </c>
      <c r="BJ142" s="17" t="s">
        <v>80</v>
      </c>
      <c r="BK142" s="143">
        <f t="shared" si="9"/>
        <v>0</v>
      </c>
      <c r="BL142" s="17" t="s">
        <v>288</v>
      </c>
      <c r="BM142" s="142" t="s">
        <v>2161</v>
      </c>
    </row>
    <row r="143" spans="2:65" s="1" customFormat="1" ht="24.15" customHeight="1">
      <c r="B143" s="32"/>
      <c r="C143" s="131" t="s">
        <v>335</v>
      </c>
      <c r="D143" s="131" t="s">
        <v>283</v>
      </c>
      <c r="E143" s="132" t="s">
        <v>2162</v>
      </c>
      <c r="F143" s="133" t="s">
        <v>2163</v>
      </c>
      <c r="G143" s="134" t="s">
        <v>611</v>
      </c>
      <c r="H143" s="135">
        <v>0.52200000000000002</v>
      </c>
      <c r="I143" s="136"/>
      <c r="J143" s="137">
        <f t="shared" si="0"/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 t="shared" si="1"/>
        <v>0</v>
      </c>
      <c r="Q143" s="140">
        <v>0</v>
      </c>
      <c r="R143" s="140">
        <f t="shared" si="2"/>
        <v>0</v>
      </c>
      <c r="S143" s="140">
        <v>0</v>
      </c>
      <c r="T143" s="141">
        <f t="shared" si="3"/>
        <v>0</v>
      </c>
      <c r="AR143" s="142" t="s">
        <v>288</v>
      </c>
      <c r="AT143" s="142" t="s">
        <v>283</v>
      </c>
      <c r="AU143" s="142" t="s">
        <v>82</v>
      </c>
      <c r="AY143" s="17" t="s">
        <v>280</v>
      </c>
      <c r="BE143" s="143">
        <f t="shared" si="4"/>
        <v>0</v>
      </c>
      <c r="BF143" s="143">
        <f t="shared" si="5"/>
        <v>0</v>
      </c>
      <c r="BG143" s="143">
        <f t="shared" si="6"/>
        <v>0</v>
      </c>
      <c r="BH143" s="143">
        <f t="shared" si="7"/>
        <v>0</v>
      </c>
      <c r="BI143" s="143">
        <f t="shared" si="8"/>
        <v>0</v>
      </c>
      <c r="BJ143" s="17" t="s">
        <v>80</v>
      </c>
      <c r="BK143" s="143">
        <f t="shared" si="9"/>
        <v>0</v>
      </c>
      <c r="BL143" s="17" t="s">
        <v>288</v>
      </c>
      <c r="BM143" s="142" t="s">
        <v>2164</v>
      </c>
    </row>
    <row r="144" spans="2:65" s="1" customFormat="1" ht="21.75" customHeight="1">
      <c r="B144" s="32"/>
      <c r="C144" s="169" t="s">
        <v>413</v>
      </c>
      <c r="D144" s="169" t="s">
        <v>348</v>
      </c>
      <c r="E144" s="170" t="s">
        <v>2165</v>
      </c>
      <c r="F144" s="171" t="s">
        <v>2166</v>
      </c>
      <c r="G144" s="172" t="s">
        <v>611</v>
      </c>
      <c r="H144" s="173">
        <v>0.52200000000000002</v>
      </c>
      <c r="I144" s="174"/>
      <c r="J144" s="175">
        <f t="shared" si="0"/>
        <v>0</v>
      </c>
      <c r="K144" s="171" t="s">
        <v>19</v>
      </c>
      <c r="L144" s="176"/>
      <c r="M144" s="177" t="s">
        <v>19</v>
      </c>
      <c r="N144" s="178" t="s">
        <v>44</v>
      </c>
      <c r="P144" s="140">
        <f t="shared" si="1"/>
        <v>0</v>
      </c>
      <c r="Q144" s="140">
        <v>0</v>
      </c>
      <c r="R144" s="140">
        <f t="shared" si="2"/>
        <v>0</v>
      </c>
      <c r="S144" s="140">
        <v>0</v>
      </c>
      <c r="T144" s="141">
        <f t="shared" si="3"/>
        <v>0</v>
      </c>
      <c r="AR144" s="142" t="s">
        <v>351</v>
      </c>
      <c r="AT144" s="142" t="s">
        <v>348</v>
      </c>
      <c r="AU144" s="142" t="s">
        <v>82</v>
      </c>
      <c r="AY144" s="17" t="s">
        <v>280</v>
      </c>
      <c r="BE144" s="143">
        <f t="shared" si="4"/>
        <v>0</v>
      </c>
      <c r="BF144" s="143">
        <f t="shared" si="5"/>
        <v>0</v>
      </c>
      <c r="BG144" s="143">
        <f t="shared" si="6"/>
        <v>0</v>
      </c>
      <c r="BH144" s="143">
        <f t="shared" si="7"/>
        <v>0</v>
      </c>
      <c r="BI144" s="143">
        <f t="shared" si="8"/>
        <v>0</v>
      </c>
      <c r="BJ144" s="17" t="s">
        <v>80</v>
      </c>
      <c r="BK144" s="143">
        <f t="shared" si="9"/>
        <v>0</v>
      </c>
      <c r="BL144" s="17" t="s">
        <v>288</v>
      </c>
      <c r="BM144" s="142" t="s">
        <v>2167</v>
      </c>
    </row>
    <row r="145" spans="2:65" s="1" customFormat="1" ht="24.15" customHeight="1">
      <c r="B145" s="32"/>
      <c r="C145" s="131" t="s">
        <v>324</v>
      </c>
      <c r="D145" s="131" t="s">
        <v>283</v>
      </c>
      <c r="E145" s="132" t="s">
        <v>2168</v>
      </c>
      <c r="F145" s="133" t="s">
        <v>2169</v>
      </c>
      <c r="G145" s="134" t="s">
        <v>611</v>
      </c>
      <c r="H145" s="135">
        <v>0.52200000000000002</v>
      </c>
      <c r="I145" s="136"/>
      <c r="J145" s="137">
        <f t="shared" si="0"/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 t="shared" si="1"/>
        <v>0</v>
      </c>
      <c r="Q145" s="140">
        <v>0</v>
      </c>
      <c r="R145" s="140">
        <f t="shared" si="2"/>
        <v>0</v>
      </c>
      <c r="S145" s="140">
        <v>0</v>
      </c>
      <c r="T145" s="141">
        <f t="shared" si="3"/>
        <v>0</v>
      </c>
      <c r="AR145" s="142" t="s">
        <v>288</v>
      </c>
      <c r="AT145" s="142" t="s">
        <v>283</v>
      </c>
      <c r="AU145" s="142" t="s">
        <v>82</v>
      </c>
      <c r="AY145" s="17" t="s">
        <v>280</v>
      </c>
      <c r="BE145" s="143">
        <f t="shared" si="4"/>
        <v>0</v>
      </c>
      <c r="BF145" s="143">
        <f t="shared" si="5"/>
        <v>0</v>
      </c>
      <c r="BG145" s="143">
        <f t="shared" si="6"/>
        <v>0</v>
      </c>
      <c r="BH145" s="143">
        <f t="shared" si="7"/>
        <v>0</v>
      </c>
      <c r="BI145" s="143">
        <f t="shared" si="8"/>
        <v>0</v>
      </c>
      <c r="BJ145" s="17" t="s">
        <v>80</v>
      </c>
      <c r="BK145" s="143">
        <f t="shared" si="9"/>
        <v>0</v>
      </c>
      <c r="BL145" s="17" t="s">
        <v>288</v>
      </c>
      <c r="BM145" s="142" t="s">
        <v>2170</v>
      </c>
    </row>
    <row r="146" spans="2:65" s="1" customFormat="1" ht="24.15" customHeight="1">
      <c r="B146" s="32"/>
      <c r="C146" s="169" t="s">
        <v>939</v>
      </c>
      <c r="D146" s="169" t="s">
        <v>348</v>
      </c>
      <c r="E146" s="170" t="s">
        <v>2171</v>
      </c>
      <c r="F146" s="171" t="s">
        <v>2172</v>
      </c>
      <c r="G146" s="172" t="s">
        <v>611</v>
      </c>
      <c r="H146" s="173">
        <v>0.17399999999999999</v>
      </c>
      <c r="I146" s="174"/>
      <c r="J146" s="175">
        <f t="shared" si="0"/>
        <v>0</v>
      </c>
      <c r="K146" s="171" t="s">
        <v>19</v>
      </c>
      <c r="L146" s="176"/>
      <c r="M146" s="177" t="s">
        <v>19</v>
      </c>
      <c r="N146" s="178" t="s">
        <v>44</v>
      </c>
      <c r="P146" s="140">
        <f t="shared" si="1"/>
        <v>0</v>
      </c>
      <c r="Q146" s="140">
        <v>0</v>
      </c>
      <c r="R146" s="140">
        <f t="shared" si="2"/>
        <v>0</v>
      </c>
      <c r="S146" s="140">
        <v>0</v>
      </c>
      <c r="T146" s="141">
        <f t="shared" si="3"/>
        <v>0</v>
      </c>
      <c r="AR146" s="142" t="s">
        <v>351</v>
      </c>
      <c r="AT146" s="142" t="s">
        <v>348</v>
      </c>
      <c r="AU146" s="142" t="s">
        <v>82</v>
      </c>
      <c r="AY146" s="17" t="s">
        <v>280</v>
      </c>
      <c r="BE146" s="143">
        <f t="shared" si="4"/>
        <v>0</v>
      </c>
      <c r="BF146" s="143">
        <f t="shared" si="5"/>
        <v>0</v>
      </c>
      <c r="BG146" s="143">
        <f t="shared" si="6"/>
        <v>0</v>
      </c>
      <c r="BH146" s="143">
        <f t="shared" si="7"/>
        <v>0</v>
      </c>
      <c r="BI146" s="143">
        <f t="shared" si="8"/>
        <v>0</v>
      </c>
      <c r="BJ146" s="17" t="s">
        <v>80</v>
      </c>
      <c r="BK146" s="143">
        <f t="shared" si="9"/>
        <v>0</v>
      </c>
      <c r="BL146" s="17" t="s">
        <v>288</v>
      </c>
      <c r="BM146" s="142" t="s">
        <v>2173</v>
      </c>
    </row>
    <row r="147" spans="2:65" s="1" customFormat="1" ht="24.15" customHeight="1">
      <c r="B147" s="32"/>
      <c r="C147" s="169" t="s">
        <v>906</v>
      </c>
      <c r="D147" s="169" t="s">
        <v>348</v>
      </c>
      <c r="E147" s="170" t="s">
        <v>2174</v>
      </c>
      <c r="F147" s="171" t="s">
        <v>2175</v>
      </c>
      <c r="G147" s="172" t="s">
        <v>611</v>
      </c>
      <c r="H147" s="173">
        <v>0.34799999999999998</v>
      </c>
      <c r="I147" s="174"/>
      <c r="J147" s="175">
        <f t="shared" si="0"/>
        <v>0</v>
      </c>
      <c r="K147" s="171" t="s">
        <v>19</v>
      </c>
      <c r="L147" s="176"/>
      <c r="M147" s="177" t="s">
        <v>19</v>
      </c>
      <c r="N147" s="178" t="s">
        <v>44</v>
      </c>
      <c r="P147" s="140">
        <f t="shared" si="1"/>
        <v>0</v>
      </c>
      <c r="Q147" s="140">
        <v>0</v>
      </c>
      <c r="R147" s="140">
        <f t="shared" si="2"/>
        <v>0</v>
      </c>
      <c r="S147" s="140">
        <v>0</v>
      </c>
      <c r="T147" s="141">
        <f t="shared" si="3"/>
        <v>0</v>
      </c>
      <c r="AR147" s="142" t="s">
        <v>351</v>
      </c>
      <c r="AT147" s="142" t="s">
        <v>348</v>
      </c>
      <c r="AU147" s="142" t="s">
        <v>82</v>
      </c>
      <c r="AY147" s="17" t="s">
        <v>280</v>
      </c>
      <c r="BE147" s="143">
        <f t="shared" si="4"/>
        <v>0</v>
      </c>
      <c r="BF147" s="143">
        <f t="shared" si="5"/>
        <v>0</v>
      </c>
      <c r="BG147" s="143">
        <f t="shared" si="6"/>
        <v>0</v>
      </c>
      <c r="BH147" s="143">
        <f t="shared" si="7"/>
        <v>0</v>
      </c>
      <c r="BI147" s="143">
        <f t="shared" si="8"/>
        <v>0</v>
      </c>
      <c r="BJ147" s="17" t="s">
        <v>80</v>
      </c>
      <c r="BK147" s="143">
        <f t="shared" si="9"/>
        <v>0</v>
      </c>
      <c r="BL147" s="17" t="s">
        <v>288</v>
      </c>
      <c r="BM147" s="142" t="s">
        <v>2176</v>
      </c>
    </row>
    <row r="148" spans="2:65" s="1" customFormat="1" ht="24.15" customHeight="1">
      <c r="B148" s="32"/>
      <c r="C148" s="131" t="s">
        <v>876</v>
      </c>
      <c r="D148" s="131" t="s">
        <v>283</v>
      </c>
      <c r="E148" s="132" t="s">
        <v>2177</v>
      </c>
      <c r="F148" s="133" t="s">
        <v>2178</v>
      </c>
      <c r="G148" s="134" t="s">
        <v>611</v>
      </c>
      <c r="H148" s="135">
        <v>0.69599999999999995</v>
      </c>
      <c r="I148" s="136"/>
      <c r="J148" s="137">
        <f t="shared" si="0"/>
        <v>0</v>
      </c>
      <c r="K148" s="133" t="s">
        <v>19</v>
      </c>
      <c r="L148" s="32"/>
      <c r="M148" s="138" t="s">
        <v>19</v>
      </c>
      <c r="N148" s="139" t="s">
        <v>44</v>
      </c>
      <c r="P148" s="140">
        <f t="shared" si="1"/>
        <v>0</v>
      </c>
      <c r="Q148" s="140">
        <v>0</v>
      </c>
      <c r="R148" s="140">
        <f t="shared" si="2"/>
        <v>0</v>
      </c>
      <c r="S148" s="140">
        <v>0</v>
      </c>
      <c r="T148" s="141">
        <f t="shared" si="3"/>
        <v>0</v>
      </c>
      <c r="AR148" s="142" t="s">
        <v>288</v>
      </c>
      <c r="AT148" s="142" t="s">
        <v>283</v>
      </c>
      <c r="AU148" s="142" t="s">
        <v>82</v>
      </c>
      <c r="AY148" s="17" t="s">
        <v>280</v>
      </c>
      <c r="BE148" s="143">
        <f t="shared" si="4"/>
        <v>0</v>
      </c>
      <c r="BF148" s="143">
        <f t="shared" si="5"/>
        <v>0</v>
      </c>
      <c r="BG148" s="143">
        <f t="shared" si="6"/>
        <v>0</v>
      </c>
      <c r="BH148" s="143">
        <f t="shared" si="7"/>
        <v>0</v>
      </c>
      <c r="BI148" s="143">
        <f t="shared" si="8"/>
        <v>0</v>
      </c>
      <c r="BJ148" s="17" t="s">
        <v>80</v>
      </c>
      <c r="BK148" s="143">
        <f t="shared" si="9"/>
        <v>0</v>
      </c>
      <c r="BL148" s="17" t="s">
        <v>288</v>
      </c>
      <c r="BM148" s="142" t="s">
        <v>2179</v>
      </c>
    </row>
    <row r="149" spans="2:65" s="1" customFormat="1" ht="24.15" customHeight="1">
      <c r="B149" s="32"/>
      <c r="C149" s="169" t="s">
        <v>1934</v>
      </c>
      <c r="D149" s="169" t="s">
        <v>348</v>
      </c>
      <c r="E149" s="170" t="s">
        <v>2180</v>
      </c>
      <c r="F149" s="171" t="s">
        <v>2181</v>
      </c>
      <c r="G149" s="172" t="s">
        <v>611</v>
      </c>
      <c r="H149" s="173">
        <v>0.52200000000000002</v>
      </c>
      <c r="I149" s="174"/>
      <c r="J149" s="175">
        <f t="shared" ref="J149:J180" si="10">ROUND(I149*H149,2)</f>
        <v>0</v>
      </c>
      <c r="K149" s="171" t="s">
        <v>19</v>
      </c>
      <c r="L149" s="176"/>
      <c r="M149" s="177" t="s">
        <v>19</v>
      </c>
      <c r="N149" s="178" t="s">
        <v>44</v>
      </c>
      <c r="P149" s="140">
        <f t="shared" ref="P149:P180" si="11">O149*H149</f>
        <v>0</v>
      </c>
      <c r="Q149" s="140">
        <v>0</v>
      </c>
      <c r="R149" s="140">
        <f t="shared" ref="R149:R180" si="12">Q149*H149</f>
        <v>0</v>
      </c>
      <c r="S149" s="140">
        <v>0</v>
      </c>
      <c r="T149" s="141">
        <f t="shared" ref="T149:T180" si="13">S149*H149</f>
        <v>0</v>
      </c>
      <c r="AR149" s="142" t="s">
        <v>351</v>
      </c>
      <c r="AT149" s="142" t="s">
        <v>348</v>
      </c>
      <c r="AU149" s="142" t="s">
        <v>82</v>
      </c>
      <c r="AY149" s="17" t="s">
        <v>280</v>
      </c>
      <c r="BE149" s="143">
        <f t="shared" ref="BE149:BE169" si="14">IF(N149="základní",J149,0)</f>
        <v>0</v>
      </c>
      <c r="BF149" s="143">
        <f t="shared" ref="BF149:BF169" si="15">IF(N149="snížená",J149,0)</f>
        <v>0</v>
      </c>
      <c r="BG149" s="143">
        <f t="shared" ref="BG149:BG169" si="16">IF(N149="zákl. přenesená",J149,0)</f>
        <v>0</v>
      </c>
      <c r="BH149" s="143">
        <f t="shared" ref="BH149:BH169" si="17">IF(N149="sníž. přenesená",J149,0)</f>
        <v>0</v>
      </c>
      <c r="BI149" s="143">
        <f t="shared" ref="BI149:BI169" si="18">IF(N149="nulová",J149,0)</f>
        <v>0</v>
      </c>
      <c r="BJ149" s="17" t="s">
        <v>80</v>
      </c>
      <c r="BK149" s="143">
        <f t="shared" ref="BK149:BK169" si="19">ROUND(I149*H149,2)</f>
        <v>0</v>
      </c>
      <c r="BL149" s="17" t="s">
        <v>288</v>
      </c>
      <c r="BM149" s="142" t="s">
        <v>2182</v>
      </c>
    </row>
    <row r="150" spans="2:65" s="1" customFormat="1" ht="24.15" customHeight="1">
      <c r="B150" s="32"/>
      <c r="C150" s="169" t="s">
        <v>1940</v>
      </c>
      <c r="D150" s="169" t="s">
        <v>348</v>
      </c>
      <c r="E150" s="170" t="s">
        <v>2183</v>
      </c>
      <c r="F150" s="171" t="s">
        <v>2184</v>
      </c>
      <c r="G150" s="172" t="s">
        <v>611</v>
      </c>
      <c r="H150" s="173">
        <v>0.17399999999999999</v>
      </c>
      <c r="I150" s="174"/>
      <c r="J150" s="175">
        <f t="shared" si="10"/>
        <v>0</v>
      </c>
      <c r="K150" s="171" t="s">
        <v>19</v>
      </c>
      <c r="L150" s="176"/>
      <c r="M150" s="177" t="s">
        <v>19</v>
      </c>
      <c r="N150" s="178" t="s">
        <v>44</v>
      </c>
      <c r="P150" s="140">
        <f t="shared" si="11"/>
        <v>0</v>
      </c>
      <c r="Q150" s="140">
        <v>0</v>
      </c>
      <c r="R150" s="140">
        <f t="shared" si="12"/>
        <v>0</v>
      </c>
      <c r="S150" s="140">
        <v>0</v>
      </c>
      <c r="T150" s="141">
        <f t="shared" si="13"/>
        <v>0</v>
      </c>
      <c r="AR150" s="142" t="s">
        <v>351</v>
      </c>
      <c r="AT150" s="142" t="s">
        <v>348</v>
      </c>
      <c r="AU150" s="142" t="s">
        <v>82</v>
      </c>
      <c r="AY150" s="17" t="s">
        <v>280</v>
      </c>
      <c r="BE150" s="143">
        <f t="shared" si="14"/>
        <v>0</v>
      </c>
      <c r="BF150" s="143">
        <f t="shared" si="15"/>
        <v>0</v>
      </c>
      <c r="BG150" s="143">
        <f t="shared" si="16"/>
        <v>0</v>
      </c>
      <c r="BH150" s="143">
        <f t="shared" si="17"/>
        <v>0</v>
      </c>
      <c r="BI150" s="143">
        <f t="shared" si="18"/>
        <v>0</v>
      </c>
      <c r="BJ150" s="17" t="s">
        <v>80</v>
      </c>
      <c r="BK150" s="143">
        <f t="shared" si="19"/>
        <v>0</v>
      </c>
      <c r="BL150" s="17" t="s">
        <v>288</v>
      </c>
      <c r="BM150" s="142" t="s">
        <v>2185</v>
      </c>
    </row>
    <row r="151" spans="2:65" s="1" customFormat="1" ht="24.15" customHeight="1">
      <c r="B151" s="32"/>
      <c r="C151" s="131" t="s">
        <v>885</v>
      </c>
      <c r="D151" s="131" t="s">
        <v>283</v>
      </c>
      <c r="E151" s="132" t="s">
        <v>2186</v>
      </c>
      <c r="F151" s="133" t="s">
        <v>2187</v>
      </c>
      <c r="G151" s="134" t="s">
        <v>611</v>
      </c>
      <c r="H151" s="135">
        <v>0.69599999999999995</v>
      </c>
      <c r="I151" s="136"/>
      <c r="J151" s="137">
        <f t="shared" si="10"/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 t="shared" si="11"/>
        <v>0</v>
      </c>
      <c r="Q151" s="140">
        <v>0</v>
      </c>
      <c r="R151" s="140">
        <f t="shared" si="12"/>
        <v>0</v>
      </c>
      <c r="S151" s="140">
        <v>0</v>
      </c>
      <c r="T151" s="141">
        <f t="shared" si="13"/>
        <v>0</v>
      </c>
      <c r="AR151" s="142" t="s">
        <v>288</v>
      </c>
      <c r="AT151" s="142" t="s">
        <v>283</v>
      </c>
      <c r="AU151" s="142" t="s">
        <v>82</v>
      </c>
      <c r="AY151" s="17" t="s">
        <v>280</v>
      </c>
      <c r="BE151" s="143">
        <f t="shared" si="14"/>
        <v>0</v>
      </c>
      <c r="BF151" s="143">
        <f t="shared" si="15"/>
        <v>0</v>
      </c>
      <c r="BG151" s="143">
        <f t="shared" si="16"/>
        <v>0</v>
      </c>
      <c r="BH151" s="143">
        <f t="shared" si="17"/>
        <v>0</v>
      </c>
      <c r="BI151" s="143">
        <f t="shared" si="18"/>
        <v>0</v>
      </c>
      <c r="BJ151" s="17" t="s">
        <v>80</v>
      </c>
      <c r="BK151" s="143">
        <f t="shared" si="19"/>
        <v>0</v>
      </c>
      <c r="BL151" s="17" t="s">
        <v>288</v>
      </c>
      <c r="BM151" s="142" t="s">
        <v>2188</v>
      </c>
    </row>
    <row r="152" spans="2:65" s="1" customFormat="1" ht="37.799999999999997" customHeight="1">
      <c r="B152" s="32"/>
      <c r="C152" s="169" t="s">
        <v>1949</v>
      </c>
      <c r="D152" s="169" t="s">
        <v>348</v>
      </c>
      <c r="E152" s="170" t="s">
        <v>2189</v>
      </c>
      <c r="F152" s="171" t="s">
        <v>2190</v>
      </c>
      <c r="G152" s="172" t="s">
        <v>611</v>
      </c>
      <c r="H152" s="173">
        <v>0.52200000000000002</v>
      </c>
      <c r="I152" s="174"/>
      <c r="J152" s="175">
        <f t="shared" si="10"/>
        <v>0</v>
      </c>
      <c r="K152" s="171" t="s">
        <v>19</v>
      </c>
      <c r="L152" s="176"/>
      <c r="M152" s="177" t="s">
        <v>19</v>
      </c>
      <c r="N152" s="178" t="s">
        <v>44</v>
      </c>
      <c r="P152" s="140">
        <f t="shared" si="11"/>
        <v>0</v>
      </c>
      <c r="Q152" s="140">
        <v>0</v>
      </c>
      <c r="R152" s="140">
        <f t="shared" si="12"/>
        <v>0</v>
      </c>
      <c r="S152" s="140">
        <v>0</v>
      </c>
      <c r="T152" s="141">
        <f t="shared" si="13"/>
        <v>0</v>
      </c>
      <c r="AR152" s="142" t="s">
        <v>351</v>
      </c>
      <c r="AT152" s="142" t="s">
        <v>348</v>
      </c>
      <c r="AU152" s="142" t="s">
        <v>82</v>
      </c>
      <c r="AY152" s="17" t="s">
        <v>280</v>
      </c>
      <c r="BE152" s="143">
        <f t="shared" si="14"/>
        <v>0</v>
      </c>
      <c r="BF152" s="143">
        <f t="shared" si="15"/>
        <v>0</v>
      </c>
      <c r="BG152" s="143">
        <f t="shared" si="16"/>
        <v>0</v>
      </c>
      <c r="BH152" s="143">
        <f t="shared" si="17"/>
        <v>0</v>
      </c>
      <c r="BI152" s="143">
        <f t="shared" si="18"/>
        <v>0</v>
      </c>
      <c r="BJ152" s="17" t="s">
        <v>80</v>
      </c>
      <c r="BK152" s="143">
        <f t="shared" si="19"/>
        <v>0</v>
      </c>
      <c r="BL152" s="17" t="s">
        <v>288</v>
      </c>
      <c r="BM152" s="142" t="s">
        <v>2191</v>
      </c>
    </row>
    <row r="153" spans="2:65" s="1" customFormat="1" ht="24.15" customHeight="1">
      <c r="B153" s="32"/>
      <c r="C153" s="169" t="s">
        <v>2192</v>
      </c>
      <c r="D153" s="169" t="s">
        <v>348</v>
      </c>
      <c r="E153" s="170" t="s">
        <v>2193</v>
      </c>
      <c r="F153" s="171" t="s">
        <v>2194</v>
      </c>
      <c r="G153" s="172" t="s">
        <v>611</v>
      </c>
      <c r="H153" s="173">
        <v>0.52200000000000002</v>
      </c>
      <c r="I153" s="174"/>
      <c r="J153" s="175">
        <f t="shared" si="10"/>
        <v>0</v>
      </c>
      <c r="K153" s="171" t="s">
        <v>19</v>
      </c>
      <c r="L153" s="176"/>
      <c r="M153" s="177" t="s">
        <v>19</v>
      </c>
      <c r="N153" s="178" t="s">
        <v>44</v>
      </c>
      <c r="P153" s="140">
        <f t="shared" si="11"/>
        <v>0</v>
      </c>
      <c r="Q153" s="140">
        <v>0</v>
      </c>
      <c r="R153" s="140">
        <f t="shared" si="12"/>
        <v>0</v>
      </c>
      <c r="S153" s="140">
        <v>0</v>
      </c>
      <c r="T153" s="141">
        <f t="shared" si="13"/>
        <v>0</v>
      </c>
      <c r="AR153" s="142" t="s">
        <v>351</v>
      </c>
      <c r="AT153" s="142" t="s">
        <v>348</v>
      </c>
      <c r="AU153" s="142" t="s">
        <v>82</v>
      </c>
      <c r="AY153" s="17" t="s">
        <v>280</v>
      </c>
      <c r="BE153" s="143">
        <f t="shared" si="14"/>
        <v>0</v>
      </c>
      <c r="BF153" s="143">
        <f t="shared" si="15"/>
        <v>0</v>
      </c>
      <c r="BG153" s="143">
        <f t="shared" si="16"/>
        <v>0</v>
      </c>
      <c r="BH153" s="143">
        <f t="shared" si="17"/>
        <v>0</v>
      </c>
      <c r="BI153" s="143">
        <f t="shared" si="18"/>
        <v>0</v>
      </c>
      <c r="BJ153" s="17" t="s">
        <v>80</v>
      </c>
      <c r="BK153" s="143">
        <f t="shared" si="19"/>
        <v>0</v>
      </c>
      <c r="BL153" s="17" t="s">
        <v>288</v>
      </c>
      <c r="BM153" s="142" t="s">
        <v>2195</v>
      </c>
    </row>
    <row r="154" spans="2:65" s="1" customFormat="1" ht="24.15" customHeight="1">
      <c r="B154" s="32"/>
      <c r="C154" s="131" t="s">
        <v>1035</v>
      </c>
      <c r="D154" s="131" t="s">
        <v>283</v>
      </c>
      <c r="E154" s="132" t="s">
        <v>2196</v>
      </c>
      <c r="F154" s="133" t="s">
        <v>2197</v>
      </c>
      <c r="G154" s="134" t="s">
        <v>611</v>
      </c>
      <c r="H154" s="135">
        <v>0.52200000000000002</v>
      </c>
      <c r="I154" s="136"/>
      <c r="J154" s="137">
        <f t="shared" si="10"/>
        <v>0</v>
      </c>
      <c r="K154" s="133" t="s">
        <v>19</v>
      </c>
      <c r="L154" s="32"/>
      <c r="M154" s="138" t="s">
        <v>19</v>
      </c>
      <c r="N154" s="139" t="s">
        <v>44</v>
      </c>
      <c r="P154" s="140">
        <f t="shared" si="11"/>
        <v>0</v>
      </c>
      <c r="Q154" s="140">
        <v>0</v>
      </c>
      <c r="R154" s="140">
        <f t="shared" si="12"/>
        <v>0</v>
      </c>
      <c r="S154" s="140">
        <v>0</v>
      </c>
      <c r="T154" s="141">
        <f t="shared" si="13"/>
        <v>0</v>
      </c>
      <c r="AR154" s="142" t="s">
        <v>288</v>
      </c>
      <c r="AT154" s="142" t="s">
        <v>283</v>
      </c>
      <c r="AU154" s="142" t="s">
        <v>82</v>
      </c>
      <c r="AY154" s="17" t="s">
        <v>280</v>
      </c>
      <c r="BE154" s="143">
        <f t="shared" si="14"/>
        <v>0</v>
      </c>
      <c r="BF154" s="143">
        <f t="shared" si="15"/>
        <v>0</v>
      </c>
      <c r="BG154" s="143">
        <f t="shared" si="16"/>
        <v>0</v>
      </c>
      <c r="BH154" s="143">
        <f t="shared" si="17"/>
        <v>0</v>
      </c>
      <c r="BI154" s="143">
        <f t="shared" si="18"/>
        <v>0</v>
      </c>
      <c r="BJ154" s="17" t="s">
        <v>80</v>
      </c>
      <c r="BK154" s="143">
        <f t="shared" si="19"/>
        <v>0</v>
      </c>
      <c r="BL154" s="17" t="s">
        <v>288</v>
      </c>
      <c r="BM154" s="142" t="s">
        <v>2198</v>
      </c>
    </row>
    <row r="155" spans="2:65" s="1" customFormat="1" ht="24.15" customHeight="1">
      <c r="B155" s="32"/>
      <c r="C155" s="169" t="s">
        <v>1112</v>
      </c>
      <c r="D155" s="169" t="s">
        <v>348</v>
      </c>
      <c r="E155" s="170" t="s">
        <v>2199</v>
      </c>
      <c r="F155" s="171" t="s">
        <v>2200</v>
      </c>
      <c r="G155" s="172" t="s">
        <v>611</v>
      </c>
      <c r="H155" s="173">
        <v>0.52200000000000002</v>
      </c>
      <c r="I155" s="174"/>
      <c r="J155" s="175">
        <f t="shared" si="10"/>
        <v>0</v>
      </c>
      <c r="K155" s="171" t="s">
        <v>19</v>
      </c>
      <c r="L155" s="176"/>
      <c r="M155" s="177" t="s">
        <v>19</v>
      </c>
      <c r="N155" s="178" t="s">
        <v>44</v>
      </c>
      <c r="P155" s="140">
        <f t="shared" si="11"/>
        <v>0</v>
      </c>
      <c r="Q155" s="140">
        <v>0</v>
      </c>
      <c r="R155" s="140">
        <f t="shared" si="12"/>
        <v>0</v>
      </c>
      <c r="S155" s="140">
        <v>0</v>
      </c>
      <c r="T155" s="141">
        <f t="shared" si="13"/>
        <v>0</v>
      </c>
      <c r="AR155" s="142" t="s">
        <v>351</v>
      </c>
      <c r="AT155" s="142" t="s">
        <v>348</v>
      </c>
      <c r="AU155" s="142" t="s">
        <v>82</v>
      </c>
      <c r="AY155" s="17" t="s">
        <v>280</v>
      </c>
      <c r="BE155" s="143">
        <f t="shared" si="14"/>
        <v>0</v>
      </c>
      <c r="BF155" s="143">
        <f t="shared" si="15"/>
        <v>0</v>
      </c>
      <c r="BG155" s="143">
        <f t="shared" si="16"/>
        <v>0</v>
      </c>
      <c r="BH155" s="143">
        <f t="shared" si="17"/>
        <v>0</v>
      </c>
      <c r="BI155" s="143">
        <f t="shared" si="18"/>
        <v>0</v>
      </c>
      <c r="BJ155" s="17" t="s">
        <v>80</v>
      </c>
      <c r="BK155" s="143">
        <f t="shared" si="19"/>
        <v>0</v>
      </c>
      <c r="BL155" s="17" t="s">
        <v>288</v>
      </c>
      <c r="BM155" s="142" t="s">
        <v>2201</v>
      </c>
    </row>
    <row r="156" spans="2:65" s="1" customFormat="1" ht="24.15" customHeight="1">
      <c r="B156" s="32"/>
      <c r="C156" s="131" t="s">
        <v>1120</v>
      </c>
      <c r="D156" s="131" t="s">
        <v>283</v>
      </c>
      <c r="E156" s="132" t="s">
        <v>2202</v>
      </c>
      <c r="F156" s="133" t="s">
        <v>2203</v>
      </c>
      <c r="G156" s="134" t="s">
        <v>611</v>
      </c>
      <c r="H156" s="135">
        <v>5.9160000000000004</v>
      </c>
      <c r="I156" s="136"/>
      <c r="J156" s="137">
        <f t="shared" si="1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11"/>
        <v>0</v>
      </c>
      <c r="Q156" s="140">
        <v>0</v>
      </c>
      <c r="R156" s="140">
        <f t="shared" si="12"/>
        <v>0</v>
      </c>
      <c r="S156" s="140">
        <v>0</v>
      </c>
      <c r="T156" s="141">
        <f t="shared" si="13"/>
        <v>0</v>
      </c>
      <c r="AR156" s="142" t="s">
        <v>288</v>
      </c>
      <c r="AT156" s="142" t="s">
        <v>283</v>
      </c>
      <c r="AU156" s="142" t="s">
        <v>82</v>
      </c>
      <c r="AY156" s="17" t="s">
        <v>280</v>
      </c>
      <c r="BE156" s="143">
        <f t="shared" si="14"/>
        <v>0</v>
      </c>
      <c r="BF156" s="143">
        <f t="shared" si="15"/>
        <v>0</v>
      </c>
      <c r="BG156" s="143">
        <f t="shared" si="16"/>
        <v>0</v>
      </c>
      <c r="BH156" s="143">
        <f t="shared" si="17"/>
        <v>0</v>
      </c>
      <c r="BI156" s="143">
        <f t="shared" si="18"/>
        <v>0</v>
      </c>
      <c r="BJ156" s="17" t="s">
        <v>80</v>
      </c>
      <c r="BK156" s="143">
        <f t="shared" si="19"/>
        <v>0</v>
      </c>
      <c r="BL156" s="17" t="s">
        <v>288</v>
      </c>
      <c r="BM156" s="142" t="s">
        <v>2204</v>
      </c>
    </row>
    <row r="157" spans="2:65" s="1" customFormat="1" ht="24.15" customHeight="1">
      <c r="B157" s="32"/>
      <c r="C157" s="169" t="s">
        <v>1170</v>
      </c>
      <c r="D157" s="169" t="s">
        <v>348</v>
      </c>
      <c r="E157" s="170" t="s">
        <v>2205</v>
      </c>
      <c r="F157" s="171" t="s">
        <v>2206</v>
      </c>
      <c r="G157" s="172" t="s">
        <v>611</v>
      </c>
      <c r="H157" s="173">
        <v>5.9160000000000004</v>
      </c>
      <c r="I157" s="174"/>
      <c r="J157" s="175">
        <f t="shared" si="10"/>
        <v>0</v>
      </c>
      <c r="K157" s="171" t="s">
        <v>19</v>
      </c>
      <c r="L157" s="176"/>
      <c r="M157" s="177" t="s">
        <v>19</v>
      </c>
      <c r="N157" s="178" t="s">
        <v>44</v>
      </c>
      <c r="P157" s="140">
        <f t="shared" si="11"/>
        <v>0</v>
      </c>
      <c r="Q157" s="140">
        <v>0</v>
      </c>
      <c r="R157" s="140">
        <f t="shared" si="12"/>
        <v>0</v>
      </c>
      <c r="S157" s="140">
        <v>0</v>
      </c>
      <c r="T157" s="141">
        <f t="shared" si="13"/>
        <v>0</v>
      </c>
      <c r="AR157" s="142" t="s">
        <v>351</v>
      </c>
      <c r="AT157" s="142" t="s">
        <v>348</v>
      </c>
      <c r="AU157" s="142" t="s">
        <v>82</v>
      </c>
      <c r="AY157" s="17" t="s">
        <v>280</v>
      </c>
      <c r="BE157" s="143">
        <f t="shared" si="14"/>
        <v>0</v>
      </c>
      <c r="BF157" s="143">
        <f t="shared" si="15"/>
        <v>0</v>
      </c>
      <c r="BG157" s="143">
        <f t="shared" si="16"/>
        <v>0</v>
      </c>
      <c r="BH157" s="143">
        <f t="shared" si="17"/>
        <v>0</v>
      </c>
      <c r="BI157" s="143">
        <f t="shared" si="18"/>
        <v>0</v>
      </c>
      <c r="BJ157" s="17" t="s">
        <v>80</v>
      </c>
      <c r="BK157" s="143">
        <f t="shared" si="19"/>
        <v>0</v>
      </c>
      <c r="BL157" s="17" t="s">
        <v>288</v>
      </c>
      <c r="BM157" s="142" t="s">
        <v>2207</v>
      </c>
    </row>
    <row r="158" spans="2:65" s="1" customFormat="1" ht="24.15" customHeight="1">
      <c r="B158" s="32"/>
      <c r="C158" s="131" t="s">
        <v>1175</v>
      </c>
      <c r="D158" s="131" t="s">
        <v>283</v>
      </c>
      <c r="E158" s="132" t="s">
        <v>2208</v>
      </c>
      <c r="F158" s="133" t="s">
        <v>2209</v>
      </c>
      <c r="G158" s="134" t="s">
        <v>611</v>
      </c>
      <c r="H158" s="135">
        <v>1.5660000000000001</v>
      </c>
      <c r="I158" s="136"/>
      <c r="J158" s="137">
        <f t="shared" si="1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11"/>
        <v>0</v>
      </c>
      <c r="Q158" s="140">
        <v>0</v>
      </c>
      <c r="R158" s="140">
        <f t="shared" si="12"/>
        <v>0</v>
      </c>
      <c r="S158" s="140">
        <v>0</v>
      </c>
      <c r="T158" s="141">
        <f t="shared" si="13"/>
        <v>0</v>
      </c>
      <c r="AR158" s="142" t="s">
        <v>288</v>
      </c>
      <c r="AT158" s="142" t="s">
        <v>283</v>
      </c>
      <c r="AU158" s="142" t="s">
        <v>82</v>
      </c>
      <c r="AY158" s="17" t="s">
        <v>280</v>
      </c>
      <c r="BE158" s="143">
        <f t="shared" si="14"/>
        <v>0</v>
      </c>
      <c r="BF158" s="143">
        <f t="shared" si="15"/>
        <v>0</v>
      </c>
      <c r="BG158" s="143">
        <f t="shared" si="16"/>
        <v>0</v>
      </c>
      <c r="BH158" s="143">
        <f t="shared" si="17"/>
        <v>0</v>
      </c>
      <c r="BI158" s="143">
        <f t="shared" si="18"/>
        <v>0</v>
      </c>
      <c r="BJ158" s="17" t="s">
        <v>80</v>
      </c>
      <c r="BK158" s="143">
        <f t="shared" si="19"/>
        <v>0</v>
      </c>
      <c r="BL158" s="17" t="s">
        <v>288</v>
      </c>
      <c r="BM158" s="142" t="s">
        <v>2210</v>
      </c>
    </row>
    <row r="159" spans="2:65" s="1" customFormat="1" ht="24.15" customHeight="1">
      <c r="B159" s="32"/>
      <c r="C159" s="169" t="s">
        <v>1195</v>
      </c>
      <c r="D159" s="169" t="s">
        <v>348</v>
      </c>
      <c r="E159" s="170" t="s">
        <v>2211</v>
      </c>
      <c r="F159" s="171" t="s">
        <v>2212</v>
      </c>
      <c r="G159" s="172" t="s">
        <v>611</v>
      </c>
      <c r="H159" s="173">
        <v>1.5660000000000001</v>
      </c>
      <c r="I159" s="174"/>
      <c r="J159" s="175">
        <f t="shared" si="10"/>
        <v>0</v>
      </c>
      <c r="K159" s="171" t="s">
        <v>19</v>
      </c>
      <c r="L159" s="176"/>
      <c r="M159" s="177" t="s">
        <v>19</v>
      </c>
      <c r="N159" s="178" t="s">
        <v>44</v>
      </c>
      <c r="P159" s="140">
        <f t="shared" si="11"/>
        <v>0</v>
      </c>
      <c r="Q159" s="140">
        <v>0</v>
      </c>
      <c r="R159" s="140">
        <f t="shared" si="12"/>
        <v>0</v>
      </c>
      <c r="S159" s="140">
        <v>0</v>
      </c>
      <c r="T159" s="141">
        <f t="shared" si="13"/>
        <v>0</v>
      </c>
      <c r="AR159" s="142" t="s">
        <v>351</v>
      </c>
      <c r="AT159" s="142" t="s">
        <v>348</v>
      </c>
      <c r="AU159" s="142" t="s">
        <v>82</v>
      </c>
      <c r="AY159" s="17" t="s">
        <v>280</v>
      </c>
      <c r="BE159" s="143">
        <f t="shared" si="14"/>
        <v>0</v>
      </c>
      <c r="BF159" s="143">
        <f t="shared" si="15"/>
        <v>0</v>
      </c>
      <c r="BG159" s="143">
        <f t="shared" si="16"/>
        <v>0</v>
      </c>
      <c r="BH159" s="143">
        <f t="shared" si="17"/>
        <v>0</v>
      </c>
      <c r="BI159" s="143">
        <f t="shared" si="18"/>
        <v>0</v>
      </c>
      <c r="BJ159" s="17" t="s">
        <v>80</v>
      </c>
      <c r="BK159" s="143">
        <f t="shared" si="19"/>
        <v>0</v>
      </c>
      <c r="BL159" s="17" t="s">
        <v>288</v>
      </c>
      <c r="BM159" s="142" t="s">
        <v>2213</v>
      </c>
    </row>
    <row r="160" spans="2:65" s="1" customFormat="1" ht="16.5" customHeight="1">
      <c r="B160" s="32"/>
      <c r="C160" s="131" t="s">
        <v>1200</v>
      </c>
      <c r="D160" s="131" t="s">
        <v>283</v>
      </c>
      <c r="E160" s="132" t="s">
        <v>2214</v>
      </c>
      <c r="F160" s="133" t="s">
        <v>2215</v>
      </c>
      <c r="G160" s="134" t="s">
        <v>611</v>
      </c>
      <c r="H160" s="135">
        <v>0.34799999999999998</v>
      </c>
      <c r="I160" s="136"/>
      <c r="J160" s="137">
        <f t="shared" si="1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11"/>
        <v>0</v>
      </c>
      <c r="Q160" s="140">
        <v>0</v>
      </c>
      <c r="R160" s="140">
        <f t="shared" si="12"/>
        <v>0</v>
      </c>
      <c r="S160" s="140">
        <v>0</v>
      </c>
      <c r="T160" s="141">
        <f t="shared" si="13"/>
        <v>0</v>
      </c>
      <c r="AR160" s="142" t="s">
        <v>288</v>
      </c>
      <c r="AT160" s="142" t="s">
        <v>283</v>
      </c>
      <c r="AU160" s="142" t="s">
        <v>82</v>
      </c>
      <c r="AY160" s="17" t="s">
        <v>280</v>
      </c>
      <c r="BE160" s="143">
        <f t="shared" si="14"/>
        <v>0</v>
      </c>
      <c r="BF160" s="143">
        <f t="shared" si="15"/>
        <v>0</v>
      </c>
      <c r="BG160" s="143">
        <f t="shared" si="16"/>
        <v>0</v>
      </c>
      <c r="BH160" s="143">
        <f t="shared" si="17"/>
        <v>0</v>
      </c>
      <c r="BI160" s="143">
        <f t="shared" si="18"/>
        <v>0</v>
      </c>
      <c r="BJ160" s="17" t="s">
        <v>80</v>
      </c>
      <c r="BK160" s="143">
        <f t="shared" si="19"/>
        <v>0</v>
      </c>
      <c r="BL160" s="17" t="s">
        <v>288</v>
      </c>
      <c r="BM160" s="142" t="s">
        <v>2216</v>
      </c>
    </row>
    <row r="161" spans="2:65" s="1" customFormat="1" ht="21.75" customHeight="1">
      <c r="B161" s="32"/>
      <c r="C161" s="169" t="s">
        <v>1042</v>
      </c>
      <c r="D161" s="169" t="s">
        <v>348</v>
      </c>
      <c r="E161" s="170" t="s">
        <v>2217</v>
      </c>
      <c r="F161" s="171" t="s">
        <v>2218</v>
      </c>
      <c r="G161" s="172" t="s">
        <v>611</v>
      </c>
      <c r="H161" s="173">
        <v>0.34799999999999998</v>
      </c>
      <c r="I161" s="174"/>
      <c r="J161" s="175">
        <f t="shared" si="10"/>
        <v>0</v>
      </c>
      <c r="K161" s="171" t="s">
        <v>19</v>
      </c>
      <c r="L161" s="176"/>
      <c r="M161" s="177" t="s">
        <v>19</v>
      </c>
      <c r="N161" s="178" t="s">
        <v>44</v>
      </c>
      <c r="P161" s="140">
        <f t="shared" si="11"/>
        <v>0</v>
      </c>
      <c r="Q161" s="140">
        <v>0</v>
      </c>
      <c r="R161" s="140">
        <f t="shared" si="12"/>
        <v>0</v>
      </c>
      <c r="S161" s="140">
        <v>0</v>
      </c>
      <c r="T161" s="141">
        <f t="shared" si="13"/>
        <v>0</v>
      </c>
      <c r="AR161" s="142" t="s">
        <v>351</v>
      </c>
      <c r="AT161" s="142" t="s">
        <v>348</v>
      </c>
      <c r="AU161" s="142" t="s">
        <v>82</v>
      </c>
      <c r="AY161" s="17" t="s">
        <v>280</v>
      </c>
      <c r="BE161" s="143">
        <f t="shared" si="14"/>
        <v>0</v>
      </c>
      <c r="BF161" s="143">
        <f t="shared" si="15"/>
        <v>0</v>
      </c>
      <c r="BG161" s="143">
        <f t="shared" si="16"/>
        <v>0</v>
      </c>
      <c r="BH161" s="143">
        <f t="shared" si="17"/>
        <v>0</v>
      </c>
      <c r="BI161" s="143">
        <f t="shared" si="18"/>
        <v>0</v>
      </c>
      <c r="BJ161" s="17" t="s">
        <v>80</v>
      </c>
      <c r="BK161" s="143">
        <f t="shared" si="19"/>
        <v>0</v>
      </c>
      <c r="BL161" s="17" t="s">
        <v>288</v>
      </c>
      <c r="BM161" s="142" t="s">
        <v>2219</v>
      </c>
    </row>
    <row r="162" spans="2:65" s="1" customFormat="1" ht="24.15" customHeight="1">
      <c r="B162" s="32"/>
      <c r="C162" s="131" t="s">
        <v>1158</v>
      </c>
      <c r="D162" s="131" t="s">
        <v>283</v>
      </c>
      <c r="E162" s="132" t="s">
        <v>2220</v>
      </c>
      <c r="F162" s="133" t="s">
        <v>2221</v>
      </c>
      <c r="G162" s="134" t="s">
        <v>611</v>
      </c>
      <c r="H162" s="135">
        <v>14.442</v>
      </c>
      <c r="I162" s="136"/>
      <c r="J162" s="137">
        <f t="shared" si="1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11"/>
        <v>0</v>
      </c>
      <c r="Q162" s="140">
        <v>0</v>
      </c>
      <c r="R162" s="140">
        <f t="shared" si="12"/>
        <v>0</v>
      </c>
      <c r="S162" s="140">
        <v>0</v>
      </c>
      <c r="T162" s="141">
        <f t="shared" si="13"/>
        <v>0</v>
      </c>
      <c r="AR162" s="142" t="s">
        <v>288</v>
      </c>
      <c r="AT162" s="142" t="s">
        <v>283</v>
      </c>
      <c r="AU162" s="142" t="s">
        <v>82</v>
      </c>
      <c r="AY162" s="17" t="s">
        <v>280</v>
      </c>
      <c r="BE162" s="143">
        <f t="shared" si="14"/>
        <v>0</v>
      </c>
      <c r="BF162" s="143">
        <f t="shared" si="15"/>
        <v>0</v>
      </c>
      <c r="BG162" s="143">
        <f t="shared" si="16"/>
        <v>0</v>
      </c>
      <c r="BH162" s="143">
        <f t="shared" si="17"/>
        <v>0</v>
      </c>
      <c r="BI162" s="143">
        <f t="shared" si="18"/>
        <v>0</v>
      </c>
      <c r="BJ162" s="17" t="s">
        <v>80</v>
      </c>
      <c r="BK162" s="143">
        <f t="shared" si="19"/>
        <v>0</v>
      </c>
      <c r="BL162" s="17" t="s">
        <v>288</v>
      </c>
      <c r="BM162" s="142" t="s">
        <v>2222</v>
      </c>
    </row>
    <row r="163" spans="2:65" s="1" customFormat="1" ht="16.5" customHeight="1">
      <c r="B163" s="32"/>
      <c r="C163" s="169" t="s">
        <v>1049</v>
      </c>
      <c r="D163" s="169" t="s">
        <v>348</v>
      </c>
      <c r="E163" s="170" t="s">
        <v>2223</v>
      </c>
      <c r="F163" s="171" t="s">
        <v>2224</v>
      </c>
      <c r="G163" s="172" t="s">
        <v>611</v>
      </c>
      <c r="H163" s="173">
        <v>13.224</v>
      </c>
      <c r="I163" s="174"/>
      <c r="J163" s="175">
        <f t="shared" si="10"/>
        <v>0</v>
      </c>
      <c r="K163" s="171" t="s">
        <v>19</v>
      </c>
      <c r="L163" s="176"/>
      <c r="M163" s="177" t="s">
        <v>19</v>
      </c>
      <c r="N163" s="178" t="s">
        <v>44</v>
      </c>
      <c r="P163" s="140">
        <f t="shared" si="11"/>
        <v>0</v>
      </c>
      <c r="Q163" s="140">
        <v>0</v>
      </c>
      <c r="R163" s="140">
        <f t="shared" si="12"/>
        <v>0</v>
      </c>
      <c r="S163" s="140">
        <v>0</v>
      </c>
      <c r="T163" s="141">
        <f t="shared" si="13"/>
        <v>0</v>
      </c>
      <c r="AR163" s="142" t="s">
        <v>351</v>
      </c>
      <c r="AT163" s="142" t="s">
        <v>348</v>
      </c>
      <c r="AU163" s="142" t="s">
        <v>82</v>
      </c>
      <c r="AY163" s="17" t="s">
        <v>280</v>
      </c>
      <c r="BE163" s="143">
        <f t="shared" si="14"/>
        <v>0</v>
      </c>
      <c r="BF163" s="143">
        <f t="shared" si="15"/>
        <v>0</v>
      </c>
      <c r="BG163" s="143">
        <f t="shared" si="16"/>
        <v>0</v>
      </c>
      <c r="BH163" s="143">
        <f t="shared" si="17"/>
        <v>0</v>
      </c>
      <c r="BI163" s="143">
        <f t="shared" si="18"/>
        <v>0</v>
      </c>
      <c r="BJ163" s="17" t="s">
        <v>80</v>
      </c>
      <c r="BK163" s="143">
        <f t="shared" si="19"/>
        <v>0</v>
      </c>
      <c r="BL163" s="17" t="s">
        <v>288</v>
      </c>
      <c r="BM163" s="142" t="s">
        <v>2225</v>
      </c>
    </row>
    <row r="164" spans="2:65" s="1" customFormat="1" ht="16.5" customHeight="1">
      <c r="B164" s="32"/>
      <c r="C164" s="169" t="s">
        <v>1055</v>
      </c>
      <c r="D164" s="169" t="s">
        <v>348</v>
      </c>
      <c r="E164" s="170" t="s">
        <v>2226</v>
      </c>
      <c r="F164" s="171" t="s">
        <v>2227</v>
      </c>
      <c r="G164" s="172" t="s">
        <v>611</v>
      </c>
      <c r="H164" s="173">
        <v>1.218</v>
      </c>
      <c r="I164" s="174"/>
      <c r="J164" s="175">
        <f t="shared" si="10"/>
        <v>0</v>
      </c>
      <c r="K164" s="171" t="s">
        <v>19</v>
      </c>
      <c r="L164" s="176"/>
      <c r="M164" s="177" t="s">
        <v>19</v>
      </c>
      <c r="N164" s="178" t="s">
        <v>44</v>
      </c>
      <c r="P164" s="140">
        <f t="shared" si="11"/>
        <v>0</v>
      </c>
      <c r="Q164" s="140">
        <v>0</v>
      </c>
      <c r="R164" s="140">
        <f t="shared" si="12"/>
        <v>0</v>
      </c>
      <c r="S164" s="140">
        <v>0</v>
      </c>
      <c r="T164" s="141">
        <f t="shared" si="13"/>
        <v>0</v>
      </c>
      <c r="AR164" s="142" t="s">
        <v>351</v>
      </c>
      <c r="AT164" s="142" t="s">
        <v>348</v>
      </c>
      <c r="AU164" s="142" t="s">
        <v>82</v>
      </c>
      <c r="AY164" s="17" t="s">
        <v>280</v>
      </c>
      <c r="BE164" s="143">
        <f t="shared" si="14"/>
        <v>0</v>
      </c>
      <c r="BF164" s="143">
        <f t="shared" si="15"/>
        <v>0</v>
      </c>
      <c r="BG164" s="143">
        <f t="shared" si="16"/>
        <v>0</v>
      </c>
      <c r="BH164" s="143">
        <f t="shared" si="17"/>
        <v>0</v>
      </c>
      <c r="BI164" s="143">
        <f t="shared" si="18"/>
        <v>0</v>
      </c>
      <c r="BJ164" s="17" t="s">
        <v>80</v>
      </c>
      <c r="BK164" s="143">
        <f t="shared" si="19"/>
        <v>0</v>
      </c>
      <c r="BL164" s="17" t="s">
        <v>288</v>
      </c>
      <c r="BM164" s="142" t="s">
        <v>2228</v>
      </c>
    </row>
    <row r="165" spans="2:65" s="1" customFormat="1" ht="24.15" customHeight="1">
      <c r="B165" s="32"/>
      <c r="C165" s="131" t="s">
        <v>919</v>
      </c>
      <c r="D165" s="131" t="s">
        <v>283</v>
      </c>
      <c r="E165" s="132" t="s">
        <v>2229</v>
      </c>
      <c r="F165" s="133" t="s">
        <v>2230</v>
      </c>
      <c r="G165" s="134" t="s">
        <v>611</v>
      </c>
      <c r="H165" s="135">
        <v>0.17399999999999999</v>
      </c>
      <c r="I165" s="136"/>
      <c r="J165" s="137">
        <f t="shared" si="10"/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 t="shared" si="11"/>
        <v>0</v>
      </c>
      <c r="Q165" s="140">
        <v>0</v>
      </c>
      <c r="R165" s="140">
        <f t="shared" si="12"/>
        <v>0</v>
      </c>
      <c r="S165" s="140">
        <v>0</v>
      </c>
      <c r="T165" s="141">
        <f t="shared" si="13"/>
        <v>0</v>
      </c>
      <c r="AR165" s="142" t="s">
        <v>288</v>
      </c>
      <c r="AT165" s="142" t="s">
        <v>283</v>
      </c>
      <c r="AU165" s="142" t="s">
        <v>82</v>
      </c>
      <c r="AY165" s="17" t="s">
        <v>280</v>
      </c>
      <c r="BE165" s="143">
        <f t="shared" si="14"/>
        <v>0</v>
      </c>
      <c r="BF165" s="143">
        <f t="shared" si="15"/>
        <v>0</v>
      </c>
      <c r="BG165" s="143">
        <f t="shared" si="16"/>
        <v>0</v>
      </c>
      <c r="BH165" s="143">
        <f t="shared" si="17"/>
        <v>0</v>
      </c>
      <c r="BI165" s="143">
        <f t="shared" si="18"/>
        <v>0</v>
      </c>
      <c r="BJ165" s="17" t="s">
        <v>80</v>
      </c>
      <c r="BK165" s="143">
        <f t="shared" si="19"/>
        <v>0</v>
      </c>
      <c r="BL165" s="17" t="s">
        <v>288</v>
      </c>
      <c r="BM165" s="142" t="s">
        <v>2231</v>
      </c>
    </row>
    <row r="166" spans="2:65" s="1" customFormat="1" ht="16.5" customHeight="1">
      <c r="B166" s="32"/>
      <c r="C166" s="169" t="s">
        <v>930</v>
      </c>
      <c r="D166" s="169" t="s">
        <v>348</v>
      </c>
      <c r="E166" s="170" t="s">
        <v>2232</v>
      </c>
      <c r="F166" s="171" t="s">
        <v>2233</v>
      </c>
      <c r="G166" s="172" t="s">
        <v>611</v>
      </c>
      <c r="H166" s="173">
        <v>0.17399999999999999</v>
      </c>
      <c r="I166" s="174"/>
      <c r="J166" s="175">
        <f t="shared" si="10"/>
        <v>0</v>
      </c>
      <c r="K166" s="171" t="s">
        <v>19</v>
      </c>
      <c r="L166" s="176"/>
      <c r="M166" s="177" t="s">
        <v>19</v>
      </c>
      <c r="N166" s="178" t="s">
        <v>44</v>
      </c>
      <c r="P166" s="140">
        <f t="shared" si="11"/>
        <v>0</v>
      </c>
      <c r="Q166" s="140">
        <v>0</v>
      </c>
      <c r="R166" s="140">
        <f t="shared" si="12"/>
        <v>0</v>
      </c>
      <c r="S166" s="140">
        <v>0</v>
      </c>
      <c r="T166" s="141">
        <f t="shared" si="13"/>
        <v>0</v>
      </c>
      <c r="AR166" s="142" t="s">
        <v>351</v>
      </c>
      <c r="AT166" s="142" t="s">
        <v>348</v>
      </c>
      <c r="AU166" s="142" t="s">
        <v>82</v>
      </c>
      <c r="AY166" s="17" t="s">
        <v>280</v>
      </c>
      <c r="BE166" s="143">
        <f t="shared" si="14"/>
        <v>0</v>
      </c>
      <c r="BF166" s="143">
        <f t="shared" si="15"/>
        <v>0</v>
      </c>
      <c r="BG166" s="143">
        <f t="shared" si="16"/>
        <v>0</v>
      </c>
      <c r="BH166" s="143">
        <f t="shared" si="17"/>
        <v>0</v>
      </c>
      <c r="BI166" s="143">
        <f t="shared" si="18"/>
        <v>0</v>
      </c>
      <c r="BJ166" s="17" t="s">
        <v>80</v>
      </c>
      <c r="BK166" s="143">
        <f t="shared" si="19"/>
        <v>0</v>
      </c>
      <c r="BL166" s="17" t="s">
        <v>288</v>
      </c>
      <c r="BM166" s="142" t="s">
        <v>2234</v>
      </c>
    </row>
    <row r="167" spans="2:65" s="1" customFormat="1" ht="16.5" customHeight="1">
      <c r="B167" s="32"/>
      <c r="C167" s="169" t="s">
        <v>2235</v>
      </c>
      <c r="D167" s="169" t="s">
        <v>348</v>
      </c>
      <c r="E167" s="170" t="s">
        <v>2236</v>
      </c>
      <c r="F167" s="171" t="s">
        <v>2237</v>
      </c>
      <c r="G167" s="172" t="s">
        <v>611</v>
      </c>
      <c r="H167" s="173">
        <v>0.17399999999999999</v>
      </c>
      <c r="I167" s="174"/>
      <c r="J167" s="175">
        <f t="shared" si="10"/>
        <v>0</v>
      </c>
      <c r="K167" s="171" t="s">
        <v>19</v>
      </c>
      <c r="L167" s="176"/>
      <c r="M167" s="177" t="s">
        <v>19</v>
      </c>
      <c r="N167" s="178" t="s">
        <v>44</v>
      </c>
      <c r="P167" s="140">
        <f t="shared" si="11"/>
        <v>0</v>
      </c>
      <c r="Q167" s="140">
        <v>0</v>
      </c>
      <c r="R167" s="140">
        <f t="shared" si="12"/>
        <v>0</v>
      </c>
      <c r="S167" s="140">
        <v>0</v>
      </c>
      <c r="T167" s="141">
        <f t="shared" si="13"/>
        <v>0</v>
      </c>
      <c r="AR167" s="142" t="s">
        <v>351</v>
      </c>
      <c r="AT167" s="142" t="s">
        <v>348</v>
      </c>
      <c r="AU167" s="142" t="s">
        <v>82</v>
      </c>
      <c r="AY167" s="17" t="s">
        <v>280</v>
      </c>
      <c r="BE167" s="143">
        <f t="shared" si="14"/>
        <v>0</v>
      </c>
      <c r="BF167" s="143">
        <f t="shared" si="15"/>
        <v>0</v>
      </c>
      <c r="BG167" s="143">
        <f t="shared" si="16"/>
        <v>0</v>
      </c>
      <c r="BH167" s="143">
        <f t="shared" si="17"/>
        <v>0</v>
      </c>
      <c r="BI167" s="143">
        <f t="shared" si="18"/>
        <v>0</v>
      </c>
      <c r="BJ167" s="17" t="s">
        <v>80</v>
      </c>
      <c r="BK167" s="143">
        <f t="shared" si="19"/>
        <v>0</v>
      </c>
      <c r="BL167" s="17" t="s">
        <v>288</v>
      </c>
      <c r="BM167" s="142" t="s">
        <v>2238</v>
      </c>
    </row>
    <row r="168" spans="2:65" s="1" customFormat="1" ht="16.5" customHeight="1">
      <c r="B168" s="32"/>
      <c r="C168" s="131" t="s">
        <v>2239</v>
      </c>
      <c r="D168" s="131" t="s">
        <v>283</v>
      </c>
      <c r="E168" s="132" t="s">
        <v>2240</v>
      </c>
      <c r="F168" s="133" t="s">
        <v>2241</v>
      </c>
      <c r="G168" s="134" t="s">
        <v>611</v>
      </c>
      <c r="H168" s="135">
        <v>0.52200000000000002</v>
      </c>
      <c r="I168" s="136"/>
      <c r="J168" s="137">
        <f t="shared" si="10"/>
        <v>0</v>
      </c>
      <c r="K168" s="133" t="s">
        <v>19</v>
      </c>
      <c r="L168" s="32"/>
      <c r="M168" s="138" t="s">
        <v>19</v>
      </c>
      <c r="N168" s="139" t="s">
        <v>44</v>
      </c>
      <c r="P168" s="140">
        <f t="shared" si="11"/>
        <v>0</v>
      </c>
      <c r="Q168" s="140">
        <v>0</v>
      </c>
      <c r="R168" s="140">
        <f t="shared" si="12"/>
        <v>0</v>
      </c>
      <c r="S168" s="140">
        <v>0</v>
      </c>
      <c r="T168" s="141">
        <f t="shared" si="13"/>
        <v>0</v>
      </c>
      <c r="AR168" s="142" t="s">
        <v>288</v>
      </c>
      <c r="AT168" s="142" t="s">
        <v>283</v>
      </c>
      <c r="AU168" s="142" t="s">
        <v>82</v>
      </c>
      <c r="AY168" s="17" t="s">
        <v>280</v>
      </c>
      <c r="BE168" s="143">
        <f t="shared" si="14"/>
        <v>0</v>
      </c>
      <c r="BF168" s="143">
        <f t="shared" si="15"/>
        <v>0</v>
      </c>
      <c r="BG168" s="143">
        <f t="shared" si="16"/>
        <v>0</v>
      </c>
      <c r="BH168" s="143">
        <f t="shared" si="17"/>
        <v>0</v>
      </c>
      <c r="BI168" s="143">
        <f t="shared" si="18"/>
        <v>0</v>
      </c>
      <c r="BJ168" s="17" t="s">
        <v>80</v>
      </c>
      <c r="BK168" s="143">
        <f t="shared" si="19"/>
        <v>0</v>
      </c>
      <c r="BL168" s="17" t="s">
        <v>288</v>
      </c>
      <c r="BM168" s="142" t="s">
        <v>2242</v>
      </c>
    </row>
    <row r="169" spans="2:65" s="1" customFormat="1" ht="16.5" customHeight="1">
      <c r="B169" s="32"/>
      <c r="C169" s="169" t="s">
        <v>832</v>
      </c>
      <c r="D169" s="169" t="s">
        <v>348</v>
      </c>
      <c r="E169" s="170" t="s">
        <v>2243</v>
      </c>
      <c r="F169" s="171" t="s">
        <v>2244</v>
      </c>
      <c r="G169" s="172" t="s">
        <v>19</v>
      </c>
      <c r="H169" s="173">
        <v>0.52200000000000002</v>
      </c>
      <c r="I169" s="174"/>
      <c r="J169" s="175">
        <f t="shared" si="10"/>
        <v>0</v>
      </c>
      <c r="K169" s="171" t="s">
        <v>19</v>
      </c>
      <c r="L169" s="176"/>
      <c r="M169" s="177" t="s">
        <v>19</v>
      </c>
      <c r="N169" s="178" t="s">
        <v>44</v>
      </c>
      <c r="P169" s="140">
        <f t="shared" si="11"/>
        <v>0</v>
      </c>
      <c r="Q169" s="140">
        <v>0</v>
      </c>
      <c r="R169" s="140">
        <f t="shared" si="12"/>
        <v>0</v>
      </c>
      <c r="S169" s="140">
        <v>0</v>
      </c>
      <c r="T169" s="141">
        <f t="shared" si="13"/>
        <v>0</v>
      </c>
      <c r="AR169" s="142" t="s">
        <v>351</v>
      </c>
      <c r="AT169" s="142" t="s">
        <v>348</v>
      </c>
      <c r="AU169" s="142" t="s">
        <v>82</v>
      </c>
      <c r="AY169" s="17" t="s">
        <v>280</v>
      </c>
      <c r="BE169" s="143">
        <f t="shared" si="14"/>
        <v>0</v>
      </c>
      <c r="BF169" s="143">
        <f t="shared" si="15"/>
        <v>0</v>
      </c>
      <c r="BG169" s="143">
        <f t="shared" si="16"/>
        <v>0</v>
      </c>
      <c r="BH169" s="143">
        <f t="shared" si="17"/>
        <v>0</v>
      </c>
      <c r="BI169" s="143">
        <f t="shared" si="18"/>
        <v>0</v>
      </c>
      <c r="BJ169" s="17" t="s">
        <v>80</v>
      </c>
      <c r="BK169" s="143">
        <f t="shared" si="19"/>
        <v>0</v>
      </c>
      <c r="BL169" s="17" t="s">
        <v>288</v>
      </c>
      <c r="BM169" s="142" t="s">
        <v>2245</v>
      </c>
    </row>
    <row r="170" spans="2:65" s="11" customFormat="1" ht="22.8" customHeight="1">
      <c r="B170" s="119"/>
      <c r="D170" s="120" t="s">
        <v>72</v>
      </c>
      <c r="E170" s="129" t="s">
        <v>2246</v>
      </c>
      <c r="F170" s="129" t="s">
        <v>2247</v>
      </c>
      <c r="I170" s="122"/>
      <c r="J170" s="130">
        <f>BK170</f>
        <v>0</v>
      </c>
      <c r="L170" s="119"/>
      <c r="M170" s="124"/>
      <c r="P170" s="125">
        <f>SUM(P171:P191)</f>
        <v>0</v>
      </c>
      <c r="R170" s="125">
        <f>SUM(R171:R191)</f>
        <v>0</v>
      </c>
      <c r="T170" s="126">
        <f>SUM(T171:T191)</f>
        <v>0</v>
      </c>
      <c r="AR170" s="120" t="s">
        <v>82</v>
      </c>
      <c r="AT170" s="127" t="s">
        <v>72</v>
      </c>
      <c r="AU170" s="127" t="s">
        <v>80</v>
      </c>
      <c r="AY170" s="120" t="s">
        <v>280</v>
      </c>
      <c r="BK170" s="128">
        <f>SUM(BK171:BK191)</f>
        <v>0</v>
      </c>
    </row>
    <row r="171" spans="2:65" s="1" customFormat="1" ht="37.799999999999997" customHeight="1">
      <c r="B171" s="32"/>
      <c r="C171" s="131" t="s">
        <v>643</v>
      </c>
      <c r="D171" s="131" t="s">
        <v>283</v>
      </c>
      <c r="E171" s="132" t="s">
        <v>2248</v>
      </c>
      <c r="F171" s="133" t="s">
        <v>2249</v>
      </c>
      <c r="G171" s="134" t="s">
        <v>611</v>
      </c>
      <c r="H171" s="135">
        <v>47.85</v>
      </c>
      <c r="I171" s="136"/>
      <c r="J171" s="137">
        <f t="shared" ref="J171:J191" si="20">ROUND(I171*H171,2)</f>
        <v>0</v>
      </c>
      <c r="K171" s="133" t="s">
        <v>19</v>
      </c>
      <c r="L171" s="32"/>
      <c r="M171" s="138" t="s">
        <v>19</v>
      </c>
      <c r="N171" s="139" t="s">
        <v>44</v>
      </c>
      <c r="P171" s="140">
        <f t="shared" ref="P171:P191" si="21">O171*H171</f>
        <v>0</v>
      </c>
      <c r="Q171" s="140">
        <v>0</v>
      </c>
      <c r="R171" s="140">
        <f t="shared" ref="R171:R191" si="22">Q171*H171</f>
        <v>0</v>
      </c>
      <c r="S171" s="140">
        <v>0</v>
      </c>
      <c r="T171" s="141">
        <f t="shared" ref="T171:T191" si="23">S171*H171</f>
        <v>0</v>
      </c>
      <c r="AR171" s="142" t="s">
        <v>564</v>
      </c>
      <c r="AT171" s="142" t="s">
        <v>283</v>
      </c>
      <c r="AU171" s="142" t="s">
        <v>82</v>
      </c>
      <c r="AY171" s="17" t="s">
        <v>280</v>
      </c>
      <c r="BE171" s="143">
        <f t="shared" ref="BE171:BE191" si="24">IF(N171="základní",J171,0)</f>
        <v>0</v>
      </c>
      <c r="BF171" s="143">
        <f t="shared" ref="BF171:BF191" si="25">IF(N171="snížená",J171,0)</f>
        <v>0</v>
      </c>
      <c r="BG171" s="143">
        <f t="shared" ref="BG171:BG191" si="26">IF(N171="zákl. přenesená",J171,0)</f>
        <v>0</v>
      </c>
      <c r="BH171" s="143">
        <f t="shared" ref="BH171:BH191" si="27">IF(N171="sníž. přenesená",J171,0)</f>
        <v>0</v>
      </c>
      <c r="BI171" s="143">
        <f t="shared" ref="BI171:BI191" si="28">IF(N171="nulová",J171,0)</f>
        <v>0</v>
      </c>
      <c r="BJ171" s="17" t="s">
        <v>80</v>
      </c>
      <c r="BK171" s="143">
        <f t="shared" ref="BK171:BK191" si="29">ROUND(I171*H171,2)</f>
        <v>0</v>
      </c>
      <c r="BL171" s="17" t="s">
        <v>564</v>
      </c>
      <c r="BM171" s="142" t="s">
        <v>2250</v>
      </c>
    </row>
    <row r="172" spans="2:65" s="1" customFormat="1" ht="16.5" customHeight="1">
      <c r="B172" s="32"/>
      <c r="C172" s="169" t="s">
        <v>597</v>
      </c>
      <c r="D172" s="169" t="s">
        <v>348</v>
      </c>
      <c r="E172" s="170" t="s">
        <v>2251</v>
      </c>
      <c r="F172" s="171" t="s">
        <v>2252</v>
      </c>
      <c r="G172" s="172" t="s">
        <v>520</v>
      </c>
      <c r="H172" s="173">
        <v>191.4</v>
      </c>
      <c r="I172" s="174"/>
      <c r="J172" s="175">
        <f t="shared" si="20"/>
        <v>0</v>
      </c>
      <c r="K172" s="171" t="s">
        <v>19</v>
      </c>
      <c r="L172" s="176"/>
      <c r="M172" s="177" t="s">
        <v>19</v>
      </c>
      <c r="N172" s="178" t="s">
        <v>44</v>
      </c>
      <c r="P172" s="140">
        <f t="shared" si="21"/>
        <v>0</v>
      </c>
      <c r="Q172" s="140">
        <v>0</v>
      </c>
      <c r="R172" s="140">
        <f t="shared" si="22"/>
        <v>0</v>
      </c>
      <c r="S172" s="140">
        <v>0</v>
      </c>
      <c r="T172" s="141">
        <f t="shared" si="23"/>
        <v>0</v>
      </c>
      <c r="AR172" s="142" t="s">
        <v>373</v>
      </c>
      <c r="AT172" s="142" t="s">
        <v>348</v>
      </c>
      <c r="AU172" s="142" t="s">
        <v>82</v>
      </c>
      <c r="AY172" s="17" t="s">
        <v>280</v>
      </c>
      <c r="BE172" s="143">
        <f t="shared" si="24"/>
        <v>0</v>
      </c>
      <c r="BF172" s="143">
        <f t="shared" si="25"/>
        <v>0</v>
      </c>
      <c r="BG172" s="143">
        <f t="shared" si="26"/>
        <v>0</v>
      </c>
      <c r="BH172" s="143">
        <f t="shared" si="27"/>
        <v>0</v>
      </c>
      <c r="BI172" s="143">
        <f t="shared" si="28"/>
        <v>0</v>
      </c>
      <c r="BJ172" s="17" t="s">
        <v>80</v>
      </c>
      <c r="BK172" s="143">
        <f t="shared" si="29"/>
        <v>0</v>
      </c>
      <c r="BL172" s="17" t="s">
        <v>564</v>
      </c>
      <c r="BM172" s="142" t="s">
        <v>2253</v>
      </c>
    </row>
    <row r="173" spans="2:65" s="1" customFormat="1" ht="24.15" customHeight="1">
      <c r="B173" s="32"/>
      <c r="C173" s="131" t="s">
        <v>356</v>
      </c>
      <c r="D173" s="131" t="s">
        <v>283</v>
      </c>
      <c r="E173" s="132" t="s">
        <v>2254</v>
      </c>
      <c r="F173" s="133" t="s">
        <v>2255</v>
      </c>
      <c r="G173" s="134" t="s">
        <v>563</v>
      </c>
      <c r="H173" s="135">
        <v>4.3499999999999996</v>
      </c>
      <c r="I173" s="136"/>
      <c r="J173" s="137">
        <f t="shared" si="20"/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 t="shared" si="21"/>
        <v>0</v>
      </c>
      <c r="Q173" s="140">
        <v>0</v>
      </c>
      <c r="R173" s="140">
        <f t="shared" si="22"/>
        <v>0</v>
      </c>
      <c r="S173" s="140">
        <v>0</v>
      </c>
      <c r="T173" s="141">
        <f t="shared" si="23"/>
        <v>0</v>
      </c>
      <c r="AR173" s="142" t="s">
        <v>564</v>
      </c>
      <c r="AT173" s="142" t="s">
        <v>283</v>
      </c>
      <c r="AU173" s="142" t="s">
        <v>82</v>
      </c>
      <c r="AY173" s="17" t="s">
        <v>280</v>
      </c>
      <c r="BE173" s="143">
        <f t="shared" si="24"/>
        <v>0</v>
      </c>
      <c r="BF173" s="143">
        <f t="shared" si="25"/>
        <v>0</v>
      </c>
      <c r="BG173" s="143">
        <f t="shared" si="26"/>
        <v>0</v>
      </c>
      <c r="BH173" s="143">
        <f t="shared" si="27"/>
        <v>0</v>
      </c>
      <c r="BI173" s="143">
        <f t="shared" si="28"/>
        <v>0</v>
      </c>
      <c r="BJ173" s="17" t="s">
        <v>80</v>
      </c>
      <c r="BK173" s="143">
        <f t="shared" si="29"/>
        <v>0</v>
      </c>
      <c r="BL173" s="17" t="s">
        <v>564</v>
      </c>
      <c r="BM173" s="142" t="s">
        <v>2256</v>
      </c>
    </row>
    <row r="174" spans="2:65" s="1" customFormat="1" ht="16.5" customHeight="1">
      <c r="B174" s="32"/>
      <c r="C174" s="169" t="s">
        <v>361</v>
      </c>
      <c r="D174" s="169" t="s">
        <v>348</v>
      </c>
      <c r="E174" s="170" t="s">
        <v>2257</v>
      </c>
      <c r="F174" s="171" t="s">
        <v>2258</v>
      </c>
      <c r="G174" s="172" t="s">
        <v>520</v>
      </c>
      <c r="H174" s="173">
        <v>4.3499999999999996</v>
      </c>
      <c r="I174" s="174"/>
      <c r="J174" s="175">
        <f t="shared" si="20"/>
        <v>0</v>
      </c>
      <c r="K174" s="171" t="s">
        <v>19</v>
      </c>
      <c r="L174" s="176"/>
      <c r="M174" s="177" t="s">
        <v>19</v>
      </c>
      <c r="N174" s="178" t="s">
        <v>44</v>
      </c>
      <c r="P174" s="140">
        <f t="shared" si="21"/>
        <v>0</v>
      </c>
      <c r="Q174" s="140">
        <v>0</v>
      </c>
      <c r="R174" s="140">
        <f t="shared" si="22"/>
        <v>0</v>
      </c>
      <c r="S174" s="140">
        <v>0</v>
      </c>
      <c r="T174" s="141">
        <f t="shared" si="23"/>
        <v>0</v>
      </c>
      <c r="AR174" s="142" t="s">
        <v>373</v>
      </c>
      <c r="AT174" s="142" t="s">
        <v>348</v>
      </c>
      <c r="AU174" s="142" t="s">
        <v>82</v>
      </c>
      <c r="AY174" s="17" t="s">
        <v>280</v>
      </c>
      <c r="BE174" s="143">
        <f t="shared" si="24"/>
        <v>0</v>
      </c>
      <c r="BF174" s="143">
        <f t="shared" si="25"/>
        <v>0</v>
      </c>
      <c r="BG174" s="143">
        <f t="shared" si="26"/>
        <v>0</v>
      </c>
      <c r="BH174" s="143">
        <f t="shared" si="27"/>
        <v>0</v>
      </c>
      <c r="BI174" s="143">
        <f t="shared" si="28"/>
        <v>0</v>
      </c>
      <c r="BJ174" s="17" t="s">
        <v>80</v>
      </c>
      <c r="BK174" s="143">
        <f t="shared" si="29"/>
        <v>0</v>
      </c>
      <c r="BL174" s="17" t="s">
        <v>564</v>
      </c>
      <c r="BM174" s="142" t="s">
        <v>2259</v>
      </c>
    </row>
    <row r="175" spans="2:65" s="1" customFormat="1" ht="24.15" customHeight="1">
      <c r="B175" s="32"/>
      <c r="C175" s="131" t="s">
        <v>7</v>
      </c>
      <c r="D175" s="131" t="s">
        <v>283</v>
      </c>
      <c r="E175" s="132" t="s">
        <v>2260</v>
      </c>
      <c r="F175" s="133" t="s">
        <v>2261</v>
      </c>
      <c r="G175" s="134" t="s">
        <v>140</v>
      </c>
      <c r="H175" s="135">
        <v>6.6120000000000001</v>
      </c>
      <c r="I175" s="136"/>
      <c r="J175" s="137">
        <f t="shared" si="20"/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 t="shared" si="21"/>
        <v>0</v>
      </c>
      <c r="Q175" s="140">
        <v>0</v>
      </c>
      <c r="R175" s="140">
        <f t="shared" si="22"/>
        <v>0</v>
      </c>
      <c r="S175" s="140">
        <v>0</v>
      </c>
      <c r="T175" s="141">
        <f t="shared" si="23"/>
        <v>0</v>
      </c>
      <c r="AR175" s="142" t="s">
        <v>564</v>
      </c>
      <c r="AT175" s="142" t="s">
        <v>283</v>
      </c>
      <c r="AU175" s="142" t="s">
        <v>82</v>
      </c>
      <c r="AY175" s="17" t="s">
        <v>280</v>
      </c>
      <c r="BE175" s="143">
        <f t="shared" si="24"/>
        <v>0</v>
      </c>
      <c r="BF175" s="143">
        <f t="shared" si="25"/>
        <v>0</v>
      </c>
      <c r="BG175" s="143">
        <f t="shared" si="26"/>
        <v>0</v>
      </c>
      <c r="BH175" s="143">
        <f t="shared" si="27"/>
        <v>0</v>
      </c>
      <c r="BI175" s="143">
        <f t="shared" si="28"/>
        <v>0</v>
      </c>
      <c r="BJ175" s="17" t="s">
        <v>80</v>
      </c>
      <c r="BK175" s="143">
        <f t="shared" si="29"/>
        <v>0</v>
      </c>
      <c r="BL175" s="17" t="s">
        <v>564</v>
      </c>
      <c r="BM175" s="142" t="s">
        <v>2262</v>
      </c>
    </row>
    <row r="176" spans="2:65" s="1" customFormat="1" ht="21.75" customHeight="1">
      <c r="B176" s="32"/>
      <c r="C176" s="169" t="s">
        <v>379</v>
      </c>
      <c r="D176" s="169" t="s">
        <v>348</v>
      </c>
      <c r="E176" s="170" t="s">
        <v>2263</v>
      </c>
      <c r="F176" s="171" t="s">
        <v>2264</v>
      </c>
      <c r="G176" s="172" t="s">
        <v>140</v>
      </c>
      <c r="H176" s="173">
        <v>6.9429999999999996</v>
      </c>
      <c r="I176" s="174"/>
      <c r="J176" s="175">
        <f t="shared" si="20"/>
        <v>0</v>
      </c>
      <c r="K176" s="171" t="s">
        <v>19</v>
      </c>
      <c r="L176" s="176"/>
      <c r="M176" s="177" t="s">
        <v>19</v>
      </c>
      <c r="N176" s="178" t="s">
        <v>44</v>
      </c>
      <c r="P176" s="140">
        <f t="shared" si="21"/>
        <v>0</v>
      </c>
      <c r="Q176" s="140">
        <v>0</v>
      </c>
      <c r="R176" s="140">
        <f t="shared" si="22"/>
        <v>0</v>
      </c>
      <c r="S176" s="140">
        <v>0</v>
      </c>
      <c r="T176" s="141">
        <f t="shared" si="23"/>
        <v>0</v>
      </c>
      <c r="AR176" s="142" t="s">
        <v>373</v>
      </c>
      <c r="AT176" s="142" t="s">
        <v>348</v>
      </c>
      <c r="AU176" s="142" t="s">
        <v>82</v>
      </c>
      <c r="AY176" s="17" t="s">
        <v>280</v>
      </c>
      <c r="BE176" s="143">
        <f t="shared" si="24"/>
        <v>0</v>
      </c>
      <c r="BF176" s="143">
        <f t="shared" si="25"/>
        <v>0</v>
      </c>
      <c r="BG176" s="143">
        <f t="shared" si="26"/>
        <v>0</v>
      </c>
      <c r="BH176" s="143">
        <f t="shared" si="27"/>
        <v>0</v>
      </c>
      <c r="BI176" s="143">
        <f t="shared" si="28"/>
        <v>0</v>
      </c>
      <c r="BJ176" s="17" t="s">
        <v>80</v>
      </c>
      <c r="BK176" s="143">
        <f t="shared" si="29"/>
        <v>0</v>
      </c>
      <c r="BL176" s="17" t="s">
        <v>564</v>
      </c>
      <c r="BM176" s="142" t="s">
        <v>2265</v>
      </c>
    </row>
    <row r="177" spans="2:65" s="1" customFormat="1" ht="24.15" customHeight="1">
      <c r="B177" s="32"/>
      <c r="C177" s="131" t="s">
        <v>384</v>
      </c>
      <c r="D177" s="131" t="s">
        <v>283</v>
      </c>
      <c r="E177" s="132" t="s">
        <v>2266</v>
      </c>
      <c r="F177" s="133" t="s">
        <v>2267</v>
      </c>
      <c r="G177" s="134" t="s">
        <v>140</v>
      </c>
      <c r="H177" s="135">
        <v>10.788</v>
      </c>
      <c r="I177" s="136"/>
      <c r="J177" s="137">
        <f t="shared" si="20"/>
        <v>0</v>
      </c>
      <c r="K177" s="133" t="s">
        <v>19</v>
      </c>
      <c r="L177" s="32"/>
      <c r="M177" s="138" t="s">
        <v>19</v>
      </c>
      <c r="N177" s="139" t="s">
        <v>44</v>
      </c>
      <c r="P177" s="140">
        <f t="shared" si="21"/>
        <v>0</v>
      </c>
      <c r="Q177" s="140">
        <v>0</v>
      </c>
      <c r="R177" s="140">
        <f t="shared" si="22"/>
        <v>0</v>
      </c>
      <c r="S177" s="140">
        <v>0</v>
      </c>
      <c r="T177" s="141">
        <f t="shared" si="23"/>
        <v>0</v>
      </c>
      <c r="AR177" s="142" t="s">
        <v>564</v>
      </c>
      <c r="AT177" s="142" t="s">
        <v>283</v>
      </c>
      <c r="AU177" s="142" t="s">
        <v>82</v>
      </c>
      <c r="AY177" s="17" t="s">
        <v>280</v>
      </c>
      <c r="BE177" s="143">
        <f t="shared" si="24"/>
        <v>0</v>
      </c>
      <c r="BF177" s="143">
        <f t="shared" si="25"/>
        <v>0</v>
      </c>
      <c r="BG177" s="143">
        <f t="shared" si="26"/>
        <v>0</v>
      </c>
      <c r="BH177" s="143">
        <f t="shared" si="27"/>
        <v>0</v>
      </c>
      <c r="BI177" s="143">
        <f t="shared" si="28"/>
        <v>0</v>
      </c>
      <c r="BJ177" s="17" t="s">
        <v>80</v>
      </c>
      <c r="BK177" s="143">
        <f t="shared" si="29"/>
        <v>0</v>
      </c>
      <c r="BL177" s="17" t="s">
        <v>564</v>
      </c>
      <c r="BM177" s="142" t="s">
        <v>2268</v>
      </c>
    </row>
    <row r="178" spans="2:65" s="1" customFormat="1" ht="16.5" customHeight="1">
      <c r="B178" s="32"/>
      <c r="C178" s="169" t="s">
        <v>391</v>
      </c>
      <c r="D178" s="169" t="s">
        <v>348</v>
      </c>
      <c r="E178" s="170" t="s">
        <v>2269</v>
      </c>
      <c r="F178" s="171" t="s">
        <v>2270</v>
      </c>
      <c r="G178" s="172" t="s">
        <v>140</v>
      </c>
      <c r="H178" s="173">
        <v>11.327</v>
      </c>
      <c r="I178" s="174"/>
      <c r="J178" s="175">
        <f t="shared" si="20"/>
        <v>0</v>
      </c>
      <c r="K178" s="171" t="s">
        <v>19</v>
      </c>
      <c r="L178" s="176"/>
      <c r="M178" s="177" t="s">
        <v>19</v>
      </c>
      <c r="N178" s="178" t="s">
        <v>44</v>
      </c>
      <c r="P178" s="140">
        <f t="shared" si="21"/>
        <v>0</v>
      </c>
      <c r="Q178" s="140">
        <v>0</v>
      </c>
      <c r="R178" s="140">
        <f t="shared" si="22"/>
        <v>0</v>
      </c>
      <c r="S178" s="140">
        <v>0</v>
      </c>
      <c r="T178" s="141">
        <f t="shared" si="23"/>
        <v>0</v>
      </c>
      <c r="AR178" s="142" t="s">
        <v>373</v>
      </c>
      <c r="AT178" s="142" t="s">
        <v>348</v>
      </c>
      <c r="AU178" s="142" t="s">
        <v>82</v>
      </c>
      <c r="AY178" s="17" t="s">
        <v>280</v>
      </c>
      <c r="BE178" s="143">
        <f t="shared" si="24"/>
        <v>0</v>
      </c>
      <c r="BF178" s="143">
        <f t="shared" si="25"/>
        <v>0</v>
      </c>
      <c r="BG178" s="143">
        <f t="shared" si="26"/>
        <v>0</v>
      </c>
      <c r="BH178" s="143">
        <f t="shared" si="27"/>
        <v>0</v>
      </c>
      <c r="BI178" s="143">
        <f t="shared" si="28"/>
        <v>0</v>
      </c>
      <c r="BJ178" s="17" t="s">
        <v>80</v>
      </c>
      <c r="BK178" s="143">
        <f t="shared" si="29"/>
        <v>0</v>
      </c>
      <c r="BL178" s="17" t="s">
        <v>564</v>
      </c>
      <c r="BM178" s="142" t="s">
        <v>2271</v>
      </c>
    </row>
    <row r="179" spans="2:65" s="1" customFormat="1" ht="24.15" customHeight="1">
      <c r="B179" s="32"/>
      <c r="C179" s="131" t="s">
        <v>569</v>
      </c>
      <c r="D179" s="131" t="s">
        <v>283</v>
      </c>
      <c r="E179" s="132" t="s">
        <v>2272</v>
      </c>
      <c r="F179" s="133" t="s">
        <v>2273</v>
      </c>
      <c r="G179" s="134" t="s">
        <v>140</v>
      </c>
      <c r="H179" s="135">
        <v>8.5259999999999998</v>
      </c>
      <c r="I179" s="136"/>
      <c r="J179" s="137">
        <f t="shared" si="20"/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 t="shared" si="21"/>
        <v>0</v>
      </c>
      <c r="Q179" s="140">
        <v>0</v>
      </c>
      <c r="R179" s="140">
        <f t="shared" si="22"/>
        <v>0</v>
      </c>
      <c r="S179" s="140">
        <v>0</v>
      </c>
      <c r="T179" s="141">
        <f t="shared" si="23"/>
        <v>0</v>
      </c>
      <c r="AR179" s="142" t="s">
        <v>564</v>
      </c>
      <c r="AT179" s="142" t="s">
        <v>283</v>
      </c>
      <c r="AU179" s="142" t="s">
        <v>82</v>
      </c>
      <c r="AY179" s="17" t="s">
        <v>280</v>
      </c>
      <c r="BE179" s="143">
        <f t="shared" si="24"/>
        <v>0</v>
      </c>
      <c r="BF179" s="143">
        <f t="shared" si="25"/>
        <v>0</v>
      </c>
      <c r="BG179" s="143">
        <f t="shared" si="26"/>
        <v>0</v>
      </c>
      <c r="BH179" s="143">
        <f t="shared" si="27"/>
        <v>0</v>
      </c>
      <c r="BI179" s="143">
        <f t="shared" si="28"/>
        <v>0</v>
      </c>
      <c r="BJ179" s="17" t="s">
        <v>80</v>
      </c>
      <c r="BK179" s="143">
        <f t="shared" si="29"/>
        <v>0</v>
      </c>
      <c r="BL179" s="17" t="s">
        <v>564</v>
      </c>
      <c r="BM179" s="142" t="s">
        <v>2274</v>
      </c>
    </row>
    <row r="180" spans="2:65" s="1" customFormat="1" ht="16.5" customHeight="1">
      <c r="B180" s="32"/>
      <c r="C180" s="169" t="s">
        <v>576</v>
      </c>
      <c r="D180" s="169" t="s">
        <v>348</v>
      </c>
      <c r="E180" s="170" t="s">
        <v>2275</v>
      </c>
      <c r="F180" s="171" t="s">
        <v>2276</v>
      </c>
      <c r="G180" s="172" t="s">
        <v>140</v>
      </c>
      <c r="H180" s="173">
        <v>8.952</v>
      </c>
      <c r="I180" s="174"/>
      <c r="J180" s="175">
        <f t="shared" si="20"/>
        <v>0</v>
      </c>
      <c r="K180" s="171" t="s">
        <v>19</v>
      </c>
      <c r="L180" s="176"/>
      <c r="M180" s="177" t="s">
        <v>19</v>
      </c>
      <c r="N180" s="178" t="s">
        <v>44</v>
      </c>
      <c r="P180" s="140">
        <f t="shared" si="21"/>
        <v>0</v>
      </c>
      <c r="Q180" s="140">
        <v>0</v>
      </c>
      <c r="R180" s="140">
        <f t="shared" si="22"/>
        <v>0</v>
      </c>
      <c r="S180" s="140">
        <v>0</v>
      </c>
      <c r="T180" s="141">
        <f t="shared" si="23"/>
        <v>0</v>
      </c>
      <c r="AR180" s="142" t="s">
        <v>373</v>
      </c>
      <c r="AT180" s="142" t="s">
        <v>348</v>
      </c>
      <c r="AU180" s="142" t="s">
        <v>82</v>
      </c>
      <c r="AY180" s="17" t="s">
        <v>280</v>
      </c>
      <c r="BE180" s="143">
        <f t="shared" si="24"/>
        <v>0</v>
      </c>
      <c r="BF180" s="143">
        <f t="shared" si="25"/>
        <v>0</v>
      </c>
      <c r="BG180" s="143">
        <f t="shared" si="26"/>
        <v>0</v>
      </c>
      <c r="BH180" s="143">
        <f t="shared" si="27"/>
        <v>0</v>
      </c>
      <c r="BI180" s="143">
        <f t="shared" si="28"/>
        <v>0</v>
      </c>
      <c r="BJ180" s="17" t="s">
        <v>80</v>
      </c>
      <c r="BK180" s="143">
        <f t="shared" si="29"/>
        <v>0</v>
      </c>
      <c r="BL180" s="17" t="s">
        <v>564</v>
      </c>
      <c r="BM180" s="142" t="s">
        <v>2277</v>
      </c>
    </row>
    <row r="181" spans="2:65" s="1" customFormat="1" ht="16.5" customHeight="1">
      <c r="B181" s="32"/>
      <c r="C181" s="131" t="s">
        <v>342</v>
      </c>
      <c r="D181" s="131" t="s">
        <v>283</v>
      </c>
      <c r="E181" s="132" t="s">
        <v>2278</v>
      </c>
      <c r="F181" s="133" t="s">
        <v>2279</v>
      </c>
      <c r="G181" s="134" t="s">
        <v>611</v>
      </c>
      <c r="H181" s="135">
        <v>18.966000000000001</v>
      </c>
      <c r="I181" s="136"/>
      <c r="J181" s="137">
        <f t="shared" si="20"/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 t="shared" si="21"/>
        <v>0</v>
      </c>
      <c r="Q181" s="140">
        <v>0</v>
      </c>
      <c r="R181" s="140">
        <f t="shared" si="22"/>
        <v>0</v>
      </c>
      <c r="S181" s="140">
        <v>0</v>
      </c>
      <c r="T181" s="141">
        <f t="shared" si="23"/>
        <v>0</v>
      </c>
      <c r="AR181" s="142" t="s">
        <v>564</v>
      </c>
      <c r="AT181" s="142" t="s">
        <v>283</v>
      </c>
      <c r="AU181" s="142" t="s">
        <v>82</v>
      </c>
      <c r="AY181" s="17" t="s">
        <v>280</v>
      </c>
      <c r="BE181" s="143">
        <f t="shared" si="24"/>
        <v>0</v>
      </c>
      <c r="BF181" s="143">
        <f t="shared" si="25"/>
        <v>0</v>
      </c>
      <c r="BG181" s="143">
        <f t="shared" si="26"/>
        <v>0</v>
      </c>
      <c r="BH181" s="143">
        <f t="shared" si="27"/>
        <v>0</v>
      </c>
      <c r="BI181" s="143">
        <f t="shared" si="28"/>
        <v>0</v>
      </c>
      <c r="BJ181" s="17" t="s">
        <v>80</v>
      </c>
      <c r="BK181" s="143">
        <f t="shared" si="29"/>
        <v>0</v>
      </c>
      <c r="BL181" s="17" t="s">
        <v>564</v>
      </c>
      <c r="BM181" s="142" t="s">
        <v>2280</v>
      </c>
    </row>
    <row r="182" spans="2:65" s="1" customFormat="1" ht="24.15" customHeight="1">
      <c r="B182" s="32"/>
      <c r="C182" s="169" t="s">
        <v>347</v>
      </c>
      <c r="D182" s="169" t="s">
        <v>348</v>
      </c>
      <c r="E182" s="170" t="s">
        <v>2281</v>
      </c>
      <c r="F182" s="171" t="s">
        <v>2282</v>
      </c>
      <c r="G182" s="172" t="s">
        <v>611</v>
      </c>
      <c r="H182" s="173">
        <v>18.966000000000001</v>
      </c>
      <c r="I182" s="174"/>
      <c r="J182" s="175">
        <f t="shared" si="20"/>
        <v>0</v>
      </c>
      <c r="K182" s="171" t="s">
        <v>19</v>
      </c>
      <c r="L182" s="176"/>
      <c r="M182" s="177" t="s">
        <v>19</v>
      </c>
      <c r="N182" s="178" t="s">
        <v>44</v>
      </c>
      <c r="P182" s="140">
        <f t="shared" si="21"/>
        <v>0</v>
      </c>
      <c r="Q182" s="140">
        <v>0</v>
      </c>
      <c r="R182" s="140">
        <f t="shared" si="22"/>
        <v>0</v>
      </c>
      <c r="S182" s="140">
        <v>0</v>
      </c>
      <c r="T182" s="141">
        <f t="shared" si="23"/>
        <v>0</v>
      </c>
      <c r="AR182" s="142" t="s">
        <v>373</v>
      </c>
      <c r="AT182" s="142" t="s">
        <v>348</v>
      </c>
      <c r="AU182" s="142" t="s">
        <v>82</v>
      </c>
      <c r="AY182" s="17" t="s">
        <v>280</v>
      </c>
      <c r="BE182" s="143">
        <f t="shared" si="24"/>
        <v>0</v>
      </c>
      <c r="BF182" s="143">
        <f t="shared" si="25"/>
        <v>0</v>
      </c>
      <c r="BG182" s="143">
        <f t="shared" si="26"/>
        <v>0</v>
      </c>
      <c r="BH182" s="143">
        <f t="shared" si="27"/>
        <v>0</v>
      </c>
      <c r="BI182" s="143">
        <f t="shared" si="28"/>
        <v>0</v>
      </c>
      <c r="BJ182" s="17" t="s">
        <v>80</v>
      </c>
      <c r="BK182" s="143">
        <f t="shared" si="29"/>
        <v>0</v>
      </c>
      <c r="BL182" s="17" t="s">
        <v>564</v>
      </c>
      <c r="BM182" s="142" t="s">
        <v>2283</v>
      </c>
    </row>
    <row r="183" spans="2:65" s="1" customFormat="1" ht="16.5" customHeight="1">
      <c r="B183" s="32"/>
      <c r="C183" s="131" t="s">
        <v>603</v>
      </c>
      <c r="D183" s="131" t="s">
        <v>283</v>
      </c>
      <c r="E183" s="132" t="s">
        <v>2284</v>
      </c>
      <c r="F183" s="133" t="s">
        <v>2285</v>
      </c>
      <c r="G183" s="134" t="s">
        <v>140</v>
      </c>
      <c r="H183" s="135">
        <v>29.58</v>
      </c>
      <c r="I183" s="136"/>
      <c r="J183" s="137">
        <f t="shared" si="20"/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 t="shared" si="21"/>
        <v>0</v>
      </c>
      <c r="Q183" s="140">
        <v>0</v>
      </c>
      <c r="R183" s="140">
        <f t="shared" si="22"/>
        <v>0</v>
      </c>
      <c r="S183" s="140">
        <v>0</v>
      </c>
      <c r="T183" s="141">
        <f t="shared" si="23"/>
        <v>0</v>
      </c>
      <c r="AR183" s="142" t="s">
        <v>564</v>
      </c>
      <c r="AT183" s="142" t="s">
        <v>283</v>
      </c>
      <c r="AU183" s="142" t="s">
        <v>82</v>
      </c>
      <c r="AY183" s="17" t="s">
        <v>280</v>
      </c>
      <c r="BE183" s="143">
        <f t="shared" si="24"/>
        <v>0</v>
      </c>
      <c r="BF183" s="143">
        <f t="shared" si="25"/>
        <v>0</v>
      </c>
      <c r="BG183" s="143">
        <f t="shared" si="26"/>
        <v>0</v>
      </c>
      <c r="BH183" s="143">
        <f t="shared" si="27"/>
        <v>0</v>
      </c>
      <c r="BI183" s="143">
        <f t="shared" si="28"/>
        <v>0</v>
      </c>
      <c r="BJ183" s="17" t="s">
        <v>80</v>
      </c>
      <c r="BK183" s="143">
        <f t="shared" si="29"/>
        <v>0</v>
      </c>
      <c r="BL183" s="17" t="s">
        <v>564</v>
      </c>
      <c r="BM183" s="142" t="s">
        <v>2286</v>
      </c>
    </row>
    <row r="184" spans="2:65" s="1" customFormat="1" ht="16.5" customHeight="1">
      <c r="B184" s="32"/>
      <c r="C184" s="169" t="s">
        <v>635</v>
      </c>
      <c r="D184" s="169" t="s">
        <v>348</v>
      </c>
      <c r="E184" s="170" t="s">
        <v>2287</v>
      </c>
      <c r="F184" s="171" t="s">
        <v>2288</v>
      </c>
      <c r="G184" s="172" t="s">
        <v>140</v>
      </c>
      <c r="H184" s="173">
        <v>29.58</v>
      </c>
      <c r="I184" s="174"/>
      <c r="J184" s="175">
        <f t="shared" si="20"/>
        <v>0</v>
      </c>
      <c r="K184" s="171" t="s">
        <v>19</v>
      </c>
      <c r="L184" s="176"/>
      <c r="M184" s="177" t="s">
        <v>19</v>
      </c>
      <c r="N184" s="178" t="s">
        <v>44</v>
      </c>
      <c r="P184" s="140">
        <f t="shared" si="21"/>
        <v>0</v>
      </c>
      <c r="Q184" s="140">
        <v>0</v>
      </c>
      <c r="R184" s="140">
        <f t="shared" si="22"/>
        <v>0</v>
      </c>
      <c r="S184" s="140">
        <v>0</v>
      </c>
      <c r="T184" s="141">
        <f t="shared" si="23"/>
        <v>0</v>
      </c>
      <c r="AR184" s="142" t="s">
        <v>373</v>
      </c>
      <c r="AT184" s="142" t="s">
        <v>348</v>
      </c>
      <c r="AU184" s="142" t="s">
        <v>82</v>
      </c>
      <c r="AY184" s="17" t="s">
        <v>280</v>
      </c>
      <c r="BE184" s="143">
        <f t="shared" si="24"/>
        <v>0</v>
      </c>
      <c r="BF184" s="143">
        <f t="shared" si="25"/>
        <v>0</v>
      </c>
      <c r="BG184" s="143">
        <f t="shared" si="26"/>
        <v>0</v>
      </c>
      <c r="BH184" s="143">
        <f t="shared" si="27"/>
        <v>0</v>
      </c>
      <c r="BI184" s="143">
        <f t="shared" si="28"/>
        <v>0</v>
      </c>
      <c r="BJ184" s="17" t="s">
        <v>80</v>
      </c>
      <c r="BK184" s="143">
        <f t="shared" si="29"/>
        <v>0</v>
      </c>
      <c r="BL184" s="17" t="s">
        <v>564</v>
      </c>
      <c r="BM184" s="142" t="s">
        <v>2289</v>
      </c>
    </row>
    <row r="185" spans="2:65" s="1" customFormat="1" ht="16.5" customHeight="1">
      <c r="B185" s="32"/>
      <c r="C185" s="131" t="s">
        <v>8</v>
      </c>
      <c r="D185" s="131" t="s">
        <v>283</v>
      </c>
      <c r="E185" s="132" t="s">
        <v>2290</v>
      </c>
      <c r="F185" s="133" t="s">
        <v>2291</v>
      </c>
      <c r="G185" s="134" t="s">
        <v>140</v>
      </c>
      <c r="H185" s="135">
        <v>10.788</v>
      </c>
      <c r="I185" s="136"/>
      <c r="J185" s="137">
        <f t="shared" si="20"/>
        <v>0</v>
      </c>
      <c r="K185" s="133" t="s">
        <v>19</v>
      </c>
      <c r="L185" s="32"/>
      <c r="M185" s="138" t="s">
        <v>19</v>
      </c>
      <c r="N185" s="139" t="s">
        <v>44</v>
      </c>
      <c r="P185" s="140">
        <f t="shared" si="21"/>
        <v>0</v>
      </c>
      <c r="Q185" s="140">
        <v>0</v>
      </c>
      <c r="R185" s="140">
        <f t="shared" si="22"/>
        <v>0</v>
      </c>
      <c r="S185" s="140">
        <v>0</v>
      </c>
      <c r="T185" s="141">
        <f t="shared" si="23"/>
        <v>0</v>
      </c>
      <c r="AR185" s="142" t="s">
        <v>564</v>
      </c>
      <c r="AT185" s="142" t="s">
        <v>283</v>
      </c>
      <c r="AU185" s="142" t="s">
        <v>82</v>
      </c>
      <c r="AY185" s="17" t="s">
        <v>280</v>
      </c>
      <c r="BE185" s="143">
        <f t="shared" si="24"/>
        <v>0</v>
      </c>
      <c r="BF185" s="143">
        <f t="shared" si="25"/>
        <v>0</v>
      </c>
      <c r="BG185" s="143">
        <f t="shared" si="26"/>
        <v>0</v>
      </c>
      <c r="BH185" s="143">
        <f t="shared" si="27"/>
        <v>0</v>
      </c>
      <c r="BI185" s="143">
        <f t="shared" si="28"/>
        <v>0</v>
      </c>
      <c r="BJ185" s="17" t="s">
        <v>80</v>
      </c>
      <c r="BK185" s="143">
        <f t="shared" si="29"/>
        <v>0</v>
      </c>
      <c r="BL185" s="17" t="s">
        <v>564</v>
      </c>
      <c r="BM185" s="142" t="s">
        <v>2292</v>
      </c>
    </row>
    <row r="186" spans="2:65" s="1" customFormat="1" ht="16.5" customHeight="1">
      <c r="B186" s="32"/>
      <c r="C186" s="169" t="s">
        <v>564</v>
      </c>
      <c r="D186" s="169" t="s">
        <v>348</v>
      </c>
      <c r="E186" s="170" t="s">
        <v>2293</v>
      </c>
      <c r="F186" s="171" t="s">
        <v>2294</v>
      </c>
      <c r="G186" s="172" t="s">
        <v>140</v>
      </c>
      <c r="H186" s="173">
        <v>10.788</v>
      </c>
      <c r="I186" s="174"/>
      <c r="J186" s="175">
        <f t="shared" si="20"/>
        <v>0</v>
      </c>
      <c r="K186" s="171" t="s">
        <v>19</v>
      </c>
      <c r="L186" s="176"/>
      <c r="M186" s="177" t="s">
        <v>19</v>
      </c>
      <c r="N186" s="178" t="s">
        <v>44</v>
      </c>
      <c r="P186" s="140">
        <f t="shared" si="21"/>
        <v>0</v>
      </c>
      <c r="Q186" s="140">
        <v>0</v>
      </c>
      <c r="R186" s="140">
        <f t="shared" si="22"/>
        <v>0</v>
      </c>
      <c r="S186" s="140">
        <v>0</v>
      </c>
      <c r="T186" s="141">
        <f t="shared" si="23"/>
        <v>0</v>
      </c>
      <c r="AR186" s="142" t="s">
        <v>373</v>
      </c>
      <c r="AT186" s="142" t="s">
        <v>348</v>
      </c>
      <c r="AU186" s="142" t="s">
        <v>82</v>
      </c>
      <c r="AY186" s="17" t="s">
        <v>280</v>
      </c>
      <c r="BE186" s="143">
        <f t="shared" si="24"/>
        <v>0</v>
      </c>
      <c r="BF186" s="143">
        <f t="shared" si="25"/>
        <v>0</v>
      </c>
      <c r="BG186" s="143">
        <f t="shared" si="26"/>
        <v>0</v>
      </c>
      <c r="BH186" s="143">
        <f t="shared" si="27"/>
        <v>0</v>
      </c>
      <c r="BI186" s="143">
        <f t="shared" si="28"/>
        <v>0</v>
      </c>
      <c r="BJ186" s="17" t="s">
        <v>80</v>
      </c>
      <c r="BK186" s="143">
        <f t="shared" si="29"/>
        <v>0</v>
      </c>
      <c r="BL186" s="17" t="s">
        <v>564</v>
      </c>
      <c r="BM186" s="142" t="s">
        <v>2295</v>
      </c>
    </row>
    <row r="187" spans="2:65" s="1" customFormat="1" ht="16.5" customHeight="1">
      <c r="B187" s="32"/>
      <c r="C187" s="131" t="s">
        <v>517</v>
      </c>
      <c r="D187" s="131" t="s">
        <v>283</v>
      </c>
      <c r="E187" s="132" t="s">
        <v>2296</v>
      </c>
      <c r="F187" s="133" t="s">
        <v>2297</v>
      </c>
      <c r="G187" s="134" t="s">
        <v>140</v>
      </c>
      <c r="H187" s="135">
        <v>1.74</v>
      </c>
      <c r="I187" s="136"/>
      <c r="J187" s="137">
        <f t="shared" si="20"/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 t="shared" si="21"/>
        <v>0</v>
      </c>
      <c r="Q187" s="140">
        <v>0</v>
      </c>
      <c r="R187" s="140">
        <f t="shared" si="22"/>
        <v>0</v>
      </c>
      <c r="S187" s="140">
        <v>0</v>
      </c>
      <c r="T187" s="141">
        <f t="shared" si="23"/>
        <v>0</v>
      </c>
      <c r="AR187" s="142" t="s">
        <v>564</v>
      </c>
      <c r="AT187" s="142" t="s">
        <v>283</v>
      </c>
      <c r="AU187" s="142" t="s">
        <v>82</v>
      </c>
      <c r="AY187" s="17" t="s">
        <v>280</v>
      </c>
      <c r="BE187" s="143">
        <f t="shared" si="24"/>
        <v>0</v>
      </c>
      <c r="BF187" s="143">
        <f t="shared" si="25"/>
        <v>0</v>
      </c>
      <c r="BG187" s="143">
        <f t="shared" si="26"/>
        <v>0</v>
      </c>
      <c r="BH187" s="143">
        <f t="shared" si="27"/>
        <v>0</v>
      </c>
      <c r="BI187" s="143">
        <f t="shared" si="28"/>
        <v>0</v>
      </c>
      <c r="BJ187" s="17" t="s">
        <v>80</v>
      </c>
      <c r="BK187" s="143">
        <f t="shared" si="29"/>
        <v>0</v>
      </c>
      <c r="BL187" s="17" t="s">
        <v>564</v>
      </c>
      <c r="BM187" s="142" t="s">
        <v>2298</v>
      </c>
    </row>
    <row r="188" spans="2:65" s="1" customFormat="1" ht="16.5" customHeight="1">
      <c r="B188" s="32"/>
      <c r="C188" s="169" t="s">
        <v>522</v>
      </c>
      <c r="D188" s="169" t="s">
        <v>348</v>
      </c>
      <c r="E188" s="170" t="s">
        <v>2299</v>
      </c>
      <c r="F188" s="171" t="s">
        <v>2300</v>
      </c>
      <c r="G188" s="172" t="s">
        <v>140</v>
      </c>
      <c r="H188" s="173">
        <v>1.74</v>
      </c>
      <c r="I188" s="174"/>
      <c r="J188" s="175">
        <f t="shared" si="20"/>
        <v>0</v>
      </c>
      <c r="K188" s="171" t="s">
        <v>19</v>
      </c>
      <c r="L188" s="176"/>
      <c r="M188" s="177" t="s">
        <v>19</v>
      </c>
      <c r="N188" s="178" t="s">
        <v>44</v>
      </c>
      <c r="P188" s="140">
        <f t="shared" si="21"/>
        <v>0</v>
      </c>
      <c r="Q188" s="140">
        <v>0</v>
      </c>
      <c r="R188" s="140">
        <f t="shared" si="22"/>
        <v>0</v>
      </c>
      <c r="S188" s="140">
        <v>0</v>
      </c>
      <c r="T188" s="141">
        <f t="shared" si="23"/>
        <v>0</v>
      </c>
      <c r="AR188" s="142" t="s">
        <v>373</v>
      </c>
      <c r="AT188" s="142" t="s">
        <v>348</v>
      </c>
      <c r="AU188" s="142" t="s">
        <v>82</v>
      </c>
      <c r="AY188" s="17" t="s">
        <v>280</v>
      </c>
      <c r="BE188" s="143">
        <f t="shared" si="24"/>
        <v>0</v>
      </c>
      <c r="BF188" s="143">
        <f t="shared" si="25"/>
        <v>0</v>
      </c>
      <c r="BG188" s="143">
        <f t="shared" si="26"/>
        <v>0</v>
      </c>
      <c r="BH188" s="143">
        <f t="shared" si="27"/>
        <v>0</v>
      </c>
      <c r="BI188" s="143">
        <f t="shared" si="28"/>
        <v>0</v>
      </c>
      <c r="BJ188" s="17" t="s">
        <v>80</v>
      </c>
      <c r="BK188" s="143">
        <f t="shared" si="29"/>
        <v>0</v>
      </c>
      <c r="BL188" s="17" t="s">
        <v>564</v>
      </c>
      <c r="BM188" s="142" t="s">
        <v>2301</v>
      </c>
    </row>
    <row r="189" spans="2:65" s="1" customFormat="1" ht="24.15" customHeight="1">
      <c r="B189" s="32"/>
      <c r="C189" s="131" t="s">
        <v>433</v>
      </c>
      <c r="D189" s="131" t="s">
        <v>283</v>
      </c>
      <c r="E189" s="132" t="s">
        <v>2302</v>
      </c>
      <c r="F189" s="133" t="s">
        <v>2303</v>
      </c>
      <c r="G189" s="134" t="s">
        <v>140</v>
      </c>
      <c r="H189" s="135">
        <v>38.28</v>
      </c>
      <c r="I189" s="136"/>
      <c r="J189" s="137">
        <f t="shared" si="20"/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 t="shared" si="21"/>
        <v>0</v>
      </c>
      <c r="Q189" s="140">
        <v>0</v>
      </c>
      <c r="R189" s="140">
        <f t="shared" si="22"/>
        <v>0</v>
      </c>
      <c r="S189" s="140">
        <v>0</v>
      </c>
      <c r="T189" s="141">
        <f t="shared" si="23"/>
        <v>0</v>
      </c>
      <c r="AR189" s="142" t="s">
        <v>564</v>
      </c>
      <c r="AT189" s="142" t="s">
        <v>283</v>
      </c>
      <c r="AU189" s="142" t="s">
        <v>82</v>
      </c>
      <c r="AY189" s="17" t="s">
        <v>280</v>
      </c>
      <c r="BE189" s="143">
        <f t="shared" si="24"/>
        <v>0</v>
      </c>
      <c r="BF189" s="143">
        <f t="shared" si="25"/>
        <v>0</v>
      </c>
      <c r="BG189" s="143">
        <f t="shared" si="26"/>
        <v>0</v>
      </c>
      <c r="BH189" s="143">
        <f t="shared" si="27"/>
        <v>0</v>
      </c>
      <c r="BI189" s="143">
        <f t="shared" si="28"/>
        <v>0</v>
      </c>
      <c r="BJ189" s="17" t="s">
        <v>80</v>
      </c>
      <c r="BK189" s="143">
        <f t="shared" si="29"/>
        <v>0</v>
      </c>
      <c r="BL189" s="17" t="s">
        <v>564</v>
      </c>
      <c r="BM189" s="142" t="s">
        <v>2304</v>
      </c>
    </row>
    <row r="190" spans="2:65" s="1" customFormat="1" ht="21.75" customHeight="1">
      <c r="B190" s="32"/>
      <c r="C190" s="169" t="s">
        <v>439</v>
      </c>
      <c r="D190" s="169" t="s">
        <v>348</v>
      </c>
      <c r="E190" s="170" t="s">
        <v>2305</v>
      </c>
      <c r="F190" s="171" t="s">
        <v>2306</v>
      </c>
      <c r="G190" s="172" t="s">
        <v>140</v>
      </c>
      <c r="H190" s="173">
        <v>38.28</v>
      </c>
      <c r="I190" s="174"/>
      <c r="J190" s="175">
        <f t="shared" si="20"/>
        <v>0</v>
      </c>
      <c r="K190" s="171" t="s">
        <v>19</v>
      </c>
      <c r="L190" s="176"/>
      <c r="M190" s="177" t="s">
        <v>19</v>
      </c>
      <c r="N190" s="178" t="s">
        <v>44</v>
      </c>
      <c r="P190" s="140">
        <f t="shared" si="21"/>
        <v>0</v>
      </c>
      <c r="Q190" s="140">
        <v>0</v>
      </c>
      <c r="R190" s="140">
        <f t="shared" si="22"/>
        <v>0</v>
      </c>
      <c r="S190" s="140">
        <v>0</v>
      </c>
      <c r="T190" s="141">
        <f t="shared" si="23"/>
        <v>0</v>
      </c>
      <c r="AR190" s="142" t="s">
        <v>373</v>
      </c>
      <c r="AT190" s="142" t="s">
        <v>348</v>
      </c>
      <c r="AU190" s="142" t="s">
        <v>82</v>
      </c>
      <c r="AY190" s="17" t="s">
        <v>280</v>
      </c>
      <c r="BE190" s="143">
        <f t="shared" si="24"/>
        <v>0</v>
      </c>
      <c r="BF190" s="143">
        <f t="shared" si="25"/>
        <v>0</v>
      </c>
      <c r="BG190" s="143">
        <f t="shared" si="26"/>
        <v>0</v>
      </c>
      <c r="BH190" s="143">
        <f t="shared" si="27"/>
        <v>0</v>
      </c>
      <c r="BI190" s="143">
        <f t="shared" si="28"/>
        <v>0</v>
      </c>
      <c r="BJ190" s="17" t="s">
        <v>80</v>
      </c>
      <c r="BK190" s="143">
        <f t="shared" si="29"/>
        <v>0</v>
      </c>
      <c r="BL190" s="17" t="s">
        <v>564</v>
      </c>
      <c r="BM190" s="142" t="s">
        <v>2307</v>
      </c>
    </row>
    <row r="191" spans="2:65" s="1" customFormat="1" ht="24.15" customHeight="1">
      <c r="B191" s="32"/>
      <c r="C191" s="131" t="s">
        <v>367</v>
      </c>
      <c r="D191" s="131" t="s">
        <v>283</v>
      </c>
      <c r="E191" s="132" t="s">
        <v>2308</v>
      </c>
      <c r="F191" s="133" t="s">
        <v>2309</v>
      </c>
      <c r="G191" s="134" t="s">
        <v>238</v>
      </c>
      <c r="H191" s="135">
        <v>0.60899999999999999</v>
      </c>
      <c r="I191" s="136"/>
      <c r="J191" s="137">
        <f t="shared" si="20"/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 t="shared" si="21"/>
        <v>0</v>
      </c>
      <c r="Q191" s="140">
        <v>0</v>
      </c>
      <c r="R191" s="140">
        <f t="shared" si="22"/>
        <v>0</v>
      </c>
      <c r="S191" s="140">
        <v>0</v>
      </c>
      <c r="T191" s="141">
        <f t="shared" si="23"/>
        <v>0</v>
      </c>
      <c r="AR191" s="142" t="s">
        <v>564</v>
      </c>
      <c r="AT191" s="142" t="s">
        <v>283</v>
      </c>
      <c r="AU191" s="142" t="s">
        <v>82</v>
      </c>
      <c r="AY191" s="17" t="s">
        <v>280</v>
      </c>
      <c r="BE191" s="143">
        <f t="shared" si="24"/>
        <v>0</v>
      </c>
      <c r="BF191" s="143">
        <f t="shared" si="25"/>
        <v>0</v>
      </c>
      <c r="BG191" s="143">
        <f t="shared" si="26"/>
        <v>0</v>
      </c>
      <c r="BH191" s="143">
        <f t="shared" si="27"/>
        <v>0</v>
      </c>
      <c r="BI191" s="143">
        <f t="shared" si="28"/>
        <v>0</v>
      </c>
      <c r="BJ191" s="17" t="s">
        <v>80</v>
      </c>
      <c r="BK191" s="143">
        <f t="shared" si="29"/>
        <v>0</v>
      </c>
      <c r="BL191" s="17" t="s">
        <v>564</v>
      </c>
      <c r="BM191" s="142" t="s">
        <v>2310</v>
      </c>
    </row>
    <row r="192" spans="2:65" s="11" customFormat="1" ht="22.8" customHeight="1">
      <c r="B192" s="119"/>
      <c r="D192" s="120" t="s">
        <v>72</v>
      </c>
      <c r="E192" s="129" t="s">
        <v>2311</v>
      </c>
      <c r="F192" s="129" t="s">
        <v>2312</v>
      </c>
      <c r="I192" s="122"/>
      <c r="J192" s="130">
        <f>BK192</f>
        <v>0</v>
      </c>
      <c r="L192" s="119"/>
      <c r="M192" s="124"/>
      <c r="P192" s="125">
        <f>SUM(P193:P246)</f>
        <v>0</v>
      </c>
      <c r="R192" s="125">
        <f>SUM(R193:R246)</f>
        <v>0</v>
      </c>
      <c r="T192" s="126">
        <f>SUM(T193:T246)</f>
        <v>0</v>
      </c>
      <c r="AR192" s="120" t="s">
        <v>82</v>
      </c>
      <c r="AT192" s="127" t="s">
        <v>72</v>
      </c>
      <c r="AU192" s="127" t="s">
        <v>80</v>
      </c>
      <c r="AY192" s="120" t="s">
        <v>280</v>
      </c>
      <c r="BK192" s="128">
        <f>SUM(BK193:BK246)</f>
        <v>0</v>
      </c>
    </row>
    <row r="193" spans="2:65" s="1" customFormat="1" ht="33" customHeight="1">
      <c r="B193" s="32"/>
      <c r="C193" s="131" t="s">
        <v>842</v>
      </c>
      <c r="D193" s="131" t="s">
        <v>283</v>
      </c>
      <c r="E193" s="132" t="s">
        <v>2313</v>
      </c>
      <c r="F193" s="133" t="s">
        <v>2314</v>
      </c>
      <c r="G193" s="134" t="s">
        <v>140</v>
      </c>
      <c r="H193" s="135">
        <v>8.0039999999999996</v>
      </c>
      <c r="I193" s="136"/>
      <c r="J193" s="137">
        <f t="shared" ref="J193:J224" si="30">ROUND(I193*H193,2)</f>
        <v>0</v>
      </c>
      <c r="K193" s="133" t="s">
        <v>19</v>
      </c>
      <c r="L193" s="32"/>
      <c r="M193" s="138" t="s">
        <v>19</v>
      </c>
      <c r="N193" s="139" t="s">
        <v>44</v>
      </c>
      <c r="P193" s="140">
        <f t="shared" ref="P193:P224" si="31">O193*H193</f>
        <v>0</v>
      </c>
      <c r="Q193" s="140">
        <v>0</v>
      </c>
      <c r="R193" s="140">
        <f t="shared" ref="R193:R224" si="32">Q193*H193</f>
        <v>0</v>
      </c>
      <c r="S193" s="140">
        <v>0</v>
      </c>
      <c r="T193" s="141">
        <f t="shared" ref="T193:T224" si="33">S193*H193</f>
        <v>0</v>
      </c>
      <c r="AR193" s="142" t="s">
        <v>564</v>
      </c>
      <c r="AT193" s="142" t="s">
        <v>283</v>
      </c>
      <c r="AU193" s="142" t="s">
        <v>82</v>
      </c>
      <c r="AY193" s="17" t="s">
        <v>280</v>
      </c>
      <c r="BE193" s="143">
        <f t="shared" ref="BE193:BE224" si="34">IF(N193="základní",J193,0)</f>
        <v>0</v>
      </c>
      <c r="BF193" s="143">
        <f t="shared" ref="BF193:BF224" si="35">IF(N193="snížená",J193,0)</f>
        <v>0</v>
      </c>
      <c r="BG193" s="143">
        <f t="shared" ref="BG193:BG224" si="36">IF(N193="zákl. přenesená",J193,0)</f>
        <v>0</v>
      </c>
      <c r="BH193" s="143">
        <f t="shared" ref="BH193:BH224" si="37">IF(N193="sníž. přenesená",J193,0)</f>
        <v>0</v>
      </c>
      <c r="BI193" s="143">
        <f t="shared" ref="BI193:BI224" si="38">IF(N193="nulová",J193,0)</f>
        <v>0</v>
      </c>
      <c r="BJ193" s="17" t="s">
        <v>80</v>
      </c>
      <c r="BK193" s="143">
        <f t="shared" ref="BK193:BK224" si="39">ROUND(I193*H193,2)</f>
        <v>0</v>
      </c>
      <c r="BL193" s="17" t="s">
        <v>564</v>
      </c>
      <c r="BM193" s="142" t="s">
        <v>2315</v>
      </c>
    </row>
    <row r="194" spans="2:65" s="1" customFormat="1" ht="24.15" customHeight="1">
      <c r="B194" s="32"/>
      <c r="C194" s="169" t="s">
        <v>1067</v>
      </c>
      <c r="D194" s="169" t="s">
        <v>348</v>
      </c>
      <c r="E194" s="170" t="s">
        <v>2316</v>
      </c>
      <c r="F194" s="171" t="s">
        <v>2317</v>
      </c>
      <c r="G194" s="172" t="s">
        <v>140</v>
      </c>
      <c r="H194" s="173">
        <v>9.2050000000000001</v>
      </c>
      <c r="I194" s="174"/>
      <c r="J194" s="175">
        <f t="shared" si="30"/>
        <v>0</v>
      </c>
      <c r="K194" s="171" t="s">
        <v>19</v>
      </c>
      <c r="L194" s="176"/>
      <c r="M194" s="177" t="s">
        <v>19</v>
      </c>
      <c r="N194" s="178" t="s">
        <v>44</v>
      </c>
      <c r="P194" s="140">
        <f t="shared" si="31"/>
        <v>0</v>
      </c>
      <c r="Q194" s="140">
        <v>0</v>
      </c>
      <c r="R194" s="140">
        <f t="shared" si="32"/>
        <v>0</v>
      </c>
      <c r="S194" s="140">
        <v>0</v>
      </c>
      <c r="T194" s="141">
        <f t="shared" si="33"/>
        <v>0</v>
      </c>
      <c r="AR194" s="142" t="s">
        <v>373</v>
      </c>
      <c r="AT194" s="142" t="s">
        <v>348</v>
      </c>
      <c r="AU194" s="142" t="s">
        <v>82</v>
      </c>
      <c r="AY194" s="17" t="s">
        <v>280</v>
      </c>
      <c r="BE194" s="143">
        <f t="shared" si="34"/>
        <v>0</v>
      </c>
      <c r="BF194" s="143">
        <f t="shared" si="35"/>
        <v>0</v>
      </c>
      <c r="BG194" s="143">
        <f t="shared" si="36"/>
        <v>0</v>
      </c>
      <c r="BH194" s="143">
        <f t="shared" si="37"/>
        <v>0</v>
      </c>
      <c r="BI194" s="143">
        <f t="shared" si="38"/>
        <v>0</v>
      </c>
      <c r="BJ194" s="17" t="s">
        <v>80</v>
      </c>
      <c r="BK194" s="143">
        <f t="shared" si="39"/>
        <v>0</v>
      </c>
      <c r="BL194" s="17" t="s">
        <v>564</v>
      </c>
      <c r="BM194" s="142" t="s">
        <v>2318</v>
      </c>
    </row>
    <row r="195" spans="2:65" s="1" customFormat="1" ht="33" customHeight="1">
      <c r="B195" s="32"/>
      <c r="C195" s="131" t="s">
        <v>1080</v>
      </c>
      <c r="D195" s="131" t="s">
        <v>283</v>
      </c>
      <c r="E195" s="132" t="s">
        <v>2319</v>
      </c>
      <c r="F195" s="133" t="s">
        <v>2320</v>
      </c>
      <c r="G195" s="134" t="s">
        <v>140</v>
      </c>
      <c r="H195" s="135">
        <v>15.66</v>
      </c>
      <c r="I195" s="136"/>
      <c r="J195" s="137">
        <f t="shared" si="30"/>
        <v>0</v>
      </c>
      <c r="K195" s="133" t="s">
        <v>19</v>
      </c>
      <c r="L195" s="32"/>
      <c r="M195" s="138" t="s">
        <v>19</v>
      </c>
      <c r="N195" s="139" t="s">
        <v>44</v>
      </c>
      <c r="P195" s="140">
        <f t="shared" si="31"/>
        <v>0</v>
      </c>
      <c r="Q195" s="140">
        <v>0</v>
      </c>
      <c r="R195" s="140">
        <f t="shared" si="32"/>
        <v>0</v>
      </c>
      <c r="S195" s="140">
        <v>0</v>
      </c>
      <c r="T195" s="141">
        <f t="shared" si="33"/>
        <v>0</v>
      </c>
      <c r="AR195" s="142" t="s">
        <v>564</v>
      </c>
      <c r="AT195" s="142" t="s">
        <v>283</v>
      </c>
      <c r="AU195" s="142" t="s">
        <v>82</v>
      </c>
      <c r="AY195" s="17" t="s">
        <v>280</v>
      </c>
      <c r="BE195" s="143">
        <f t="shared" si="34"/>
        <v>0</v>
      </c>
      <c r="BF195" s="143">
        <f t="shared" si="35"/>
        <v>0</v>
      </c>
      <c r="BG195" s="143">
        <f t="shared" si="36"/>
        <v>0</v>
      </c>
      <c r="BH195" s="143">
        <f t="shared" si="37"/>
        <v>0</v>
      </c>
      <c r="BI195" s="143">
        <f t="shared" si="38"/>
        <v>0</v>
      </c>
      <c r="BJ195" s="17" t="s">
        <v>80</v>
      </c>
      <c r="BK195" s="143">
        <f t="shared" si="39"/>
        <v>0</v>
      </c>
      <c r="BL195" s="17" t="s">
        <v>564</v>
      </c>
      <c r="BM195" s="142" t="s">
        <v>2321</v>
      </c>
    </row>
    <row r="196" spans="2:65" s="1" customFormat="1" ht="24.15" customHeight="1">
      <c r="B196" s="32"/>
      <c r="C196" s="169" t="s">
        <v>851</v>
      </c>
      <c r="D196" s="169" t="s">
        <v>348</v>
      </c>
      <c r="E196" s="170" t="s">
        <v>2322</v>
      </c>
      <c r="F196" s="171" t="s">
        <v>2323</v>
      </c>
      <c r="G196" s="172" t="s">
        <v>140</v>
      </c>
      <c r="H196" s="173">
        <v>4.0019999999999998</v>
      </c>
      <c r="I196" s="174"/>
      <c r="J196" s="175">
        <f t="shared" si="30"/>
        <v>0</v>
      </c>
      <c r="K196" s="171" t="s">
        <v>19</v>
      </c>
      <c r="L196" s="176"/>
      <c r="M196" s="177" t="s">
        <v>19</v>
      </c>
      <c r="N196" s="178" t="s">
        <v>44</v>
      </c>
      <c r="P196" s="140">
        <f t="shared" si="31"/>
        <v>0</v>
      </c>
      <c r="Q196" s="140">
        <v>0</v>
      </c>
      <c r="R196" s="140">
        <f t="shared" si="32"/>
        <v>0</v>
      </c>
      <c r="S196" s="140">
        <v>0</v>
      </c>
      <c r="T196" s="141">
        <f t="shared" si="33"/>
        <v>0</v>
      </c>
      <c r="AR196" s="142" t="s">
        <v>373</v>
      </c>
      <c r="AT196" s="142" t="s">
        <v>348</v>
      </c>
      <c r="AU196" s="142" t="s">
        <v>82</v>
      </c>
      <c r="AY196" s="17" t="s">
        <v>280</v>
      </c>
      <c r="BE196" s="143">
        <f t="shared" si="34"/>
        <v>0</v>
      </c>
      <c r="BF196" s="143">
        <f t="shared" si="35"/>
        <v>0</v>
      </c>
      <c r="BG196" s="143">
        <f t="shared" si="36"/>
        <v>0</v>
      </c>
      <c r="BH196" s="143">
        <f t="shared" si="37"/>
        <v>0</v>
      </c>
      <c r="BI196" s="143">
        <f t="shared" si="38"/>
        <v>0</v>
      </c>
      <c r="BJ196" s="17" t="s">
        <v>80</v>
      </c>
      <c r="BK196" s="143">
        <f t="shared" si="39"/>
        <v>0</v>
      </c>
      <c r="BL196" s="17" t="s">
        <v>564</v>
      </c>
      <c r="BM196" s="142" t="s">
        <v>2324</v>
      </c>
    </row>
    <row r="197" spans="2:65" s="1" customFormat="1" ht="24.15" customHeight="1">
      <c r="B197" s="32"/>
      <c r="C197" s="169" t="s">
        <v>2325</v>
      </c>
      <c r="D197" s="169" t="s">
        <v>348</v>
      </c>
      <c r="E197" s="170" t="s">
        <v>2326</v>
      </c>
      <c r="F197" s="171" t="s">
        <v>2327</v>
      </c>
      <c r="G197" s="172" t="s">
        <v>140</v>
      </c>
      <c r="H197" s="173">
        <v>14.007</v>
      </c>
      <c r="I197" s="174"/>
      <c r="J197" s="175">
        <f t="shared" si="30"/>
        <v>0</v>
      </c>
      <c r="K197" s="171" t="s">
        <v>19</v>
      </c>
      <c r="L197" s="176"/>
      <c r="M197" s="177" t="s">
        <v>19</v>
      </c>
      <c r="N197" s="178" t="s">
        <v>44</v>
      </c>
      <c r="P197" s="140">
        <f t="shared" si="31"/>
        <v>0</v>
      </c>
      <c r="Q197" s="140">
        <v>0</v>
      </c>
      <c r="R197" s="140">
        <f t="shared" si="32"/>
        <v>0</v>
      </c>
      <c r="S197" s="140">
        <v>0</v>
      </c>
      <c r="T197" s="141">
        <f t="shared" si="33"/>
        <v>0</v>
      </c>
      <c r="AR197" s="142" t="s">
        <v>373</v>
      </c>
      <c r="AT197" s="142" t="s">
        <v>348</v>
      </c>
      <c r="AU197" s="142" t="s">
        <v>82</v>
      </c>
      <c r="AY197" s="17" t="s">
        <v>280</v>
      </c>
      <c r="BE197" s="143">
        <f t="shared" si="34"/>
        <v>0</v>
      </c>
      <c r="BF197" s="143">
        <f t="shared" si="35"/>
        <v>0</v>
      </c>
      <c r="BG197" s="143">
        <f t="shared" si="36"/>
        <v>0</v>
      </c>
      <c r="BH197" s="143">
        <f t="shared" si="37"/>
        <v>0</v>
      </c>
      <c r="BI197" s="143">
        <f t="shared" si="38"/>
        <v>0</v>
      </c>
      <c r="BJ197" s="17" t="s">
        <v>80</v>
      </c>
      <c r="BK197" s="143">
        <f t="shared" si="39"/>
        <v>0</v>
      </c>
      <c r="BL197" s="17" t="s">
        <v>564</v>
      </c>
      <c r="BM197" s="142" t="s">
        <v>2328</v>
      </c>
    </row>
    <row r="198" spans="2:65" s="1" customFormat="1" ht="33" customHeight="1">
      <c r="B198" s="32"/>
      <c r="C198" s="131" t="s">
        <v>2011</v>
      </c>
      <c r="D198" s="131" t="s">
        <v>283</v>
      </c>
      <c r="E198" s="132" t="s">
        <v>2329</v>
      </c>
      <c r="F198" s="133" t="s">
        <v>2330</v>
      </c>
      <c r="G198" s="134" t="s">
        <v>140</v>
      </c>
      <c r="H198" s="135">
        <v>461.1</v>
      </c>
      <c r="I198" s="136"/>
      <c r="J198" s="137">
        <f t="shared" si="30"/>
        <v>0</v>
      </c>
      <c r="K198" s="133" t="s">
        <v>19</v>
      </c>
      <c r="L198" s="32"/>
      <c r="M198" s="138" t="s">
        <v>19</v>
      </c>
      <c r="N198" s="139" t="s">
        <v>44</v>
      </c>
      <c r="P198" s="140">
        <f t="shared" si="31"/>
        <v>0</v>
      </c>
      <c r="Q198" s="140">
        <v>0</v>
      </c>
      <c r="R198" s="140">
        <f t="shared" si="32"/>
        <v>0</v>
      </c>
      <c r="S198" s="140">
        <v>0</v>
      </c>
      <c r="T198" s="141">
        <f t="shared" si="33"/>
        <v>0</v>
      </c>
      <c r="AR198" s="142" t="s">
        <v>564</v>
      </c>
      <c r="AT198" s="142" t="s">
        <v>283</v>
      </c>
      <c r="AU198" s="142" t="s">
        <v>82</v>
      </c>
      <c r="AY198" s="17" t="s">
        <v>280</v>
      </c>
      <c r="BE198" s="143">
        <f t="shared" si="34"/>
        <v>0</v>
      </c>
      <c r="BF198" s="143">
        <f t="shared" si="35"/>
        <v>0</v>
      </c>
      <c r="BG198" s="143">
        <f t="shared" si="36"/>
        <v>0</v>
      </c>
      <c r="BH198" s="143">
        <f t="shared" si="37"/>
        <v>0</v>
      </c>
      <c r="BI198" s="143">
        <f t="shared" si="38"/>
        <v>0</v>
      </c>
      <c r="BJ198" s="17" t="s">
        <v>80</v>
      </c>
      <c r="BK198" s="143">
        <f t="shared" si="39"/>
        <v>0</v>
      </c>
      <c r="BL198" s="17" t="s">
        <v>564</v>
      </c>
      <c r="BM198" s="142" t="s">
        <v>2331</v>
      </c>
    </row>
    <row r="199" spans="2:65" s="1" customFormat="1" ht="24.15" customHeight="1">
      <c r="B199" s="32"/>
      <c r="C199" s="169" t="s">
        <v>948</v>
      </c>
      <c r="D199" s="169" t="s">
        <v>348</v>
      </c>
      <c r="E199" s="170" t="s">
        <v>2332</v>
      </c>
      <c r="F199" s="171" t="s">
        <v>2333</v>
      </c>
      <c r="G199" s="172" t="s">
        <v>140</v>
      </c>
      <c r="H199" s="173">
        <v>485.84300000000002</v>
      </c>
      <c r="I199" s="174"/>
      <c r="J199" s="175">
        <f t="shared" si="30"/>
        <v>0</v>
      </c>
      <c r="K199" s="171" t="s">
        <v>19</v>
      </c>
      <c r="L199" s="176"/>
      <c r="M199" s="177" t="s">
        <v>19</v>
      </c>
      <c r="N199" s="178" t="s">
        <v>44</v>
      </c>
      <c r="P199" s="140">
        <f t="shared" si="31"/>
        <v>0</v>
      </c>
      <c r="Q199" s="140">
        <v>0</v>
      </c>
      <c r="R199" s="140">
        <f t="shared" si="32"/>
        <v>0</v>
      </c>
      <c r="S199" s="140">
        <v>0</v>
      </c>
      <c r="T199" s="141">
        <f t="shared" si="33"/>
        <v>0</v>
      </c>
      <c r="AR199" s="142" t="s">
        <v>373</v>
      </c>
      <c r="AT199" s="142" t="s">
        <v>348</v>
      </c>
      <c r="AU199" s="142" t="s">
        <v>82</v>
      </c>
      <c r="AY199" s="17" t="s">
        <v>280</v>
      </c>
      <c r="BE199" s="143">
        <f t="shared" si="34"/>
        <v>0</v>
      </c>
      <c r="BF199" s="143">
        <f t="shared" si="35"/>
        <v>0</v>
      </c>
      <c r="BG199" s="143">
        <f t="shared" si="36"/>
        <v>0</v>
      </c>
      <c r="BH199" s="143">
        <f t="shared" si="37"/>
        <v>0</v>
      </c>
      <c r="BI199" s="143">
        <f t="shared" si="38"/>
        <v>0</v>
      </c>
      <c r="BJ199" s="17" t="s">
        <v>80</v>
      </c>
      <c r="BK199" s="143">
        <f t="shared" si="39"/>
        <v>0</v>
      </c>
      <c r="BL199" s="17" t="s">
        <v>564</v>
      </c>
      <c r="BM199" s="142" t="s">
        <v>2334</v>
      </c>
    </row>
    <row r="200" spans="2:65" s="1" customFormat="1" ht="24.15" customHeight="1">
      <c r="B200" s="32"/>
      <c r="C200" s="169" t="s">
        <v>2335</v>
      </c>
      <c r="D200" s="169" t="s">
        <v>348</v>
      </c>
      <c r="E200" s="170" t="s">
        <v>2336</v>
      </c>
      <c r="F200" s="171" t="s">
        <v>2337</v>
      </c>
      <c r="G200" s="172" t="s">
        <v>140</v>
      </c>
      <c r="H200" s="173">
        <v>9.6050000000000004</v>
      </c>
      <c r="I200" s="174"/>
      <c r="J200" s="175">
        <f t="shared" si="30"/>
        <v>0</v>
      </c>
      <c r="K200" s="171" t="s">
        <v>19</v>
      </c>
      <c r="L200" s="176"/>
      <c r="M200" s="177" t="s">
        <v>19</v>
      </c>
      <c r="N200" s="178" t="s">
        <v>44</v>
      </c>
      <c r="P200" s="140">
        <f t="shared" si="31"/>
        <v>0</v>
      </c>
      <c r="Q200" s="140">
        <v>0</v>
      </c>
      <c r="R200" s="140">
        <f t="shared" si="32"/>
        <v>0</v>
      </c>
      <c r="S200" s="140">
        <v>0</v>
      </c>
      <c r="T200" s="141">
        <f t="shared" si="33"/>
        <v>0</v>
      </c>
      <c r="AR200" s="142" t="s">
        <v>373</v>
      </c>
      <c r="AT200" s="142" t="s">
        <v>348</v>
      </c>
      <c r="AU200" s="142" t="s">
        <v>82</v>
      </c>
      <c r="AY200" s="17" t="s">
        <v>280</v>
      </c>
      <c r="BE200" s="143">
        <f t="shared" si="34"/>
        <v>0</v>
      </c>
      <c r="BF200" s="143">
        <f t="shared" si="35"/>
        <v>0</v>
      </c>
      <c r="BG200" s="143">
        <f t="shared" si="36"/>
        <v>0</v>
      </c>
      <c r="BH200" s="143">
        <f t="shared" si="37"/>
        <v>0</v>
      </c>
      <c r="BI200" s="143">
        <f t="shared" si="38"/>
        <v>0</v>
      </c>
      <c r="BJ200" s="17" t="s">
        <v>80</v>
      </c>
      <c r="BK200" s="143">
        <f t="shared" si="39"/>
        <v>0</v>
      </c>
      <c r="BL200" s="17" t="s">
        <v>564</v>
      </c>
      <c r="BM200" s="142" t="s">
        <v>2338</v>
      </c>
    </row>
    <row r="201" spans="2:65" s="1" customFormat="1" ht="24.15" customHeight="1">
      <c r="B201" s="32"/>
      <c r="C201" s="169" t="s">
        <v>864</v>
      </c>
      <c r="D201" s="169" t="s">
        <v>348</v>
      </c>
      <c r="E201" s="170" t="s">
        <v>2339</v>
      </c>
      <c r="F201" s="171" t="s">
        <v>2340</v>
      </c>
      <c r="G201" s="172" t="s">
        <v>140</v>
      </c>
      <c r="H201" s="173">
        <v>34.817</v>
      </c>
      <c r="I201" s="174"/>
      <c r="J201" s="175">
        <f t="shared" si="30"/>
        <v>0</v>
      </c>
      <c r="K201" s="171" t="s">
        <v>19</v>
      </c>
      <c r="L201" s="176"/>
      <c r="M201" s="177" t="s">
        <v>19</v>
      </c>
      <c r="N201" s="178" t="s">
        <v>44</v>
      </c>
      <c r="P201" s="140">
        <f t="shared" si="31"/>
        <v>0</v>
      </c>
      <c r="Q201" s="140">
        <v>0</v>
      </c>
      <c r="R201" s="140">
        <f t="shared" si="32"/>
        <v>0</v>
      </c>
      <c r="S201" s="140">
        <v>0</v>
      </c>
      <c r="T201" s="141">
        <f t="shared" si="33"/>
        <v>0</v>
      </c>
      <c r="AR201" s="142" t="s">
        <v>373</v>
      </c>
      <c r="AT201" s="142" t="s">
        <v>348</v>
      </c>
      <c r="AU201" s="142" t="s">
        <v>82</v>
      </c>
      <c r="AY201" s="17" t="s">
        <v>280</v>
      </c>
      <c r="BE201" s="143">
        <f t="shared" si="34"/>
        <v>0</v>
      </c>
      <c r="BF201" s="143">
        <f t="shared" si="35"/>
        <v>0</v>
      </c>
      <c r="BG201" s="143">
        <f t="shared" si="36"/>
        <v>0</v>
      </c>
      <c r="BH201" s="143">
        <f t="shared" si="37"/>
        <v>0</v>
      </c>
      <c r="BI201" s="143">
        <f t="shared" si="38"/>
        <v>0</v>
      </c>
      <c r="BJ201" s="17" t="s">
        <v>80</v>
      </c>
      <c r="BK201" s="143">
        <f t="shared" si="39"/>
        <v>0</v>
      </c>
      <c r="BL201" s="17" t="s">
        <v>564</v>
      </c>
      <c r="BM201" s="142" t="s">
        <v>2341</v>
      </c>
    </row>
    <row r="202" spans="2:65" s="1" customFormat="1" ht="24.15" customHeight="1">
      <c r="B202" s="32"/>
      <c r="C202" s="169" t="s">
        <v>1205</v>
      </c>
      <c r="D202" s="169" t="s">
        <v>348</v>
      </c>
      <c r="E202" s="170" t="s">
        <v>2342</v>
      </c>
      <c r="F202" s="171" t="s">
        <v>2343</v>
      </c>
      <c r="G202" s="172" t="s">
        <v>140</v>
      </c>
      <c r="H202" s="173">
        <v>15.608000000000001</v>
      </c>
      <c r="I202" s="174"/>
      <c r="J202" s="175">
        <f t="shared" si="30"/>
        <v>0</v>
      </c>
      <c r="K202" s="171" t="s">
        <v>19</v>
      </c>
      <c r="L202" s="176"/>
      <c r="M202" s="177" t="s">
        <v>19</v>
      </c>
      <c r="N202" s="178" t="s">
        <v>44</v>
      </c>
      <c r="P202" s="140">
        <f t="shared" si="31"/>
        <v>0</v>
      </c>
      <c r="Q202" s="140">
        <v>0</v>
      </c>
      <c r="R202" s="140">
        <f t="shared" si="32"/>
        <v>0</v>
      </c>
      <c r="S202" s="140">
        <v>0</v>
      </c>
      <c r="T202" s="141">
        <f t="shared" si="33"/>
        <v>0</v>
      </c>
      <c r="AR202" s="142" t="s">
        <v>373</v>
      </c>
      <c r="AT202" s="142" t="s">
        <v>348</v>
      </c>
      <c r="AU202" s="142" t="s">
        <v>82</v>
      </c>
      <c r="AY202" s="17" t="s">
        <v>280</v>
      </c>
      <c r="BE202" s="143">
        <f t="shared" si="34"/>
        <v>0</v>
      </c>
      <c r="BF202" s="143">
        <f t="shared" si="35"/>
        <v>0</v>
      </c>
      <c r="BG202" s="143">
        <f t="shared" si="36"/>
        <v>0</v>
      </c>
      <c r="BH202" s="143">
        <f t="shared" si="37"/>
        <v>0</v>
      </c>
      <c r="BI202" s="143">
        <f t="shared" si="38"/>
        <v>0</v>
      </c>
      <c r="BJ202" s="17" t="s">
        <v>80</v>
      </c>
      <c r="BK202" s="143">
        <f t="shared" si="39"/>
        <v>0</v>
      </c>
      <c r="BL202" s="17" t="s">
        <v>564</v>
      </c>
      <c r="BM202" s="142" t="s">
        <v>2344</v>
      </c>
    </row>
    <row r="203" spans="2:65" s="1" customFormat="1" ht="33" customHeight="1">
      <c r="B203" s="32"/>
      <c r="C203" s="131" t="s">
        <v>2345</v>
      </c>
      <c r="D203" s="131" t="s">
        <v>283</v>
      </c>
      <c r="E203" s="132" t="s">
        <v>2346</v>
      </c>
      <c r="F203" s="133" t="s">
        <v>2347</v>
      </c>
      <c r="G203" s="134" t="s">
        <v>140</v>
      </c>
      <c r="H203" s="135">
        <v>26.1</v>
      </c>
      <c r="I203" s="136"/>
      <c r="J203" s="137">
        <f t="shared" si="30"/>
        <v>0</v>
      </c>
      <c r="K203" s="133" t="s">
        <v>19</v>
      </c>
      <c r="L203" s="32"/>
      <c r="M203" s="138" t="s">
        <v>19</v>
      </c>
      <c r="N203" s="139" t="s">
        <v>44</v>
      </c>
      <c r="P203" s="140">
        <f t="shared" si="31"/>
        <v>0</v>
      </c>
      <c r="Q203" s="140">
        <v>0</v>
      </c>
      <c r="R203" s="140">
        <f t="shared" si="32"/>
        <v>0</v>
      </c>
      <c r="S203" s="140">
        <v>0</v>
      </c>
      <c r="T203" s="141">
        <f t="shared" si="33"/>
        <v>0</v>
      </c>
      <c r="AR203" s="142" t="s">
        <v>564</v>
      </c>
      <c r="AT203" s="142" t="s">
        <v>283</v>
      </c>
      <c r="AU203" s="142" t="s">
        <v>82</v>
      </c>
      <c r="AY203" s="17" t="s">
        <v>280</v>
      </c>
      <c r="BE203" s="143">
        <f t="shared" si="34"/>
        <v>0</v>
      </c>
      <c r="BF203" s="143">
        <f t="shared" si="35"/>
        <v>0</v>
      </c>
      <c r="BG203" s="143">
        <f t="shared" si="36"/>
        <v>0</v>
      </c>
      <c r="BH203" s="143">
        <f t="shared" si="37"/>
        <v>0</v>
      </c>
      <c r="BI203" s="143">
        <f t="shared" si="38"/>
        <v>0</v>
      </c>
      <c r="BJ203" s="17" t="s">
        <v>80</v>
      </c>
      <c r="BK203" s="143">
        <f t="shared" si="39"/>
        <v>0</v>
      </c>
      <c r="BL203" s="17" t="s">
        <v>564</v>
      </c>
      <c r="BM203" s="142" t="s">
        <v>2348</v>
      </c>
    </row>
    <row r="204" spans="2:65" s="1" customFormat="1" ht="24.15" customHeight="1">
      <c r="B204" s="32"/>
      <c r="C204" s="169" t="s">
        <v>992</v>
      </c>
      <c r="D204" s="169" t="s">
        <v>348</v>
      </c>
      <c r="E204" s="170" t="s">
        <v>2349</v>
      </c>
      <c r="F204" s="171" t="s">
        <v>2350</v>
      </c>
      <c r="G204" s="172" t="s">
        <v>140</v>
      </c>
      <c r="H204" s="173">
        <v>30.015000000000001</v>
      </c>
      <c r="I204" s="174"/>
      <c r="J204" s="175">
        <f t="shared" si="30"/>
        <v>0</v>
      </c>
      <c r="K204" s="171" t="s">
        <v>19</v>
      </c>
      <c r="L204" s="176"/>
      <c r="M204" s="177" t="s">
        <v>19</v>
      </c>
      <c r="N204" s="178" t="s">
        <v>44</v>
      </c>
      <c r="P204" s="140">
        <f t="shared" si="31"/>
        <v>0</v>
      </c>
      <c r="Q204" s="140">
        <v>0</v>
      </c>
      <c r="R204" s="140">
        <f t="shared" si="32"/>
        <v>0</v>
      </c>
      <c r="S204" s="140">
        <v>0</v>
      </c>
      <c r="T204" s="141">
        <f t="shared" si="33"/>
        <v>0</v>
      </c>
      <c r="AR204" s="142" t="s">
        <v>373</v>
      </c>
      <c r="AT204" s="142" t="s">
        <v>348</v>
      </c>
      <c r="AU204" s="142" t="s">
        <v>82</v>
      </c>
      <c r="AY204" s="17" t="s">
        <v>280</v>
      </c>
      <c r="BE204" s="143">
        <f t="shared" si="34"/>
        <v>0</v>
      </c>
      <c r="BF204" s="143">
        <f t="shared" si="35"/>
        <v>0</v>
      </c>
      <c r="BG204" s="143">
        <f t="shared" si="36"/>
        <v>0</v>
      </c>
      <c r="BH204" s="143">
        <f t="shared" si="37"/>
        <v>0</v>
      </c>
      <c r="BI204" s="143">
        <f t="shared" si="38"/>
        <v>0</v>
      </c>
      <c r="BJ204" s="17" t="s">
        <v>80</v>
      </c>
      <c r="BK204" s="143">
        <f t="shared" si="39"/>
        <v>0</v>
      </c>
      <c r="BL204" s="17" t="s">
        <v>564</v>
      </c>
      <c r="BM204" s="142" t="s">
        <v>2351</v>
      </c>
    </row>
    <row r="205" spans="2:65" s="1" customFormat="1" ht="33" customHeight="1">
      <c r="B205" s="32"/>
      <c r="C205" s="131" t="s">
        <v>998</v>
      </c>
      <c r="D205" s="131" t="s">
        <v>283</v>
      </c>
      <c r="E205" s="132" t="s">
        <v>2352</v>
      </c>
      <c r="F205" s="133" t="s">
        <v>2353</v>
      </c>
      <c r="G205" s="134" t="s">
        <v>140</v>
      </c>
      <c r="H205" s="135">
        <v>44.195999999999998</v>
      </c>
      <c r="I205" s="136"/>
      <c r="J205" s="137">
        <f t="shared" si="30"/>
        <v>0</v>
      </c>
      <c r="K205" s="133" t="s">
        <v>19</v>
      </c>
      <c r="L205" s="32"/>
      <c r="M205" s="138" t="s">
        <v>19</v>
      </c>
      <c r="N205" s="139" t="s">
        <v>44</v>
      </c>
      <c r="P205" s="140">
        <f t="shared" si="31"/>
        <v>0</v>
      </c>
      <c r="Q205" s="140">
        <v>0</v>
      </c>
      <c r="R205" s="140">
        <f t="shared" si="32"/>
        <v>0</v>
      </c>
      <c r="S205" s="140">
        <v>0</v>
      </c>
      <c r="T205" s="141">
        <f t="shared" si="33"/>
        <v>0</v>
      </c>
      <c r="AR205" s="142" t="s">
        <v>564</v>
      </c>
      <c r="AT205" s="142" t="s">
        <v>283</v>
      </c>
      <c r="AU205" s="142" t="s">
        <v>82</v>
      </c>
      <c r="AY205" s="17" t="s">
        <v>280</v>
      </c>
      <c r="BE205" s="143">
        <f t="shared" si="34"/>
        <v>0</v>
      </c>
      <c r="BF205" s="143">
        <f t="shared" si="35"/>
        <v>0</v>
      </c>
      <c r="BG205" s="143">
        <f t="shared" si="36"/>
        <v>0</v>
      </c>
      <c r="BH205" s="143">
        <f t="shared" si="37"/>
        <v>0</v>
      </c>
      <c r="BI205" s="143">
        <f t="shared" si="38"/>
        <v>0</v>
      </c>
      <c r="BJ205" s="17" t="s">
        <v>80</v>
      </c>
      <c r="BK205" s="143">
        <f t="shared" si="39"/>
        <v>0</v>
      </c>
      <c r="BL205" s="17" t="s">
        <v>564</v>
      </c>
      <c r="BM205" s="142" t="s">
        <v>2354</v>
      </c>
    </row>
    <row r="206" spans="2:65" s="1" customFormat="1" ht="24.15" customHeight="1">
      <c r="B206" s="32"/>
      <c r="C206" s="169" t="s">
        <v>1003</v>
      </c>
      <c r="D206" s="169" t="s">
        <v>348</v>
      </c>
      <c r="E206" s="170" t="s">
        <v>2355</v>
      </c>
      <c r="F206" s="171" t="s">
        <v>2356</v>
      </c>
      <c r="G206" s="172" t="s">
        <v>140</v>
      </c>
      <c r="H206" s="173">
        <v>50.825000000000003</v>
      </c>
      <c r="I206" s="174"/>
      <c r="J206" s="175">
        <f t="shared" si="30"/>
        <v>0</v>
      </c>
      <c r="K206" s="171" t="s">
        <v>19</v>
      </c>
      <c r="L206" s="176"/>
      <c r="M206" s="177" t="s">
        <v>19</v>
      </c>
      <c r="N206" s="178" t="s">
        <v>44</v>
      </c>
      <c r="P206" s="140">
        <f t="shared" si="31"/>
        <v>0</v>
      </c>
      <c r="Q206" s="140">
        <v>0</v>
      </c>
      <c r="R206" s="140">
        <f t="shared" si="32"/>
        <v>0</v>
      </c>
      <c r="S206" s="140">
        <v>0</v>
      </c>
      <c r="T206" s="141">
        <f t="shared" si="33"/>
        <v>0</v>
      </c>
      <c r="AR206" s="142" t="s">
        <v>373</v>
      </c>
      <c r="AT206" s="142" t="s">
        <v>348</v>
      </c>
      <c r="AU206" s="142" t="s">
        <v>82</v>
      </c>
      <c r="AY206" s="17" t="s">
        <v>280</v>
      </c>
      <c r="BE206" s="143">
        <f t="shared" si="34"/>
        <v>0</v>
      </c>
      <c r="BF206" s="143">
        <f t="shared" si="35"/>
        <v>0</v>
      </c>
      <c r="BG206" s="143">
        <f t="shared" si="36"/>
        <v>0</v>
      </c>
      <c r="BH206" s="143">
        <f t="shared" si="37"/>
        <v>0</v>
      </c>
      <c r="BI206" s="143">
        <f t="shared" si="38"/>
        <v>0</v>
      </c>
      <c r="BJ206" s="17" t="s">
        <v>80</v>
      </c>
      <c r="BK206" s="143">
        <f t="shared" si="39"/>
        <v>0</v>
      </c>
      <c r="BL206" s="17" t="s">
        <v>564</v>
      </c>
      <c r="BM206" s="142" t="s">
        <v>2357</v>
      </c>
    </row>
    <row r="207" spans="2:65" s="1" customFormat="1" ht="24.15" customHeight="1">
      <c r="B207" s="32"/>
      <c r="C207" s="131" t="s">
        <v>1928</v>
      </c>
      <c r="D207" s="131" t="s">
        <v>283</v>
      </c>
      <c r="E207" s="132" t="s">
        <v>2358</v>
      </c>
      <c r="F207" s="133" t="s">
        <v>2359</v>
      </c>
      <c r="G207" s="134" t="s">
        <v>140</v>
      </c>
      <c r="H207" s="135">
        <v>12.18</v>
      </c>
      <c r="I207" s="136"/>
      <c r="J207" s="137">
        <f t="shared" si="30"/>
        <v>0</v>
      </c>
      <c r="K207" s="133" t="s">
        <v>19</v>
      </c>
      <c r="L207" s="32"/>
      <c r="M207" s="138" t="s">
        <v>19</v>
      </c>
      <c r="N207" s="139" t="s">
        <v>44</v>
      </c>
      <c r="P207" s="140">
        <f t="shared" si="31"/>
        <v>0</v>
      </c>
      <c r="Q207" s="140">
        <v>0</v>
      </c>
      <c r="R207" s="140">
        <f t="shared" si="32"/>
        <v>0</v>
      </c>
      <c r="S207" s="140">
        <v>0</v>
      </c>
      <c r="T207" s="141">
        <f t="shared" si="33"/>
        <v>0</v>
      </c>
      <c r="AR207" s="142" t="s">
        <v>564</v>
      </c>
      <c r="AT207" s="142" t="s">
        <v>283</v>
      </c>
      <c r="AU207" s="142" t="s">
        <v>82</v>
      </c>
      <c r="AY207" s="17" t="s">
        <v>280</v>
      </c>
      <c r="BE207" s="143">
        <f t="shared" si="34"/>
        <v>0</v>
      </c>
      <c r="BF207" s="143">
        <f t="shared" si="35"/>
        <v>0</v>
      </c>
      <c r="BG207" s="143">
        <f t="shared" si="36"/>
        <v>0</v>
      </c>
      <c r="BH207" s="143">
        <f t="shared" si="37"/>
        <v>0</v>
      </c>
      <c r="BI207" s="143">
        <f t="shared" si="38"/>
        <v>0</v>
      </c>
      <c r="BJ207" s="17" t="s">
        <v>80</v>
      </c>
      <c r="BK207" s="143">
        <f t="shared" si="39"/>
        <v>0</v>
      </c>
      <c r="BL207" s="17" t="s">
        <v>564</v>
      </c>
      <c r="BM207" s="142" t="s">
        <v>2360</v>
      </c>
    </row>
    <row r="208" spans="2:65" s="1" customFormat="1" ht="33" customHeight="1">
      <c r="B208" s="32"/>
      <c r="C208" s="169" t="s">
        <v>1016</v>
      </c>
      <c r="D208" s="169" t="s">
        <v>348</v>
      </c>
      <c r="E208" s="170" t="s">
        <v>2361</v>
      </c>
      <c r="F208" s="171" t="s">
        <v>2362</v>
      </c>
      <c r="G208" s="172" t="s">
        <v>140</v>
      </c>
      <c r="H208" s="173">
        <v>14.007</v>
      </c>
      <c r="I208" s="174"/>
      <c r="J208" s="175">
        <f t="shared" si="30"/>
        <v>0</v>
      </c>
      <c r="K208" s="171" t="s">
        <v>19</v>
      </c>
      <c r="L208" s="176"/>
      <c r="M208" s="177" t="s">
        <v>19</v>
      </c>
      <c r="N208" s="178" t="s">
        <v>44</v>
      </c>
      <c r="P208" s="140">
        <f t="shared" si="31"/>
        <v>0</v>
      </c>
      <c r="Q208" s="140">
        <v>0</v>
      </c>
      <c r="R208" s="140">
        <f t="shared" si="32"/>
        <v>0</v>
      </c>
      <c r="S208" s="140">
        <v>0</v>
      </c>
      <c r="T208" s="141">
        <f t="shared" si="33"/>
        <v>0</v>
      </c>
      <c r="AR208" s="142" t="s">
        <v>373</v>
      </c>
      <c r="AT208" s="142" t="s">
        <v>348</v>
      </c>
      <c r="AU208" s="142" t="s">
        <v>82</v>
      </c>
      <c r="AY208" s="17" t="s">
        <v>280</v>
      </c>
      <c r="BE208" s="143">
        <f t="shared" si="34"/>
        <v>0</v>
      </c>
      <c r="BF208" s="143">
        <f t="shared" si="35"/>
        <v>0</v>
      </c>
      <c r="BG208" s="143">
        <f t="shared" si="36"/>
        <v>0</v>
      </c>
      <c r="BH208" s="143">
        <f t="shared" si="37"/>
        <v>0</v>
      </c>
      <c r="BI208" s="143">
        <f t="shared" si="38"/>
        <v>0</v>
      </c>
      <c r="BJ208" s="17" t="s">
        <v>80</v>
      </c>
      <c r="BK208" s="143">
        <f t="shared" si="39"/>
        <v>0</v>
      </c>
      <c r="BL208" s="17" t="s">
        <v>564</v>
      </c>
      <c r="BM208" s="142" t="s">
        <v>2363</v>
      </c>
    </row>
    <row r="209" spans="2:65" s="1" customFormat="1" ht="33" customHeight="1">
      <c r="B209" s="32"/>
      <c r="C209" s="131" t="s">
        <v>1023</v>
      </c>
      <c r="D209" s="131" t="s">
        <v>283</v>
      </c>
      <c r="E209" s="132" t="s">
        <v>2364</v>
      </c>
      <c r="F209" s="133" t="s">
        <v>2365</v>
      </c>
      <c r="G209" s="134" t="s">
        <v>140</v>
      </c>
      <c r="H209" s="135">
        <v>31.32</v>
      </c>
      <c r="I209" s="136"/>
      <c r="J209" s="137">
        <f t="shared" si="30"/>
        <v>0</v>
      </c>
      <c r="K209" s="133" t="s">
        <v>19</v>
      </c>
      <c r="L209" s="32"/>
      <c r="M209" s="138" t="s">
        <v>19</v>
      </c>
      <c r="N209" s="139" t="s">
        <v>44</v>
      </c>
      <c r="P209" s="140">
        <f t="shared" si="31"/>
        <v>0</v>
      </c>
      <c r="Q209" s="140">
        <v>0</v>
      </c>
      <c r="R209" s="140">
        <f t="shared" si="32"/>
        <v>0</v>
      </c>
      <c r="S209" s="140">
        <v>0</v>
      </c>
      <c r="T209" s="141">
        <f t="shared" si="33"/>
        <v>0</v>
      </c>
      <c r="AR209" s="142" t="s">
        <v>564</v>
      </c>
      <c r="AT209" s="142" t="s">
        <v>283</v>
      </c>
      <c r="AU209" s="142" t="s">
        <v>82</v>
      </c>
      <c r="AY209" s="17" t="s">
        <v>280</v>
      </c>
      <c r="BE209" s="143">
        <f t="shared" si="34"/>
        <v>0</v>
      </c>
      <c r="BF209" s="143">
        <f t="shared" si="35"/>
        <v>0</v>
      </c>
      <c r="BG209" s="143">
        <f t="shared" si="36"/>
        <v>0</v>
      </c>
      <c r="BH209" s="143">
        <f t="shared" si="37"/>
        <v>0</v>
      </c>
      <c r="BI209" s="143">
        <f t="shared" si="38"/>
        <v>0</v>
      </c>
      <c r="BJ209" s="17" t="s">
        <v>80</v>
      </c>
      <c r="BK209" s="143">
        <f t="shared" si="39"/>
        <v>0</v>
      </c>
      <c r="BL209" s="17" t="s">
        <v>564</v>
      </c>
      <c r="BM209" s="142" t="s">
        <v>2366</v>
      </c>
    </row>
    <row r="210" spans="2:65" s="1" customFormat="1" ht="24.15" customHeight="1">
      <c r="B210" s="32"/>
      <c r="C210" s="169" t="s">
        <v>1060</v>
      </c>
      <c r="D210" s="169" t="s">
        <v>348</v>
      </c>
      <c r="E210" s="170" t="s">
        <v>2367</v>
      </c>
      <c r="F210" s="171" t="s">
        <v>2368</v>
      </c>
      <c r="G210" s="172" t="s">
        <v>140</v>
      </c>
      <c r="H210" s="173">
        <v>36.018000000000001</v>
      </c>
      <c r="I210" s="174"/>
      <c r="J210" s="175">
        <f t="shared" si="30"/>
        <v>0</v>
      </c>
      <c r="K210" s="171" t="s">
        <v>19</v>
      </c>
      <c r="L210" s="176"/>
      <c r="M210" s="177" t="s">
        <v>19</v>
      </c>
      <c r="N210" s="178" t="s">
        <v>44</v>
      </c>
      <c r="P210" s="140">
        <f t="shared" si="31"/>
        <v>0</v>
      </c>
      <c r="Q210" s="140">
        <v>0</v>
      </c>
      <c r="R210" s="140">
        <f t="shared" si="32"/>
        <v>0</v>
      </c>
      <c r="S210" s="140">
        <v>0</v>
      </c>
      <c r="T210" s="141">
        <f t="shared" si="33"/>
        <v>0</v>
      </c>
      <c r="AR210" s="142" t="s">
        <v>373</v>
      </c>
      <c r="AT210" s="142" t="s">
        <v>348</v>
      </c>
      <c r="AU210" s="142" t="s">
        <v>82</v>
      </c>
      <c r="AY210" s="17" t="s">
        <v>280</v>
      </c>
      <c r="BE210" s="143">
        <f t="shared" si="34"/>
        <v>0</v>
      </c>
      <c r="BF210" s="143">
        <f t="shared" si="35"/>
        <v>0</v>
      </c>
      <c r="BG210" s="143">
        <f t="shared" si="36"/>
        <v>0</v>
      </c>
      <c r="BH210" s="143">
        <f t="shared" si="37"/>
        <v>0</v>
      </c>
      <c r="BI210" s="143">
        <f t="shared" si="38"/>
        <v>0</v>
      </c>
      <c r="BJ210" s="17" t="s">
        <v>80</v>
      </c>
      <c r="BK210" s="143">
        <f t="shared" si="39"/>
        <v>0</v>
      </c>
      <c r="BL210" s="17" t="s">
        <v>564</v>
      </c>
      <c r="BM210" s="142" t="s">
        <v>2369</v>
      </c>
    </row>
    <row r="211" spans="2:65" s="1" customFormat="1" ht="24.15" customHeight="1">
      <c r="B211" s="32"/>
      <c r="C211" s="131" t="s">
        <v>2370</v>
      </c>
      <c r="D211" s="131" t="s">
        <v>283</v>
      </c>
      <c r="E211" s="132" t="s">
        <v>2371</v>
      </c>
      <c r="F211" s="133" t="s">
        <v>2372</v>
      </c>
      <c r="G211" s="134" t="s">
        <v>140</v>
      </c>
      <c r="H211" s="135">
        <v>496.94400000000002</v>
      </c>
      <c r="I211" s="136"/>
      <c r="J211" s="137">
        <f t="shared" si="30"/>
        <v>0</v>
      </c>
      <c r="K211" s="133" t="s">
        <v>19</v>
      </c>
      <c r="L211" s="32"/>
      <c r="M211" s="138" t="s">
        <v>19</v>
      </c>
      <c r="N211" s="139" t="s">
        <v>44</v>
      </c>
      <c r="P211" s="140">
        <f t="shared" si="31"/>
        <v>0</v>
      </c>
      <c r="Q211" s="140">
        <v>0</v>
      </c>
      <c r="R211" s="140">
        <f t="shared" si="32"/>
        <v>0</v>
      </c>
      <c r="S211" s="140">
        <v>0</v>
      </c>
      <c r="T211" s="141">
        <f t="shared" si="33"/>
        <v>0</v>
      </c>
      <c r="AR211" s="142" t="s">
        <v>564</v>
      </c>
      <c r="AT211" s="142" t="s">
        <v>283</v>
      </c>
      <c r="AU211" s="142" t="s">
        <v>82</v>
      </c>
      <c r="AY211" s="17" t="s">
        <v>280</v>
      </c>
      <c r="BE211" s="143">
        <f t="shared" si="34"/>
        <v>0</v>
      </c>
      <c r="BF211" s="143">
        <f t="shared" si="35"/>
        <v>0</v>
      </c>
      <c r="BG211" s="143">
        <f t="shared" si="36"/>
        <v>0</v>
      </c>
      <c r="BH211" s="143">
        <f t="shared" si="37"/>
        <v>0</v>
      </c>
      <c r="BI211" s="143">
        <f t="shared" si="38"/>
        <v>0</v>
      </c>
      <c r="BJ211" s="17" t="s">
        <v>80</v>
      </c>
      <c r="BK211" s="143">
        <f t="shared" si="39"/>
        <v>0</v>
      </c>
      <c r="BL211" s="17" t="s">
        <v>564</v>
      </c>
      <c r="BM211" s="142" t="s">
        <v>2373</v>
      </c>
    </row>
    <row r="212" spans="2:65" s="1" customFormat="1" ht="24.15" customHeight="1">
      <c r="B212" s="32"/>
      <c r="C212" s="169" t="s">
        <v>986</v>
      </c>
      <c r="D212" s="169" t="s">
        <v>348</v>
      </c>
      <c r="E212" s="170" t="s">
        <v>2374</v>
      </c>
      <c r="F212" s="171" t="s">
        <v>2375</v>
      </c>
      <c r="G212" s="172" t="s">
        <v>140</v>
      </c>
      <c r="H212" s="173">
        <v>571.48599999999999</v>
      </c>
      <c r="I212" s="174"/>
      <c r="J212" s="175">
        <f t="shared" si="30"/>
        <v>0</v>
      </c>
      <c r="K212" s="171" t="s">
        <v>19</v>
      </c>
      <c r="L212" s="176"/>
      <c r="M212" s="177" t="s">
        <v>19</v>
      </c>
      <c r="N212" s="178" t="s">
        <v>44</v>
      </c>
      <c r="P212" s="140">
        <f t="shared" si="31"/>
        <v>0</v>
      </c>
      <c r="Q212" s="140">
        <v>0</v>
      </c>
      <c r="R212" s="140">
        <f t="shared" si="32"/>
        <v>0</v>
      </c>
      <c r="S212" s="140">
        <v>0</v>
      </c>
      <c r="T212" s="141">
        <f t="shared" si="33"/>
        <v>0</v>
      </c>
      <c r="AR212" s="142" t="s">
        <v>373</v>
      </c>
      <c r="AT212" s="142" t="s">
        <v>348</v>
      </c>
      <c r="AU212" s="142" t="s">
        <v>82</v>
      </c>
      <c r="AY212" s="17" t="s">
        <v>280</v>
      </c>
      <c r="BE212" s="143">
        <f t="shared" si="34"/>
        <v>0</v>
      </c>
      <c r="BF212" s="143">
        <f t="shared" si="35"/>
        <v>0</v>
      </c>
      <c r="BG212" s="143">
        <f t="shared" si="36"/>
        <v>0</v>
      </c>
      <c r="BH212" s="143">
        <f t="shared" si="37"/>
        <v>0</v>
      </c>
      <c r="BI212" s="143">
        <f t="shared" si="38"/>
        <v>0</v>
      </c>
      <c r="BJ212" s="17" t="s">
        <v>80</v>
      </c>
      <c r="BK212" s="143">
        <f t="shared" si="39"/>
        <v>0</v>
      </c>
      <c r="BL212" s="17" t="s">
        <v>564</v>
      </c>
      <c r="BM212" s="142" t="s">
        <v>2376</v>
      </c>
    </row>
    <row r="213" spans="2:65" s="1" customFormat="1" ht="33" customHeight="1">
      <c r="B213" s="32"/>
      <c r="C213" s="131" t="s">
        <v>1222</v>
      </c>
      <c r="D213" s="131" t="s">
        <v>283</v>
      </c>
      <c r="E213" s="132" t="s">
        <v>2377</v>
      </c>
      <c r="F213" s="133" t="s">
        <v>2378</v>
      </c>
      <c r="G213" s="134" t="s">
        <v>140</v>
      </c>
      <c r="H213" s="135">
        <v>618.048</v>
      </c>
      <c r="I213" s="136"/>
      <c r="J213" s="137">
        <f t="shared" si="30"/>
        <v>0</v>
      </c>
      <c r="K213" s="133" t="s">
        <v>19</v>
      </c>
      <c r="L213" s="32"/>
      <c r="M213" s="138" t="s">
        <v>19</v>
      </c>
      <c r="N213" s="139" t="s">
        <v>44</v>
      </c>
      <c r="P213" s="140">
        <f t="shared" si="31"/>
        <v>0</v>
      </c>
      <c r="Q213" s="140">
        <v>0</v>
      </c>
      <c r="R213" s="140">
        <f t="shared" si="32"/>
        <v>0</v>
      </c>
      <c r="S213" s="140">
        <v>0</v>
      </c>
      <c r="T213" s="141">
        <f t="shared" si="33"/>
        <v>0</v>
      </c>
      <c r="AR213" s="142" t="s">
        <v>564</v>
      </c>
      <c r="AT213" s="142" t="s">
        <v>283</v>
      </c>
      <c r="AU213" s="142" t="s">
        <v>82</v>
      </c>
      <c r="AY213" s="17" t="s">
        <v>280</v>
      </c>
      <c r="BE213" s="143">
        <f t="shared" si="34"/>
        <v>0</v>
      </c>
      <c r="BF213" s="143">
        <f t="shared" si="35"/>
        <v>0</v>
      </c>
      <c r="BG213" s="143">
        <f t="shared" si="36"/>
        <v>0</v>
      </c>
      <c r="BH213" s="143">
        <f t="shared" si="37"/>
        <v>0</v>
      </c>
      <c r="BI213" s="143">
        <f t="shared" si="38"/>
        <v>0</v>
      </c>
      <c r="BJ213" s="17" t="s">
        <v>80</v>
      </c>
      <c r="BK213" s="143">
        <f t="shared" si="39"/>
        <v>0</v>
      </c>
      <c r="BL213" s="17" t="s">
        <v>564</v>
      </c>
      <c r="BM213" s="142" t="s">
        <v>2379</v>
      </c>
    </row>
    <row r="214" spans="2:65" s="1" customFormat="1" ht="24.15" customHeight="1">
      <c r="B214" s="32"/>
      <c r="C214" s="169" t="s">
        <v>1228</v>
      </c>
      <c r="D214" s="169" t="s">
        <v>348</v>
      </c>
      <c r="E214" s="170" t="s">
        <v>2380</v>
      </c>
      <c r="F214" s="171" t="s">
        <v>2381</v>
      </c>
      <c r="G214" s="172" t="s">
        <v>140</v>
      </c>
      <c r="H214" s="173">
        <v>710.755</v>
      </c>
      <c r="I214" s="174"/>
      <c r="J214" s="175">
        <f t="shared" si="30"/>
        <v>0</v>
      </c>
      <c r="K214" s="171" t="s">
        <v>19</v>
      </c>
      <c r="L214" s="176"/>
      <c r="M214" s="177" t="s">
        <v>19</v>
      </c>
      <c r="N214" s="178" t="s">
        <v>44</v>
      </c>
      <c r="P214" s="140">
        <f t="shared" si="31"/>
        <v>0</v>
      </c>
      <c r="Q214" s="140">
        <v>0</v>
      </c>
      <c r="R214" s="140">
        <f t="shared" si="32"/>
        <v>0</v>
      </c>
      <c r="S214" s="140">
        <v>0</v>
      </c>
      <c r="T214" s="141">
        <f t="shared" si="33"/>
        <v>0</v>
      </c>
      <c r="AR214" s="142" t="s">
        <v>373</v>
      </c>
      <c r="AT214" s="142" t="s">
        <v>348</v>
      </c>
      <c r="AU214" s="142" t="s">
        <v>82</v>
      </c>
      <c r="AY214" s="17" t="s">
        <v>280</v>
      </c>
      <c r="BE214" s="143">
        <f t="shared" si="34"/>
        <v>0</v>
      </c>
      <c r="BF214" s="143">
        <f t="shared" si="35"/>
        <v>0</v>
      </c>
      <c r="BG214" s="143">
        <f t="shared" si="36"/>
        <v>0</v>
      </c>
      <c r="BH214" s="143">
        <f t="shared" si="37"/>
        <v>0</v>
      </c>
      <c r="BI214" s="143">
        <f t="shared" si="38"/>
        <v>0</v>
      </c>
      <c r="BJ214" s="17" t="s">
        <v>80</v>
      </c>
      <c r="BK214" s="143">
        <f t="shared" si="39"/>
        <v>0</v>
      </c>
      <c r="BL214" s="17" t="s">
        <v>564</v>
      </c>
      <c r="BM214" s="142" t="s">
        <v>2382</v>
      </c>
    </row>
    <row r="215" spans="2:65" s="1" customFormat="1" ht="24.15" customHeight="1">
      <c r="B215" s="32"/>
      <c r="C215" s="131" t="s">
        <v>1238</v>
      </c>
      <c r="D215" s="131" t="s">
        <v>283</v>
      </c>
      <c r="E215" s="132" t="s">
        <v>2383</v>
      </c>
      <c r="F215" s="133" t="s">
        <v>2384</v>
      </c>
      <c r="G215" s="134" t="s">
        <v>140</v>
      </c>
      <c r="H215" s="135">
        <v>7.1340000000000003</v>
      </c>
      <c r="I215" s="136"/>
      <c r="J215" s="137">
        <f t="shared" si="30"/>
        <v>0</v>
      </c>
      <c r="K215" s="133" t="s">
        <v>19</v>
      </c>
      <c r="L215" s="32"/>
      <c r="M215" s="138" t="s">
        <v>19</v>
      </c>
      <c r="N215" s="139" t="s">
        <v>44</v>
      </c>
      <c r="P215" s="140">
        <f t="shared" si="31"/>
        <v>0</v>
      </c>
      <c r="Q215" s="140">
        <v>0</v>
      </c>
      <c r="R215" s="140">
        <f t="shared" si="32"/>
        <v>0</v>
      </c>
      <c r="S215" s="140">
        <v>0</v>
      </c>
      <c r="T215" s="141">
        <f t="shared" si="33"/>
        <v>0</v>
      </c>
      <c r="AR215" s="142" t="s">
        <v>564</v>
      </c>
      <c r="AT215" s="142" t="s">
        <v>283</v>
      </c>
      <c r="AU215" s="142" t="s">
        <v>82</v>
      </c>
      <c r="AY215" s="17" t="s">
        <v>280</v>
      </c>
      <c r="BE215" s="143">
        <f t="shared" si="34"/>
        <v>0</v>
      </c>
      <c r="BF215" s="143">
        <f t="shared" si="35"/>
        <v>0</v>
      </c>
      <c r="BG215" s="143">
        <f t="shared" si="36"/>
        <v>0</v>
      </c>
      <c r="BH215" s="143">
        <f t="shared" si="37"/>
        <v>0</v>
      </c>
      <c r="BI215" s="143">
        <f t="shared" si="38"/>
        <v>0</v>
      </c>
      <c r="BJ215" s="17" t="s">
        <v>80</v>
      </c>
      <c r="BK215" s="143">
        <f t="shared" si="39"/>
        <v>0</v>
      </c>
      <c r="BL215" s="17" t="s">
        <v>564</v>
      </c>
      <c r="BM215" s="142" t="s">
        <v>2385</v>
      </c>
    </row>
    <row r="216" spans="2:65" s="1" customFormat="1" ht="16.5" customHeight="1">
      <c r="B216" s="32"/>
      <c r="C216" s="169" t="s">
        <v>1233</v>
      </c>
      <c r="D216" s="169" t="s">
        <v>348</v>
      </c>
      <c r="E216" s="170" t="s">
        <v>2386</v>
      </c>
      <c r="F216" s="171" t="s">
        <v>2387</v>
      </c>
      <c r="G216" s="172" t="s">
        <v>2388</v>
      </c>
      <c r="H216" s="173">
        <v>7.1340000000000003</v>
      </c>
      <c r="I216" s="174"/>
      <c r="J216" s="175">
        <f t="shared" si="30"/>
        <v>0</v>
      </c>
      <c r="K216" s="171" t="s">
        <v>19</v>
      </c>
      <c r="L216" s="176"/>
      <c r="M216" s="177" t="s">
        <v>19</v>
      </c>
      <c r="N216" s="178" t="s">
        <v>44</v>
      </c>
      <c r="P216" s="140">
        <f t="shared" si="31"/>
        <v>0</v>
      </c>
      <c r="Q216" s="140">
        <v>0</v>
      </c>
      <c r="R216" s="140">
        <f t="shared" si="32"/>
        <v>0</v>
      </c>
      <c r="S216" s="140">
        <v>0</v>
      </c>
      <c r="T216" s="141">
        <f t="shared" si="33"/>
        <v>0</v>
      </c>
      <c r="AR216" s="142" t="s">
        <v>373</v>
      </c>
      <c r="AT216" s="142" t="s">
        <v>348</v>
      </c>
      <c r="AU216" s="142" t="s">
        <v>82</v>
      </c>
      <c r="AY216" s="17" t="s">
        <v>280</v>
      </c>
      <c r="BE216" s="143">
        <f t="shared" si="34"/>
        <v>0</v>
      </c>
      <c r="BF216" s="143">
        <f t="shared" si="35"/>
        <v>0</v>
      </c>
      <c r="BG216" s="143">
        <f t="shared" si="36"/>
        <v>0</v>
      </c>
      <c r="BH216" s="143">
        <f t="shared" si="37"/>
        <v>0</v>
      </c>
      <c r="BI216" s="143">
        <f t="shared" si="38"/>
        <v>0</v>
      </c>
      <c r="BJ216" s="17" t="s">
        <v>80</v>
      </c>
      <c r="BK216" s="143">
        <f t="shared" si="39"/>
        <v>0</v>
      </c>
      <c r="BL216" s="17" t="s">
        <v>564</v>
      </c>
      <c r="BM216" s="142" t="s">
        <v>2389</v>
      </c>
    </row>
    <row r="217" spans="2:65" s="1" customFormat="1" ht="24.15" customHeight="1">
      <c r="B217" s="32"/>
      <c r="C217" s="131" t="s">
        <v>1248</v>
      </c>
      <c r="D217" s="131" t="s">
        <v>283</v>
      </c>
      <c r="E217" s="132" t="s">
        <v>2390</v>
      </c>
      <c r="F217" s="133" t="s">
        <v>2391</v>
      </c>
      <c r="G217" s="134" t="s">
        <v>140</v>
      </c>
      <c r="H217" s="135">
        <v>12.18</v>
      </c>
      <c r="I217" s="136"/>
      <c r="J217" s="137">
        <f t="shared" si="30"/>
        <v>0</v>
      </c>
      <c r="K217" s="133" t="s">
        <v>19</v>
      </c>
      <c r="L217" s="32"/>
      <c r="M217" s="138" t="s">
        <v>19</v>
      </c>
      <c r="N217" s="139" t="s">
        <v>44</v>
      </c>
      <c r="P217" s="140">
        <f t="shared" si="31"/>
        <v>0</v>
      </c>
      <c r="Q217" s="140">
        <v>0</v>
      </c>
      <c r="R217" s="140">
        <f t="shared" si="32"/>
        <v>0</v>
      </c>
      <c r="S217" s="140">
        <v>0</v>
      </c>
      <c r="T217" s="141">
        <f t="shared" si="33"/>
        <v>0</v>
      </c>
      <c r="AR217" s="142" t="s">
        <v>564</v>
      </c>
      <c r="AT217" s="142" t="s">
        <v>283</v>
      </c>
      <c r="AU217" s="142" t="s">
        <v>82</v>
      </c>
      <c r="AY217" s="17" t="s">
        <v>280</v>
      </c>
      <c r="BE217" s="143">
        <f t="shared" si="34"/>
        <v>0</v>
      </c>
      <c r="BF217" s="143">
        <f t="shared" si="35"/>
        <v>0</v>
      </c>
      <c r="BG217" s="143">
        <f t="shared" si="36"/>
        <v>0</v>
      </c>
      <c r="BH217" s="143">
        <f t="shared" si="37"/>
        <v>0</v>
      </c>
      <c r="BI217" s="143">
        <f t="shared" si="38"/>
        <v>0</v>
      </c>
      <c r="BJ217" s="17" t="s">
        <v>80</v>
      </c>
      <c r="BK217" s="143">
        <f t="shared" si="39"/>
        <v>0</v>
      </c>
      <c r="BL217" s="17" t="s">
        <v>564</v>
      </c>
      <c r="BM217" s="142" t="s">
        <v>2392</v>
      </c>
    </row>
    <row r="218" spans="2:65" s="1" customFormat="1" ht="24.15" customHeight="1">
      <c r="B218" s="32"/>
      <c r="C218" s="169" t="s">
        <v>1256</v>
      </c>
      <c r="D218" s="169" t="s">
        <v>348</v>
      </c>
      <c r="E218" s="170" t="s">
        <v>2393</v>
      </c>
      <c r="F218" s="171" t="s">
        <v>2394</v>
      </c>
      <c r="G218" s="172" t="s">
        <v>140</v>
      </c>
      <c r="H218" s="173">
        <v>14.007</v>
      </c>
      <c r="I218" s="174"/>
      <c r="J218" s="175">
        <f t="shared" si="30"/>
        <v>0</v>
      </c>
      <c r="K218" s="171" t="s">
        <v>19</v>
      </c>
      <c r="L218" s="176"/>
      <c r="M218" s="177" t="s">
        <v>19</v>
      </c>
      <c r="N218" s="178" t="s">
        <v>44</v>
      </c>
      <c r="P218" s="140">
        <f t="shared" si="31"/>
        <v>0</v>
      </c>
      <c r="Q218" s="140">
        <v>0</v>
      </c>
      <c r="R218" s="140">
        <f t="shared" si="32"/>
        <v>0</v>
      </c>
      <c r="S218" s="140">
        <v>0</v>
      </c>
      <c r="T218" s="141">
        <f t="shared" si="33"/>
        <v>0</v>
      </c>
      <c r="AR218" s="142" t="s">
        <v>373</v>
      </c>
      <c r="AT218" s="142" t="s">
        <v>348</v>
      </c>
      <c r="AU218" s="142" t="s">
        <v>82</v>
      </c>
      <c r="AY218" s="17" t="s">
        <v>280</v>
      </c>
      <c r="BE218" s="143">
        <f t="shared" si="34"/>
        <v>0</v>
      </c>
      <c r="BF218" s="143">
        <f t="shared" si="35"/>
        <v>0</v>
      </c>
      <c r="BG218" s="143">
        <f t="shared" si="36"/>
        <v>0</v>
      </c>
      <c r="BH218" s="143">
        <f t="shared" si="37"/>
        <v>0</v>
      </c>
      <c r="BI218" s="143">
        <f t="shared" si="38"/>
        <v>0</v>
      </c>
      <c r="BJ218" s="17" t="s">
        <v>80</v>
      </c>
      <c r="BK218" s="143">
        <f t="shared" si="39"/>
        <v>0</v>
      </c>
      <c r="BL218" s="17" t="s">
        <v>564</v>
      </c>
      <c r="BM218" s="142" t="s">
        <v>2395</v>
      </c>
    </row>
    <row r="219" spans="2:65" s="1" customFormat="1" ht="24.15" customHeight="1">
      <c r="B219" s="32"/>
      <c r="C219" s="131" t="s">
        <v>1263</v>
      </c>
      <c r="D219" s="131" t="s">
        <v>283</v>
      </c>
      <c r="E219" s="132" t="s">
        <v>2396</v>
      </c>
      <c r="F219" s="133" t="s">
        <v>2397</v>
      </c>
      <c r="G219" s="134" t="s">
        <v>140</v>
      </c>
      <c r="H219" s="135">
        <v>3.48</v>
      </c>
      <c r="I219" s="136"/>
      <c r="J219" s="137">
        <f t="shared" si="30"/>
        <v>0</v>
      </c>
      <c r="K219" s="133" t="s">
        <v>19</v>
      </c>
      <c r="L219" s="32"/>
      <c r="M219" s="138" t="s">
        <v>19</v>
      </c>
      <c r="N219" s="139" t="s">
        <v>44</v>
      </c>
      <c r="P219" s="140">
        <f t="shared" si="31"/>
        <v>0</v>
      </c>
      <c r="Q219" s="140">
        <v>0</v>
      </c>
      <c r="R219" s="140">
        <f t="shared" si="32"/>
        <v>0</v>
      </c>
      <c r="S219" s="140">
        <v>0</v>
      </c>
      <c r="T219" s="141">
        <f t="shared" si="33"/>
        <v>0</v>
      </c>
      <c r="AR219" s="142" t="s">
        <v>564</v>
      </c>
      <c r="AT219" s="142" t="s">
        <v>283</v>
      </c>
      <c r="AU219" s="142" t="s">
        <v>82</v>
      </c>
      <c r="AY219" s="17" t="s">
        <v>280</v>
      </c>
      <c r="BE219" s="143">
        <f t="shared" si="34"/>
        <v>0</v>
      </c>
      <c r="BF219" s="143">
        <f t="shared" si="35"/>
        <v>0</v>
      </c>
      <c r="BG219" s="143">
        <f t="shared" si="36"/>
        <v>0</v>
      </c>
      <c r="BH219" s="143">
        <f t="shared" si="37"/>
        <v>0</v>
      </c>
      <c r="BI219" s="143">
        <f t="shared" si="38"/>
        <v>0</v>
      </c>
      <c r="BJ219" s="17" t="s">
        <v>80</v>
      </c>
      <c r="BK219" s="143">
        <f t="shared" si="39"/>
        <v>0</v>
      </c>
      <c r="BL219" s="17" t="s">
        <v>564</v>
      </c>
      <c r="BM219" s="142" t="s">
        <v>2398</v>
      </c>
    </row>
    <row r="220" spans="2:65" s="1" customFormat="1" ht="16.5" customHeight="1">
      <c r="B220" s="32"/>
      <c r="C220" s="169" t="s">
        <v>1243</v>
      </c>
      <c r="D220" s="169" t="s">
        <v>348</v>
      </c>
      <c r="E220" s="170" t="s">
        <v>2399</v>
      </c>
      <c r="F220" s="171" t="s">
        <v>2400</v>
      </c>
      <c r="G220" s="172" t="s">
        <v>140</v>
      </c>
      <c r="H220" s="173">
        <v>4.0019999999999998</v>
      </c>
      <c r="I220" s="174"/>
      <c r="J220" s="175">
        <f t="shared" si="30"/>
        <v>0</v>
      </c>
      <c r="K220" s="171" t="s">
        <v>19</v>
      </c>
      <c r="L220" s="176"/>
      <c r="M220" s="177" t="s">
        <v>19</v>
      </c>
      <c r="N220" s="178" t="s">
        <v>44</v>
      </c>
      <c r="P220" s="140">
        <f t="shared" si="31"/>
        <v>0</v>
      </c>
      <c r="Q220" s="140">
        <v>0</v>
      </c>
      <c r="R220" s="140">
        <f t="shared" si="32"/>
        <v>0</v>
      </c>
      <c r="S220" s="140">
        <v>0</v>
      </c>
      <c r="T220" s="141">
        <f t="shared" si="33"/>
        <v>0</v>
      </c>
      <c r="AR220" s="142" t="s">
        <v>373</v>
      </c>
      <c r="AT220" s="142" t="s">
        <v>348</v>
      </c>
      <c r="AU220" s="142" t="s">
        <v>82</v>
      </c>
      <c r="AY220" s="17" t="s">
        <v>280</v>
      </c>
      <c r="BE220" s="143">
        <f t="shared" si="34"/>
        <v>0</v>
      </c>
      <c r="BF220" s="143">
        <f t="shared" si="35"/>
        <v>0</v>
      </c>
      <c r="BG220" s="143">
        <f t="shared" si="36"/>
        <v>0</v>
      </c>
      <c r="BH220" s="143">
        <f t="shared" si="37"/>
        <v>0</v>
      </c>
      <c r="BI220" s="143">
        <f t="shared" si="38"/>
        <v>0</v>
      </c>
      <c r="BJ220" s="17" t="s">
        <v>80</v>
      </c>
      <c r="BK220" s="143">
        <f t="shared" si="39"/>
        <v>0</v>
      </c>
      <c r="BL220" s="17" t="s">
        <v>564</v>
      </c>
      <c r="BM220" s="142" t="s">
        <v>2401</v>
      </c>
    </row>
    <row r="221" spans="2:65" s="1" customFormat="1" ht="24.15" customHeight="1">
      <c r="B221" s="32"/>
      <c r="C221" s="131" t="s">
        <v>1268</v>
      </c>
      <c r="D221" s="131" t="s">
        <v>283</v>
      </c>
      <c r="E221" s="132" t="s">
        <v>2402</v>
      </c>
      <c r="F221" s="133" t="s">
        <v>2403</v>
      </c>
      <c r="G221" s="134" t="s">
        <v>140</v>
      </c>
      <c r="H221" s="135">
        <v>21.923999999999999</v>
      </c>
      <c r="I221" s="136"/>
      <c r="J221" s="137">
        <f t="shared" si="30"/>
        <v>0</v>
      </c>
      <c r="K221" s="133" t="s">
        <v>19</v>
      </c>
      <c r="L221" s="32"/>
      <c r="M221" s="138" t="s">
        <v>19</v>
      </c>
      <c r="N221" s="139" t="s">
        <v>44</v>
      </c>
      <c r="P221" s="140">
        <f t="shared" si="31"/>
        <v>0</v>
      </c>
      <c r="Q221" s="140">
        <v>0</v>
      </c>
      <c r="R221" s="140">
        <f t="shared" si="32"/>
        <v>0</v>
      </c>
      <c r="S221" s="140">
        <v>0</v>
      </c>
      <c r="T221" s="141">
        <f t="shared" si="33"/>
        <v>0</v>
      </c>
      <c r="AR221" s="142" t="s">
        <v>564</v>
      </c>
      <c r="AT221" s="142" t="s">
        <v>283</v>
      </c>
      <c r="AU221" s="142" t="s">
        <v>82</v>
      </c>
      <c r="AY221" s="17" t="s">
        <v>280</v>
      </c>
      <c r="BE221" s="143">
        <f t="shared" si="34"/>
        <v>0</v>
      </c>
      <c r="BF221" s="143">
        <f t="shared" si="35"/>
        <v>0</v>
      </c>
      <c r="BG221" s="143">
        <f t="shared" si="36"/>
        <v>0</v>
      </c>
      <c r="BH221" s="143">
        <f t="shared" si="37"/>
        <v>0</v>
      </c>
      <c r="BI221" s="143">
        <f t="shared" si="38"/>
        <v>0</v>
      </c>
      <c r="BJ221" s="17" t="s">
        <v>80</v>
      </c>
      <c r="BK221" s="143">
        <f t="shared" si="39"/>
        <v>0</v>
      </c>
      <c r="BL221" s="17" t="s">
        <v>564</v>
      </c>
      <c r="BM221" s="142" t="s">
        <v>2404</v>
      </c>
    </row>
    <row r="222" spans="2:65" s="1" customFormat="1" ht="24.15" customHeight="1">
      <c r="B222" s="32"/>
      <c r="C222" s="169" t="s">
        <v>1273</v>
      </c>
      <c r="D222" s="169" t="s">
        <v>348</v>
      </c>
      <c r="E222" s="170" t="s">
        <v>2405</v>
      </c>
      <c r="F222" s="171" t="s">
        <v>2406</v>
      </c>
      <c r="G222" s="172" t="s">
        <v>140</v>
      </c>
      <c r="H222" s="173">
        <v>25.213000000000001</v>
      </c>
      <c r="I222" s="174"/>
      <c r="J222" s="175">
        <f t="shared" si="30"/>
        <v>0</v>
      </c>
      <c r="K222" s="171" t="s">
        <v>19</v>
      </c>
      <c r="L222" s="176"/>
      <c r="M222" s="177" t="s">
        <v>19</v>
      </c>
      <c r="N222" s="178" t="s">
        <v>44</v>
      </c>
      <c r="P222" s="140">
        <f t="shared" si="31"/>
        <v>0</v>
      </c>
      <c r="Q222" s="140">
        <v>0</v>
      </c>
      <c r="R222" s="140">
        <f t="shared" si="32"/>
        <v>0</v>
      </c>
      <c r="S222" s="140">
        <v>0</v>
      </c>
      <c r="T222" s="141">
        <f t="shared" si="33"/>
        <v>0</v>
      </c>
      <c r="AR222" s="142" t="s">
        <v>373</v>
      </c>
      <c r="AT222" s="142" t="s">
        <v>348</v>
      </c>
      <c r="AU222" s="142" t="s">
        <v>82</v>
      </c>
      <c r="AY222" s="17" t="s">
        <v>280</v>
      </c>
      <c r="BE222" s="143">
        <f t="shared" si="34"/>
        <v>0</v>
      </c>
      <c r="BF222" s="143">
        <f t="shared" si="35"/>
        <v>0</v>
      </c>
      <c r="BG222" s="143">
        <f t="shared" si="36"/>
        <v>0</v>
      </c>
      <c r="BH222" s="143">
        <f t="shared" si="37"/>
        <v>0</v>
      </c>
      <c r="BI222" s="143">
        <f t="shared" si="38"/>
        <v>0</v>
      </c>
      <c r="BJ222" s="17" t="s">
        <v>80</v>
      </c>
      <c r="BK222" s="143">
        <f t="shared" si="39"/>
        <v>0</v>
      </c>
      <c r="BL222" s="17" t="s">
        <v>564</v>
      </c>
      <c r="BM222" s="142" t="s">
        <v>2407</v>
      </c>
    </row>
    <row r="223" spans="2:65" s="1" customFormat="1" ht="24.15" customHeight="1">
      <c r="B223" s="32"/>
      <c r="C223" s="131" t="s">
        <v>1279</v>
      </c>
      <c r="D223" s="131" t="s">
        <v>283</v>
      </c>
      <c r="E223" s="132" t="s">
        <v>2408</v>
      </c>
      <c r="F223" s="133" t="s">
        <v>2409</v>
      </c>
      <c r="G223" s="134" t="s">
        <v>140</v>
      </c>
      <c r="H223" s="135">
        <v>41.76</v>
      </c>
      <c r="I223" s="136"/>
      <c r="J223" s="137">
        <f t="shared" si="30"/>
        <v>0</v>
      </c>
      <c r="K223" s="133" t="s">
        <v>19</v>
      </c>
      <c r="L223" s="32"/>
      <c r="M223" s="138" t="s">
        <v>19</v>
      </c>
      <c r="N223" s="139" t="s">
        <v>44</v>
      </c>
      <c r="P223" s="140">
        <f t="shared" si="31"/>
        <v>0</v>
      </c>
      <c r="Q223" s="140">
        <v>0</v>
      </c>
      <c r="R223" s="140">
        <f t="shared" si="32"/>
        <v>0</v>
      </c>
      <c r="S223" s="140">
        <v>0</v>
      </c>
      <c r="T223" s="141">
        <f t="shared" si="33"/>
        <v>0</v>
      </c>
      <c r="AR223" s="142" t="s">
        <v>564</v>
      </c>
      <c r="AT223" s="142" t="s">
        <v>283</v>
      </c>
      <c r="AU223" s="142" t="s">
        <v>82</v>
      </c>
      <c r="AY223" s="17" t="s">
        <v>280</v>
      </c>
      <c r="BE223" s="143">
        <f t="shared" si="34"/>
        <v>0</v>
      </c>
      <c r="BF223" s="143">
        <f t="shared" si="35"/>
        <v>0</v>
      </c>
      <c r="BG223" s="143">
        <f t="shared" si="36"/>
        <v>0</v>
      </c>
      <c r="BH223" s="143">
        <f t="shared" si="37"/>
        <v>0</v>
      </c>
      <c r="BI223" s="143">
        <f t="shared" si="38"/>
        <v>0</v>
      </c>
      <c r="BJ223" s="17" t="s">
        <v>80</v>
      </c>
      <c r="BK223" s="143">
        <f t="shared" si="39"/>
        <v>0</v>
      </c>
      <c r="BL223" s="17" t="s">
        <v>564</v>
      </c>
      <c r="BM223" s="142" t="s">
        <v>2410</v>
      </c>
    </row>
    <row r="224" spans="2:65" s="1" customFormat="1" ht="24.15" customHeight="1">
      <c r="B224" s="32"/>
      <c r="C224" s="169" t="s">
        <v>1215</v>
      </c>
      <c r="D224" s="169" t="s">
        <v>348</v>
      </c>
      <c r="E224" s="170" t="s">
        <v>2411</v>
      </c>
      <c r="F224" s="171" t="s">
        <v>2412</v>
      </c>
      <c r="G224" s="172" t="s">
        <v>140</v>
      </c>
      <c r="H224" s="173">
        <v>48.024000000000001</v>
      </c>
      <c r="I224" s="174"/>
      <c r="J224" s="175">
        <f t="shared" si="30"/>
        <v>0</v>
      </c>
      <c r="K224" s="171" t="s">
        <v>19</v>
      </c>
      <c r="L224" s="176"/>
      <c r="M224" s="177" t="s">
        <v>19</v>
      </c>
      <c r="N224" s="178" t="s">
        <v>44</v>
      </c>
      <c r="P224" s="140">
        <f t="shared" si="31"/>
        <v>0</v>
      </c>
      <c r="Q224" s="140">
        <v>0</v>
      </c>
      <c r="R224" s="140">
        <f t="shared" si="32"/>
        <v>0</v>
      </c>
      <c r="S224" s="140">
        <v>0</v>
      </c>
      <c r="T224" s="141">
        <f t="shared" si="33"/>
        <v>0</v>
      </c>
      <c r="AR224" s="142" t="s">
        <v>373</v>
      </c>
      <c r="AT224" s="142" t="s">
        <v>348</v>
      </c>
      <c r="AU224" s="142" t="s">
        <v>82</v>
      </c>
      <c r="AY224" s="17" t="s">
        <v>280</v>
      </c>
      <c r="BE224" s="143">
        <f t="shared" si="34"/>
        <v>0</v>
      </c>
      <c r="BF224" s="143">
        <f t="shared" si="35"/>
        <v>0</v>
      </c>
      <c r="BG224" s="143">
        <f t="shared" si="36"/>
        <v>0</v>
      </c>
      <c r="BH224" s="143">
        <f t="shared" si="37"/>
        <v>0</v>
      </c>
      <c r="BI224" s="143">
        <f t="shared" si="38"/>
        <v>0</v>
      </c>
      <c r="BJ224" s="17" t="s">
        <v>80</v>
      </c>
      <c r="BK224" s="143">
        <f t="shared" si="39"/>
        <v>0</v>
      </c>
      <c r="BL224" s="17" t="s">
        <v>564</v>
      </c>
      <c r="BM224" s="142" t="s">
        <v>2413</v>
      </c>
    </row>
    <row r="225" spans="2:65" s="1" customFormat="1" ht="24.15" customHeight="1">
      <c r="B225" s="32"/>
      <c r="C225" s="131" t="s">
        <v>1291</v>
      </c>
      <c r="D225" s="131" t="s">
        <v>283</v>
      </c>
      <c r="E225" s="132" t="s">
        <v>2414</v>
      </c>
      <c r="F225" s="133" t="s">
        <v>2415</v>
      </c>
      <c r="G225" s="134" t="s">
        <v>140</v>
      </c>
      <c r="H225" s="135">
        <v>380.01600000000002</v>
      </c>
      <c r="I225" s="136"/>
      <c r="J225" s="137">
        <f t="shared" ref="J225:J256" si="40">ROUND(I225*H225,2)</f>
        <v>0</v>
      </c>
      <c r="K225" s="133" t="s">
        <v>19</v>
      </c>
      <c r="L225" s="32"/>
      <c r="M225" s="138" t="s">
        <v>19</v>
      </c>
      <c r="N225" s="139" t="s">
        <v>44</v>
      </c>
      <c r="P225" s="140">
        <f t="shared" ref="P225:P256" si="41">O225*H225</f>
        <v>0</v>
      </c>
      <c r="Q225" s="140">
        <v>0</v>
      </c>
      <c r="R225" s="140">
        <f t="shared" ref="R225:R256" si="42">Q225*H225</f>
        <v>0</v>
      </c>
      <c r="S225" s="140">
        <v>0</v>
      </c>
      <c r="T225" s="141">
        <f t="shared" ref="T225:T256" si="43">S225*H225</f>
        <v>0</v>
      </c>
      <c r="AR225" s="142" t="s">
        <v>564</v>
      </c>
      <c r="AT225" s="142" t="s">
        <v>283</v>
      </c>
      <c r="AU225" s="142" t="s">
        <v>82</v>
      </c>
      <c r="AY225" s="17" t="s">
        <v>280</v>
      </c>
      <c r="BE225" s="143">
        <f t="shared" ref="BE225:BE246" si="44">IF(N225="základní",J225,0)</f>
        <v>0</v>
      </c>
      <c r="BF225" s="143">
        <f t="shared" ref="BF225:BF246" si="45">IF(N225="snížená",J225,0)</f>
        <v>0</v>
      </c>
      <c r="BG225" s="143">
        <f t="shared" ref="BG225:BG246" si="46">IF(N225="zákl. přenesená",J225,0)</f>
        <v>0</v>
      </c>
      <c r="BH225" s="143">
        <f t="shared" ref="BH225:BH246" si="47">IF(N225="sníž. přenesená",J225,0)</f>
        <v>0</v>
      </c>
      <c r="BI225" s="143">
        <f t="shared" ref="BI225:BI246" si="48">IF(N225="nulová",J225,0)</f>
        <v>0</v>
      </c>
      <c r="BJ225" s="17" t="s">
        <v>80</v>
      </c>
      <c r="BK225" s="143">
        <f t="shared" ref="BK225:BK246" si="49">ROUND(I225*H225,2)</f>
        <v>0</v>
      </c>
      <c r="BL225" s="17" t="s">
        <v>564</v>
      </c>
      <c r="BM225" s="142" t="s">
        <v>2416</v>
      </c>
    </row>
    <row r="226" spans="2:65" s="1" customFormat="1" ht="24.15" customHeight="1">
      <c r="B226" s="32"/>
      <c r="C226" s="169" t="s">
        <v>1297</v>
      </c>
      <c r="D226" s="169" t="s">
        <v>348</v>
      </c>
      <c r="E226" s="170" t="s">
        <v>2417</v>
      </c>
      <c r="F226" s="171" t="s">
        <v>2418</v>
      </c>
      <c r="G226" s="172" t="s">
        <v>140</v>
      </c>
      <c r="H226" s="173">
        <v>374.1</v>
      </c>
      <c r="I226" s="174"/>
      <c r="J226" s="175">
        <f t="shared" si="40"/>
        <v>0</v>
      </c>
      <c r="K226" s="171" t="s">
        <v>19</v>
      </c>
      <c r="L226" s="176"/>
      <c r="M226" s="177" t="s">
        <v>19</v>
      </c>
      <c r="N226" s="178" t="s">
        <v>44</v>
      </c>
      <c r="P226" s="140">
        <f t="shared" si="41"/>
        <v>0</v>
      </c>
      <c r="Q226" s="140">
        <v>0</v>
      </c>
      <c r="R226" s="140">
        <f t="shared" si="42"/>
        <v>0</v>
      </c>
      <c r="S226" s="140">
        <v>0</v>
      </c>
      <c r="T226" s="141">
        <f t="shared" si="43"/>
        <v>0</v>
      </c>
      <c r="AR226" s="142" t="s">
        <v>373</v>
      </c>
      <c r="AT226" s="142" t="s">
        <v>348</v>
      </c>
      <c r="AU226" s="142" t="s">
        <v>82</v>
      </c>
      <c r="AY226" s="17" t="s">
        <v>280</v>
      </c>
      <c r="BE226" s="143">
        <f t="shared" si="44"/>
        <v>0</v>
      </c>
      <c r="BF226" s="143">
        <f t="shared" si="45"/>
        <v>0</v>
      </c>
      <c r="BG226" s="143">
        <f t="shared" si="46"/>
        <v>0</v>
      </c>
      <c r="BH226" s="143">
        <f t="shared" si="47"/>
        <v>0</v>
      </c>
      <c r="BI226" s="143">
        <f t="shared" si="48"/>
        <v>0</v>
      </c>
      <c r="BJ226" s="17" t="s">
        <v>80</v>
      </c>
      <c r="BK226" s="143">
        <f t="shared" si="49"/>
        <v>0</v>
      </c>
      <c r="BL226" s="17" t="s">
        <v>564</v>
      </c>
      <c r="BM226" s="142" t="s">
        <v>2419</v>
      </c>
    </row>
    <row r="227" spans="2:65" s="1" customFormat="1" ht="24.15" customHeight="1">
      <c r="B227" s="32"/>
      <c r="C227" s="169" t="s">
        <v>1302</v>
      </c>
      <c r="D227" s="169" t="s">
        <v>348</v>
      </c>
      <c r="E227" s="170" t="s">
        <v>2420</v>
      </c>
      <c r="F227" s="171" t="s">
        <v>2421</v>
      </c>
      <c r="G227" s="172" t="s">
        <v>140</v>
      </c>
      <c r="H227" s="173">
        <v>6.8029999999999999</v>
      </c>
      <c r="I227" s="174"/>
      <c r="J227" s="175">
        <f t="shared" si="40"/>
        <v>0</v>
      </c>
      <c r="K227" s="171" t="s">
        <v>19</v>
      </c>
      <c r="L227" s="176"/>
      <c r="M227" s="177" t="s">
        <v>19</v>
      </c>
      <c r="N227" s="178" t="s">
        <v>44</v>
      </c>
      <c r="P227" s="140">
        <f t="shared" si="41"/>
        <v>0</v>
      </c>
      <c r="Q227" s="140">
        <v>0</v>
      </c>
      <c r="R227" s="140">
        <f t="shared" si="42"/>
        <v>0</v>
      </c>
      <c r="S227" s="140">
        <v>0</v>
      </c>
      <c r="T227" s="141">
        <f t="shared" si="43"/>
        <v>0</v>
      </c>
      <c r="AR227" s="142" t="s">
        <v>373</v>
      </c>
      <c r="AT227" s="142" t="s">
        <v>348</v>
      </c>
      <c r="AU227" s="142" t="s">
        <v>82</v>
      </c>
      <c r="AY227" s="17" t="s">
        <v>280</v>
      </c>
      <c r="BE227" s="143">
        <f t="shared" si="44"/>
        <v>0</v>
      </c>
      <c r="BF227" s="143">
        <f t="shared" si="45"/>
        <v>0</v>
      </c>
      <c r="BG227" s="143">
        <f t="shared" si="46"/>
        <v>0</v>
      </c>
      <c r="BH227" s="143">
        <f t="shared" si="47"/>
        <v>0</v>
      </c>
      <c r="BI227" s="143">
        <f t="shared" si="48"/>
        <v>0</v>
      </c>
      <c r="BJ227" s="17" t="s">
        <v>80</v>
      </c>
      <c r="BK227" s="143">
        <f t="shared" si="49"/>
        <v>0</v>
      </c>
      <c r="BL227" s="17" t="s">
        <v>564</v>
      </c>
      <c r="BM227" s="142" t="s">
        <v>2422</v>
      </c>
    </row>
    <row r="228" spans="2:65" s="1" customFormat="1" ht="24.15" customHeight="1">
      <c r="B228" s="32"/>
      <c r="C228" s="131" t="s">
        <v>1307</v>
      </c>
      <c r="D228" s="131" t="s">
        <v>283</v>
      </c>
      <c r="E228" s="132" t="s">
        <v>2414</v>
      </c>
      <c r="F228" s="133" t="s">
        <v>2415</v>
      </c>
      <c r="G228" s="134" t="s">
        <v>140</v>
      </c>
      <c r="H228" s="135">
        <v>113.622</v>
      </c>
      <c r="I228" s="136"/>
      <c r="J228" s="137">
        <f t="shared" si="40"/>
        <v>0</v>
      </c>
      <c r="K228" s="133" t="s">
        <v>19</v>
      </c>
      <c r="L228" s="32"/>
      <c r="M228" s="138" t="s">
        <v>19</v>
      </c>
      <c r="N228" s="139" t="s">
        <v>44</v>
      </c>
      <c r="P228" s="140">
        <f t="shared" si="41"/>
        <v>0</v>
      </c>
      <c r="Q228" s="140">
        <v>0</v>
      </c>
      <c r="R228" s="140">
        <f t="shared" si="42"/>
        <v>0</v>
      </c>
      <c r="S228" s="140">
        <v>0</v>
      </c>
      <c r="T228" s="141">
        <f t="shared" si="43"/>
        <v>0</v>
      </c>
      <c r="AR228" s="142" t="s">
        <v>564</v>
      </c>
      <c r="AT228" s="142" t="s">
        <v>283</v>
      </c>
      <c r="AU228" s="142" t="s">
        <v>82</v>
      </c>
      <c r="AY228" s="17" t="s">
        <v>280</v>
      </c>
      <c r="BE228" s="143">
        <f t="shared" si="44"/>
        <v>0</v>
      </c>
      <c r="BF228" s="143">
        <f t="shared" si="45"/>
        <v>0</v>
      </c>
      <c r="BG228" s="143">
        <f t="shared" si="46"/>
        <v>0</v>
      </c>
      <c r="BH228" s="143">
        <f t="shared" si="47"/>
        <v>0</v>
      </c>
      <c r="BI228" s="143">
        <f t="shared" si="48"/>
        <v>0</v>
      </c>
      <c r="BJ228" s="17" t="s">
        <v>80</v>
      </c>
      <c r="BK228" s="143">
        <f t="shared" si="49"/>
        <v>0</v>
      </c>
      <c r="BL228" s="17" t="s">
        <v>564</v>
      </c>
      <c r="BM228" s="142" t="s">
        <v>2423</v>
      </c>
    </row>
    <row r="229" spans="2:65" s="1" customFormat="1" ht="16.5" customHeight="1">
      <c r="B229" s="32"/>
      <c r="C229" s="169" t="s">
        <v>1325</v>
      </c>
      <c r="D229" s="169" t="s">
        <v>348</v>
      </c>
      <c r="E229" s="170" t="s">
        <v>2424</v>
      </c>
      <c r="F229" s="171" t="s">
        <v>2425</v>
      </c>
      <c r="G229" s="172" t="s">
        <v>140</v>
      </c>
      <c r="H229" s="173">
        <v>8.0039999999999996</v>
      </c>
      <c r="I229" s="174"/>
      <c r="J229" s="175">
        <f t="shared" si="40"/>
        <v>0</v>
      </c>
      <c r="K229" s="171" t="s">
        <v>19</v>
      </c>
      <c r="L229" s="176"/>
      <c r="M229" s="177" t="s">
        <v>19</v>
      </c>
      <c r="N229" s="178" t="s">
        <v>44</v>
      </c>
      <c r="P229" s="140">
        <f t="shared" si="41"/>
        <v>0</v>
      </c>
      <c r="Q229" s="140">
        <v>0</v>
      </c>
      <c r="R229" s="140">
        <f t="shared" si="42"/>
        <v>0</v>
      </c>
      <c r="S229" s="140">
        <v>0</v>
      </c>
      <c r="T229" s="141">
        <f t="shared" si="43"/>
        <v>0</v>
      </c>
      <c r="AR229" s="142" t="s">
        <v>373</v>
      </c>
      <c r="AT229" s="142" t="s">
        <v>348</v>
      </c>
      <c r="AU229" s="142" t="s">
        <v>82</v>
      </c>
      <c r="AY229" s="17" t="s">
        <v>280</v>
      </c>
      <c r="BE229" s="143">
        <f t="shared" si="44"/>
        <v>0</v>
      </c>
      <c r="BF229" s="143">
        <f t="shared" si="45"/>
        <v>0</v>
      </c>
      <c r="BG229" s="143">
        <f t="shared" si="46"/>
        <v>0</v>
      </c>
      <c r="BH229" s="143">
        <f t="shared" si="47"/>
        <v>0</v>
      </c>
      <c r="BI229" s="143">
        <f t="shared" si="48"/>
        <v>0</v>
      </c>
      <c r="BJ229" s="17" t="s">
        <v>80</v>
      </c>
      <c r="BK229" s="143">
        <f t="shared" si="49"/>
        <v>0</v>
      </c>
      <c r="BL229" s="17" t="s">
        <v>564</v>
      </c>
      <c r="BM229" s="142" t="s">
        <v>2426</v>
      </c>
    </row>
    <row r="230" spans="2:65" s="1" customFormat="1" ht="16.5" customHeight="1">
      <c r="B230" s="32"/>
      <c r="C230" s="169" t="s">
        <v>1331</v>
      </c>
      <c r="D230" s="169" t="s">
        <v>348</v>
      </c>
      <c r="E230" s="170" t="s">
        <v>2427</v>
      </c>
      <c r="F230" s="171" t="s">
        <v>2428</v>
      </c>
      <c r="G230" s="172" t="s">
        <v>140</v>
      </c>
      <c r="H230" s="173">
        <v>105.61799999999999</v>
      </c>
      <c r="I230" s="174"/>
      <c r="J230" s="175">
        <f t="shared" si="40"/>
        <v>0</v>
      </c>
      <c r="K230" s="171" t="s">
        <v>19</v>
      </c>
      <c r="L230" s="176"/>
      <c r="M230" s="177" t="s">
        <v>19</v>
      </c>
      <c r="N230" s="178" t="s">
        <v>44</v>
      </c>
      <c r="P230" s="140">
        <f t="shared" si="41"/>
        <v>0</v>
      </c>
      <c r="Q230" s="140">
        <v>0</v>
      </c>
      <c r="R230" s="140">
        <f t="shared" si="42"/>
        <v>0</v>
      </c>
      <c r="S230" s="140">
        <v>0</v>
      </c>
      <c r="T230" s="141">
        <f t="shared" si="43"/>
        <v>0</v>
      </c>
      <c r="AR230" s="142" t="s">
        <v>373</v>
      </c>
      <c r="AT230" s="142" t="s">
        <v>348</v>
      </c>
      <c r="AU230" s="142" t="s">
        <v>82</v>
      </c>
      <c r="AY230" s="17" t="s">
        <v>280</v>
      </c>
      <c r="BE230" s="143">
        <f t="shared" si="44"/>
        <v>0</v>
      </c>
      <c r="BF230" s="143">
        <f t="shared" si="45"/>
        <v>0</v>
      </c>
      <c r="BG230" s="143">
        <f t="shared" si="46"/>
        <v>0</v>
      </c>
      <c r="BH230" s="143">
        <f t="shared" si="47"/>
        <v>0</v>
      </c>
      <c r="BI230" s="143">
        <f t="shared" si="48"/>
        <v>0</v>
      </c>
      <c r="BJ230" s="17" t="s">
        <v>80</v>
      </c>
      <c r="BK230" s="143">
        <f t="shared" si="49"/>
        <v>0</v>
      </c>
      <c r="BL230" s="17" t="s">
        <v>564</v>
      </c>
      <c r="BM230" s="142" t="s">
        <v>2429</v>
      </c>
    </row>
    <row r="231" spans="2:65" s="1" customFormat="1" ht="24.15" customHeight="1">
      <c r="B231" s="32"/>
      <c r="C231" s="131" t="s">
        <v>1315</v>
      </c>
      <c r="D231" s="131" t="s">
        <v>283</v>
      </c>
      <c r="E231" s="132" t="s">
        <v>2430</v>
      </c>
      <c r="F231" s="133" t="s">
        <v>2431</v>
      </c>
      <c r="G231" s="134" t="s">
        <v>140</v>
      </c>
      <c r="H231" s="135">
        <v>26.1</v>
      </c>
      <c r="I231" s="136"/>
      <c r="J231" s="137">
        <f t="shared" si="40"/>
        <v>0</v>
      </c>
      <c r="K231" s="133" t="s">
        <v>19</v>
      </c>
      <c r="L231" s="32"/>
      <c r="M231" s="138" t="s">
        <v>19</v>
      </c>
      <c r="N231" s="139" t="s">
        <v>44</v>
      </c>
      <c r="P231" s="140">
        <f t="shared" si="41"/>
        <v>0</v>
      </c>
      <c r="Q231" s="140">
        <v>0</v>
      </c>
      <c r="R231" s="140">
        <f t="shared" si="42"/>
        <v>0</v>
      </c>
      <c r="S231" s="140">
        <v>0</v>
      </c>
      <c r="T231" s="141">
        <f t="shared" si="43"/>
        <v>0</v>
      </c>
      <c r="AR231" s="142" t="s">
        <v>564</v>
      </c>
      <c r="AT231" s="142" t="s">
        <v>283</v>
      </c>
      <c r="AU231" s="142" t="s">
        <v>82</v>
      </c>
      <c r="AY231" s="17" t="s">
        <v>280</v>
      </c>
      <c r="BE231" s="143">
        <f t="shared" si="44"/>
        <v>0</v>
      </c>
      <c r="BF231" s="143">
        <f t="shared" si="45"/>
        <v>0</v>
      </c>
      <c r="BG231" s="143">
        <f t="shared" si="46"/>
        <v>0</v>
      </c>
      <c r="BH231" s="143">
        <f t="shared" si="47"/>
        <v>0</v>
      </c>
      <c r="BI231" s="143">
        <f t="shared" si="48"/>
        <v>0</v>
      </c>
      <c r="BJ231" s="17" t="s">
        <v>80</v>
      </c>
      <c r="BK231" s="143">
        <f t="shared" si="49"/>
        <v>0</v>
      </c>
      <c r="BL231" s="17" t="s">
        <v>564</v>
      </c>
      <c r="BM231" s="142" t="s">
        <v>2432</v>
      </c>
    </row>
    <row r="232" spans="2:65" s="1" customFormat="1" ht="16.5" customHeight="1">
      <c r="B232" s="32"/>
      <c r="C232" s="169" t="s">
        <v>1320</v>
      </c>
      <c r="D232" s="169" t="s">
        <v>348</v>
      </c>
      <c r="E232" s="170" t="s">
        <v>2433</v>
      </c>
      <c r="F232" s="171" t="s">
        <v>2434</v>
      </c>
      <c r="G232" s="172" t="s">
        <v>140</v>
      </c>
      <c r="H232" s="173">
        <v>26.1</v>
      </c>
      <c r="I232" s="174"/>
      <c r="J232" s="175">
        <f t="shared" si="40"/>
        <v>0</v>
      </c>
      <c r="K232" s="171" t="s">
        <v>19</v>
      </c>
      <c r="L232" s="176"/>
      <c r="M232" s="177" t="s">
        <v>19</v>
      </c>
      <c r="N232" s="178" t="s">
        <v>44</v>
      </c>
      <c r="P232" s="140">
        <f t="shared" si="41"/>
        <v>0</v>
      </c>
      <c r="Q232" s="140">
        <v>0</v>
      </c>
      <c r="R232" s="140">
        <f t="shared" si="42"/>
        <v>0</v>
      </c>
      <c r="S232" s="140">
        <v>0</v>
      </c>
      <c r="T232" s="141">
        <f t="shared" si="43"/>
        <v>0</v>
      </c>
      <c r="AR232" s="142" t="s">
        <v>373</v>
      </c>
      <c r="AT232" s="142" t="s">
        <v>348</v>
      </c>
      <c r="AU232" s="142" t="s">
        <v>82</v>
      </c>
      <c r="AY232" s="17" t="s">
        <v>280</v>
      </c>
      <c r="BE232" s="143">
        <f t="shared" si="44"/>
        <v>0</v>
      </c>
      <c r="BF232" s="143">
        <f t="shared" si="45"/>
        <v>0</v>
      </c>
      <c r="BG232" s="143">
        <f t="shared" si="46"/>
        <v>0</v>
      </c>
      <c r="BH232" s="143">
        <f t="shared" si="47"/>
        <v>0</v>
      </c>
      <c r="BI232" s="143">
        <f t="shared" si="48"/>
        <v>0</v>
      </c>
      <c r="BJ232" s="17" t="s">
        <v>80</v>
      </c>
      <c r="BK232" s="143">
        <f t="shared" si="49"/>
        <v>0</v>
      </c>
      <c r="BL232" s="17" t="s">
        <v>564</v>
      </c>
      <c r="BM232" s="142" t="s">
        <v>2435</v>
      </c>
    </row>
    <row r="233" spans="2:65" s="1" customFormat="1" ht="24.15" customHeight="1">
      <c r="B233" s="32"/>
      <c r="C233" s="131" t="s">
        <v>1073</v>
      </c>
      <c r="D233" s="131" t="s">
        <v>283</v>
      </c>
      <c r="E233" s="132" t="s">
        <v>2436</v>
      </c>
      <c r="F233" s="133" t="s">
        <v>2437</v>
      </c>
      <c r="G233" s="134" t="s">
        <v>140</v>
      </c>
      <c r="H233" s="135">
        <v>12.18</v>
      </c>
      <c r="I233" s="136"/>
      <c r="J233" s="137">
        <f t="shared" si="40"/>
        <v>0</v>
      </c>
      <c r="K233" s="133" t="s">
        <v>19</v>
      </c>
      <c r="L233" s="32"/>
      <c r="M233" s="138" t="s">
        <v>19</v>
      </c>
      <c r="N233" s="139" t="s">
        <v>44</v>
      </c>
      <c r="P233" s="140">
        <f t="shared" si="41"/>
        <v>0</v>
      </c>
      <c r="Q233" s="140">
        <v>0</v>
      </c>
      <c r="R233" s="140">
        <f t="shared" si="42"/>
        <v>0</v>
      </c>
      <c r="S233" s="140">
        <v>0</v>
      </c>
      <c r="T233" s="141">
        <f t="shared" si="43"/>
        <v>0</v>
      </c>
      <c r="AR233" s="142" t="s">
        <v>564</v>
      </c>
      <c r="AT233" s="142" t="s">
        <v>283</v>
      </c>
      <c r="AU233" s="142" t="s">
        <v>82</v>
      </c>
      <c r="AY233" s="17" t="s">
        <v>280</v>
      </c>
      <c r="BE233" s="143">
        <f t="shared" si="44"/>
        <v>0</v>
      </c>
      <c r="BF233" s="143">
        <f t="shared" si="45"/>
        <v>0</v>
      </c>
      <c r="BG233" s="143">
        <f t="shared" si="46"/>
        <v>0</v>
      </c>
      <c r="BH233" s="143">
        <f t="shared" si="47"/>
        <v>0</v>
      </c>
      <c r="BI233" s="143">
        <f t="shared" si="48"/>
        <v>0</v>
      </c>
      <c r="BJ233" s="17" t="s">
        <v>80</v>
      </c>
      <c r="BK233" s="143">
        <f t="shared" si="49"/>
        <v>0</v>
      </c>
      <c r="BL233" s="17" t="s">
        <v>564</v>
      </c>
      <c r="BM233" s="142" t="s">
        <v>2438</v>
      </c>
    </row>
    <row r="234" spans="2:65" s="1" customFormat="1" ht="24.15" customHeight="1">
      <c r="B234" s="32"/>
      <c r="C234" s="169" t="s">
        <v>1189</v>
      </c>
      <c r="D234" s="169" t="s">
        <v>348</v>
      </c>
      <c r="E234" s="170" t="s">
        <v>2439</v>
      </c>
      <c r="F234" s="171" t="s">
        <v>2440</v>
      </c>
      <c r="G234" s="172" t="s">
        <v>140</v>
      </c>
      <c r="H234" s="173">
        <v>14.007</v>
      </c>
      <c r="I234" s="174"/>
      <c r="J234" s="175">
        <f t="shared" si="40"/>
        <v>0</v>
      </c>
      <c r="K234" s="171" t="s">
        <v>19</v>
      </c>
      <c r="L234" s="176"/>
      <c r="M234" s="177" t="s">
        <v>19</v>
      </c>
      <c r="N234" s="178" t="s">
        <v>44</v>
      </c>
      <c r="P234" s="140">
        <f t="shared" si="41"/>
        <v>0</v>
      </c>
      <c r="Q234" s="140">
        <v>0</v>
      </c>
      <c r="R234" s="140">
        <f t="shared" si="42"/>
        <v>0</v>
      </c>
      <c r="S234" s="140">
        <v>0</v>
      </c>
      <c r="T234" s="141">
        <f t="shared" si="43"/>
        <v>0</v>
      </c>
      <c r="AR234" s="142" t="s">
        <v>373</v>
      </c>
      <c r="AT234" s="142" t="s">
        <v>348</v>
      </c>
      <c r="AU234" s="142" t="s">
        <v>82</v>
      </c>
      <c r="AY234" s="17" t="s">
        <v>280</v>
      </c>
      <c r="BE234" s="143">
        <f t="shared" si="44"/>
        <v>0</v>
      </c>
      <c r="BF234" s="143">
        <f t="shared" si="45"/>
        <v>0</v>
      </c>
      <c r="BG234" s="143">
        <f t="shared" si="46"/>
        <v>0</v>
      </c>
      <c r="BH234" s="143">
        <f t="shared" si="47"/>
        <v>0</v>
      </c>
      <c r="BI234" s="143">
        <f t="shared" si="48"/>
        <v>0</v>
      </c>
      <c r="BJ234" s="17" t="s">
        <v>80</v>
      </c>
      <c r="BK234" s="143">
        <f t="shared" si="49"/>
        <v>0</v>
      </c>
      <c r="BL234" s="17" t="s">
        <v>564</v>
      </c>
      <c r="BM234" s="142" t="s">
        <v>2441</v>
      </c>
    </row>
    <row r="235" spans="2:65" s="1" customFormat="1" ht="24.15" customHeight="1">
      <c r="B235" s="32"/>
      <c r="C235" s="131" t="s">
        <v>825</v>
      </c>
      <c r="D235" s="131" t="s">
        <v>283</v>
      </c>
      <c r="E235" s="132" t="s">
        <v>2442</v>
      </c>
      <c r="F235" s="133" t="s">
        <v>2443</v>
      </c>
      <c r="G235" s="134" t="s">
        <v>140</v>
      </c>
      <c r="H235" s="135">
        <v>11.832000000000001</v>
      </c>
      <c r="I235" s="136"/>
      <c r="J235" s="137">
        <f t="shared" si="40"/>
        <v>0</v>
      </c>
      <c r="K235" s="133" t="s">
        <v>19</v>
      </c>
      <c r="L235" s="32"/>
      <c r="M235" s="138" t="s">
        <v>19</v>
      </c>
      <c r="N235" s="139" t="s">
        <v>44</v>
      </c>
      <c r="P235" s="140">
        <f t="shared" si="41"/>
        <v>0</v>
      </c>
      <c r="Q235" s="140">
        <v>0</v>
      </c>
      <c r="R235" s="140">
        <f t="shared" si="42"/>
        <v>0</v>
      </c>
      <c r="S235" s="140">
        <v>0</v>
      </c>
      <c r="T235" s="141">
        <f t="shared" si="43"/>
        <v>0</v>
      </c>
      <c r="AR235" s="142" t="s">
        <v>564</v>
      </c>
      <c r="AT235" s="142" t="s">
        <v>283</v>
      </c>
      <c r="AU235" s="142" t="s">
        <v>82</v>
      </c>
      <c r="AY235" s="17" t="s">
        <v>280</v>
      </c>
      <c r="BE235" s="143">
        <f t="shared" si="44"/>
        <v>0</v>
      </c>
      <c r="BF235" s="143">
        <f t="shared" si="45"/>
        <v>0</v>
      </c>
      <c r="BG235" s="143">
        <f t="shared" si="46"/>
        <v>0</v>
      </c>
      <c r="BH235" s="143">
        <f t="shared" si="47"/>
        <v>0</v>
      </c>
      <c r="BI235" s="143">
        <f t="shared" si="48"/>
        <v>0</v>
      </c>
      <c r="BJ235" s="17" t="s">
        <v>80</v>
      </c>
      <c r="BK235" s="143">
        <f t="shared" si="49"/>
        <v>0</v>
      </c>
      <c r="BL235" s="17" t="s">
        <v>564</v>
      </c>
      <c r="BM235" s="142" t="s">
        <v>2444</v>
      </c>
    </row>
    <row r="236" spans="2:65" s="1" customFormat="1" ht="24.15" customHeight="1">
      <c r="B236" s="32"/>
      <c r="C236" s="169" t="s">
        <v>858</v>
      </c>
      <c r="D236" s="169" t="s">
        <v>348</v>
      </c>
      <c r="E236" s="170" t="s">
        <v>2445</v>
      </c>
      <c r="F236" s="171" t="s">
        <v>2446</v>
      </c>
      <c r="G236" s="172" t="s">
        <v>140</v>
      </c>
      <c r="H236" s="173">
        <v>13.606999999999999</v>
      </c>
      <c r="I236" s="174"/>
      <c r="J236" s="175">
        <f t="shared" si="40"/>
        <v>0</v>
      </c>
      <c r="K236" s="171" t="s">
        <v>19</v>
      </c>
      <c r="L236" s="176"/>
      <c r="M236" s="177" t="s">
        <v>19</v>
      </c>
      <c r="N236" s="178" t="s">
        <v>44</v>
      </c>
      <c r="P236" s="140">
        <f t="shared" si="41"/>
        <v>0</v>
      </c>
      <c r="Q236" s="140">
        <v>0</v>
      </c>
      <c r="R236" s="140">
        <f t="shared" si="42"/>
        <v>0</v>
      </c>
      <c r="S236" s="140">
        <v>0</v>
      </c>
      <c r="T236" s="141">
        <f t="shared" si="43"/>
        <v>0</v>
      </c>
      <c r="AR236" s="142" t="s">
        <v>373</v>
      </c>
      <c r="AT236" s="142" t="s">
        <v>348</v>
      </c>
      <c r="AU236" s="142" t="s">
        <v>82</v>
      </c>
      <c r="AY236" s="17" t="s">
        <v>280</v>
      </c>
      <c r="BE236" s="143">
        <f t="shared" si="44"/>
        <v>0</v>
      </c>
      <c r="BF236" s="143">
        <f t="shared" si="45"/>
        <v>0</v>
      </c>
      <c r="BG236" s="143">
        <f t="shared" si="46"/>
        <v>0</v>
      </c>
      <c r="BH236" s="143">
        <f t="shared" si="47"/>
        <v>0</v>
      </c>
      <c r="BI236" s="143">
        <f t="shared" si="48"/>
        <v>0</v>
      </c>
      <c r="BJ236" s="17" t="s">
        <v>80</v>
      </c>
      <c r="BK236" s="143">
        <f t="shared" si="49"/>
        <v>0</v>
      </c>
      <c r="BL236" s="17" t="s">
        <v>564</v>
      </c>
      <c r="BM236" s="142" t="s">
        <v>2447</v>
      </c>
    </row>
    <row r="237" spans="2:65" s="1" customFormat="1" ht="24.15" customHeight="1">
      <c r="B237" s="32"/>
      <c r="C237" s="131" t="s">
        <v>768</v>
      </c>
      <c r="D237" s="131" t="s">
        <v>283</v>
      </c>
      <c r="E237" s="132" t="s">
        <v>2448</v>
      </c>
      <c r="F237" s="133" t="s">
        <v>2449</v>
      </c>
      <c r="G237" s="134" t="s">
        <v>140</v>
      </c>
      <c r="H237" s="135">
        <v>8.3520000000000003</v>
      </c>
      <c r="I237" s="136"/>
      <c r="J237" s="137">
        <f t="shared" si="40"/>
        <v>0</v>
      </c>
      <c r="K237" s="133" t="s">
        <v>19</v>
      </c>
      <c r="L237" s="32"/>
      <c r="M237" s="138" t="s">
        <v>19</v>
      </c>
      <c r="N237" s="139" t="s">
        <v>44</v>
      </c>
      <c r="P237" s="140">
        <f t="shared" si="41"/>
        <v>0</v>
      </c>
      <c r="Q237" s="140">
        <v>0</v>
      </c>
      <c r="R237" s="140">
        <f t="shared" si="42"/>
        <v>0</v>
      </c>
      <c r="S237" s="140">
        <v>0</v>
      </c>
      <c r="T237" s="141">
        <f t="shared" si="43"/>
        <v>0</v>
      </c>
      <c r="AR237" s="142" t="s">
        <v>564</v>
      </c>
      <c r="AT237" s="142" t="s">
        <v>283</v>
      </c>
      <c r="AU237" s="142" t="s">
        <v>82</v>
      </c>
      <c r="AY237" s="17" t="s">
        <v>280</v>
      </c>
      <c r="BE237" s="143">
        <f t="shared" si="44"/>
        <v>0</v>
      </c>
      <c r="BF237" s="143">
        <f t="shared" si="45"/>
        <v>0</v>
      </c>
      <c r="BG237" s="143">
        <f t="shared" si="46"/>
        <v>0</v>
      </c>
      <c r="BH237" s="143">
        <f t="shared" si="47"/>
        <v>0</v>
      </c>
      <c r="BI237" s="143">
        <f t="shared" si="48"/>
        <v>0</v>
      </c>
      <c r="BJ237" s="17" t="s">
        <v>80</v>
      </c>
      <c r="BK237" s="143">
        <f t="shared" si="49"/>
        <v>0</v>
      </c>
      <c r="BL237" s="17" t="s">
        <v>564</v>
      </c>
      <c r="BM237" s="142" t="s">
        <v>2450</v>
      </c>
    </row>
    <row r="238" spans="2:65" s="1" customFormat="1" ht="24.15" customHeight="1">
      <c r="B238" s="32"/>
      <c r="C238" s="169" t="s">
        <v>1097</v>
      </c>
      <c r="D238" s="169" t="s">
        <v>348</v>
      </c>
      <c r="E238" s="170" t="s">
        <v>2451</v>
      </c>
      <c r="F238" s="171" t="s">
        <v>2452</v>
      </c>
      <c r="G238" s="172" t="s">
        <v>140</v>
      </c>
      <c r="H238" s="173">
        <v>9.6050000000000004</v>
      </c>
      <c r="I238" s="174"/>
      <c r="J238" s="175">
        <f t="shared" si="40"/>
        <v>0</v>
      </c>
      <c r="K238" s="171" t="s">
        <v>19</v>
      </c>
      <c r="L238" s="176"/>
      <c r="M238" s="177" t="s">
        <v>19</v>
      </c>
      <c r="N238" s="178" t="s">
        <v>44</v>
      </c>
      <c r="P238" s="140">
        <f t="shared" si="41"/>
        <v>0</v>
      </c>
      <c r="Q238" s="140">
        <v>0</v>
      </c>
      <c r="R238" s="140">
        <f t="shared" si="42"/>
        <v>0</v>
      </c>
      <c r="S238" s="140">
        <v>0</v>
      </c>
      <c r="T238" s="141">
        <f t="shared" si="43"/>
        <v>0</v>
      </c>
      <c r="AR238" s="142" t="s">
        <v>373</v>
      </c>
      <c r="AT238" s="142" t="s">
        <v>348</v>
      </c>
      <c r="AU238" s="142" t="s">
        <v>82</v>
      </c>
      <c r="AY238" s="17" t="s">
        <v>280</v>
      </c>
      <c r="BE238" s="143">
        <f t="shared" si="44"/>
        <v>0</v>
      </c>
      <c r="BF238" s="143">
        <f t="shared" si="45"/>
        <v>0</v>
      </c>
      <c r="BG238" s="143">
        <f t="shared" si="46"/>
        <v>0</v>
      </c>
      <c r="BH238" s="143">
        <f t="shared" si="47"/>
        <v>0</v>
      </c>
      <c r="BI238" s="143">
        <f t="shared" si="48"/>
        <v>0</v>
      </c>
      <c r="BJ238" s="17" t="s">
        <v>80</v>
      </c>
      <c r="BK238" s="143">
        <f t="shared" si="49"/>
        <v>0</v>
      </c>
      <c r="BL238" s="17" t="s">
        <v>564</v>
      </c>
      <c r="BM238" s="142" t="s">
        <v>2453</v>
      </c>
    </row>
    <row r="239" spans="2:65" s="1" customFormat="1" ht="24.15" customHeight="1">
      <c r="B239" s="32"/>
      <c r="C239" s="131" t="s">
        <v>412</v>
      </c>
      <c r="D239" s="131" t="s">
        <v>283</v>
      </c>
      <c r="E239" s="132" t="s">
        <v>2454</v>
      </c>
      <c r="F239" s="133" t="s">
        <v>2455</v>
      </c>
      <c r="G239" s="134" t="s">
        <v>140</v>
      </c>
      <c r="H239" s="135">
        <v>2.0880000000000001</v>
      </c>
      <c r="I239" s="136"/>
      <c r="J239" s="137">
        <f t="shared" si="40"/>
        <v>0</v>
      </c>
      <c r="K239" s="133" t="s">
        <v>19</v>
      </c>
      <c r="L239" s="32"/>
      <c r="M239" s="138" t="s">
        <v>19</v>
      </c>
      <c r="N239" s="139" t="s">
        <v>44</v>
      </c>
      <c r="P239" s="140">
        <f t="shared" si="41"/>
        <v>0</v>
      </c>
      <c r="Q239" s="140">
        <v>0</v>
      </c>
      <c r="R239" s="140">
        <f t="shared" si="42"/>
        <v>0</v>
      </c>
      <c r="S239" s="140">
        <v>0</v>
      </c>
      <c r="T239" s="141">
        <f t="shared" si="43"/>
        <v>0</v>
      </c>
      <c r="AR239" s="142" t="s">
        <v>564</v>
      </c>
      <c r="AT239" s="142" t="s">
        <v>283</v>
      </c>
      <c r="AU239" s="142" t="s">
        <v>82</v>
      </c>
      <c r="AY239" s="17" t="s">
        <v>280</v>
      </c>
      <c r="BE239" s="143">
        <f t="shared" si="44"/>
        <v>0</v>
      </c>
      <c r="BF239" s="143">
        <f t="shared" si="45"/>
        <v>0</v>
      </c>
      <c r="BG239" s="143">
        <f t="shared" si="46"/>
        <v>0</v>
      </c>
      <c r="BH239" s="143">
        <f t="shared" si="47"/>
        <v>0</v>
      </c>
      <c r="BI239" s="143">
        <f t="shared" si="48"/>
        <v>0</v>
      </c>
      <c r="BJ239" s="17" t="s">
        <v>80</v>
      </c>
      <c r="BK239" s="143">
        <f t="shared" si="49"/>
        <v>0</v>
      </c>
      <c r="BL239" s="17" t="s">
        <v>564</v>
      </c>
      <c r="BM239" s="142" t="s">
        <v>2456</v>
      </c>
    </row>
    <row r="240" spans="2:65" s="1" customFormat="1" ht="16.5" customHeight="1">
      <c r="B240" s="32"/>
      <c r="C240" s="169" t="s">
        <v>1284</v>
      </c>
      <c r="D240" s="169" t="s">
        <v>348</v>
      </c>
      <c r="E240" s="170" t="s">
        <v>2457</v>
      </c>
      <c r="F240" s="171" t="s">
        <v>2458</v>
      </c>
      <c r="G240" s="172" t="s">
        <v>19</v>
      </c>
      <c r="H240" s="173">
        <v>2.0880000000000001</v>
      </c>
      <c r="I240" s="174"/>
      <c r="J240" s="175">
        <f t="shared" si="40"/>
        <v>0</v>
      </c>
      <c r="K240" s="171" t="s">
        <v>19</v>
      </c>
      <c r="L240" s="176"/>
      <c r="M240" s="177" t="s">
        <v>19</v>
      </c>
      <c r="N240" s="178" t="s">
        <v>44</v>
      </c>
      <c r="P240" s="140">
        <f t="shared" si="41"/>
        <v>0</v>
      </c>
      <c r="Q240" s="140">
        <v>0</v>
      </c>
      <c r="R240" s="140">
        <f t="shared" si="42"/>
        <v>0</v>
      </c>
      <c r="S240" s="140">
        <v>0</v>
      </c>
      <c r="T240" s="141">
        <f t="shared" si="43"/>
        <v>0</v>
      </c>
      <c r="AR240" s="142" t="s">
        <v>373</v>
      </c>
      <c r="AT240" s="142" t="s">
        <v>348</v>
      </c>
      <c r="AU240" s="142" t="s">
        <v>82</v>
      </c>
      <c r="AY240" s="17" t="s">
        <v>280</v>
      </c>
      <c r="BE240" s="143">
        <f t="shared" si="44"/>
        <v>0</v>
      </c>
      <c r="BF240" s="143">
        <f t="shared" si="45"/>
        <v>0</v>
      </c>
      <c r="BG240" s="143">
        <f t="shared" si="46"/>
        <v>0</v>
      </c>
      <c r="BH240" s="143">
        <f t="shared" si="47"/>
        <v>0</v>
      </c>
      <c r="BI240" s="143">
        <f t="shared" si="48"/>
        <v>0</v>
      </c>
      <c r="BJ240" s="17" t="s">
        <v>80</v>
      </c>
      <c r="BK240" s="143">
        <f t="shared" si="49"/>
        <v>0</v>
      </c>
      <c r="BL240" s="17" t="s">
        <v>564</v>
      </c>
      <c r="BM240" s="142" t="s">
        <v>2459</v>
      </c>
    </row>
    <row r="241" spans="2:65" s="1" customFormat="1" ht="24.15" customHeight="1">
      <c r="B241" s="32"/>
      <c r="C241" s="131" t="s">
        <v>1151</v>
      </c>
      <c r="D241" s="131" t="s">
        <v>283</v>
      </c>
      <c r="E241" s="132" t="s">
        <v>2460</v>
      </c>
      <c r="F241" s="133" t="s">
        <v>2461</v>
      </c>
      <c r="G241" s="134" t="s">
        <v>140</v>
      </c>
      <c r="H241" s="135">
        <v>2.0880000000000001</v>
      </c>
      <c r="I241" s="136"/>
      <c r="J241" s="137">
        <f t="shared" si="40"/>
        <v>0</v>
      </c>
      <c r="K241" s="133" t="s">
        <v>19</v>
      </c>
      <c r="L241" s="32"/>
      <c r="M241" s="138" t="s">
        <v>19</v>
      </c>
      <c r="N241" s="139" t="s">
        <v>44</v>
      </c>
      <c r="P241" s="140">
        <f t="shared" si="41"/>
        <v>0</v>
      </c>
      <c r="Q241" s="140">
        <v>0</v>
      </c>
      <c r="R241" s="140">
        <f t="shared" si="42"/>
        <v>0</v>
      </c>
      <c r="S241" s="140">
        <v>0</v>
      </c>
      <c r="T241" s="141">
        <f t="shared" si="43"/>
        <v>0</v>
      </c>
      <c r="AR241" s="142" t="s">
        <v>564</v>
      </c>
      <c r="AT241" s="142" t="s">
        <v>283</v>
      </c>
      <c r="AU241" s="142" t="s">
        <v>82</v>
      </c>
      <c r="AY241" s="17" t="s">
        <v>280</v>
      </c>
      <c r="BE241" s="143">
        <f t="shared" si="44"/>
        <v>0</v>
      </c>
      <c r="BF241" s="143">
        <f t="shared" si="45"/>
        <v>0</v>
      </c>
      <c r="BG241" s="143">
        <f t="shared" si="46"/>
        <v>0</v>
      </c>
      <c r="BH241" s="143">
        <f t="shared" si="47"/>
        <v>0</v>
      </c>
      <c r="BI241" s="143">
        <f t="shared" si="48"/>
        <v>0</v>
      </c>
      <c r="BJ241" s="17" t="s">
        <v>80</v>
      </c>
      <c r="BK241" s="143">
        <f t="shared" si="49"/>
        <v>0</v>
      </c>
      <c r="BL241" s="17" t="s">
        <v>564</v>
      </c>
      <c r="BM241" s="142" t="s">
        <v>2462</v>
      </c>
    </row>
    <row r="242" spans="2:65" s="1" customFormat="1" ht="16.5" customHeight="1">
      <c r="B242" s="32"/>
      <c r="C242" s="169" t="s">
        <v>1163</v>
      </c>
      <c r="D242" s="169" t="s">
        <v>348</v>
      </c>
      <c r="E242" s="170" t="s">
        <v>2463</v>
      </c>
      <c r="F242" s="171" t="s">
        <v>2464</v>
      </c>
      <c r="G242" s="172" t="s">
        <v>140</v>
      </c>
      <c r="H242" s="173">
        <v>2.0880000000000001</v>
      </c>
      <c r="I242" s="174"/>
      <c r="J242" s="175">
        <f t="shared" si="40"/>
        <v>0</v>
      </c>
      <c r="K242" s="171" t="s">
        <v>19</v>
      </c>
      <c r="L242" s="176"/>
      <c r="M242" s="177" t="s">
        <v>19</v>
      </c>
      <c r="N242" s="178" t="s">
        <v>44</v>
      </c>
      <c r="P242" s="140">
        <f t="shared" si="41"/>
        <v>0</v>
      </c>
      <c r="Q242" s="140">
        <v>0</v>
      </c>
      <c r="R242" s="140">
        <f t="shared" si="42"/>
        <v>0</v>
      </c>
      <c r="S242" s="140">
        <v>0</v>
      </c>
      <c r="T242" s="141">
        <f t="shared" si="43"/>
        <v>0</v>
      </c>
      <c r="AR242" s="142" t="s">
        <v>373</v>
      </c>
      <c r="AT242" s="142" t="s">
        <v>348</v>
      </c>
      <c r="AU242" s="142" t="s">
        <v>82</v>
      </c>
      <c r="AY242" s="17" t="s">
        <v>280</v>
      </c>
      <c r="BE242" s="143">
        <f t="shared" si="44"/>
        <v>0</v>
      </c>
      <c r="BF242" s="143">
        <f t="shared" si="45"/>
        <v>0</v>
      </c>
      <c r="BG242" s="143">
        <f t="shared" si="46"/>
        <v>0</v>
      </c>
      <c r="BH242" s="143">
        <f t="shared" si="47"/>
        <v>0</v>
      </c>
      <c r="BI242" s="143">
        <f t="shared" si="48"/>
        <v>0</v>
      </c>
      <c r="BJ242" s="17" t="s">
        <v>80</v>
      </c>
      <c r="BK242" s="143">
        <f t="shared" si="49"/>
        <v>0</v>
      </c>
      <c r="BL242" s="17" t="s">
        <v>564</v>
      </c>
      <c r="BM242" s="142" t="s">
        <v>2465</v>
      </c>
    </row>
    <row r="243" spans="2:65" s="1" customFormat="1" ht="24.15" customHeight="1">
      <c r="B243" s="32"/>
      <c r="C243" s="131" t="s">
        <v>1878</v>
      </c>
      <c r="D243" s="131" t="s">
        <v>283</v>
      </c>
      <c r="E243" s="132" t="s">
        <v>2466</v>
      </c>
      <c r="F243" s="133" t="s">
        <v>2467</v>
      </c>
      <c r="G243" s="134" t="s">
        <v>140</v>
      </c>
      <c r="H243" s="135">
        <v>24.36</v>
      </c>
      <c r="I243" s="136"/>
      <c r="J243" s="137">
        <f t="shared" si="40"/>
        <v>0</v>
      </c>
      <c r="K243" s="133" t="s">
        <v>19</v>
      </c>
      <c r="L243" s="32"/>
      <c r="M243" s="138" t="s">
        <v>19</v>
      </c>
      <c r="N243" s="139" t="s">
        <v>44</v>
      </c>
      <c r="P243" s="140">
        <f t="shared" si="41"/>
        <v>0</v>
      </c>
      <c r="Q243" s="140">
        <v>0</v>
      </c>
      <c r="R243" s="140">
        <f t="shared" si="42"/>
        <v>0</v>
      </c>
      <c r="S243" s="140">
        <v>0</v>
      </c>
      <c r="T243" s="141">
        <f t="shared" si="43"/>
        <v>0</v>
      </c>
      <c r="AR243" s="142" t="s">
        <v>564</v>
      </c>
      <c r="AT243" s="142" t="s">
        <v>283</v>
      </c>
      <c r="AU243" s="142" t="s">
        <v>82</v>
      </c>
      <c r="AY243" s="17" t="s">
        <v>280</v>
      </c>
      <c r="BE243" s="143">
        <f t="shared" si="44"/>
        <v>0</v>
      </c>
      <c r="BF243" s="143">
        <f t="shared" si="45"/>
        <v>0</v>
      </c>
      <c r="BG243" s="143">
        <f t="shared" si="46"/>
        <v>0</v>
      </c>
      <c r="BH243" s="143">
        <f t="shared" si="47"/>
        <v>0</v>
      </c>
      <c r="BI243" s="143">
        <f t="shared" si="48"/>
        <v>0</v>
      </c>
      <c r="BJ243" s="17" t="s">
        <v>80</v>
      </c>
      <c r="BK243" s="143">
        <f t="shared" si="49"/>
        <v>0</v>
      </c>
      <c r="BL243" s="17" t="s">
        <v>564</v>
      </c>
      <c r="BM243" s="142" t="s">
        <v>2468</v>
      </c>
    </row>
    <row r="244" spans="2:65" s="1" customFormat="1" ht="44.25" customHeight="1">
      <c r="B244" s="32"/>
      <c r="C244" s="169" t="s">
        <v>660</v>
      </c>
      <c r="D244" s="169" t="s">
        <v>348</v>
      </c>
      <c r="E244" s="170" t="s">
        <v>2469</v>
      </c>
      <c r="F244" s="171" t="s">
        <v>2470</v>
      </c>
      <c r="G244" s="172" t="s">
        <v>140</v>
      </c>
      <c r="H244" s="173">
        <v>28.013999999999999</v>
      </c>
      <c r="I244" s="174"/>
      <c r="J244" s="175">
        <f t="shared" si="40"/>
        <v>0</v>
      </c>
      <c r="K244" s="171" t="s">
        <v>19</v>
      </c>
      <c r="L244" s="176"/>
      <c r="M244" s="177" t="s">
        <v>19</v>
      </c>
      <c r="N244" s="178" t="s">
        <v>44</v>
      </c>
      <c r="P244" s="140">
        <f t="shared" si="41"/>
        <v>0</v>
      </c>
      <c r="Q244" s="140">
        <v>0</v>
      </c>
      <c r="R244" s="140">
        <f t="shared" si="42"/>
        <v>0</v>
      </c>
      <c r="S244" s="140">
        <v>0</v>
      </c>
      <c r="T244" s="141">
        <f t="shared" si="43"/>
        <v>0</v>
      </c>
      <c r="AR244" s="142" t="s">
        <v>373</v>
      </c>
      <c r="AT244" s="142" t="s">
        <v>348</v>
      </c>
      <c r="AU244" s="142" t="s">
        <v>82</v>
      </c>
      <c r="AY244" s="17" t="s">
        <v>280</v>
      </c>
      <c r="BE244" s="143">
        <f t="shared" si="44"/>
        <v>0</v>
      </c>
      <c r="BF244" s="143">
        <f t="shared" si="45"/>
        <v>0</v>
      </c>
      <c r="BG244" s="143">
        <f t="shared" si="46"/>
        <v>0</v>
      </c>
      <c r="BH244" s="143">
        <f t="shared" si="47"/>
        <v>0</v>
      </c>
      <c r="BI244" s="143">
        <f t="shared" si="48"/>
        <v>0</v>
      </c>
      <c r="BJ244" s="17" t="s">
        <v>80</v>
      </c>
      <c r="BK244" s="143">
        <f t="shared" si="49"/>
        <v>0</v>
      </c>
      <c r="BL244" s="17" t="s">
        <v>564</v>
      </c>
      <c r="BM244" s="142" t="s">
        <v>2471</v>
      </c>
    </row>
    <row r="245" spans="2:65" s="1" customFormat="1" ht="21.75" customHeight="1">
      <c r="B245" s="32"/>
      <c r="C245" s="131" t="s">
        <v>2472</v>
      </c>
      <c r="D245" s="131" t="s">
        <v>283</v>
      </c>
      <c r="E245" s="132" t="s">
        <v>2473</v>
      </c>
      <c r="F245" s="133" t="s">
        <v>2474</v>
      </c>
      <c r="G245" s="134" t="s">
        <v>140</v>
      </c>
      <c r="H245" s="135">
        <v>6.96</v>
      </c>
      <c r="I245" s="136"/>
      <c r="J245" s="137">
        <f t="shared" si="40"/>
        <v>0</v>
      </c>
      <c r="K245" s="133" t="s">
        <v>19</v>
      </c>
      <c r="L245" s="32"/>
      <c r="M245" s="138" t="s">
        <v>19</v>
      </c>
      <c r="N245" s="139" t="s">
        <v>44</v>
      </c>
      <c r="P245" s="140">
        <f t="shared" si="41"/>
        <v>0</v>
      </c>
      <c r="Q245" s="140">
        <v>0</v>
      </c>
      <c r="R245" s="140">
        <f t="shared" si="42"/>
        <v>0</v>
      </c>
      <c r="S245" s="140">
        <v>0</v>
      </c>
      <c r="T245" s="141">
        <f t="shared" si="43"/>
        <v>0</v>
      </c>
      <c r="AR245" s="142" t="s">
        <v>564</v>
      </c>
      <c r="AT245" s="142" t="s">
        <v>283</v>
      </c>
      <c r="AU245" s="142" t="s">
        <v>82</v>
      </c>
      <c r="AY245" s="17" t="s">
        <v>280</v>
      </c>
      <c r="BE245" s="143">
        <f t="shared" si="44"/>
        <v>0</v>
      </c>
      <c r="BF245" s="143">
        <f t="shared" si="45"/>
        <v>0</v>
      </c>
      <c r="BG245" s="143">
        <f t="shared" si="46"/>
        <v>0</v>
      </c>
      <c r="BH245" s="143">
        <f t="shared" si="47"/>
        <v>0</v>
      </c>
      <c r="BI245" s="143">
        <f t="shared" si="48"/>
        <v>0</v>
      </c>
      <c r="BJ245" s="17" t="s">
        <v>80</v>
      </c>
      <c r="BK245" s="143">
        <f t="shared" si="49"/>
        <v>0</v>
      </c>
      <c r="BL245" s="17" t="s">
        <v>564</v>
      </c>
      <c r="BM245" s="142" t="s">
        <v>2475</v>
      </c>
    </row>
    <row r="246" spans="2:65" s="1" customFormat="1" ht="24.15" customHeight="1">
      <c r="B246" s="32"/>
      <c r="C246" s="169" t="s">
        <v>2476</v>
      </c>
      <c r="D246" s="169" t="s">
        <v>348</v>
      </c>
      <c r="E246" s="170" t="s">
        <v>2477</v>
      </c>
      <c r="F246" s="171" t="s">
        <v>2478</v>
      </c>
      <c r="G246" s="172" t="s">
        <v>140</v>
      </c>
      <c r="H246" s="173">
        <v>8.3520000000000003</v>
      </c>
      <c r="I246" s="174"/>
      <c r="J246" s="175">
        <f t="shared" si="40"/>
        <v>0</v>
      </c>
      <c r="K246" s="171" t="s">
        <v>19</v>
      </c>
      <c r="L246" s="176"/>
      <c r="M246" s="177" t="s">
        <v>19</v>
      </c>
      <c r="N246" s="178" t="s">
        <v>44</v>
      </c>
      <c r="P246" s="140">
        <f t="shared" si="41"/>
        <v>0</v>
      </c>
      <c r="Q246" s="140">
        <v>0</v>
      </c>
      <c r="R246" s="140">
        <f t="shared" si="42"/>
        <v>0</v>
      </c>
      <c r="S246" s="140">
        <v>0</v>
      </c>
      <c r="T246" s="141">
        <f t="shared" si="43"/>
        <v>0</v>
      </c>
      <c r="AR246" s="142" t="s">
        <v>373</v>
      </c>
      <c r="AT246" s="142" t="s">
        <v>348</v>
      </c>
      <c r="AU246" s="142" t="s">
        <v>82</v>
      </c>
      <c r="AY246" s="17" t="s">
        <v>280</v>
      </c>
      <c r="BE246" s="143">
        <f t="shared" si="44"/>
        <v>0</v>
      </c>
      <c r="BF246" s="143">
        <f t="shared" si="45"/>
        <v>0</v>
      </c>
      <c r="BG246" s="143">
        <f t="shared" si="46"/>
        <v>0</v>
      </c>
      <c r="BH246" s="143">
        <f t="shared" si="47"/>
        <v>0</v>
      </c>
      <c r="BI246" s="143">
        <f t="shared" si="48"/>
        <v>0</v>
      </c>
      <c r="BJ246" s="17" t="s">
        <v>80</v>
      </c>
      <c r="BK246" s="143">
        <f t="shared" si="49"/>
        <v>0</v>
      </c>
      <c r="BL246" s="17" t="s">
        <v>564</v>
      </c>
      <c r="BM246" s="142" t="s">
        <v>2479</v>
      </c>
    </row>
    <row r="247" spans="2:65" s="11" customFormat="1" ht="22.8" customHeight="1">
      <c r="B247" s="119"/>
      <c r="D247" s="120" t="s">
        <v>72</v>
      </c>
      <c r="E247" s="129" t="s">
        <v>2480</v>
      </c>
      <c r="F247" s="129" t="s">
        <v>2481</v>
      </c>
      <c r="I247" s="122"/>
      <c r="J247" s="130">
        <f>BK247</f>
        <v>0</v>
      </c>
      <c r="L247" s="119"/>
      <c r="M247" s="124"/>
      <c r="P247" s="125">
        <f>SUM(P248:P250)</f>
        <v>0</v>
      </c>
      <c r="R247" s="125">
        <f>SUM(R248:R250)</f>
        <v>0</v>
      </c>
      <c r="T247" s="126">
        <f>SUM(T248:T250)</f>
        <v>0</v>
      </c>
      <c r="AR247" s="120" t="s">
        <v>82</v>
      </c>
      <c r="AT247" s="127" t="s">
        <v>72</v>
      </c>
      <c r="AU247" s="127" t="s">
        <v>80</v>
      </c>
      <c r="AY247" s="120" t="s">
        <v>280</v>
      </c>
      <c r="BK247" s="128">
        <f>SUM(BK248:BK250)</f>
        <v>0</v>
      </c>
    </row>
    <row r="248" spans="2:65" s="1" customFormat="1" ht="33" customHeight="1">
      <c r="B248" s="32"/>
      <c r="C248" s="131" t="s">
        <v>666</v>
      </c>
      <c r="D248" s="131" t="s">
        <v>283</v>
      </c>
      <c r="E248" s="132" t="s">
        <v>2482</v>
      </c>
      <c r="F248" s="133" t="s">
        <v>2483</v>
      </c>
      <c r="G248" s="134" t="s">
        <v>611</v>
      </c>
      <c r="H248" s="135">
        <v>4.3499999999999996</v>
      </c>
      <c r="I248" s="136"/>
      <c r="J248" s="137">
        <f>ROUND(I248*H248,2)</f>
        <v>0</v>
      </c>
      <c r="K248" s="133" t="s">
        <v>19</v>
      </c>
      <c r="L248" s="32"/>
      <c r="M248" s="138" t="s">
        <v>19</v>
      </c>
      <c r="N248" s="139" t="s">
        <v>44</v>
      </c>
      <c r="P248" s="140">
        <f>O248*H248</f>
        <v>0</v>
      </c>
      <c r="Q248" s="140">
        <v>0</v>
      </c>
      <c r="R248" s="140">
        <f>Q248*H248</f>
        <v>0</v>
      </c>
      <c r="S248" s="140">
        <v>0</v>
      </c>
      <c r="T248" s="141">
        <f>S248*H248</f>
        <v>0</v>
      </c>
      <c r="AR248" s="142" t="s">
        <v>564</v>
      </c>
      <c r="AT248" s="142" t="s">
        <v>283</v>
      </c>
      <c r="AU248" s="142" t="s">
        <v>82</v>
      </c>
      <c r="AY248" s="17" t="s">
        <v>280</v>
      </c>
      <c r="BE248" s="143">
        <f>IF(N248="základní",J248,0)</f>
        <v>0</v>
      </c>
      <c r="BF248" s="143">
        <f>IF(N248="snížená",J248,0)</f>
        <v>0</v>
      </c>
      <c r="BG248" s="143">
        <f>IF(N248="zákl. přenesená",J248,0)</f>
        <v>0</v>
      </c>
      <c r="BH248" s="143">
        <f>IF(N248="sníž. přenesená",J248,0)</f>
        <v>0</v>
      </c>
      <c r="BI248" s="143">
        <f>IF(N248="nulová",J248,0)</f>
        <v>0</v>
      </c>
      <c r="BJ248" s="17" t="s">
        <v>80</v>
      </c>
      <c r="BK248" s="143">
        <f>ROUND(I248*H248,2)</f>
        <v>0</v>
      </c>
      <c r="BL248" s="17" t="s">
        <v>564</v>
      </c>
      <c r="BM248" s="142" t="s">
        <v>2484</v>
      </c>
    </row>
    <row r="249" spans="2:65" s="1" customFormat="1" ht="33" customHeight="1">
      <c r="B249" s="32"/>
      <c r="C249" s="131" t="s">
        <v>1062</v>
      </c>
      <c r="D249" s="131" t="s">
        <v>283</v>
      </c>
      <c r="E249" s="132" t="s">
        <v>2485</v>
      </c>
      <c r="F249" s="133" t="s">
        <v>2486</v>
      </c>
      <c r="G249" s="134" t="s">
        <v>611</v>
      </c>
      <c r="H249" s="135">
        <v>1.74</v>
      </c>
      <c r="I249" s="136"/>
      <c r="J249" s="137">
        <f>ROUND(I249*H249,2)</f>
        <v>0</v>
      </c>
      <c r="K249" s="133" t="s">
        <v>19</v>
      </c>
      <c r="L249" s="32"/>
      <c r="M249" s="138" t="s">
        <v>19</v>
      </c>
      <c r="N249" s="139" t="s">
        <v>44</v>
      </c>
      <c r="P249" s="140">
        <f>O249*H249</f>
        <v>0</v>
      </c>
      <c r="Q249" s="140">
        <v>0</v>
      </c>
      <c r="R249" s="140">
        <f>Q249*H249</f>
        <v>0</v>
      </c>
      <c r="S249" s="140">
        <v>0</v>
      </c>
      <c r="T249" s="141">
        <f>S249*H249</f>
        <v>0</v>
      </c>
      <c r="AR249" s="142" t="s">
        <v>564</v>
      </c>
      <c r="AT249" s="142" t="s">
        <v>283</v>
      </c>
      <c r="AU249" s="142" t="s">
        <v>82</v>
      </c>
      <c r="AY249" s="17" t="s">
        <v>280</v>
      </c>
      <c r="BE249" s="143">
        <f>IF(N249="základní",J249,0)</f>
        <v>0</v>
      </c>
      <c r="BF249" s="143">
        <f>IF(N249="snížená",J249,0)</f>
        <v>0</v>
      </c>
      <c r="BG249" s="143">
        <f>IF(N249="zákl. přenesená",J249,0)</f>
        <v>0</v>
      </c>
      <c r="BH249" s="143">
        <f>IF(N249="sníž. přenesená",J249,0)</f>
        <v>0</v>
      </c>
      <c r="BI249" s="143">
        <f>IF(N249="nulová",J249,0)</f>
        <v>0</v>
      </c>
      <c r="BJ249" s="17" t="s">
        <v>80</v>
      </c>
      <c r="BK249" s="143">
        <f>ROUND(I249*H249,2)</f>
        <v>0</v>
      </c>
      <c r="BL249" s="17" t="s">
        <v>564</v>
      </c>
      <c r="BM249" s="142" t="s">
        <v>2487</v>
      </c>
    </row>
    <row r="250" spans="2:65" s="1" customFormat="1" ht="33" customHeight="1">
      <c r="B250" s="32"/>
      <c r="C250" s="131" t="s">
        <v>1981</v>
      </c>
      <c r="D250" s="131" t="s">
        <v>283</v>
      </c>
      <c r="E250" s="132" t="s">
        <v>2488</v>
      </c>
      <c r="F250" s="133" t="s">
        <v>2489</v>
      </c>
      <c r="G250" s="134" t="s">
        <v>611</v>
      </c>
      <c r="H250" s="135">
        <v>2.0880000000000001</v>
      </c>
      <c r="I250" s="136"/>
      <c r="J250" s="137">
        <f>ROUND(I250*H250,2)</f>
        <v>0</v>
      </c>
      <c r="K250" s="133" t="s">
        <v>19</v>
      </c>
      <c r="L250" s="32"/>
      <c r="M250" s="138" t="s">
        <v>19</v>
      </c>
      <c r="N250" s="139" t="s">
        <v>44</v>
      </c>
      <c r="P250" s="140">
        <f>O250*H250</f>
        <v>0</v>
      </c>
      <c r="Q250" s="140">
        <v>0</v>
      </c>
      <c r="R250" s="140">
        <f>Q250*H250</f>
        <v>0</v>
      </c>
      <c r="S250" s="140">
        <v>0</v>
      </c>
      <c r="T250" s="141">
        <f>S250*H250</f>
        <v>0</v>
      </c>
      <c r="AR250" s="142" t="s">
        <v>564</v>
      </c>
      <c r="AT250" s="142" t="s">
        <v>283</v>
      </c>
      <c r="AU250" s="142" t="s">
        <v>82</v>
      </c>
      <c r="AY250" s="17" t="s">
        <v>280</v>
      </c>
      <c r="BE250" s="143">
        <f>IF(N250="základní",J250,0)</f>
        <v>0</v>
      </c>
      <c r="BF250" s="143">
        <f>IF(N250="snížená",J250,0)</f>
        <v>0</v>
      </c>
      <c r="BG250" s="143">
        <f>IF(N250="zákl. přenesená",J250,0)</f>
        <v>0</v>
      </c>
      <c r="BH250" s="143">
        <f>IF(N250="sníž. přenesená",J250,0)</f>
        <v>0</v>
      </c>
      <c r="BI250" s="143">
        <f>IF(N250="nulová",J250,0)</f>
        <v>0</v>
      </c>
      <c r="BJ250" s="17" t="s">
        <v>80</v>
      </c>
      <c r="BK250" s="143">
        <f>ROUND(I250*H250,2)</f>
        <v>0</v>
      </c>
      <c r="BL250" s="17" t="s">
        <v>564</v>
      </c>
      <c r="BM250" s="142" t="s">
        <v>2490</v>
      </c>
    </row>
    <row r="251" spans="2:65" s="11" customFormat="1" ht="22.8" customHeight="1">
      <c r="B251" s="119"/>
      <c r="D251" s="120" t="s">
        <v>72</v>
      </c>
      <c r="E251" s="129" t="s">
        <v>2491</v>
      </c>
      <c r="F251" s="129" t="s">
        <v>2492</v>
      </c>
      <c r="I251" s="122"/>
      <c r="J251" s="130">
        <f>BK251</f>
        <v>0</v>
      </c>
      <c r="L251" s="119"/>
      <c r="M251" s="124"/>
      <c r="P251" s="125">
        <f>SUM(P252:P282)</f>
        <v>0</v>
      </c>
      <c r="R251" s="125">
        <f>SUM(R252:R282)</f>
        <v>0</v>
      </c>
      <c r="T251" s="126">
        <f>SUM(T252:T282)</f>
        <v>0</v>
      </c>
      <c r="AR251" s="120" t="s">
        <v>82</v>
      </c>
      <c r="AT251" s="127" t="s">
        <v>72</v>
      </c>
      <c r="AU251" s="127" t="s">
        <v>80</v>
      </c>
      <c r="AY251" s="120" t="s">
        <v>280</v>
      </c>
      <c r="BK251" s="128">
        <f>SUM(BK252:BK282)</f>
        <v>0</v>
      </c>
    </row>
    <row r="252" spans="2:65" s="1" customFormat="1" ht="24.15" customHeight="1">
      <c r="B252" s="32"/>
      <c r="C252" s="131" t="s">
        <v>1987</v>
      </c>
      <c r="D252" s="131" t="s">
        <v>283</v>
      </c>
      <c r="E252" s="132" t="s">
        <v>2493</v>
      </c>
      <c r="F252" s="133" t="s">
        <v>2494</v>
      </c>
      <c r="G252" s="134" t="s">
        <v>611</v>
      </c>
      <c r="H252" s="135">
        <v>2.4359999999999999</v>
      </c>
      <c r="I252" s="136"/>
      <c r="J252" s="137">
        <f t="shared" ref="J252:J282" si="50">ROUND(I252*H252,2)</f>
        <v>0</v>
      </c>
      <c r="K252" s="133" t="s">
        <v>19</v>
      </c>
      <c r="L252" s="32"/>
      <c r="M252" s="138" t="s">
        <v>19</v>
      </c>
      <c r="N252" s="139" t="s">
        <v>44</v>
      </c>
      <c r="P252" s="140">
        <f t="shared" ref="P252:P282" si="51">O252*H252</f>
        <v>0</v>
      </c>
      <c r="Q252" s="140">
        <v>0</v>
      </c>
      <c r="R252" s="140">
        <f t="shared" ref="R252:R282" si="52">Q252*H252</f>
        <v>0</v>
      </c>
      <c r="S252" s="140">
        <v>0</v>
      </c>
      <c r="T252" s="141">
        <f t="shared" ref="T252:T282" si="53">S252*H252</f>
        <v>0</v>
      </c>
      <c r="AR252" s="142" t="s">
        <v>564</v>
      </c>
      <c r="AT252" s="142" t="s">
        <v>283</v>
      </c>
      <c r="AU252" s="142" t="s">
        <v>82</v>
      </c>
      <c r="AY252" s="17" t="s">
        <v>280</v>
      </c>
      <c r="BE252" s="143">
        <f t="shared" ref="BE252:BE282" si="54">IF(N252="základní",J252,0)</f>
        <v>0</v>
      </c>
      <c r="BF252" s="143">
        <f t="shared" ref="BF252:BF282" si="55">IF(N252="snížená",J252,0)</f>
        <v>0</v>
      </c>
      <c r="BG252" s="143">
        <f t="shared" ref="BG252:BG282" si="56">IF(N252="zákl. přenesená",J252,0)</f>
        <v>0</v>
      </c>
      <c r="BH252" s="143">
        <f t="shared" ref="BH252:BH282" si="57">IF(N252="sníž. přenesená",J252,0)</f>
        <v>0</v>
      </c>
      <c r="BI252" s="143">
        <f t="shared" ref="BI252:BI282" si="58">IF(N252="nulová",J252,0)</f>
        <v>0</v>
      </c>
      <c r="BJ252" s="17" t="s">
        <v>80</v>
      </c>
      <c r="BK252" s="143">
        <f t="shared" ref="BK252:BK282" si="59">ROUND(I252*H252,2)</f>
        <v>0</v>
      </c>
      <c r="BL252" s="17" t="s">
        <v>564</v>
      </c>
      <c r="BM252" s="142" t="s">
        <v>2495</v>
      </c>
    </row>
    <row r="253" spans="2:65" s="1" customFormat="1" ht="24.15" customHeight="1">
      <c r="B253" s="32"/>
      <c r="C253" s="169" t="s">
        <v>2496</v>
      </c>
      <c r="D253" s="169" t="s">
        <v>348</v>
      </c>
      <c r="E253" s="170" t="s">
        <v>2497</v>
      </c>
      <c r="F253" s="171" t="s">
        <v>2498</v>
      </c>
      <c r="G253" s="172" t="s">
        <v>611</v>
      </c>
      <c r="H253" s="173">
        <v>2.4359999999999999</v>
      </c>
      <c r="I253" s="174"/>
      <c r="J253" s="175">
        <f t="shared" si="50"/>
        <v>0</v>
      </c>
      <c r="K253" s="171" t="s">
        <v>19</v>
      </c>
      <c r="L253" s="176"/>
      <c r="M253" s="177" t="s">
        <v>19</v>
      </c>
      <c r="N253" s="178" t="s">
        <v>44</v>
      </c>
      <c r="P253" s="140">
        <f t="shared" si="51"/>
        <v>0</v>
      </c>
      <c r="Q253" s="140">
        <v>0</v>
      </c>
      <c r="R253" s="140">
        <f t="shared" si="52"/>
        <v>0</v>
      </c>
      <c r="S253" s="140">
        <v>0</v>
      </c>
      <c r="T253" s="141">
        <f t="shared" si="53"/>
        <v>0</v>
      </c>
      <c r="AR253" s="142" t="s">
        <v>373</v>
      </c>
      <c r="AT253" s="142" t="s">
        <v>348</v>
      </c>
      <c r="AU253" s="142" t="s">
        <v>82</v>
      </c>
      <c r="AY253" s="17" t="s">
        <v>280</v>
      </c>
      <c r="BE253" s="143">
        <f t="shared" si="54"/>
        <v>0</v>
      </c>
      <c r="BF253" s="143">
        <f t="shared" si="55"/>
        <v>0</v>
      </c>
      <c r="BG253" s="143">
        <f t="shared" si="56"/>
        <v>0</v>
      </c>
      <c r="BH253" s="143">
        <f t="shared" si="57"/>
        <v>0</v>
      </c>
      <c r="BI253" s="143">
        <f t="shared" si="58"/>
        <v>0</v>
      </c>
      <c r="BJ253" s="17" t="s">
        <v>80</v>
      </c>
      <c r="BK253" s="143">
        <f t="shared" si="59"/>
        <v>0</v>
      </c>
      <c r="BL253" s="17" t="s">
        <v>564</v>
      </c>
      <c r="BM253" s="142" t="s">
        <v>2499</v>
      </c>
    </row>
    <row r="254" spans="2:65" s="1" customFormat="1" ht="24.15" customHeight="1">
      <c r="B254" s="32"/>
      <c r="C254" s="131" t="s">
        <v>1009</v>
      </c>
      <c r="D254" s="131" t="s">
        <v>283</v>
      </c>
      <c r="E254" s="132" t="s">
        <v>2500</v>
      </c>
      <c r="F254" s="133" t="s">
        <v>2501</v>
      </c>
      <c r="G254" s="134" t="s">
        <v>611</v>
      </c>
      <c r="H254" s="135">
        <v>2.0880000000000001</v>
      </c>
      <c r="I254" s="136"/>
      <c r="J254" s="137">
        <f t="shared" si="50"/>
        <v>0</v>
      </c>
      <c r="K254" s="133" t="s">
        <v>19</v>
      </c>
      <c r="L254" s="32"/>
      <c r="M254" s="138" t="s">
        <v>19</v>
      </c>
      <c r="N254" s="139" t="s">
        <v>44</v>
      </c>
      <c r="P254" s="140">
        <f t="shared" si="51"/>
        <v>0</v>
      </c>
      <c r="Q254" s="140">
        <v>0</v>
      </c>
      <c r="R254" s="140">
        <f t="shared" si="52"/>
        <v>0</v>
      </c>
      <c r="S254" s="140">
        <v>0</v>
      </c>
      <c r="T254" s="141">
        <f t="shared" si="53"/>
        <v>0</v>
      </c>
      <c r="AR254" s="142" t="s">
        <v>564</v>
      </c>
      <c r="AT254" s="142" t="s">
        <v>283</v>
      </c>
      <c r="AU254" s="142" t="s">
        <v>82</v>
      </c>
      <c r="AY254" s="17" t="s">
        <v>280</v>
      </c>
      <c r="BE254" s="143">
        <f t="shared" si="54"/>
        <v>0</v>
      </c>
      <c r="BF254" s="143">
        <f t="shared" si="55"/>
        <v>0</v>
      </c>
      <c r="BG254" s="143">
        <f t="shared" si="56"/>
        <v>0</v>
      </c>
      <c r="BH254" s="143">
        <f t="shared" si="57"/>
        <v>0</v>
      </c>
      <c r="BI254" s="143">
        <f t="shared" si="58"/>
        <v>0</v>
      </c>
      <c r="BJ254" s="17" t="s">
        <v>80</v>
      </c>
      <c r="BK254" s="143">
        <f t="shared" si="59"/>
        <v>0</v>
      </c>
      <c r="BL254" s="17" t="s">
        <v>564</v>
      </c>
      <c r="BM254" s="142" t="s">
        <v>2502</v>
      </c>
    </row>
    <row r="255" spans="2:65" s="1" customFormat="1" ht="33" customHeight="1">
      <c r="B255" s="32"/>
      <c r="C255" s="169" t="s">
        <v>1338</v>
      </c>
      <c r="D255" s="169" t="s">
        <v>348</v>
      </c>
      <c r="E255" s="170" t="s">
        <v>2503</v>
      </c>
      <c r="F255" s="171" t="s">
        <v>2504</v>
      </c>
      <c r="G255" s="172" t="s">
        <v>611</v>
      </c>
      <c r="H255" s="173">
        <v>2.0880000000000001</v>
      </c>
      <c r="I255" s="174"/>
      <c r="J255" s="175">
        <f t="shared" si="50"/>
        <v>0</v>
      </c>
      <c r="K255" s="171" t="s">
        <v>19</v>
      </c>
      <c r="L255" s="176"/>
      <c r="M255" s="177" t="s">
        <v>19</v>
      </c>
      <c r="N255" s="178" t="s">
        <v>44</v>
      </c>
      <c r="P255" s="140">
        <f t="shared" si="51"/>
        <v>0</v>
      </c>
      <c r="Q255" s="140">
        <v>0</v>
      </c>
      <c r="R255" s="140">
        <f t="shared" si="52"/>
        <v>0</v>
      </c>
      <c r="S255" s="140">
        <v>0</v>
      </c>
      <c r="T255" s="141">
        <f t="shared" si="53"/>
        <v>0</v>
      </c>
      <c r="AR255" s="142" t="s">
        <v>373</v>
      </c>
      <c r="AT255" s="142" t="s">
        <v>348</v>
      </c>
      <c r="AU255" s="142" t="s">
        <v>82</v>
      </c>
      <c r="AY255" s="17" t="s">
        <v>280</v>
      </c>
      <c r="BE255" s="143">
        <f t="shared" si="54"/>
        <v>0</v>
      </c>
      <c r="BF255" s="143">
        <f t="shared" si="55"/>
        <v>0</v>
      </c>
      <c r="BG255" s="143">
        <f t="shared" si="56"/>
        <v>0</v>
      </c>
      <c r="BH255" s="143">
        <f t="shared" si="57"/>
        <v>0</v>
      </c>
      <c r="BI255" s="143">
        <f t="shared" si="58"/>
        <v>0</v>
      </c>
      <c r="BJ255" s="17" t="s">
        <v>80</v>
      </c>
      <c r="BK255" s="143">
        <f t="shared" si="59"/>
        <v>0</v>
      </c>
      <c r="BL255" s="17" t="s">
        <v>564</v>
      </c>
      <c r="BM255" s="142" t="s">
        <v>2505</v>
      </c>
    </row>
    <row r="256" spans="2:65" s="1" customFormat="1" ht="16.5" customHeight="1">
      <c r="B256" s="32"/>
      <c r="C256" s="169" t="s">
        <v>1094</v>
      </c>
      <c r="D256" s="169" t="s">
        <v>348</v>
      </c>
      <c r="E256" s="170" t="s">
        <v>2506</v>
      </c>
      <c r="F256" s="171" t="s">
        <v>2507</v>
      </c>
      <c r="G256" s="172" t="s">
        <v>611</v>
      </c>
      <c r="H256" s="173">
        <v>5.3940000000000001</v>
      </c>
      <c r="I256" s="174"/>
      <c r="J256" s="175">
        <f t="shared" si="50"/>
        <v>0</v>
      </c>
      <c r="K256" s="171" t="s">
        <v>19</v>
      </c>
      <c r="L256" s="176"/>
      <c r="M256" s="177" t="s">
        <v>19</v>
      </c>
      <c r="N256" s="178" t="s">
        <v>44</v>
      </c>
      <c r="P256" s="140">
        <f t="shared" si="51"/>
        <v>0</v>
      </c>
      <c r="Q256" s="140">
        <v>0</v>
      </c>
      <c r="R256" s="140">
        <f t="shared" si="52"/>
        <v>0</v>
      </c>
      <c r="S256" s="140">
        <v>0</v>
      </c>
      <c r="T256" s="141">
        <f t="shared" si="53"/>
        <v>0</v>
      </c>
      <c r="AR256" s="142" t="s">
        <v>373</v>
      </c>
      <c r="AT256" s="142" t="s">
        <v>348</v>
      </c>
      <c r="AU256" s="142" t="s">
        <v>82</v>
      </c>
      <c r="AY256" s="17" t="s">
        <v>280</v>
      </c>
      <c r="BE256" s="143">
        <f t="shared" si="54"/>
        <v>0</v>
      </c>
      <c r="BF256" s="143">
        <f t="shared" si="55"/>
        <v>0</v>
      </c>
      <c r="BG256" s="143">
        <f t="shared" si="56"/>
        <v>0</v>
      </c>
      <c r="BH256" s="143">
        <f t="shared" si="57"/>
        <v>0</v>
      </c>
      <c r="BI256" s="143">
        <f t="shared" si="58"/>
        <v>0</v>
      </c>
      <c r="BJ256" s="17" t="s">
        <v>80</v>
      </c>
      <c r="BK256" s="143">
        <f t="shared" si="59"/>
        <v>0</v>
      </c>
      <c r="BL256" s="17" t="s">
        <v>564</v>
      </c>
      <c r="BM256" s="142" t="s">
        <v>2508</v>
      </c>
    </row>
    <row r="257" spans="2:65" s="1" customFormat="1" ht="16.5" customHeight="1">
      <c r="B257" s="32"/>
      <c r="C257" s="169" t="s">
        <v>725</v>
      </c>
      <c r="D257" s="169" t="s">
        <v>348</v>
      </c>
      <c r="E257" s="170" t="s">
        <v>2509</v>
      </c>
      <c r="F257" s="171" t="s">
        <v>2510</v>
      </c>
      <c r="G257" s="172" t="s">
        <v>611</v>
      </c>
      <c r="H257" s="173">
        <v>0.34799999999999998</v>
      </c>
      <c r="I257" s="174"/>
      <c r="J257" s="175">
        <f t="shared" si="50"/>
        <v>0</v>
      </c>
      <c r="K257" s="171" t="s">
        <v>19</v>
      </c>
      <c r="L257" s="176"/>
      <c r="M257" s="177" t="s">
        <v>19</v>
      </c>
      <c r="N257" s="178" t="s">
        <v>44</v>
      </c>
      <c r="P257" s="140">
        <f t="shared" si="51"/>
        <v>0</v>
      </c>
      <c r="Q257" s="140">
        <v>0</v>
      </c>
      <c r="R257" s="140">
        <f t="shared" si="52"/>
        <v>0</v>
      </c>
      <c r="S257" s="140">
        <v>0</v>
      </c>
      <c r="T257" s="141">
        <f t="shared" si="53"/>
        <v>0</v>
      </c>
      <c r="AR257" s="142" t="s">
        <v>373</v>
      </c>
      <c r="AT257" s="142" t="s">
        <v>348</v>
      </c>
      <c r="AU257" s="142" t="s">
        <v>82</v>
      </c>
      <c r="AY257" s="17" t="s">
        <v>280</v>
      </c>
      <c r="BE257" s="143">
        <f t="shared" si="54"/>
        <v>0</v>
      </c>
      <c r="BF257" s="143">
        <f t="shared" si="55"/>
        <v>0</v>
      </c>
      <c r="BG257" s="143">
        <f t="shared" si="56"/>
        <v>0</v>
      </c>
      <c r="BH257" s="143">
        <f t="shared" si="57"/>
        <v>0</v>
      </c>
      <c r="BI257" s="143">
        <f t="shared" si="58"/>
        <v>0</v>
      </c>
      <c r="BJ257" s="17" t="s">
        <v>80</v>
      </c>
      <c r="BK257" s="143">
        <f t="shared" si="59"/>
        <v>0</v>
      </c>
      <c r="BL257" s="17" t="s">
        <v>564</v>
      </c>
      <c r="BM257" s="142" t="s">
        <v>2511</v>
      </c>
    </row>
    <row r="258" spans="2:65" s="1" customFormat="1" ht="16.5" customHeight="1">
      <c r="B258" s="32"/>
      <c r="C258" s="169" t="s">
        <v>889</v>
      </c>
      <c r="D258" s="169" t="s">
        <v>348</v>
      </c>
      <c r="E258" s="170" t="s">
        <v>2512</v>
      </c>
      <c r="F258" s="171" t="s">
        <v>2513</v>
      </c>
      <c r="G258" s="172" t="s">
        <v>611</v>
      </c>
      <c r="H258" s="173">
        <v>1.218</v>
      </c>
      <c r="I258" s="174"/>
      <c r="J258" s="175">
        <f t="shared" si="50"/>
        <v>0</v>
      </c>
      <c r="K258" s="171" t="s">
        <v>19</v>
      </c>
      <c r="L258" s="176"/>
      <c r="M258" s="177" t="s">
        <v>19</v>
      </c>
      <c r="N258" s="178" t="s">
        <v>44</v>
      </c>
      <c r="P258" s="140">
        <f t="shared" si="51"/>
        <v>0</v>
      </c>
      <c r="Q258" s="140">
        <v>0</v>
      </c>
      <c r="R258" s="140">
        <f t="shared" si="52"/>
        <v>0</v>
      </c>
      <c r="S258" s="140">
        <v>0</v>
      </c>
      <c r="T258" s="141">
        <f t="shared" si="53"/>
        <v>0</v>
      </c>
      <c r="AR258" s="142" t="s">
        <v>373</v>
      </c>
      <c r="AT258" s="142" t="s">
        <v>348</v>
      </c>
      <c r="AU258" s="142" t="s">
        <v>82</v>
      </c>
      <c r="AY258" s="17" t="s">
        <v>280</v>
      </c>
      <c r="BE258" s="143">
        <f t="shared" si="54"/>
        <v>0</v>
      </c>
      <c r="BF258" s="143">
        <f t="shared" si="55"/>
        <v>0</v>
      </c>
      <c r="BG258" s="143">
        <f t="shared" si="56"/>
        <v>0</v>
      </c>
      <c r="BH258" s="143">
        <f t="shared" si="57"/>
        <v>0</v>
      </c>
      <c r="BI258" s="143">
        <f t="shared" si="58"/>
        <v>0</v>
      </c>
      <c r="BJ258" s="17" t="s">
        <v>80</v>
      </c>
      <c r="BK258" s="143">
        <f t="shared" si="59"/>
        <v>0</v>
      </c>
      <c r="BL258" s="17" t="s">
        <v>564</v>
      </c>
      <c r="BM258" s="142" t="s">
        <v>2514</v>
      </c>
    </row>
    <row r="259" spans="2:65" s="1" customFormat="1" ht="16.5" customHeight="1">
      <c r="B259" s="32"/>
      <c r="C259" s="169" t="s">
        <v>894</v>
      </c>
      <c r="D259" s="169" t="s">
        <v>348</v>
      </c>
      <c r="E259" s="170" t="s">
        <v>2515</v>
      </c>
      <c r="F259" s="171" t="s">
        <v>2516</v>
      </c>
      <c r="G259" s="172" t="s">
        <v>611</v>
      </c>
      <c r="H259" s="173">
        <v>5.3940000000000001</v>
      </c>
      <c r="I259" s="174"/>
      <c r="J259" s="175">
        <f t="shared" si="50"/>
        <v>0</v>
      </c>
      <c r="K259" s="171" t="s">
        <v>19</v>
      </c>
      <c r="L259" s="176"/>
      <c r="M259" s="177" t="s">
        <v>19</v>
      </c>
      <c r="N259" s="178" t="s">
        <v>44</v>
      </c>
      <c r="P259" s="140">
        <f t="shared" si="51"/>
        <v>0</v>
      </c>
      <c r="Q259" s="140">
        <v>0</v>
      </c>
      <c r="R259" s="140">
        <f t="shared" si="52"/>
        <v>0</v>
      </c>
      <c r="S259" s="140">
        <v>0</v>
      </c>
      <c r="T259" s="141">
        <f t="shared" si="53"/>
        <v>0</v>
      </c>
      <c r="AR259" s="142" t="s">
        <v>373</v>
      </c>
      <c r="AT259" s="142" t="s">
        <v>348</v>
      </c>
      <c r="AU259" s="142" t="s">
        <v>82</v>
      </c>
      <c r="AY259" s="17" t="s">
        <v>280</v>
      </c>
      <c r="BE259" s="143">
        <f t="shared" si="54"/>
        <v>0</v>
      </c>
      <c r="BF259" s="143">
        <f t="shared" si="55"/>
        <v>0</v>
      </c>
      <c r="BG259" s="143">
        <f t="shared" si="56"/>
        <v>0</v>
      </c>
      <c r="BH259" s="143">
        <f t="shared" si="57"/>
        <v>0</v>
      </c>
      <c r="BI259" s="143">
        <f t="shared" si="58"/>
        <v>0</v>
      </c>
      <c r="BJ259" s="17" t="s">
        <v>80</v>
      </c>
      <c r="BK259" s="143">
        <f t="shared" si="59"/>
        <v>0</v>
      </c>
      <c r="BL259" s="17" t="s">
        <v>564</v>
      </c>
      <c r="BM259" s="142" t="s">
        <v>2517</v>
      </c>
    </row>
    <row r="260" spans="2:65" s="1" customFormat="1" ht="16.5" customHeight="1">
      <c r="B260" s="32"/>
      <c r="C260" s="169" t="s">
        <v>870</v>
      </c>
      <c r="D260" s="169" t="s">
        <v>348</v>
      </c>
      <c r="E260" s="170" t="s">
        <v>2518</v>
      </c>
      <c r="F260" s="171" t="s">
        <v>2519</v>
      </c>
      <c r="G260" s="172" t="s">
        <v>611</v>
      </c>
      <c r="H260" s="173">
        <v>0.17399999999999999</v>
      </c>
      <c r="I260" s="174"/>
      <c r="J260" s="175">
        <f t="shared" si="50"/>
        <v>0</v>
      </c>
      <c r="K260" s="171" t="s">
        <v>19</v>
      </c>
      <c r="L260" s="176"/>
      <c r="M260" s="177" t="s">
        <v>19</v>
      </c>
      <c r="N260" s="178" t="s">
        <v>44</v>
      </c>
      <c r="P260" s="140">
        <f t="shared" si="51"/>
        <v>0</v>
      </c>
      <c r="Q260" s="140">
        <v>0</v>
      </c>
      <c r="R260" s="140">
        <f t="shared" si="52"/>
        <v>0</v>
      </c>
      <c r="S260" s="140">
        <v>0</v>
      </c>
      <c r="T260" s="141">
        <f t="shared" si="53"/>
        <v>0</v>
      </c>
      <c r="AR260" s="142" t="s">
        <v>373</v>
      </c>
      <c r="AT260" s="142" t="s">
        <v>348</v>
      </c>
      <c r="AU260" s="142" t="s">
        <v>82</v>
      </c>
      <c r="AY260" s="17" t="s">
        <v>280</v>
      </c>
      <c r="BE260" s="143">
        <f t="shared" si="54"/>
        <v>0</v>
      </c>
      <c r="BF260" s="143">
        <f t="shared" si="55"/>
        <v>0</v>
      </c>
      <c r="BG260" s="143">
        <f t="shared" si="56"/>
        <v>0</v>
      </c>
      <c r="BH260" s="143">
        <f t="shared" si="57"/>
        <v>0</v>
      </c>
      <c r="BI260" s="143">
        <f t="shared" si="58"/>
        <v>0</v>
      </c>
      <c r="BJ260" s="17" t="s">
        <v>80</v>
      </c>
      <c r="BK260" s="143">
        <f t="shared" si="59"/>
        <v>0</v>
      </c>
      <c r="BL260" s="17" t="s">
        <v>564</v>
      </c>
      <c r="BM260" s="142" t="s">
        <v>2520</v>
      </c>
    </row>
    <row r="261" spans="2:65" s="1" customFormat="1" ht="16.5" customHeight="1">
      <c r="B261" s="32"/>
      <c r="C261" s="169" t="s">
        <v>899</v>
      </c>
      <c r="D261" s="169" t="s">
        <v>348</v>
      </c>
      <c r="E261" s="170" t="s">
        <v>2521</v>
      </c>
      <c r="F261" s="171" t="s">
        <v>2522</v>
      </c>
      <c r="G261" s="172" t="s">
        <v>611</v>
      </c>
      <c r="H261" s="173">
        <v>0.87</v>
      </c>
      <c r="I261" s="174"/>
      <c r="J261" s="175">
        <f t="shared" si="50"/>
        <v>0</v>
      </c>
      <c r="K261" s="171" t="s">
        <v>19</v>
      </c>
      <c r="L261" s="176"/>
      <c r="M261" s="177" t="s">
        <v>19</v>
      </c>
      <c r="N261" s="178" t="s">
        <v>44</v>
      </c>
      <c r="P261" s="140">
        <f t="shared" si="51"/>
        <v>0</v>
      </c>
      <c r="Q261" s="140">
        <v>0</v>
      </c>
      <c r="R261" s="140">
        <f t="shared" si="52"/>
        <v>0</v>
      </c>
      <c r="S261" s="140">
        <v>0</v>
      </c>
      <c r="T261" s="141">
        <f t="shared" si="53"/>
        <v>0</v>
      </c>
      <c r="AR261" s="142" t="s">
        <v>373</v>
      </c>
      <c r="AT261" s="142" t="s">
        <v>348</v>
      </c>
      <c r="AU261" s="142" t="s">
        <v>82</v>
      </c>
      <c r="AY261" s="17" t="s">
        <v>280</v>
      </c>
      <c r="BE261" s="143">
        <f t="shared" si="54"/>
        <v>0</v>
      </c>
      <c r="BF261" s="143">
        <f t="shared" si="55"/>
        <v>0</v>
      </c>
      <c r="BG261" s="143">
        <f t="shared" si="56"/>
        <v>0</v>
      </c>
      <c r="BH261" s="143">
        <f t="shared" si="57"/>
        <v>0</v>
      </c>
      <c r="BI261" s="143">
        <f t="shared" si="58"/>
        <v>0</v>
      </c>
      <c r="BJ261" s="17" t="s">
        <v>80</v>
      </c>
      <c r="BK261" s="143">
        <f t="shared" si="59"/>
        <v>0</v>
      </c>
      <c r="BL261" s="17" t="s">
        <v>564</v>
      </c>
      <c r="BM261" s="142" t="s">
        <v>2523</v>
      </c>
    </row>
    <row r="262" spans="2:65" s="1" customFormat="1" ht="16.5" customHeight="1">
      <c r="B262" s="32"/>
      <c r="C262" s="169" t="s">
        <v>2524</v>
      </c>
      <c r="D262" s="169" t="s">
        <v>348</v>
      </c>
      <c r="E262" s="170" t="s">
        <v>2525</v>
      </c>
      <c r="F262" s="171" t="s">
        <v>2526</v>
      </c>
      <c r="G262" s="172" t="s">
        <v>611</v>
      </c>
      <c r="H262" s="173">
        <v>0.17399999999999999</v>
      </c>
      <c r="I262" s="174"/>
      <c r="J262" s="175">
        <f t="shared" si="50"/>
        <v>0</v>
      </c>
      <c r="K262" s="171" t="s">
        <v>19</v>
      </c>
      <c r="L262" s="176"/>
      <c r="M262" s="177" t="s">
        <v>19</v>
      </c>
      <c r="N262" s="178" t="s">
        <v>44</v>
      </c>
      <c r="P262" s="140">
        <f t="shared" si="51"/>
        <v>0</v>
      </c>
      <c r="Q262" s="140">
        <v>0</v>
      </c>
      <c r="R262" s="140">
        <f t="shared" si="52"/>
        <v>0</v>
      </c>
      <c r="S262" s="140">
        <v>0</v>
      </c>
      <c r="T262" s="141">
        <f t="shared" si="53"/>
        <v>0</v>
      </c>
      <c r="AR262" s="142" t="s">
        <v>373</v>
      </c>
      <c r="AT262" s="142" t="s">
        <v>348</v>
      </c>
      <c r="AU262" s="142" t="s">
        <v>82</v>
      </c>
      <c r="AY262" s="17" t="s">
        <v>280</v>
      </c>
      <c r="BE262" s="143">
        <f t="shared" si="54"/>
        <v>0</v>
      </c>
      <c r="BF262" s="143">
        <f t="shared" si="55"/>
        <v>0</v>
      </c>
      <c r="BG262" s="143">
        <f t="shared" si="56"/>
        <v>0</v>
      </c>
      <c r="BH262" s="143">
        <f t="shared" si="57"/>
        <v>0</v>
      </c>
      <c r="BI262" s="143">
        <f t="shared" si="58"/>
        <v>0</v>
      </c>
      <c r="BJ262" s="17" t="s">
        <v>80</v>
      </c>
      <c r="BK262" s="143">
        <f t="shared" si="59"/>
        <v>0</v>
      </c>
      <c r="BL262" s="17" t="s">
        <v>564</v>
      </c>
      <c r="BM262" s="142" t="s">
        <v>2527</v>
      </c>
    </row>
    <row r="263" spans="2:65" s="1" customFormat="1" ht="24.15" customHeight="1">
      <c r="B263" s="32"/>
      <c r="C263" s="131" t="s">
        <v>2528</v>
      </c>
      <c r="D263" s="131" t="s">
        <v>283</v>
      </c>
      <c r="E263" s="132" t="s">
        <v>2529</v>
      </c>
      <c r="F263" s="133" t="s">
        <v>2530</v>
      </c>
      <c r="G263" s="134" t="s">
        <v>611</v>
      </c>
      <c r="H263" s="135">
        <v>0.34799999999999998</v>
      </c>
      <c r="I263" s="136"/>
      <c r="J263" s="137">
        <f t="shared" si="50"/>
        <v>0</v>
      </c>
      <c r="K263" s="133" t="s">
        <v>19</v>
      </c>
      <c r="L263" s="32"/>
      <c r="M263" s="138" t="s">
        <v>19</v>
      </c>
      <c r="N263" s="139" t="s">
        <v>44</v>
      </c>
      <c r="P263" s="140">
        <f t="shared" si="51"/>
        <v>0</v>
      </c>
      <c r="Q263" s="140">
        <v>0</v>
      </c>
      <c r="R263" s="140">
        <f t="shared" si="52"/>
        <v>0</v>
      </c>
      <c r="S263" s="140">
        <v>0</v>
      </c>
      <c r="T263" s="141">
        <f t="shared" si="53"/>
        <v>0</v>
      </c>
      <c r="AR263" s="142" t="s">
        <v>564</v>
      </c>
      <c r="AT263" s="142" t="s">
        <v>283</v>
      </c>
      <c r="AU263" s="142" t="s">
        <v>82</v>
      </c>
      <c r="AY263" s="17" t="s">
        <v>280</v>
      </c>
      <c r="BE263" s="143">
        <f t="shared" si="54"/>
        <v>0</v>
      </c>
      <c r="BF263" s="143">
        <f t="shared" si="55"/>
        <v>0</v>
      </c>
      <c r="BG263" s="143">
        <f t="shared" si="56"/>
        <v>0</v>
      </c>
      <c r="BH263" s="143">
        <f t="shared" si="57"/>
        <v>0</v>
      </c>
      <c r="BI263" s="143">
        <f t="shared" si="58"/>
        <v>0</v>
      </c>
      <c r="BJ263" s="17" t="s">
        <v>80</v>
      </c>
      <c r="BK263" s="143">
        <f t="shared" si="59"/>
        <v>0</v>
      </c>
      <c r="BL263" s="17" t="s">
        <v>564</v>
      </c>
      <c r="BM263" s="142" t="s">
        <v>2531</v>
      </c>
    </row>
    <row r="264" spans="2:65" s="1" customFormat="1" ht="24.15" customHeight="1">
      <c r="B264" s="32"/>
      <c r="C264" s="169" t="s">
        <v>2532</v>
      </c>
      <c r="D264" s="169" t="s">
        <v>348</v>
      </c>
      <c r="E264" s="170" t="s">
        <v>2533</v>
      </c>
      <c r="F264" s="171" t="s">
        <v>2534</v>
      </c>
      <c r="G264" s="172" t="s">
        <v>611</v>
      </c>
      <c r="H264" s="173">
        <v>0.34799999999999998</v>
      </c>
      <c r="I264" s="174"/>
      <c r="J264" s="175">
        <f t="shared" si="50"/>
        <v>0</v>
      </c>
      <c r="K264" s="171" t="s">
        <v>19</v>
      </c>
      <c r="L264" s="176"/>
      <c r="M264" s="177" t="s">
        <v>19</v>
      </c>
      <c r="N264" s="178" t="s">
        <v>44</v>
      </c>
      <c r="P264" s="140">
        <f t="shared" si="51"/>
        <v>0</v>
      </c>
      <c r="Q264" s="140">
        <v>0</v>
      </c>
      <c r="R264" s="140">
        <f t="shared" si="52"/>
        <v>0</v>
      </c>
      <c r="S264" s="140">
        <v>0</v>
      </c>
      <c r="T264" s="141">
        <f t="shared" si="53"/>
        <v>0</v>
      </c>
      <c r="AR264" s="142" t="s">
        <v>373</v>
      </c>
      <c r="AT264" s="142" t="s">
        <v>348</v>
      </c>
      <c r="AU264" s="142" t="s">
        <v>82</v>
      </c>
      <c r="AY264" s="17" t="s">
        <v>280</v>
      </c>
      <c r="BE264" s="143">
        <f t="shared" si="54"/>
        <v>0</v>
      </c>
      <c r="BF264" s="143">
        <f t="shared" si="55"/>
        <v>0</v>
      </c>
      <c r="BG264" s="143">
        <f t="shared" si="56"/>
        <v>0</v>
      </c>
      <c r="BH264" s="143">
        <f t="shared" si="57"/>
        <v>0</v>
      </c>
      <c r="BI264" s="143">
        <f t="shared" si="58"/>
        <v>0</v>
      </c>
      <c r="BJ264" s="17" t="s">
        <v>80</v>
      </c>
      <c r="BK264" s="143">
        <f t="shared" si="59"/>
        <v>0</v>
      </c>
      <c r="BL264" s="17" t="s">
        <v>564</v>
      </c>
      <c r="BM264" s="142" t="s">
        <v>2535</v>
      </c>
    </row>
    <row r="265" spans="2:65" s="1" customFormat="1" ht="24.15" customHeight="1">
      <c r="B265" s="32"/>
      <c r="C265" s="131" t="s">
        <v>2032</v>
      </c>
      <c r="D265" s="131" t="s">
        <v>283</v>
      </c>
      <c r="E265" s="132" t="s">
        <v>2536</v>
      </c>
      <c r="F265" s="133" t="s">
        <v>2537</v>
      </c>
      <c r="G265" s="134" t="s">
        <v>611</v>
      </c>
      <c r="H265" s="135">
        <v>1.044</v>
      </c>
      <c r="I265" s="136"/>
      <c r="J265" s="137">
        <f t="shared" si="50"/>
        <v>0</v>
      </c>
      <c r="K265" s="133" t="s">
        <v>19</v>
      </c>
      <c r="L265" s="32"/>
      <c r="M265" s="138" t="s">
        <v>19</v>
      </c>
      <c r="N265" s="139" t="s">
        <v>44</v>
      </c>
      <c r="P265" s="140">
        <f t="shared" si="51"/>
        <v>0</v>
      </c>
      <c r="Q265" s="140">
        <v>0</v>
      </c>
      <c r="R265" s="140">
        <f t="shared" si="52"/>
        <v>0</v>
      </c>
      <c r="S265" s="140">
        <v>0</v>
      </c>
      <c r="T265" s="141">
        <f t="shared" si="53"/>
        <v>0</v>
      </c>
      <c r="AR265" s="142" t="s">
        <v>564</v>
      </c>
      <c r="AT265" s="142" t="s">
        <v>283</v>
      </c>
      <c r="AU265" s="142" t="s">
        <v>82</v>
      </c>
      <c r="AY265" s="17" t="s">
        <v>280</v>
      </c>
      <c r="BE265" s="143">
        <f t="shared" si="54"/>
        <v>0</v>
      </c>
      <c r="BF265" s="143">
        <f t="shared" si="55"/>
        <v>0</v>
      </c>
      <c r="BG265" s="143">
        <f t="shared" si="56"/>
        <v>0</v>
      </c>
      <c r="BH265" s="143">
        <f t="shared" si="57"/>
        <v>0</v>
      </c>
      <c r="BI265" s="143">
        <f t="shared" si="58"/>
        <v>0</v>
      </c>
      <c r="BJ265" s="17" t="s">
        <v>80</v>
      </c>
      <c r="BK265" s="143">
        <f t="shared" si="59"/>
        <v>0</v>
      </c>
      <c r="BL265" s="17" t="s">
        <v>564</v>
      </c>
      <c r="BM265" s="142" t="s">
        <v>2538</v>
      </c>
    </row>
    <row r="266" spans="2:65" s="1" customFormat="1" ht="24.15" customHeight="1">
      <c r="B266" s="32"/>
      <c r="C266" s="169" t="s">
        <v>2539</v>
      </c>
      <c r="D266" s="169" t="s">
        <v>348</v>
      </c>
      <c r="E266" s="170" t="s">
        <v>2540</v>
      </c>
      <c r="F266" s="171" t="s">
        <v>2541</v>
      </c>
      <c r="G266" s="172" t="s">
        <v>611</v>
      </c>
      <c r="H266" s="173">
        <v>1.044</v>
      </c>
      <c r="I266" s="174"/>
      <c r="J266" s="175">
        <f t="shared" si="50"/>
        <v>0</v>
      </c>
      <c r="K266" s="171" t="s">
        <v>19</v>
      </c>
      <c r="L266" s="176"/>
      <c r="M266" s="177" t="s">
        <v>19</v>
      </c>
      <c r="N266" s="178" t="s">
        <v>44</v>
      </c>
      <c r="P266" s="140">
        <f t="shared" si="51"/>
        <v>0</v>
      </c>
      <c r="Q266" s="140">
        <v>0</v>
      </c>
      <c r="R266" s="140">
        <f t="shared" si="52"/>
        <v>0</v>
      </c>
      <c r="S266" s="140">
        <v>0</v>
      </c>
      <c r="T266" s="141">
        <f t="shared" si="53"/>
        <v>0</v>
      </c>
      <c r="AR266" s="142" t="s">
        <v>373</v>
      </c>
      <c r="AT266" s="142" t="s">
        <v>348</v>
      </c>
      <c r="AU266" s="142" t="s">
        <v>82</v>
      </c>
      <c r="AY266" s="17" t="s">
        <v>280</v>
      </c>
      <c r="BE266" s="143">
        <f t="shared" si="54"/>
        <v>0</v>
      </c>
      <c r="BF266" s="143">
        <f t="shared" si="55"/>
        <v>0</v>
      </c>
      <c r="BG266" s="143">
        <f t="shared" si="56"/>
        <v>0</v>
      </c>
      <c r="BH266" s="143">
        <f t="shared" si="57"/>
        <v>0</v>
      </c>
      <c r="BI266" s="143">
        <f t="shared" si="58"/>
        <v>0</v>
      </c>
      <c r="BJ266" s="17" t="s">
        <v>80</v>
      </c>
      <c r="BK266" s="143">
        <f t="shared" si="59"/>
        <v>0</v>
      </c>
      <c r="BL266" s="17" t="s">
        <v>564</v>
      </c>
      <c r="BM266" s="142" t="s">
        <v>2542</v>
      </c>
    </row>
    <row r="267" spans="2:65" s="1" customFormat="1" ht="24.15" customHeight="1">
      <c r="B267" s="32"/>
      <c r="C267" s="131" t="s">
        <v>2543</v>
      </c>
      <c r="D267" s="131" t="s">
        <v>283</v>
      </c>
      <c r="E267" s="132" t="s">
        <v>2544</v>
      </c>
      <c r="F267" s="133" t="s">
        <v>2545</v>
      </c>
      <c r="G267" s="134" t="s">
        <v>611</v>
      </c>
      <c r="H267" s="135">
        <v>0.17399999999999999</v>
      </c>
      <c r="I267" s="136"/>
      <c r="J267" s="137">
        <f t="shared" si="50"/>
        <v>0</v>
      </c>
      <c r="K267" s="133" t="s">
        <v>19</v>
      </c>
      <c r="L267" s="32"/>
      <c r="M267" s="138" t="s">
        <v>19</v>
      </c>
      <c r="N267" s="139" t="s">
        <v>44</v>
      </c>
      <c r="P267" s="140">
        <f t="shared" si="51"/>
        <v>0</v>
      </c>
      <c r="Q267" s="140">
        <v>0</v>
      </c>
      <c r="R267" s="140">
        <f t="shared" si="52"/>
        <v>0</v>
      </c>
      <c r="S267" s="140">
        <v>0</v>
      </c>
      <c r="T267" s="141">
        <f t="shared" si="53"/>
        <v>0</v>
      </c>
      <c r="AR267" s="142" t="s">
        <v>564</v>
      </c>
      <c r="AT267" s="142" t="s">
        <v>283</v>
      </c>
      <c r="AU267" s="142" t="s">
        <v>82</v>
      </c>
      <c r="AY267" s="17" t="s">
        <v>280</v>
      </c>
      <c r="BE267" s="143">
        <f t="shared" si="54"/>
        <v>0</v>
      </c>
      <c r="BF267" s="143">
        <f t="shared" si="55"/>
        <v>0</v>
      </c>
      <c r="BG267" s="143">
        <f t="shared" si="56"/>
        <v>0</v>
      </c>
      <c r="BH267" s="143">
        <f t="shared" si="57"/>
        <v>0</v>
      </c>
      <c r="BI267" s="143">
        <f t="shared" si="58"/>
        <v>0</v>
      </c>
      <c r="BJ267" s="17" t="s">
        <v>80</v>
      </c>
      <c r="BK267" s="143">
        <f t="shared" si="59"/>
        <v>0</v>
      </c>
      <c r="BL267" s="17" t="s">
        <v>564</v>
      </c>
      <c r="BM267" s="142" t="s">
        <v>2546</v>
      </c>
    </row>
    <row r="268" spans="2:65" s="1" customFormat="1" ht="24.15" customHeight="1">
      <c r="B268" s="32"/>
      <c r="C268" s="169" t="s">
        <v>2547</v>
      </c>
      <c r="D268" s="169" t="s">
        <v>348</v>
      </c>
      <c r="E268" s="170" t="s">
        <v>2548</v>
      </c>
      <c r="F268" s="171" t="s">
        <v>2549</v>
      </c>
      <c r="G268" s="172" t="s">
        <v>611</v>
      </c>
      <c r="H268" s="173">
        <v>0.17399999999999999</v>
      </c>
      <c r="I268" s="174"/>
      <c r="J268" s="175">
        <f t="shared" si="50"/>
        <v>0</v>
      </c>
      <c r="K268" s="171" t="s">
        <v>19</v>
      </c>
      <c r="L268" s="176"/>
      <c r="M268" s="177" t="s">
        <v>19</v>
      </c>
      <c r="N268" s="178" t="s">
        <v>44</v>
      </c>
      <c r="P268" s="140">
        <f t="shared" si="51"/>
        <v>0</v>
      </c>
      <c r="Q268" s="140">
        <v>0</v>
      </c>
      <c r="R268" s="140">
        <f t="shared" si="52"/>
        <v>0</v>
      </c>
      <c r="S268" s="140">
        <v>0</v>
      </c>
      <c r="T268" s="141">
        <f t="shared" si="53"/>
        <v>0</v>
      </c>
      <c r="AR268" s="142" t="s">
        <v>373</v>
      </c>
      <c r="AT268" s="142" t="s">
        <v>348</v>
      </c>
      <c r="AU268" s="142" t="s">
        <v>82</v>
      </c>
      <c r="AY268" s="17" t="s">
        <v>280</v>
      </c>
      <c r="BE268" s="143">
        <f t="shared" si="54"/>
        <v>0</v>
      </c>
      <c r="BF268" s="143">
        <f t="shared" si="55"/>
        <v>0</v>
      </c>
      <c r="BG268" s="143">
        <f t="shared" si="56"/>
        <v>0</v>
      </c>
      <c r="BH268" s="143">
        <f t="shared" si="57"/>
        <v>0</v>
      </c>
      <c r="BI268" s="143">
        <f t="shared" si="58"/>
        <v>0</v>
      </c>
      <c r="BJ268" s="17" t="s">
        <v>80</v>
      </c>
      <c r="BK268" s="143">
        <f t="shared" si="59"/>
        <v>0</v>
      </c>
      <c r="BL268" s="17" t="s">
        <v>564</v>
      </c>
      <c r="BM268" s="142" t="s">
        <v>2550</v>
      </c>
    </row>
    <row r="269" spans="2:65" s="1" customFormat="1" ht="21.75" customHeight="1">
      <c r="B269" s="32"/>
      <c r="C269" s="131" t="s">
        <v>2551</v>
      </c>
      <c r="D269" s="131" t="s">
        <v>283</v>
      </c>
      <c r="E269" s="132" t="s">
        <v>2552</v>
      </c>
      <c r="F269" s="133" t="s">
        <v>2553</v>
      </c>
      <c r="G269" s="134" t="s">
        <v>611</v>
      </c>
      <c r="H269" s="135">
        <v>12.875999999999999</v>
      </c>
      <c r="I269" s="136"/>
      <c r="J269" s="137">
        <f t="shared" si="50"/>
        <v>0</v>
      </c>
      <c r="K269" s="133" t="s">
        <v>19</v>
      </c>
      <c r="L269" s="32"/>
      <c r="M269" s="138" t="s">
        <v>19</v>
      </c>
      <c r="N269" s="139" t="s">
        <v>44</v>
      </c>
      <c r="P269" s="140">
        <f t="shared" si="51"/>
        <v>0</v>
      </c>
      <c r="Q269" s="140">
        <v>0</v>
      </c>
      <c r="R269" s="140">
        <f t="shared" si="52"/>
        <v>0</v>
      </c>
      <c r="S269" s="140">
        <v>0</v>
      </c>
      <c r="T269" s="141">
        <f t="shared" si="53"/>
        <v>0</v>
      </c>
      <c r="AR269" s="142" t="s">
        <v>564</v>
      </c>
      <c r="AT269" s="142" t="s">
        <v>283</v>
      </c>
      <c r="AU269" s="142" t="s">
        <v>82</v>
      </c>
      <c r="AY269" s="17" t="s">
        <v>280</v>
      </c>
      <c r="BE269" s="143">
        <f t="shared" si="54"/>
        <v>0</v>
      </c>
      <c r="BF269" s="143">
        <f t="shared" si="55"/>
        <v>0</v>
      </c>
      <c r="BG269" s="143">
        <f t="shared" si="56"/>
        <v>0</v>
      </c>
      <c r="BH269" s="143">
        <f t="shared" si="57"/>
        <v>0</v>
      </c>
      <c r="BI269" s="143">
        <f t="shared" si="58"/>
        <v>0</v>
      </c>
      <c r="BJ269" s="17" t="s">
        <v>80</v>
      </c>
      <c r="BK269" s="143">
        <f t="shared" si="59"/>
        <v>0</v>
      </c>
      <c r="BL269" s="17" t="s">
        <v>564</v>
      </c>
      <c r="BM269" s="142" t="s">
        <v>2554</v>
      </c>
    </row>
    <row r="270" spans="2:65" s="1" customFormat="1" ht="16.5" customHeight="1">
      <c r="B270" s="32"/>
      <c r="C270" s="169" t="s">
        <v>2555</v>
      </c>
      <c r="D270" s="169" t="s">
        <v>348</v>
      </c>
      <c r="E270" s="170" t="s">
        <v>2556</v>
      </c>
      <c r="F270" s="171" t="s">
        <v>2557</v>
      </c>
      <c r="G270" s="172" t="s">
        <v>611</v>
      </c>
      <c r="H270" s="173">
        <v>12.875999999999999</v>
      </c>
      <c r="I270" s="174"/>
      <c r="J270" s="175">
        <f t="shared" si="50"/>
        <v>0</v>
      </c>
      <c r="K270" s="171" t="s">
        <v>19</v>
      </c>
      <c r="L270" s="176"/>
      <c r="M270" s="177" t="s">
        <v>19</v>
      </c>
      <c r="N270" s="178" t="s">
        <v>44</v>
      </c>
      <c r="P270" s="140">
        <f t="shared" si="51"/>
        <v>0</v>
      </c>
      <c r="Q270" s="140">
        <v>0</v>
      </c>
      <c r="R270" s="140">
        <f t="shared" si="52"/>
        <v>0</v>
      </c>
      <c r="S270" s="140">
        <v>0</v>
      </c>
      <c r="T270" s="141">
        <f t="shared" si="53"/>
        <v>0</v>
      </c>
      <c r="AR270" s="142" t="s">
        <v>373</v>
      </c>
      <c r="AT270" s="142" t="s">
        <v>348</v>
      </c>
      <c r="AU270" s="142" t="s">
        <v>82</v>
      </c>
      <c r="AY270" s="17" t="s">
        <v>280</v>
      </c>
      <c r="BE270" s="143">
        <f t="shared" si="54"/>
        <v>0</v>
      </c>
      <c r="BF270" s="143">
        <f t="shared" si="55"/>
        <v>0</v>
      </c>
      <c r="BG270" s="143">
        <f t="shared" si="56"/>
        <v>0</v>
      </c>
      <c r="BH270" s="143">
        <f t="shared" si="57"/>
        <v>0</v>
      </c>
      <c r="BI270" s="143">
        <f t="shared" si="58"/>
        <v>0</v>
      </c>
      <c r="BJ270" s="17" t="s">
        <v>80</v>
      </c>
      <c r="BK270" s="143">
        <f t="shared" si="59"/>
        <v>0</v>
      </c>
      <c r="BL270" s="17" t="s">
        <v>564</v>
      </c>
      <c r="BM270" s="142" t="s">
        <v>2558</v>
      </c>
    </row>
    <row r="271" spans="2:65" s="1" customFormat="1" ht="21.75" customHeight="1">
      <c r="B271" s="32"/>
      <c r="C271" s="131" t="s">
        <v>1800</v>
      </c>
      <c r="D271" s="131" t="s">
        <v>283</v>
      </c>
      <c r="E271" s="132" t="s">
        <v>2559</v>
      </c>
      <c r="F271" s="133" t="s">
        <v>2560</v>
      </c>
      <c r="G271" s="134" t="s">
        <v>611</v>
      </c>
      <c r="H271" s="135">
        <v>0.34799999999999998</v>
      </c>
      <c r="I271" s="136"/>
      <c r="J271" s="137">
        <f t="shared" si="50"/>
        <v>0</v>
      </c>
      <c r="K271" s="133" t="s">
        <v>19</v>
      </c>
      <c r="L271" s="32"/>
      <c r="M271" s="138" t="s">
        <v>19</v>
      </c>
      <c r="N271" s="139" t="s">
        <v>44</v>
      </c>
      <c r="P271" s="140">
        <f t="shared" si="51"/>
        <v>0</v>
      </c>
      <c r="Q271" s="140">
        <v>0</v>
      </c>
      <c r="R271" s="140">
        <f t="shared" si="52"/>
        <v>0</v>
      </c>
      <c r="S271" s="140">
        <v>0</v>
      </c>
      <c r="T271" s="141">
        <f t="shared" si="53"/>
        <v>0</v>
      </c>
      <c r="AR271" s="142" t="s">
        <v>564</v>
      </c>
      <c r="AT271" s="142" t="s">
        <v>283</v>
      </c>
      <c r="AU271" s="142" t="s">
        <v>82</v>
      </c>
      <c r="AY271" s="17" t="s">
        <v>280</v>
      </c>
      <c r="BE271" s="143">
        <f t="shared" si="54"/>
        <v>0</v>
      </c>
      <c r="BF271" s="143">
        <f t="shared" si="55"/>
        <v>0</v>
      </c>
      <c r="BG271" s="143">
        <f t="shared" si="56"/>
        <v>0</v>
      </c>
      <c r="BH271" s="143">
        <f t="shared" si="57"/>
        <v>0</v>
      </c>
      <c r="BI271" s="143">
        <f t="shared" si="58"/>
        <v>0</v>
      </c>
      <c r="BJ271" s="17" t="s">
        <v>80</v>
      </c>
      <c r="BK271" s="143">
        <f t="shared" si="59"/>
        <v>0</v>
      </c>
      <c r="BL271" s="17" t="s">
        <v>564</v>
      </c>
      <c r="BM271" s="142" t="s">
        <v>2561</v>
      </c>
    </row>
    <row r="272" spans="2:65" s="1" customFormat="1" ht="16.5" customHeight="1">
      <c r="B272" s="32"/>
      <c r="C272" s="169" t="s">
        <v>2562</v>
      </c>
      <c r="D272" s="169" t="s">
        <v>348</v>
      </c>
      <c r="E272" s="170" t="s">
        <v>2563</v>
      </c>
      <c r="F272" s="171" t="s">
        <v>2564</v>
      </c>
      <c r="G272" s="172" t="s">
        <v>611</v>
      </c>
      <c r="H272" s="173">
        <v>0.34799999999999998</v>
      </c>
      <c r="I272" s="174"/>
      <c r="J272" s="175">
        <f t="shared" si="50"/>
        <v>0</v>
      </c>
      <c r="K272" s="171" t="s">
        <v>19</v>
      </c>
      <c r="L272" s="176"/>
      <c r="M272" s="177" t="s">
        <v>19</v>
      </c>
      <c r="N272" s="178" t="s">
        <v>44</v>
      </c>
      <c r="P272" s="140">
        <f t="shared" si="51"/>
        <v>0</v>
      </c>
      <c r="Q272" s="140">
        <v>0</v>
      </c>
      <c r="R272" s="140">
        <f t="shared" si="52"/>
        <v>0</v>
      </c>
      <c r="S272" s="140">
        <v>0</v>
      </c>
      <c r="T272" s="141">
        <f t="shared" si="53"/>
        <v>0</v>
      </c>
      <c r="AR272" s="142" t="s">
        <v>373</v>
      </c>
      <c r="AT272" s="142" t="s">
        <v>348</v>
      </c>
      <c r="AU272" s="142" t="s">
        <v>82</v>
      </c>
      <c r="AY272" s="17" t="s">
        <v>280</v>
      </c>
      <c r="BE272" s="143">
        <f t="shared" si="54"/>
        <v>0</v>
      </c>
      <c r="BF272" s="143">
        <f t="shared" si="55"/>
        <v>0</v>
      </c>
      <c r="BG272" s="143">
        <f t="shared" si="56"/>
        <v>0</v>
      </c>
      <c r="BH272" s="143">
        <f t="shared" si="57"/>
        <v>0</v>
      </c>
      <c r="BI272" s="143">
        <f t="shared" si="58"/>
        <v>0</v>
      </c>
      <c r="BJ272" s="17" t="s">
        <v>80</v>
      </c>
      <c r="BK272" s="143">
        <f t="shared" si="59"/>
        <v>0</v>
      </c>
      <c r="BL272" s="17" t="s">
        <v>564</v>
      </c>
      <c r="BM272" s="142" t="s">
        <v>2565</v>
      </c>
    </row>
    <row r="273" spans="2:65" s="1" customFormat="1" ht="33" customHeight="1">
      <c r="B273" s="32"/>
      <c r="C273" s="131" t="s">
        <v>1864</v>
      </c>
      <c r="D273" s="131" t="s">
        <v>283</v>
      </c>
      <c r="E273" s="132" t="s">
        <v>2566</v>
      </c>
      <c r="F273" s="133" t="s">
        <v>2567</v>
      </c>
      <c r="G273" s="134" t="s">
        <v>611</v>
      </c>
      <c r="H273" s="135">
        <v>6.6120000000000001</v>
      </c>
      <c r="I273" s="136"/>
      <c r="J273" s="137">
        <f t="shared" si="50"/>
        <v>0</v>
      </c>
      <c r="K273" s="133" t="s">
        <v>19</v>
      </c>
      <c r="L273" s="32"/>
      <c r="M273" s="138" t="s">
        <v>19</v>
      </c>
      <c r="N273" s="139" t="s">
        <v>44</v>
      </c>
      <c r="P273" s="140">
        <f t="shared" si="51"/>
        <v>0</v>
      </c>
      <c r="Q273" s="140">
        <v>0</v>
      </c>
      <c r="R273" s="140">
        <f t="shared" si="52"/>
        <v>0</v>
      </c>
      <c r="S273" s="140">
        <v>0</v>
      </c>
      <c r="T273" s="141">
        <f t="shared" si="53"/>
        <v>0</v>
      </c>
      <c r="AR273" s="142" t="s">
        <v>564</v>
      </c>
      <c r="AT273" s="142" t="s">
        <v>283</v>
      </c>
      <c r="AU273" s="142" t="s">
        <v>82</v>
      </c>
      <c r="AY273" s="17" t="s">
        <v>280</v>
      </c>
      <c r="BE273" s="143">
        <f t="shared" si="54"/>
        <v>0</v>
      </c>
      <c r="BF273" s="143">
        <f t="shared" si="55"/>
        <v>0</v>
      </c>
      <c r="BG273" s="143">
        <f t="shared" si="56"/>
        <v>0</v>
      </c>
      <c r="BH273" s="143">
        <f t="shared" si="57"/>
        <v>0</v>
      </c>
      <c r="BI273" s="143">
        <f t="shared" si="58"/>
        <v>0</v>
      </c>
      <c r="BJ273" s="17" t="s">
        <v>80</v>
      </c>
      <c r="BK273" s="143">
        <f t="shared" si="59"/>
        <v>0</v>
      </c>
      <c r="BL273" s="17" t="s">
        <v>564</v>
      </c>
      <c r="BM273" s="142" t="s">
        <v>2568</v>
      </c>
    </row>
    <row r="274" spans="2:65" s="1" customFormat="1" ht="24.15" customHeight="1">
      <c r="B274" s="32"/>
      <c r="C274" s="169" t="s">
        <v>1963</v>
      </c>
      <c r="D274" s="169" t="s">
        <v>348</v>
      </c>
      <c r="E274" s="170" t="s">
        <v>2569</v>
      </c>
      <c r="F274" s="171" t="s">
        <v>2570</v>
      </c>
      <c r="G274" s="172" t="s">
        <v>611</v>
      </c>
      <c r="H274" s="173">
        <v>6.6120000000000001</v>
      </c>
      <c r="I274" s="174"/>
      <c r="J274" s="175">
        <f t="shared" si="50"/>
        <v>0</v>
      </c>
      <c r="K274" s="171" t="s">
        <v>19</v>
      </c>
      <c r="L274" s="176"/>
      <c r="M274" s="177" t="s">
        <v>19</v>
      </c>
      <c r="N274" s="178" t="s">
        <v>44</v>
      </c>
      <c r="P274" s="140">
        <f t="shared" si="51"/>
        <v>0</v>
      </c>
      <c r="Q274" s="140">
        <v>0</v>
      </c>
      <c r="R274" s="140">
        <f t="shared" si="52"/>
        <v>0</v>
      </c>
      <c r="S274" s="140">
        <v>0</v>
      </c>
      <c r="T274" s="141">
        <f t="shared" si="53"/>
        <v>0</v>
      </c>
      <c r="AR274" s="142" t="s">
        <v>373</v>
      </c>
      <c r="AT274" s="142" t="s">
        <v>348</v>
      </c>
      <c r="AU274" s="142" t="s">
        <v>82</v>
      </c>
      <c r="AY274" s="17" t="s">
        <v>280</v>
      </c>
      <c r="BE274" s="143">
        <f t="shared" si="54"/>
        <v>0</v>
      </c>
      <c r="BF274" s="143">
        <f t="shared" si="55"/>
        <v>0</v>
      </c>
      <c r="BG274" s="143">
        <f t="shared" si="56"/>
        <v>0</v>
      </c>
      <c r="BH274" s="143">
        <f t="shared" si="57"/>
        <v>0</v>
      </c>
      <c r="BI274" s="143">
        <f t="shared" si="58"/>
        <v>0</v>
      </c>
      <c r="BJ274" s="17" t="s">
        <v>80</v>
      </c>
      <c r="BK274" s="143">
        <f t="shared" si="59"/>
        <v>0</v>
      </c>
      <c r="BL274" s="17" t="s">
        <v>564</v>
      </c>
      <c r="BM274" s="142" t="s">
        <v>2571</v>
      </c>
    </row>
    <row r="275" spans="2:65" s="1" customFormat="1" ht="33" customHeight="1">
      <c r="B275" s="32"/>
      <c r="C275" s="131" t="s">
        <v>2019</v>
      </c>
      <c r="D275" s="131" t="s">
        <v>283</v>
      </c>
      <c r="E275" s="132" t="s">
        <v>2572</v>
      </c>
      <c r="F275" s="133" t="s">
        <v>2573</v>
      </c>
      <c r="G275" s="134" t="s">
        <v>611</v>
      </c>
      <c r="H275" s="135">
        <v>11.484</v>
      </c>
      <c r="I275" s="136"/>
      <c r="J275" s="137">
        <f t="shared" si="50"/>
        <v>0</v>
      </c>
      <c r="K275" s="133" t="s">
        <v>19</v>
      </c>
      <c r="L275" s="32"/>
      <c r="M275" s="138" t="s">
        <v>19</v>
      </c>
      <c r="N275" s="139" t="s">
        <v>44</v>
      </c>
      <c r="P275" s="140">
        <f t="shared" si="51"/>
        <v>0</v>
      </c>
      <c r="Q275" s="140">
        <v>0</v>
      </c>
      <c r="R275" s="140">
        <f t="shared" si="52"/>
        <v>0</v>
      </c>
      <c r="S275" s="140">
        <v>0</v>
      </c>
      <c r="T275" s="141">
        <f t="shared" si="53"/>
        <v>0</v>
      </c>
      <c r="AR275" s="142" t="s">
        <v>564</v>
      </c>
      <c r="AT275" s="142" t="s">
        <v>283</v>
      </c>
      <c r="AU275" s="142" t="s">
        <v>82</v>
      </c>
      <c r="AY275" s="17" t="s">
        <v>280</v>
      </c>
      <c r="BE275" s="143">
        <f t="shared" si="54"/>
        <v>0</v>
      </c>
      <c r="BF275" s="143">
        <f t="shared" si="55"/>
        <v>0</v>
      </c>
      <c r="BG275" s="143">
        <f t="shared" si="56"/>
        <v>0</v>
      </c>
      <c r="BH275" s="143">
        <f t="shared" si="57"/>
        <v>0</v>
      </c>
      <c r="BI275" s="143">
        <f t="shared" si="58"/>
        <v>0</v>
      </c>
      <c r="BJ275" s="17" t="s">
        <v>80</v>
      </c>
      <c r="BK275" s="143">
        <f t="shared" si="59"/>
        <v>0</v>
      </c>
      <c r="BL275" s="17" t="s">
        <v>564</v>
      </c>
      <c r="BM275" s="142" t="s">
        <v>2574</v>
      </c>
    </row>
    <row r="276" spans="2:65" s="1" customFormat="1" ht="24.15" customHeight="1">
      <c r="B276" s="32"/>
      <c r="C276" s="169" t="s">
        <v>2575</v>
      </c>
      <c r="D276" s="169" t="s">
        <v>348</v>
      </c>
      <c r="E276" s="170" t="s">
        <v>2576</v>
      </c>
      <c r="F276" s="171" t="s">
        <v>2577</v>
      </c>
      <c r="G276" s="172" t="s">
        <v>611</v>
      </c>
      <c r="H276" s="173">
        <v>11.484</v>
      </c>
      <c r="I276" s="174"/>
      <c r="J276" s="175">
        <f t="shared" si="50"/>
        <v>0</v>
      </c>
      <c r="K276" s="171" t="s">
        <v>19</v>
      </c>
      <c r="L276" s="176"/>
      <c r="M276" s="177" t="s">
        <v>19</v>
      </c>
      <c r="N276" s="178" t="s">
        <v>44</v>
      </c>
      <c r="P276" s="140">
        <f t="shared" si="51"/>
        <v>0</v>
      </c>
      <c r="Q276" s="140">
        <v>0</v>
      </c>
      <c r="R276" s="140">
        <f t="shared" si="52"/>
        <v>0</v>
      </c>
      <c r="S276" s="140">
        <v>0</v>
      </c>
      <c r="T276" s="141">
        <f t="shared" si="53"/>
        <v>0</v>
      </c>
      <c r="AR276" s="142" t="s">
        <v>373</v>
      </c>
      <c r="AT276" s="142" t="s">
        <v>348</v>
      </c>
      <c r="AU276" s="142" t="s">
        <v>82</v>
      </c>
      <c r="AY276" s="17" t="s">
        <v>280</v>
      </c>
      <c r="BE276" s="143">
        <f t="shared" si="54"/>
        <v>0</v>
      </c>
      <c r="BF276" s="143">
        <f t="shared" si="55"/>
        <v>0</v>
      </c>
      <c r="BG276" s="143">
        <f t="shared" si="56"/>
        <v>0</v>
      </c>
      <c r="BH276" s="143">
        <f t="shared" si="57"/>
        <v>0</v>
      </c>
      <c r="BI276" s="143">
        <f t="shared" si="58"/>
        <v>0</v>
      </c>
      <c r="BJ276" s="17" t="s">
        <v>80</v>
      </c>
      <c r="BK276" s="143">
        <f t="shared" si="59"/>
        <v>0</v>
      </c>
      <c r="BL276" s="17" t="s">
        <v>564</v>
      </c>
      <c r="BM276" s="142" t="s">
        <v>2578</v>
      </c>
    </row>
    <row r="277" spans="2:65" s="1" customFormat="1" ht="33" customHeight="1">
      <c r="B277" s="32"/>
      <c r="C277" s="131" t="s">
        <v>2579</v>
      </c>
      <c r="D277" s="131" t="s">
        <v>283</v>
      </c>
      <c r="E277" s="132" t="s">
        <v>2580</v>
      </c>
      <c r="F277" s="133" t="s">
        <v>2581</v>
      </c>
      <c r="G277" s="134" t="s">
        <v>611</v>
      </c>
      <c r="H277" s="135">
        <v>0.17399999999999999</v>
      </c>
      <c r="I277" s="136"/>
      <c r="J277" s="137">
        <f t="shared" si="50"/>
        <v>0</v>
      </c>
      <c r="K277" s="133" t="s">
        <v>19</v>
      </c>
      <c r="L277" s="32"/>
      <c r="M277" s="138" t="s">
        <v>19</v>
      </c>
      <c r="N277" s="139" t="s">
        <v>44</v>
      </c>
      <c r="P277" s="140">
        <f t="shared" si="51"/>
        <v>0</v>
      </c>
      <c r="Q277" s="140">
        <v>0</v>
      </c>
      <c r="R277" s="140">
        <f t="shared" si="52"/>
        <v>0</v>
      </c>
      <c r="S277" s="140">
        <v>0</v>
      </c>
      <c r="T277" s="141">
        <f t="shared" si="53"/>
        <v>0</v>
      </c>
      <c r="AR277" s="142" t="s">
        <v>564</v>
      </c>
      <c r="AT277" s="142" t="s">
        <v>283</v>
      </c>
      <c r="AU277" s="142" t="s">
        <v>82</v>
      </c>
      <c r="AY277" s="17" t="s">
        <v>280</v>
      </c>
      <c r="BE277" s="143">
        <f t="shared" si="54"/>
        <v>0</v>
      </c>
      <c r="BF277" s="143">
        <f t="shared" si="55"/>
        <v>0</v>
      </c>
      <c r="BG277" s="143">
        <f t="shared" si="56"/>
        <v>0</v>
      </c>
      <c r="BH277" s="143">
        <f t="shared" si="57"/>
        <v>0</v>
      </c>
      <c r="BI277" s="143">
        <f t="shared" si="58"/>
        <v>0</v>
      </c>
      <c r="BJ277" s="17" t="s">
        <v>80</v>
      </c>
      <c r="BK277" s="143">
        <f t="shared" si="59"/>
        <v>0</v>
      </c>
      <c r="BL277" s="17" t="s">
        <v>564</v>
      </c>
      <c r="BM277" s="142" t="s">
        <v>2582</v>
      </c>
    </row>
    <row r="278" spans="2:65" s="1" customFormat="1" ht="24.15" customHeight="1">
      <c r="B278" s="32"/>
      <c r="C278" s="169" t="s">
        <v>2583</v>
      </c>
      <c r="D278" s="169" t="s">
        <v>348</v>
      </c>
      <c r="E278" s="170" t="s">
        <v>2584</v>
      </c>
      <c r="F278" s="171" t="s">
        <v>2585</v>
      </c>
      <c r="G278" s="172" t="s">
        <v>611</v>
      </c>
      <c r="H278" s="173">
        <v>0.17399999999999999</v>
      </c>
      <c r="I278" s="174"/>
      <c r="J278" s="175">
        <f t="shared" si="50"/>
        <v>0</v>
      </c>
      <c r="K278" s="171" t="s">
        <v>19</v>
      </c>
      <c r="L278" s="176"/>
      <c r="M278" s="177" t="s">
        <v>19</v>
      </c>
      <c r="N278" s="178" t="s">
        <v>44</v>
      </c>
      <c r="P278" s="140">
        <f t="shared" si="51"/>
        <v>0</v>
      </c>
      <c r="Q278" s="140">
        <v>0</v>
      </c>
      <c r="R278" s="140">
        <f t="shared" si="52"/>
        <v>0</v>
      </c>
      <c r="S278" s="140">
        <v>0</v>
      </c>
      <c r="T278" s="141">
        <f t="shared" si="53"/>
        <v>0</v>
      </c>
      <c r="AR278" s="142" t="s">
        <v>373</v>
      </c>
      <c r="AT278" s="142" t="s">
        <v>348</v>
      </c>
      <c r="AU278" s="142" t="s">
        <v>82</v>
      </c>
      <c r="AY278" s="17" t="s">
        <v>280</v>
      </c>
      <c r="BE278" s="143">
        <f t="shared" si="54"/>
        <v>0</v>
      </c>
      <c r="BF278" s="143">
        <f t="shared" si="55"/>
        <v>0</v>
      </c>
      <c r="BG278" s="143">
        <f t="shared" si="56"/>
        <v>0</v>
      </c>
      <c r="BH278" s="143">
        <f t="shared" si="57"/>
        <v>0</v>
      </c>
      <c r="BI278" s="143">
        <f t="shared" si="58"/>
        <v>0</v>
      </c>
      <c r="BJ278" s="17" t="s">
        <v>80</v>
      </c>
      <c r="BK278" s="143">
        <f t="shared" si="59"/>
        <v>0</v>
      </c>
      <c r="BL278" s="17" t="s">
        <v>564</v>
      </c>
      <c r="BM278" s="142" t="s">
        <v>2586</v>
      </c>
    </row>
    <row r="279" spans="2:65" s="1" customFormat="1" ht="24.15" customHeight="1">
      <c r="B279" s="32"/>
      <c r="C279" s="131" t="s">
        <v>2587</v>
      </c>
      <c r="D279" s="131" t="s">
        <v>283</v>
      </c>
      <c r="E279" s="132" t="s">
        <v>2588</v>
      </c>
      <c r="F279" s="133" t="s">
        <v>2589</v>
      </c>
      <c r="G279" s="134" t="s">
        <v>611</v>
      </c>
      <c r="H279" s="135">
        <v>0.34799999999999998</v>
      </c>
      <c r="I279" s="136"/>
      <c r="J279" s="137">
        <f t="shared" si="50"/>
        <v>0</v>
      </c>
      <c r="K279" s="133" t="s">
        <v>19</v>
      </c>
      <c r="L279" s="32"/>
      <c r="M279" s="138" t="s">
        <v>19</v>
      </c>
      <c r="N279" s="139" t="s">
        <v>44</v>
      </c>
      <c r="P279" s="140">
        <f t="shared" si="51"/>
        <v>0</v>
      </c>
      <c r="Q279" s="140">
        <v>0</v>
      </c>
      <c r="R279" s="140">
        <f t="shared" si="52"/>
        <v>0</v>
      </c>
      <c r="S279" s="140">
        <v>0</v>
      </c>
      <c r="T279" s="141">
        <f t="shared" si="53"/>
        <v>0</v>
      </c>
      <c r="AR279" s="142" t="s">
        <v>564</v>
      </c>
      <c r="AT279" s="142" t="s">
        <v>283</v>
      </c>
      <c r="AU279" s="142" t="s">
        <v>82</v>
      </c>
      <c r="AY279" s="17" t="s">
        <v>280</v>
      </c>
      <c r="BE279" s="143">
        <f t="shared" si="54"/>
        <v>0</v>
      </c>
      <c r="BF279" s="143">
        <f t="shared" si="55"/>
        <v>0</v>
      </c>
      <c r="BG279" s="143">
        <f t="shared" si="56"/>
        <v>0</v>
      </c>
      <c r="BH279" s="143">
        <f t="shared" si="57"/>
        <v>0</v>
      </c>
      <c r="BI279" s="143">
        <f t="shared" si="58"/>
        <v>0</v>
      </c>
      <c r="BJ279" s="17" t="s">
        <v>80</v>
      </c>
      <c r="BK279" s="143">
        <f t="shared" si="59"/>
        <v>0</v>
      </c>
      <c r="BL279" s="17" t="s">
        <v>564</v>
      </c>
      <c r="BM279" s="142" t="s">
        <v>2590</v>
      </c>
    </row>
    <row r="280" spans="2:65" s="1" customFormat="1" ht="16.5" customHeight="1">
      <c r="B280" s="32"/>
      <c r="C280" s="169" t="s">
        <v>2591</v>
      </c>
      <c r="D280" s="169" t="s">
        <v>348</v>
      </c>
      <c r="E280" s="170" t="s">
        <v>2592</v>
      </c>
      <c r="F280" s="171" t="s">
        <v>2593</v>
      </c>
      <c r="G280" s="172" t="s">
        <v>520</v>
      </c>
      <c r="H280" s="173">
        <v>0.34799999999999998</v>
      </c>
      <c r="I280" s="174"/>
      <c r="J280" s="175">
        <f t="shared" si="50"/>
        <v>0</v>
      </c>
      <c r="K280" s="171" t="s">
        <v>19</v>
      </c>
      <c r="L280" s="176"/>
      <c r="M280" s="177" t="s">
        <v>19</v>
      </c>
      <c r="N280" s="178" t="s">
        <v>44</v>
      </c>
      <c r="P280" s="140">
        <f t="shared" si="51"/>
        <v>0</v>
      </c>
      <c r="Q280" s="140">
        <v>0</v>
      </c>
      <c r="R280" s="140">
        <f t="shared" si="52"/>
        <v>0</v>
      </c>
      <c r="S280" s="140">
        <v>0</v>
      </c>
      <c r="T280" s="141">
        <f t="shared" si="53"/>
        <v>0</v>
      </c>
      <c r="AR280" s="142" t="s">
        <v>373</v>
      </c>
      <c r="AT280" s="142" t="s">
        <v>348</v>
      </c>
      <c r="AU280" s="142" t="s">
        <v>82</v>
      </c>
      <c r="AY280" s="17" t="s">
        <v>280</v>
      </c>
      <c r="BE280" s="143">
        <f t="shared" si="54"/>
        <v>0</v>
      </c>
      <c r="BF280" s="143">
        <f t="shared" si="55"/>
        <v>0</v>
      </c>
      <c r="BG280" s="143">
        <f t="shared" si="56"/>
        <v>0</v>
      </c>
      <c r="BH280" s="143">
        <f t="shared" si="57"/>
        <v>0</v>
      </c>
      <c r="BI280" s="143">
        <f t="shared" si="58"/>
        <v>0</v>
      </c>
      <c r="BJ280" s="17" t="s">
        <v>80</v>
      </c>
      <c r="BK280" s="143">
        <f t="shared" si="59"/>
        <v>0</v>
      </c>
      <c r="BL280" s="17" t="s">
        <v>564</v>
      </c>
      <c r="BM280" s="142" t="s">
        <v>2594</v>
      </c>
    </row>
    <row r="281" spans="2:65" s="1" customFormat="1" ht="24.15" customHeight="1">
      <c r="B281" s="32"/>
      <c r="C281" s="131" t="s">
        <v>2595</v>
      </c>
      <c r="D281" s="131" t="s">
        <v>283</v>
      </c>
      <c r="E281" s="132" t="s">
        <v>2596</v>
      </c>
      <c r="F281" s="133" t="s">
        <v>2597</v>
      </c>
      <c r="G281" s="134" t="s">
        <v>611</v>
      </c>
      <c r="H281" s="135">
        <v>0.34799999999999998</v>
      </c>
      <c r="I281" s="136"/>
      <c r="J281" s="137">
        <f t="shared" si="50"/>
        <v>0</v>
      </c>
      <c r="K281" s="133" t="s">
        <v>19</v>
      </c>
      <c r="L281" s="32"/>
      <c r="M281" s="138" t="s">
        <v>19</v>
      </c>
      <c r="N281" s="139" t="s">
        <v>44</v>
      </c>
      <c r="P281" s="140">
        <f t="shared" si="51"/>
        <v>0</v>
      </c>
      <c r="Q281" s="140">
        <v>0</v>
      </c>
      <c r="R281" s="140">
        <f t="shared" si="52"/>
        <v>0</v>
      </c>
      <c r="S281" s="140">
        <v>0</v>
      </c>
      <c r="T281" s="141">
        <f t="shared" si="53"/>
        <v>0</v>
      </c>
      <c r="AR281" s="142" t="s">
        <v>564</v>
      </c>
      <c r="AT281" s="142" t="s">
        <v>283</v>
      </c>
      <c r="AU281" s="142" t="s">
        <v>82</v>
      </c>
      <c r="AY281" s="17" t="s">
        <v>280</v>
      </c>
      <c r="BE281" s="143">
        <f t="shared" si="54"/>
        <v>0</v>
      </c>
      <c r="BF281" s="143">
        <f t="shared" si="55"/>
        <v>0</v>
      </c>
      <c r="BG281" s="143">
        <f t="shared" si="56"/>
        <v>0</v>
      </c>
      <c r="BH281" s="143">
        <f t="shared" si="57"/>
        <v>0</v>
      </c>
      <c r="BI281" s="143">
        <f t="shared" si="58"/>
        <v>0</v>
      </c>
      <c r="BJ281" s="17" t="s">
        <v>80</v>
      </c>
      <c r="BK281" s="143">
        <f t="shared" si="59"/>
        <v>0</v>
      </c>
      <c r="BL281" s="17" t="s">
        <v>564</v>
      </c>
      <c r="BM281" s="142" t="s">
        <v>2598</v>
      </c>
    </row>
    <row r="282" spans="2:65" s="1" customFormat="1" ht="16.5" customHeight="1">
      <c r="B282" s="32"/>
      <c r="C282" s="169" t="s">
        <v>2599</v>
      </c>
      <c r="D282" s="169" t="s">
        <v>348</v>
      </c>
      <c r="E282" s="170" t="s">
        <v>2600</v>
      </c>
      <c r="F282" s="171" t="s">
        <v>2601</v>
      </c>
      <c r="G282" s="172" t="s">
        <v>520</v>
      </c>
      <c r="H282" s="173">
        <v>0.34799999999999998</v>
      </c>
      <c r="I282" s="174"/>
      <c r="J282" s="175">
        <f t="shared" si="50"/>
        <v>0</v>
      </c>
      <c r="K282" s="171" t="s">
        <v>19</v>
      </c>
      <c r="L282" s="176"/>
      <c r="M282" s="177" t="s">
        <v>19</v>
      </c>
      <c r="N282" s="178" t="s">
        <v>44</v>
      </c>
      <c r="P282" s="140">
        <f t="shared" si="51"/>
        <v>0</v>
      </c>
      <c r="Q282" s="140">
        <v>0</v>
      </c>
      <c r="R282" s="140">
        <f t="shared" si="52"/>
        <v>0</v>
      </c>
      <c r="S282" s="140">
        <v>0</v>
      </c>
      <c r="T282" s="141">
        <f t="shared" si="53"/>
        <v>0</v>
      </c>
      <c r="AR282" s="142" t="s">
        <v>373</v>
      </c>
      <c r="AT282" s="142" t="s">
        <v>348</v>
      </c>
      <c r="AU282" s="142" t="s">
        <v>82</v>
      </c>
      <c r="AY282" s="17" t="s">
        <v>280</v>
      </c>
      <c r="BE282" s="143">
        <f t="shared" si="54"/>
        <v>0</v>
      </c>
      <c r="BF282" s="143">
        <f t="shared" si="55"/>
        <v>0</v>
      </c>
      <c r="BG282" s="143">
        <f t="shared" si="56"/>
        <v>0</v>
      </c>
      <c r="BH282" s="143">
        <f t="shared" si="57"/>
        <v>0</v>
      </c>
      <c r="BI282" s="143">
        <f t="shared" si="58"/>
        <v>0</v>
      </c>
      <c r="BJ282" s="17" t="s">
        <v>80</v>
      </c>
      <c r="BK282" s="143">
        <f t="shared" si="59"/>
        <v>0</v>
      </c>
      <c r="BL282" s="17" t="s">
        <v>564</v>
      </c>
      <c r="BM282" s="142" t="s">
        <v>2602</v>
      </c>
    </row>
    <row r="283" spans="2:65" s="11" customFormat="1" ht="22.8" customHeight="1">
      <c r="B283" s="119"/>
      <c r="D283" s="120" t="s">
        <v>72</v>
      </c>
      <c r="E283" s="129" t="s">
        <v>2603</v>
      </c>
      <c r="F283" s="129" t="s">
        <v>2604</v>
      </c>
      <c r="I283" s="122"/>
      <c r="J283" s="130">
        <f>BK283</f>
        <v>0</v>
      </c>
      <c r="L283" s="119"/>
      <c r="M283" s="124"/>
      <c r="P283" s="125">
        <f>SUM(P284:P303)</f>
        <v>0</v>
      </c>
      <c r="R283" s="125">
        <f>SUM(R284:R303)</f>
        <v>0</v>
      </c>
      <c r="T283" s="126">
        <f>SUM(T284:T303)</f>
        <v>0</v>
      </c>
      <c r="AR283" s="120" t="s">
        <v>82</v>
      </c>
      <c r="AT283" s="127" t="s">
        <v>72</v>
      </c>
      <c r="AU283" s="127" t="s">
        <v>80</v>
      </c>
      <c r="AY283" s="120" t="s">
        <v>280</v>
      </c>
      <c r="BK283" s="128">
        <f>SUM(BK284:BK303)</f>
        <v>0</v>
      </c>
    </row>
    <row r="284" spans="2:65" s="1" customFormat="1" ht="37.799999999999997" customHeight="1">
      <c r="B284" s="32"/>
      <c r="C284" s="131" t="s">
        <v>2605</v>
      </c>
      <c r="D284" s="131" t="s">
        <v>283</v>
      </c>
      <c r="E284" s="132" t="s">
        <v>2606</v>
      </c>
      <c r="F284" s="133" t="s">
        <v>2607</v>
      </c>
      <c r="G284" s="134" t="s">
        <v>611</v>
      </c>
      <c r="H284" s="135">
        <v>72.558000000000007</v>
      </c>
      <c r="I284" s="136"/>
      <c r="J284" s="137">
        <f t="shared" ref="J284:J303" si="60">ROUND(I284*H284,2)</f>
        <v>0</v>
      </c>
      <c r="K284" s="133" t="s">
        <v>19</v>
      </c>
      <c r="L284" s="32"/>
      <c r="M284" s="138" t="s">
        <v>19</v>
      </c>
      <c r="N284" s="139" t="s">
        <v>44</v>
      </c>
      <c r="P284" s="140">
        <f t="shared" ref="P284:P303" si="61">O284*H284</f>
        <v>0</v>
      </c>
      <c r="Q284" s="140">
        <v>0</v>
      </c>
      <c r="R284" s="140">
        <f t="shared" ref="R284:R303" si="62">Q284*H284</f>
        <v>0</v>
      </c>
      <c r="S284" s="140">
        <v>0</v>
      </c>
      <c r="T284" s="141">
        <f t="shared" ref="T284:T303" si="63">S284*H284</f>
        <v>0</v>
      </c>
      <c r="AR284" s="142" t="s">
        <v>564</v>
      </c>
      <c r="AT284" s="142" t="s">
        <v>283</v>
      </c>
      <c r="AU284" s="142" t="s">
        <v>82</v>
      </c>
      <c r="AY284" s="17" t="s">
        <v>280</v>
      </c>
      <c r="BE284" s="143">
        <f t="shared" ref="BE284:BE303" si="64">IF(N284="základní",J284,0)</f>
        <v>0</v>
      </c>
      <c r="BF284" s="143">
        <f t="shared" ref="BF284:BF303" si="65">IF(N284="snížená",J284,0)</f>
        <v>0</v>
      </c>
      <c r="BG284" s="143">
        <f t="shared" ref="BG284:BG303" si="66">IF(N284="zákl. přenesená",J284,0)</f>
        <v>0</v>
      </c>
      <c r="BH284" s="143">
        <f t="shared" ref="BH284:BH303" si="67">IF(N284="sníž. přenesená",J284,0)</f>
        <v>0</v>
      </c>
      <c r="BI284" s="143">
        <f t="shared" ref="BI284:BI303" si="68">IF(N284="nulová",J284,0)</f>
        <v>0</v>
      </c>
      <c r="BJ284" s="17" t="s">
        <v>80</v>
      </c>
      <c r="BK284" s="143">
        <f t="shared" ref="BK284:BK303" si="69">ROUND(I284*H284,2)</f>
        <v>0</v>
      </c>
      <c r="BL284" s="17" t="s">
        <v>564</v>
      </c>
      <c r="BM284" s="142" t="s">
        <v>2608</v>
      </c>
    </row>
    <row r="285" spans="2:65" s="1" customFormat="1" ht="37.799999999999997" customHeight="1">
      <c r="B285" s="32"/>
      <c r="C285" s="169" t="s">
        <v>2609</v>
      </c>
      <c r="D285" s="169" t="s">
        <v>348</v>
      </c>
      <c r="E285" s="170" t="s">
        <v>2610</v>
      </c>
      <c r="F285" s="171" t="s">
        <v>2611</v>
      </c>
      <c r="G285" s="172" t="s">
        <v>520</v>
      </c>
      <c r="H285" s="173">
        <v>5.9160000000000004</v>
      </c>
      <c r="I285" s="174"/>
      <c r="J285" s="175">
        <f t="shared" si="60"/>
        <v>0</v>
      </c>
      <c r="K285" s="171" t="s">
        <v>19</v>
      </c>
      <c r="L285" s="176"/>
      <c r="M285" s="177" t="s">
        <v>19</v>
      </c>
      <c r="N285" s="178" t="s">
        <v>44</v>
      </c>
      <c r="P285" s="140">
        <f t="shared" si="61"/>
        <v>0</v>
      </c>
      <c r="Q285" s="140">
        <v>0</v>
      </c>
      <c r="R285" s="140">
        <f t="shared" si="62"/>
        <v>0</v>
      </c>
      <c r="S285" s="140">
        <v>0</v>
      </c>
      <c r="T285" s="141">
        <f t="shared" si="63"/>
        <v>0</v>
      </c>
      <c r="AR285" s="142" t="s">
        <v>373</v>
      </c>
      <c r="AT285" s="142" t="s">
        <v>348</v>
      </c>
      <c r="AU285" s="142" t="s">
        <v>82</v>
      </c>
      <c r="AY285" s="17" t="s">
        <v>280</v>
      </c>
      <c r="BE285" s="143">
        <f t="shared" si="64"/>
        <v>0</v>
      </c>
      <c r="BF285" s="143">
        <f t="shared" si="65"/>
        <v>0</v>
      </c>
      <c r="BG285" s="143">
        <f t="shared" si="66"/>
        <v>0</v>
      </c>
      <c r="BH285" s="143">
        <f t="shared" si="67"/>
        <v>0</v>
      </c>
      <c r="BI285" s="143">
        <f t="shared" si="68"/>
        <v>0</v>
      </c>
      <c r="BJ285" s="17" t="s">
        <v>80</v>
      </c>
      <c r="BK285" s="143">
        <f t="shared" si="69"/>
        <v>0</v>
      </c>
      <c r="BL285" s="17" t="s">
        <v>564</v>
      </c>
      <c r="BM285" s="142" t="s">
        <v>2612</v>
      </c>
    </row>
    <row r="286" spans="2:65" s="1" customFormat="1" ht="37.799999999999997" customHeight="1">
      <c r="B286" s="32"/>
      <c r="C286" s="169" t="s">
        <v>2613</v>
      </c>
      <c r="D286" s="169" t="s">
        <v>348</v>
      </c>
      <c r="E286" s="170" t="s">
        <v>2614</v>
      </c>
      <c r="F286" s="171" t="s">
        <v>2615</v>
      </c>
      <c r="G286" s="172" t="s">
        <v>520</v>
      </c>
      <c r="H286" s="173">
        <v>1.9139999999999999</v>
      </c>
      <c r="I286" s="174"/>
      <c r="J286" s="175">
        <f t="shared" si="60"/>
        <v>0</v>
      </c>
      <c r="K286" s="171" t="s">
        <v>19</v>
      </c>
      <c r="L286" s="176"/>
      <c r="M286" s="177" t="s">
        <v>19</v>
      </c>
      <c r="N286" s="178" t="s">
        <v>44</v>
      </c>
      <c r="P286" s="140">
        <f t="shared" si="61"/>
        <v>0</v>
      </c>
      <c r="Q286" s="140">
        <v>0</v>
      </c>
      <c r="R286" s="140">
        <f t="shared" si="62"/>
        <v>0</v>
      </c>
      <c r="S286" s="140">
        <v>0</v>
      </c>
      <c r="T286" s="141">
        <f t="shared" si="63"/>
        <v>0</v>
      </c>
      <c r="AR286" s="142" t="s">
        <v>373</v>
      </c>
      <c r="AT286" s="142" t="s">
        <v>348</v>
      </c>
      <c r="AU286" s="142" t="s">
        <v>82</v>
      </c>
      <c r="AY286" s="17" t="s">
        <v>280</v>
      </c>
      <c r="BE286" s="143">
        <f t="shared" si="64"/>
        <v>0</v>
      </c>
      <c r="BF286" s="143">
        <f t="shared" si="65"/>
        <v>0</v>
      </c>
      <c r="BG286" s="143">
        <f t="shared" si="66"/>
        <v>0</v>
      </c>
      <c r="BH286" s="143">
        <f t="shared" si="67"/>
        <v>0</v>
      </c>
      <c r="BI286" s="143">
        <f t="shared" si="68"/>
        <v>0</v>
      </c>
      <c r="BJ286" s="17" t="s">
        <v>80</v>
      </c>
      <c r="BK286" s="143">
        <f t="shared" si="69"/>
        <v>0</v>
      </c>
      <c r="BL286" s="17" t="s">
        <v>564</v>
      </c>
      <c r="BM286" s="142" t="s">
        <v>2616</v>
      </c>
    </row>
    <row r="287" spans="2:65" s="1" customFormat="1" ht="33" customHeight="1">
      <c r="B287" s="32"/>
      <c r="C287" s="169" t="s">
        <v>2617</v>
      </c>
      <c r="D287" s="169" t="s">
        <v>348</v>
      </c>
      <c r="E287" s="170" t="s">
        <v>2618</v>
      </c>
      <c r="F287" s="171" t="s">
        <v>2619</v>
      </c>
      <c r="G287" s="172" t="s">
        <v>520</v>
      </c>
      <c r="H287" s="173">
        <v>29.231999999999999</v>
      </c>
      <c r="I287" s="174"/>
      <c r="J287" s="175">
        <f t="shared" si="60"/>
        <v>0</v>
      </c>
      <c r="K287" s="171" t="s">
        <v>19</v>
      </c>
      <c r="L287" s="176"/>
      <c r="M287" s="177" t="s">
        <v>19</v>
      </c>
      <c r="N287" s="178" t="s">
        <v>44</v>
      </c>
      <c r="P287" s="140">
        <f t="shared" si="61"/>
        <v>0</v>
      </c>
      <c r="Q287" s="140">
        <v>0</v>
      </c>
      <c r="R287" s="140">
        <f t="shared" si="62"/>
        <v>0</v>
      </c>
      <c r="S287" s="140">
        <v>0</v>
      </c>
      <c r="T287" s="141">
        <f t="shared" si="63"/>
        <v>0</v>
      </c>
      <c r="AR287" s="142" t="s">
        <v>373</v>
      </c>
      <c r="AT287" s="142" t="s">
        <v>348</v>
      </c>
      <c r="AU287" s="142" t="s">
        <v>82</v>
      </c>
      <c r="AY287" s="17" t="s">
        <v>280</v>
      </c>
      <c r="BE287" s="143">
        <f t="shared" si="64"/>
        <v>0</v>
      </c>
      <c r="BF287" s="143">
        <f t="shared" si="65"/>
        <v>0</v>
      </c>
      <c r="BG287" s="143">
        <f t="shared" si="66"/>
        <v>0</v>
      </c>
      <c r="BH287" s="143">
        <f t="shared" si="67"/>
        <v>0</v>
      </c>
      <c r="BI287" s="143">
        <f t="shared" si="68"/>
        <v>0</v>
      </c>
      <c r="BJ287" s="17" t="s">
        <v>80</v>
      </c>
      <c r="BK287" s="143">
        <f t="shared" si="69"/>
        <v>0</v>
      </c>
      <c r="BL287" s="17" t="s">
        <v>564</v>
      </c>
      <c r="BM287" s="142" t="s">
        <v>2620</v>
      </c>
    </row>
    <row r="288" spans="2:65" s="1" customFormat="1" ht="33" customHeight="1">
      <c r="B288" s="32"/>
      <c r="C288" s="169" t="s">
        <v>2621</v>
      </c>
      <c r="D288" s="169" t="s">
        <v>348</v>
      </c>
      <c r="E288" s="170" t="s">
        <v>2622</v>
      </c>
      <c r="F288" s="171" t="s">
        <v>2623</v>
      </c>
      <c r="G288" s="172" t="s">
        <v>520</v>
      </c>
      <c r="H288" s="173">
        <v>3.6539999999999999</v>
      </c>
      <c r="I288" s="174"/>
      <c r="J288" s="175">
        <f t="shared" si="60"/>
        <v>0</v>
      </c>
      <c r="K288" s="171" t="s">
        <v>19</v>
      </c>
      <c r="L288" s="176"/>
      <c r="M288" s="177" t="s">
        <v>19</v>
      </c>
      <c r="N288" s="178" t="s">
        <v>44</v>
      </c>
      <c r="P288" s="140">
        <f t="shared" si="61"/>
        <v>0</v>
      </c>
      <c r="Q288" s="140">
        <v>0</v>
      </c>
      <c r="R288" s="140">
        <f t="shared" si="62"/>
        <v>0</v>
      </c>
      <c r="S288" s="140">
        <v>0</v>
      </c>
      <c r="T288" s="141">
        <f t="shared" si="63"/>
        <v>0</v>
      </c>
      <c r="AR288" s="142" t="s">
        <v>373</v>
      </c>
      <c r="AT288" s="142" t="s">
        <v>348</v>
      </c>
      <c r="AU288" s="142" t="s">
        <v>82</v>
      </c>
      <c r="AY288" s="17" t="s">
        <v>280</v>
      </c>
      <c r="BE288" s="143">
        <f t="shared" si="64"/>
        <v>0</v>
      </c>
      <c r="BF288" s="143">
        <f t="shared" si="65"/>
        <v>0</v>
      </c>
      <c r="BG288" s="143">
        <f t="shared" si="66"/>
        <v>0</v>
      </c>
      <c r="BH288" s="143">
        <f t="shared" si="67"/>
        <v>0</v>
      </c>
      <c r="BI288" s="143">
        <f t="shared" si="68"/>
        <v>0</v>
      </c>
      <c r="BJ288" s="17" t="s">
        <v>80</v>
      </c>
      <c r="BK288" s="143">
        <f t="shared" si="69"/>
        <v>0</v>
      </c>
      <c r="BL288" s="17" t="s">
        <v>564</v>
      </c>
      <c r="BM288" s="142" t="s">
        <v>2624</v>
      </c>
    </row>
    <row r="289" spans="2:65" s="1" customFormat="1" ht="16.5" customHeight="1">
      <c r="B289" s="32"/>
      <c r="C289" s="169" t="s">
        <v>2625</v>
      </c>
      <c r="D289" s="169" t="s">
        <v>348</v>
      </c>
      <c r="E289" s="170" t="s">
        <v>2626</v>
      </c>
      <c r="F289" s="171" t="s">
        <v>2627</v>
      </c>
      <c r="G289" s="172" t="s">
        <v>520</v>
      </c>
      <c r="H289" s="173">
        <v>3.6539999999999999</v>
      </c>
      <c r="I289" s="174"/>
      <c r="J289" s="175">
        <f t="shared" si="60"/>
        <v>0</v>
      </c>
      <c r="K289" s="171" t="s">
        <v>19</v>
      </c>
      <c r="L289" s="176"/>
      <c r="M289" s="177" t="s">
        <v>19</v>
      </c>
      <c r="N289" s="178" t="s">
        <v>44</v>
      </c>
      <c r="P289" s="140">
        <f t="shared" si="61"/>
        <v>0</v>
      </c>
      <c r="Q289" s="140">
        <v>0</v>
      </c>
      <c r="R289" s="140">
        <f t="shared" si="62"/>
        <v>0</v>
      </c>
      <c r="S289" s="140">
        <v>0</v>
      </c>
      <c r="T289" s="141">
        <f t="shared" si="63"/>
        <v>0</v>
      </c>
      <c r="AR289" s="142" t="s">
        <v>373</v>
      </c>
      <c r="AT289" s="142" t="s">
        <v>348</v>
      </c>
      <c r="AU289" s="142" t="s">
        <v>82</v>
      </c>
      <c r="AY289" s="17" t="s">
        <v>280</v>
      </c>
      <c r="BE289" s="143">
        <f t="shared" si="64"/>
        <v>0</v>
      </c>
      <c r="BF289" s="143">
        <f t="shared" si="65"/>
        <v>0</v>
      </c>
      <c r="BG289" s="143">
        <f t="shared" si="66"/>
        <v>0</v>
      </c>
      <c r="BH289" s="143">
        <f t="shared" si="67"/>
        <v>0</v>
      </c>
      <c r="BI289" s="143">
        <f t="shared" si="68"/>
        <v>0</v>
      </c>
      <c r="BJ289" s="17" t="s">
        <v>80</v>
      </c>
      <c r="BK289" s="143">
        <f t="shared" si="69"/>
        <v>0</v>
      </c>
      <c r="BL289" s="17" t="s">
        <v>564</v>
      </c>
      <c r="BM289" s="142" t="s">
        <v>2628</v>
      </c>
    </row>
    <row r="290" spans="2:65" s="1" customFormat="1" ht="33" customHeight="1">
      <c r="B290" s="32"/>
      <c r="C290" s="169" t="s">
        <v>2629</v>
      </c>
      <c r="D290" s="169" t="s">
        <v>348</v>
      </c>
      <c r="E290" s="170" t="s">
        <v>2630</v>
      </c>
      <c r="F290" s="171" t="s">
        <v>2631</v>
      </c>
      <c r="G290" s="172" t="s">
        <v>520</v>
      </c>
      <c r="H290" s="173">
        <v>4.6980000000000004</v>
      </c>
      <c r="I290" s="174"/>
      <c r="J290" s="175">
        <f t="shared" si="60"/>
        <v>0</v>
      </c>
      <c r="K290" s="171" t="s">
        <v>19</v>
      </c>
      <c r="L290" s="176"/>
      <c r="M290" s="177" t="s">
        <v>19</v>
      </c>
      <c r="N290" s="178" t="s">
        <v>44</v>
      </c>
      <c r="P290" s="140">
        <f t="shared" si="61"/>
        <v>0</v>
      </c>
      <c r="Q290" s="140">
        <v>0</v>
      </c>
      <c r="R290" s="140">
        <f t="shared" si="62"/>
        <v>0</v>
      </c>
      <c r="S290" s="140">
        <v>0</v>
      </c>
      <c r="T290" s="141">
        <f t="shared" si="63"/>
        <v>0</v>
      </c>
      <c r="AR290" s="142" t="s">
        <v>373</v>
      </c>
      <c r="AT290" s="142" t="s">
        <v>348</v>
      </c>
      <c r="AU290" s="142" t="s">
        <v>82</v>
      </c>
      <c r="AY290" s="17" t="s">
        <v>280</v>
      </c>
      <c r="BE290" s="143">
        <f t="shared" si="64"/>
        <v>0</v>
      </c>
      <c r="BF290" s="143">
        <f t="shared" si="65"/>
        <v>0</v>
      </c>
      <c r="BG290" s="143">
        <f t="shared" si="66"/>
        <v>0</v>
      </c>
      <c r="BH290" s="143">
        <f t="shared" si="67"/>
        <v>0</v>
      </c>
      <c r="BI290" s="143">
        <f t="shared" si="68"/>
        <v>0</v>
      </c>
      <c r="BJ290" s="17" t="s">
        <v>80</v>
      </c>
      <c r="BK290" s="143">
        <f t="shared" si="69"/>
        <v>0</v>
      </c>
      <c r="BL290" s="17" t="s">
        <v>564</v>
      </c>
      <c r="BM290" s="142" t="s">
        <v>2632</v>
      </c>
    </row>
    <row r="291" spans="2:65" s="1" customFormat="1" ht="33" customHeight="1">
      <c r="B291" s="32"/>
      <c r="C291" s="169" t="s">
        <v>2633</v>
      </c>
      <c r="D291" s="169" t="s">
        <v>348</v>
      </c>
      <c r="E291" s="170" t="s">
        <v>2634</v>
      </c>
      <c r="F291" s="171" t="s">
        <v>2635</v>
      </c>
      <c r="G291" s="172" t="s">
        <v>520</v>
      </c>
      <c r="H291" s="173">
        <v>3.1320000000000001</v>
      </c>
      <c r="I291" s="174"/>
      <c r="J291" s="175">
        <f t="shared" si="60"/>
        <v>0</v>
      </c>
      <c r="K291" s="171" t="s">
        <v>19</v>
      </c>
      <c r="L291" s="176"/>
      <c r="M291" s="177" t="s">
        <v>19</v>
      </c>
      <c r="N291" s="178" t="s">
        <v>44</v>
      </c>
      <c r="P291" s="140">
        <f t="shared" si="61"/>
        <v>0</v>
      </c>
      <c r="Q291" s="140">
        <v>0</v>
      </c>
      <c r="R291" s="140">
        <f t="shared" si="62"/>
        <v>0</v>
      </c>
      <c r="S291" s="140">
        <v>0</v>
      </c>
      <c r="T291" s="141">
        <f t="shared" si="63"/>
        <v>0</v>
      </c>
      <c r="AR291" s="142" t="s">
        <v>373</v>
      </c>
      <c r="AT291" s="142" t="s">
        <v>348</v>
      </c>
      <c r="AU291" s="142" t="s">
        <v>82</v>
      </c>
      <c r="AY291" s="17" t="s">
        <v>280</v>
      </c>
      <c r="BE291" s="143">
        <f t="shared" si="64"/>
        <v>0</v>
      </c>
      <c r="BF291" s="143">
        <f t="shared" si="65"/>
        <v>0</v>
      </c>
      <c r="BG291" s="143">
        <f t="shared" si="66"/>
        <v>0</v>
      </c>
      <c r="BH291" s="143">
        <f t="shared" si="67"/>
        <v>0</v>
      </c>
      <c r="BI291" s="143">
        <f t="shared" si="68"/>
        <v>0</v>
      </c>
      <c r="BJ291" s="17" t="s">
        <v>80</v>
      </c>
      <c r="BK291" s="143">
        <f t="shared" si="69"/>
        <v>0</v>
      </c>
      <c r="BL291" s="17" t="s">
        <v>564</v>
      </c>
      <c r="BM291" s="142" t="s">
        <v>2636</v>
      </c>
    </row>
    <row r="292" spans="2:65" s="1" customFormat="1" ht="16.5" customHeight="1">
      <c r="B292" s="32"/>
      <c r="C292" s="169" t="s">
        <v>2637</v>
      </c>
      <c r="D292" s="169" t="s">
        <v>348</v>
      </c>
      <c r="E292" s="170" t="s">
        <v>2638</v>
      </c>
      <c r="F292" s="171" t="s">
        <v>2639</v>
      </c>
      <c r="G292" s="172" t="s">
        <v>520</v>
      </c>
      <c r="H292" s="173">
        <v>3.1320000000000001</v>
      </c>
      <c r="I292" s="174"/>
      <c r="J292" s="175">
        <f t="shared" si="60"/>
        <v>0</v>
      </c>
      <c r="K292" s="171" t="s">
        <v>19</v>
      </c>
      <c r="L292" s="176"/>
      <c r="M292" s="177" t="s">
        <v>19</v>
      </c>
      <c r="N292" s="178" t="s">
        <v>44</v>
      </c>
      <c r="P292" s="140">
        <f t="shared" si="61"/>
        <v>0</v>
      </c>
      <c r="Q292" s="140">
        <v>0</v>
      </c>
      <c r="R292" s="140">
        <f t="shared" si="62"/>
        <v>0</v>
      </c>
      <c r="S292" s="140">
        <v>0</v>
      </c>
      <c r="T292" s="141">
        <f t="shared" si="63"/>
        <v>0</v>
      </c>
      <c r="AR292" s="142" t="s">
        <v>373</v>
      </c>
      <c r="AT292" s="142" t="s">
        <v>348</v>
      </c>
      <c r="AU292" s="142" t="s">
        <v>82</v>
      </c>
      <c r="AY292" s="17" t="s">
        <v>280</v>
      </c>
      <c r="BE292" s="143">
        <f t="shared" si="64"/>
        <v>0</v>
      </c>
      <c r="BF292" s="143">
        <f t="shared" si="65"/>
        <v>0</v>
      </c>
      <c r="BG292" s="143">
        <f t="shared" si="66"/>
        <v>0</v>
      </c>
      <c r="BH292" s="143">
        <f t="shared" si="67"/>
        <v>0</v>
      </c>
      <c r="BI292" s="143">
        <f t="shared" si="68"/>
        <v>0</v>
      </c>
      <c r="BJ292" s="17" t="s">
        <v>80</v>
      </c>
      <c r="BK292" s="143">
        <f t="shared" si="69"/>
        <v>0</v>
      </c>
      <c r="BL292" s="17" t="s">
        <v>564</v>
      </c>
      <c r="BM292" s="142" t="s">
        <v>2640</v>
      </c>
    </row>
    <row r="293" spans="2:65" s="1" customFormat="1" ht="37.799999999999997" customHeight="1">
      <c r="B293" s="32"/>
      <c r="C293" s="169" t="s">
        <v>2641</v>
      </c>
      <c r="D293" s="169" t="s">
        <v>348</v>
      </c>
      <c r="E293" s="170" t="s">
        <v>2642</v>
      </c>
      <c r="F293" s="171" t="s">
        <v>2643</v>
      </c>
      <c r="G293" s="172" t="s">
        <v>520</v>
      </c>
      <c r="H293" s="173">
        <v>1.5660000000000001</v>
      </c>
      <c r="I293" s="174"/>
      <c r="J293" s="175">
        <f t="shared" si="60"/>
        <v>0</v>
      </c>
      <c r="K293" s="171" t="s">
        <v>19</v>
      </c>
      <c r="L293" s="176"/>
      <c r="M293" s="177" t="s">
        <v>19</v>
      </c>
      <c r="N293" s="178" t="s">
        <v>44</v>
      </c>
      <c r="P293" s="140">
        <f t="shared" si="61"/>
        <v>0</v>
      </c>
      <c r="Q293" s="140">
        <v>0</v>
      </c>
      <c r="R293" s="140">
        <f t="shared" si="62"/>
        <v>0</v>
      </c>
      <c r="S293" s="140">
        <v>0</v>
      </c>
      <c r="T293" s="141">
        <f t="shared" si="63"/>
        <v>0</v>
      </c>
      <c r="AR293" s="142" t="s">
        <v>373</v>
      </c>
      <c r="AT293" s="142" t="s">
        <v>348</v>
      </c>
      <c r="AU293" s="142" t="s">
        <v>82</v>
      </c>
      <c r="AY293" s="17" t="s">
        <v>280</v>
      </c>
      <c r="BE293" s="143">
        <f t="shared" si="64"/>
        <v>0</v>
      </c>
      <c r="BF293" s="143">
        <f t="shared" si="65"/>
        <v>0</v>
      </c>
      <c r="BG293" s="143">
        <f t="shared" si="66"/>
        <v>0</v>
      </c>
      <c r="BH293" s="143">
        <f t="shared" si="67"/>
        <v>0</v>
      </c>
      <c r="BI293" s="143">
        <f t="shared" si="68"/>
        <v>0</v>
      </c>
      <c r="BJ293" s="17" t="s">
        <v>80</v>
      </c>
      <c r="BK293" s="143">
        <f t="shared" si="69"/>
        <v>0</v>
      </c>
      <c r="BL293" s="17" t="s">
        <v>564</v>
      </c>
      <c r="BM293" s="142" t="s">
        <v>2644</v>
      </c>
    </row>
    <row r="294" spans="2:65" s="1" customFormat="1" ht="24.15" customHeight="1">
      <c r="B294" s="32"/>
      <c r="C294" s="169" t="s">
        <v>2645</v>
      </c>
      <c r="D294" s="169" t="s">
        <v>348</v>
      </c>
      <c r="E294" s="170" t="s">
        <v>2646</v>
      </c>
      <c r="F294" s="171" t="s">
        <v>2647</v>
      </c>
      <c r="G294" s="172" t="s">
        <v>520</v>
      </c>
      <c r="H294" s="173">
        <v>1.74</v>
      </c>
      <c r="I294" s="174"/>
      <c r="J294" s="175">
        <f t="shared" si="60"/>
        <v>0</v>
      </c>
      <c r="K294" s="171" t="s">
        <v>19</v>
      </c>
      <c r="L294" s="176"/>
      <c r="M294" s="177" t="s">
        <v>19</v>
      </c>
      <c r="N294" s="178" t="s">
        <v>44</v>
      </c>
      <c r="P294" s="140">
        <f t="shared" si="61"/>
        <v>0</v>
      </c>
      <c r="Q294" s="140">
        <v>0</v>
      </c>
      <c r="R294" s="140">
        <f t="shared" si="62"/>
        <v>0</v>
      </c>
      <c r="S294" s="140">
        <v>0</v>
      </c>
      <c r="T294" s="141">
        <f t="shared" si="63"/>
        <v>0</v>
      </c>
      <c r="AR294" s="142" t="s">
        <v>373</v>
      </c>
      <c r="AT294" s="142" t="s">
        <v>348</v>
      </c>
      <c r="AU294" s="142" t="s">
        <v>82</v>
      </c>
      <c r="AY294" s="17" t="s">
        <v>280</v>
      </c>
      <c r="BE294" s="143">
        <f t="shared" si="64"/>
        <v>0</v>
      </c>
      <c r="BF294" s="143">
        <f t="shared" si="65"/>
        <v>0</v>
      </c>
      <c r="BG294" s="143">
        <f t="shared" si="66"/>
        <v>0</v>
      </c>
      <c r="BH294" s="143">
        <f t="shared" si="67"/>
        <v>0</v>
      </c>
      <c r="BI294" s="143">
        <f t="shared" si="68"/>
        <v>0</v>
      </c>
      <c r="BJ294" s="17" t="s">
        <v>80</v>
      </c>
      <c r="BK294" s="143">
        <f t="shared" si="69"/>
        <v>0</v>
      </c>
      <c r="BL294" s="17" t="s">
        <v>564</v>
      </c>
      <c r="BM294" s="142" t="s">
        <v>2648</v>
      </c>
    </row>
    <row r="295" spans="2:65" s="1" customFormat="1" ht="24.15" customHeight="1">
      <c r="B295" s="32"/>
      <c r="C295" s="169" t="s">
        <v>2649</v>
      </c>
      <c r="D295" s="169" t="s">
        <v>348</v>
      </c>
      <c r="E295" s="170" t="s">
        <v>2650</v>
      </c>
      <c r="F295" s="171" t="s">
        <v>2651</v>
      </c>
      <c r="G295" s="172" t="s">
        <v>520</v>
      </c>
      <c r="H295" s="173">
        <v>2.7839999999999998</v>
      </c>
      <c r="I295" s="174"/>
      <c r="J295" s="175">
        <f t="shared" si="60"/>
        <v>0</v>
      </c>
      <c r="K295" s="171" t="s">
        <v>19</v>
      </c>
      <c r="L295" s="176"/>
      <c r="M295" s="177" t="s">
        <v>19</v>
      </c>
      <c r="N295" s="178" t="s">
        <v>44</v>
      </c>
      <c r="P295" s="140">
        <f t="shared" si="61"/>
        <v>0</v>
      </c>
      <c r="Q295" s="140">
        <v>0</v>
      </c>
      <c r="R295" s="140">
        <f t="shared" si="62"/>
        <v>0</v>
      </c>
      <c r="S295" s="140">
        <v>0</v>
      </c>
      <c r="T295" s="141">
        <f t="shared" si="63"/>
        <v>0</v>
      </c>
      <c r="AR295" s="142" t="s">
        <v>373</v>
      </c>
      <c r="AT295" s="142" t="s">
        <v>348</v>
      </c>
      <c r="AU295" s="142" t="s">
        <v>82</v>
      </c>
      <c r="AY295" s="17" t="s">
        <v>280</v>
      </c>
      <c r="BE295" s="143">
        <f t="shared" si="64"/>
        <v>0</v>
      </c>
      <c r="BF295" s="143">
        <f t="shared" si="65"/>
        <v>0</v>
      </c>
      <c r="BG295" s="143">
        <f t="shared" si="66"/>
        <v>0</v>
      </c>
      <c r="BH295" s="143">
        <f t="shared" si="67"/>
        <v>0</v>
      </c>
      <c r="BI295" s="143">
        <f t="shared" si="68"/>
        <v>0</v>
      </c>
      <c r="BJ295" s="17" t="s">
        <v>80</v>
      </c>
      <c r="BK295" s="143">
        <f t="shared" si="69"/>
        <v>0</v>
      </c>
      <c r="BL295" s="17" t="s">
        <v>564</v>
      </c>
      <c r="BM295" s="142" t="s">
        <v>2652</v>
      </c>
    </row>
    <row r="296" spans="2:65" s="1" customFormat="1" ht="33" customHeight="1">
      <c r="B296" s="32"/>
      <c r="C296" s="169" t="s">
        <v>2653</v>
      </c>
      <c r="D296" s="169" t="s">
        <v>348</v>
      </c>
      <c r="E296" s="170" t="s">
        <v>2654</v>
      </c>
      <c r="F296" s="171" t="s">
        <v>2655</v>
      </c>
      <c r="G296" s="172" t="s">
        <v>520</v>
      </c>
      <c r="H296" s="173">
        <v>1.5660000000000001</v>
      </c>
      <c r="I296" s="174"/>
      <c r="J296" s="175">
        <f t="shared" si="60"/>
        <v>0</v>
      </c>
      <c r="K296" s="171" t="s">
        <v>19</v>
      </c>
      <c r="L296" s="176"/>
      <c r="M296" s="177" t="s">
        <v>19</v>
      </c>
      <c r="N296" s="178" t="s">
        <v>44</v>
      </c>
      <c r="P296" s="140">
        <f t="shared" si="61"/>
        <v>0</v>
      </c>
      <c r="Q296" s="140">
        <v>0</v>
      </c>
      <c r="R296" s="140">
        <f t="shared" si="62"/>
        <v>0</v>
      </c>
      <c r="S296" s="140">
        <v>0</v>
      </c>
      <c r="T296" s="141">
        <f t="shared" si="63"/>
        <v>0</v>
      </c>
      <c r="AR296" s="142" t="s">
        <v>373</v>
      </c>
      <c r="AT296" s="142" t="s">
        <v>348</v>
      </c>
      <c r="AU296" s="142" t="s">
        <v>82</v>
      </c>
      <c r="AY296" s="17" t="s">
        <v>280</v>
      </c>
      <c r="BE296" s="143">
        <f t="shared" si="64"/>
        <v>0</v>
      </c>
      <c r="BF296" s="143">
        <f t="shared" si="65"/>
        <v>0</v>
      </c>
      <c r="BG296" s="143">
        <f t="shared" si="66"/>
        <v>0</v>
      </c>
      <c r="BH296" s="143">
        <f t="shared" si="67"/>
        <v>0</v>
      </c>
      <c r="BI296" s="143">
        <f t="shared" si="68"/>
        <v>0</v>
      </c>
      <c r="BJ296" s="17" t="s">
        <v>80</v>
      </c>
      <c r="BK296" s="143">
        <f t="shared" si="69"/>
        <v>0</v>
      </c>
      <c r="BL296" s="17" t="s">
        <v>564</v>
      </c>
      <c r="BM296" s="142" t="s">
        <v>2656</v>
      </c>
    </row>
    <row r="297" spans="2:65" s="1" customFormat="1" ht="24.15" customHeight="1">
      <c r="B297" s="32"/>
      <c r="C297" s="169" t="s">
        <v>2657</v>
      </c>
      <c r="D297" s="169" t="s">
        <v>348</v>
      </c>
      <c r="E297" s="170" t="s">
        <v>2658</v>
      </c>
      <c r="F297" s="171" t="s">
        <v>2659</v>
      </c>
      <c r="G297" s="172" t="s">
        <v>520</v>
      </c>
      <c r="H297" s="173">
        <v>8.0039999999999996</v>
      </c>
      <c r="I297" s="174"/>
      <c r="J297" s="175">
        <f t="shared" si="60"/>
        <v>0</v>
      </c>
      <c r="K297" s="171" t="s">
        <v>19</v>
      </c>
      <c r="L297" s="176"/>
      <c r="M297" s="177" t="s">
        <v>19</v>
      </c>
      <c r="N297" s="178" t="s">
        <v>44</v>
      </c>
      <c r="P297" s="140">
        <f t="shared" si="61"/>
        <v>0</v>
      </c>
      <c r="Q297" s="140">
        <v>0</v>
      </c>
      <c r="R297" s="140">
        <f t="shared" si="62"/>
        <v>0</v>
      </c>
      <c r="S297" s="140">
        <v>0</v>
      </c>
      <c r="T297" s="141">
        <f t="shared" si="63"/>
        <v>0</v>
      </c>
      <c r="AR297" s="142" t="s">
        <v>373</v>
      </c>
      <c r="AT297" s="142" t="s">
        <v>348</v>
      </c>
      <c r="AU297" s="142" t="s">
        <v>82</v>
      </c>
      <c r="AY297" s="17" t="s">
        <v>280</v>
      </c>
      <c r="BE297" s="143">
        <f t="shared" si="64"/>
        <v>0</v>
      </c>
      <c r="BF297" s="143">
        <f t="shared" si="65"/>
        <v>0</v>
      </c>
      <c r="BG297" s="143">
        <f t="shared" si="66"/>
        <v>0</v>
      </c>
      <c r="BH297" s="143">
        <f t="shared" si="67"/>
        <v>0</v>
      </c>
      <c r="BI297" s="143">
        <f t="shared" si="68"/>
        <v>0</v>
      </c>
      <c r="BJ297" s="17" t="s">
        <v>80</v>
      </c>
      <c r="BK297" s="143">
        <f t="shared" si="69"/>
        <v>0</v>
      </c>
      <c r="BL297" s="17" t="s">
        <v>564</v>
      </c>
      <c r="BM297" s="142" t="s">
        <v>2660</v>
      </c>
    </row>
    <row r="298" spans="2:65" s="1" customFormat="1" ht="24.15" customHeight="1">
      <c r="B298" s="32"/>
      <c r="C298" s="169" t="s">
        <v>2661</v>
      </c>
      <c r="D298" s="169" t="s">
        <v>348</v>
      </c>
      <c r="E298" s="170" t="s">
        <v>2662</v>
      </c>
      <c r="F298" s="171" t="s">
        <v>2663</v>
      </c>
      <c r="G298" s="172" t="s">
        <v>520</v>
      </c>
      <c r="H298" s="173">
        <v>1.218</v>
      </c>
      <c r="I298" s="174"/>
      <c r="J298" s="175">
        <f t="shared" si="60"/>
        <v>0</v>
      </c>
      <c r="K298" s="171" t="s">
        <v>19</v>
      </c>
      <c r="L298" s="176"/>
      <c r="M298" s="177" t="s">
        <v>19</v>
      </c>
      <c r="N298" s="178" t="s">
        <v>44</v>
      </c>
      <c r="P298" s="140">
        <f t="shared" si="61"/>
        <v>0</v>
      </c>
      <c r="Q298" s="140">
        <v>0</v>
      </c>
      <c r="R298" s="140">
        <f t="shared" si="62"/>
        <v>0</v>
      </c>
      <c r="S298" s="140">
        <v>0</v>
      </c>
      <c r="T298" s="141">
        <f t="shared" si="63"/>
        <v>0</v>
      </c>
      <c r="AR298" s="142" t="s">
        <v>373</v>
      </c>
      <c r="AT298" s="142" t="s">
        <v>348</v>
      </c>
      <c r="AU298" s="142" t="s">
        <v>82</v>
      </c>
      <c r="AY298" s="17" t="s">
        <v>280</v>
      </c>
      <c r="BE298" s="143">
        <f t="shared" si="64"/>
        <v>0</v>
      </c>
      <c r="BF298" s="143">
        <f t="shared" si="65"/>
        <v>0</v>
      </c>
      <c r="BG298" s="143">
        <f t="shared" si="66"/>
        <v>0</v>
      </c>
      <c r="BH298" s="143">
        <f t="shared" si="67"/>
        <v>0</v>
      </c>
      <c r="BI298" s="143">
        <f t="shared" si="68"/>
        <v>0</v>
      </c>
      <c r="BJ298" s="17" t="s">
        <v>80</v>
      </c>
      <c r="BK298" s="143">
        <f t="shared" si="69"/>
        <v>0</v>
      </c>
      <c r="BL298" s="17" t="s">
        <v>564</v>
      </c>
      <c r="BM298" s="142" t="s">
        <v>2664</v>
      </c>
    </row>
    <row r="299" spans="2:65" s="1" customFormat="1" ht="24.15" customHeight="1">
      <c r="B299" s="32"/>
      <c r="C299" s="169" t="s">
        <v>2665</v>
      </c>
      <c r="D299" s="169" t="s">
        <v>348</v>
      </c>
      <c r="E299" s="170" t="s">
        <v>2666</v>
      </c>
      <c r="F299" s="171" t="s">
        <v>2667</v>
      </c>
      <c r="G299" s="172" t="s">
        <v>520</v>
      </c>
      <c r="H299" s="173">
        <v>0.34799999999999998</v>
      </c>
      <c r="I299" s="174"/>
      <c r="J299" s="175">
        <f t="shared" si="60"/>
        <v>0</v>
      </c>
      <c r="K299" s="171" t="s">
        <v>19</v>
      </c>
      <c r="L299" s="176"/>
      <c r="M299" s="177" t="s">
        <v>19</v>
      </c>
      <c r="N299" s="178" t="s">
        <v>44</v>
      </c>
      <c r="P299" s="140">
        <f t="shared" si="61"/>
        <v>0</v>
      </c>
      <c r="Q299" s="140">
        <v>0</v>
      </c>
      <c r="R299" s="140">
        <f t="shared" si="62"/>
        <v>0</v>
      </c>
      <c r="S299" s="140">
        <v>0</v>
      </c>
      <c r="T299" s="141">
        <f t="shared" si="63"/>
        <v>0</v>
      </c>
      <c r="AR299" s="142" t="s">
        <v>373</v>
      </c>
      <c r="AT299" s="142" t="s">
        <v>348</v>
      </c>
      <c r="AU299" s="142" t="s">
        <v>82</v>
      </c>
      <c r="AY299" s="17" t="s">
        <v>280</v>
      </c>
      <c r="BE299" s="143">
        <f t="shared" si="64"/>
        <v>0</v>
      </c>
      <c r="BF299" s="143">
        <f t="shared" si="65"/>
        <v>0</v>
      </c>
      <c r="BG299" s="143">
        <f t="shared" si="66"/>
        <v>0</v>
      </c>
      <c r="BH299" s="143">
        <f t="shared" si="67"/>
        <v>0</v>
      </c>
      <c r="BI299" s="143">
        <f t="shared" si="68"/>
        <v>0</v>
      </c>
      <c r="BJ299" s="17" t="s">
        <v>80</v>
      </c>
      <c r="BK299" s="143">
        <f t="shared" si="69"/>
        <v>0</v>
      </c>
      <c r="BL299" s="17" t="s">
        <v>564</v>
      </c>
      <c r="BM299" s="142" t="s">
        <v>2668</v>
      </c>
    </row>
    <row r="300" spans="2:65" s="1" customFormat="1" ht="21.75" customHeight="1">
      <c r="B300" s="32"/>
      <c r="C300" s="131" t="s">
        <v>2669</v>
      </c>
      <c r="D300" s="131" t="s">
        <v>283</v>
      </c>
      <c r="E300" s="132" t="s">
        <v>2670</v>
      </c>
      <c r="F300" s="133" t="s">
        <v>2671</v>
      </c>
      <c r="G300" s="134" t="s">
        <v>611</v>
      </c>
      <c r="H300" s="135">
        <v>0.17399999999999999</v>
      </c>
      <c r="I300" s="136"/>
      <c r="J300" s="137">
        <f t="shared" si="60"/>
        <v>0</v>
      </c>
      <c r="K300" s="133" t="s">
        <v>19</v>
      </c>
      <c r="L300" s="32"/>
      <c r="M300" s="138" t="s">
        <v>19</v>
      </c>
      <c r="N300" s="139" t="s">
        <v>44</v>
      </c>
      <c r="P300" s="140">
        <f t="shared" si="61"/>
        <v>0</v>
      </c>
      <c r="Q300" s="140">
        <v>0</v>
      </c>
      <c r="R300" s="140">
        <f t="shared" si="62"/>
        <v>0</v>
      </c>
      <c r="S300" s="140">
        <v>0</v>
      </c>
      <c r="T300" s="141">
        <f t="shared" si="63"/>
        <v>0</v>
      </c>
      <c r="AR300" s="142" t="s">
        <v>564</v>
      </c>
      <c r="AT300" s="142" t="s">
        <v>283</v>
      </c>
      <c r="AU300" s="142" t="s">
        <v>82</v>
      </c>
      <c r="AY300" s="17" t="s">
        <v>280</v>
      </c>
      <c r="BE300" s="143">
        <f t="shared" si="64"/>
        <v>0</v>
      </c>
      <c r="BF300" s="143">
        <f t="shared" si="65"/>
        <v>0</v>
      </c>
      <c r="BG300" s="143">
        <f t="shared" si="66"/>
        <v>0</v>
      </c>
      <c r="BH300" s="143">
        <f t="shared" si="67"/>
        <v>0</v>
      </c>
      <c r="BI300" s="143">
        <f t="shared" si="68"/>
        <v>0</v>
      </c>
      <c r="BJ300" s="17" t="s">
        <v>80</v>
      </c>
      <c r="BK300" s="143">
        <f t="shared" si="69"/>
        <v>0</v>
      </c>
      <c r="BL300" s="17" t="s">
        <v>564</v>
      </c>
      <c r="BM300" s="142" t="s">
        <v>2672</v>
      </c>
    </row>
    <row r="301" spans="2:65" s="1" customFormat="1" ht="22.8">
      <c r="B301" s="32"/>
      <c r="C301" s="131" t="s">
        <v>2673</v>
      </c>
      <c r="D301" s="131" t="s">
        <v>283</v>
      </c>
      <c r="E301" s="132" t="s">
        <v>2674</v>
      </c>
      <c r="F301" s="133" t="s">
        <v>2675</v>
      </c>
      <c r="G301" s="134" t="s">
        <v>2676</v>
      </c>
      <c r="H301" s="135">
        <v>0.17399999999999999</v>
      </c>
      <c r="I301" s="136"/>
      <c r="J301" s="137">
        <f t="shared" si="60"/>
        <v>0</v>
      </c>
      <c r="K301" s="133" t="s">
        <v>19</v>
      </c>
      <c r="L301" s="32"/>
      <c r="M301" s="138" t="s">
        <v>19</v>
      </c>
      <c r="N301" s="139" t="s">
        <v>44</v>
      </c>
      <c r="P301" s="140">
        <f t="shared" si="61"/>
        <v>0</v>
      </c>
      <c r="Q301" s="140">
        <v>0</v>
      </c>
      <c r="R301" s="140">
        <f t="shared" si="62"/>
        <v>0</v>
      </c>
      <c r="S301" s="140">
        <v>0</v>
      </c>
      <c r="T301" s="141">
        <f t="shared" si="63"/>
        <v>0</v>
      </c>
      <c r="AR301" s="142" t="s">
        <v>564</v>
      </c>
      <c r="AT301" s="142" t="s">
        <v>283</v>
      </c>
      <c r="AU301" s="142" t="s">
        <v>82</v>
      </c>
      <c r="AY301" s="17" t="s">
        <v>280</v>
      </c>
      <c r="BE301" s="143">
        <f t="shared" si="64"/>
        <v>0</v>
      </c>
      <c r="BF301" s="143">
        <f t="shared" si="65"/>
        <v>0</v>
      </c>
      <c r="BG301" s="143">
        <f t="shared" si="66"/>
        <v>0</v>
      </c>
      <c r="BH301" s="143">
        <f t="shared" si="67"/>
        <v>0</v>
      </c>
      <c r="BI301" s="143">
        <f t="shared" si="68"/>
        <v>0</v>
      </c>
      <c r="BJ301" s="17" t="s">
        <v>80</v>
      </c>
      <c r="BK301" s="143">
        <f t="shared" si="69"/>
        <v>0</v>
      </c>
      <c r="BL301" s="17" t="s">
        <v>564</v>
      </c>
      <c r="BM301" s="142" t="s">
        <v>2677</v>
      </c>
    </row>
    <row r="302" spans="2:65" s="1" customFormat="1" ht="24.15" customHeight="1">
      <c r="B302" s="32"/>
      <c r="C302" s="131" t="s">
        <v>2678</v>
      </c>
      <c r="D302" s="131" t="s">
        <v>283</v>
      </c>
      <c r="E302" s="132" t="s">
        <v>2679</v>
      </c>
      <c r="F302" s="133" t="s">
        <v>2680</v>
      </c>
      <c r="G302" s="134" t="s">
        <v>2676</v>
      </c>
      <c r="H302" s="135">
        <v>0.17399999999999999</v>
      </c>
      <c r="I302" s="136"/>
      <c r="J302" s="137">
        <f t="shared" si="60"/>
        <v>0</v>
      </c>
      <c r="K302" s="133" t="s">
        <v>19</v>
      </c>
      <c r="L302" s="32"/>
      <c r="M302" s="138" t="s">
        <v>19</v>
      </c>
      <c r="N302" s="139" t="s">
        <v>44</v>
      </c>
      <c r="P302" s="140">
        <f t="shared" si="61"/>
        <v>0</v>
      </c>
      <c r="Q302" s="140">
        <v>0</v>
      </c>
      <c r="R302" s="140">
        <f t="shared" si="62"/>
        <v>0</v>
      </c>
      <c r="S302" s="140">
        <v>0</v>
      </c>
      <c r="T302" s="141">
        <f t="shared" si="63"/>
        <v>0</v>
      </c>
      <c r="AR302" s="142" t="s">
        <v>564</v>
      </c>
      <c r="AT302" s="142" t="s">
        <v>283</v>
      </c>
      <c r="AU302" s="142" t="s">
        <v>82</v>
      </c>
      <c r="AY302" s="17" t="s">
        <v>280</v>
      </c>
      <c r="BE302" s="143">
        <f t="shared" si="64"/>
        <v>0</v>
      </c>
      <c r="BF302" s="143">
        <f t="shared" si="65"/>
        <v>0</v>
      </c>
      <c r="BG302" s="143">
        <f t="shared" si="66"/>
        <v>0</v>
      </c>
      <c r="BH302" s="143">
        <f t="shared" si="67"/>
        <v>0</v>
      </c>
      <c r="BI302" s="143">
        <f t="shared" si="68"/>
        <v>0</v>
      </c>
      <c r="BJ302" s="17" t="s">
        <v>80</v>
      </c>
      <c r="BK302" s="143">
        <f t="shared" si="69"/>
        <v>0</v>
      </c>
      <c r="BL302" s="17" t="s">
        <v>564</v>
      </c>
      <c r="BM302" s="142" t="s">
        <v>2681</v>
      </c>
    </row>
    <row r="303" spans="2:65" s="1" customFormat="1" ht="22.8">
      <c r="B303" s="32"/>
      <c r="C303" s="131" t="s">
        <v>2682</v>
      </c>
      <c r="D303" s="131" t="s">
        <v>283</v>
      </c>
      <c r="E303" s="132" t="s">
        <v>2683</v>
      </c>
      <c r="F303" s="133" t="s">
        <v>2684</v>
      </c>
      <c r="G303" s="134" t="s">
        <v>2676</v>
      </c>
      <c r="H303" s="135">
        <v>0.17399999999999999</v>
      </c>
      <c r="I303" s="136"/>
      <c r="J303" s="137">
        <f t="shared" si="60"/>
        <v>0</v>
      </c>
      <c r="K303" s="133" t="s">
        <v>19</v>
      </c>
      <c r="L303" s="32"/>
      <c r="M303" s="138" t="s">
        <v>19</v>
      </c>
      <c r="N303" s="139" t="s">
        <v>44</v>
      </c>
      <c r="P303" s="140">
        <f t="shared" si="61"/>
        <v>0</v>
      </c>
      <c r="Q303" s="140">
        <v>0</v>
      </c>
      <c r="R303" s="140">
        <f t="shared" si="62"/>
        <v>0</v>
      </c>
      <c r="S303" s="140">
        <v>0</v>
      </c>
      <c r="T303" s="141">
        <f t="shared" si="63"/>
        <v>0</v>
      </c>
      <c r="AR303" s="142" t="s">
        <v>564</v>
      </c>
      <c r="AT303" s="142" t="s">
        <v>283</v>
      </c>
      <c r="AU303" s="142" t="s">
        <v>82</v>
      </c>
      <c r="AY303" s="17" t="s">
        <v>280</v>
      </c>
      <c r="BE303" s="143">
        <f t="shared" si="64"/>
        <v>0</v>
      </c>
      <c r="BF303" s="143">
        <f t="shared" si="65"/>
        <v>0</v>
      </c>
      <c r="BG303" s="143">
        <f t="shared" si="66"/>
        <v>0</v>
      </c>
      <c r="BH303" s="143">
        <f t="shared" si="67"/>
        <v>0</v>
      </c>
      <c r="BI303" s="143">
        <f t="shared" si="68"/>
        <v>0</v>
      </c>
      <c r="BJ303" s="17" t="s">
        <v>80</v>
      </c>
      <c r="BK303" s="143">
        <f t="shared" si="69"/>
        <v>0</v>
      </c>
      <c r="BL303" s="17" t="s">
        <v>564</v>
      </c>
      <c r="BM303" s="142" t="s">
        <v>2685</v>
      </c>
    </row>
    <row r="304" spans="2:65" s="11" customFormat="1" ht="22.8" customHeight="1">
      <c r="B304" s="119"/>
      <c r="D304" s="120" t="s">
        <v>72</v>
      </c>
      <c r="E304" s="129" t="s">
        <v>2686</v>
      </c>
      <c r="F304" s="129" t="s">
        <v>2687</v>
      </c>
      <c r="I304" s="122"/>
      <c r="J304" s="130">
        <f>BK304</f>
        <v>0</v>
      </c>
      <c r="L304" s="119"/>
      <c r="M304" s="124"/>
      <c r="P304" s="125">
        <f>SUM(P305:P335)</f>
        <v>0</v>
      </c>
      <c r="R304" s="125">
        <f>SUM(R305:R335)</f>
        <v>0</v>
      </c>
      <c r="T304" s="126">
        <f>SUM(T305:T335)</f>
        <v>0</v>
      </c>
      <c r="AR304" s="120" t="s">
        <v>82</v>
      </c>
      <c r="AT304" s="127" t="s">
        <v>72</v>
      </c>
      <c r="AU304" s="127" t="s">
        <v>80</v>
      </c>
      <c r="AY304" s="120" t="s">
        <v>280</v>
      </c>
      <c r="BK304" s="128">
        <f>SUM(BK305:BK335)</f>
        <v>0</v>
      </c>
    </row>
    <row r="305" spans="2:65" s="1" customFormat="1" ht="24.15" customHeight="1">
      <c r="B305" s="32"/>
      <c r="C305" s="131" t="s">
        <v>2688</v>
      </c>
      <c r="D305" s="131" t="s">
        <v>283</v>
      </c>
      <c r="E305" s="132" t="s">
        <v>2689</v>
      </c>
      <c r="F305" s="133" t="s">
        <v>2690</v>
      </c>
      <c r="G305" s="134" t="s">
        <v>611</v>
      </c>
      <c r="H305" s="135">
        <v>9.048</v>
      </c>
      <c r="I305" s="136"/>
      <c r="J305" s="137">
        <f t="shared" ref="J305:J335" si="70">ROUND(I305*H305,2)</f>
        <v>0</v>
      </c>
      <c r="K305" s="133" t="s">
        <v>19</v>
      </c>
      <c r="L305" s="32"/>
      <c r="M305" s="138" t="s">
        <v>19</v>
      </c>
      <c r="N305" s="139" t="s">
        <v>44</v>
      </c>
      <c r="P305" s="140">
        <f t="shared" ref="P305:P335" si="71">O305*H305</f>
        <v>0</v>
      </c>
      <c r="Q305" s="140">
        <v>0</v>
      </c>
      <c r="R305" s="140">
        <f t="shared" ref="R305:R335" si="72">Q305*H305</f>
        <v>0</v>
      </c>
      <c r="S305" s="140">
        <v>0</v>
      </c>
      <c r="T305" s="141">
        <f t="shared" ref="T305:T335" si="73">S305*H305</f>
        <v>0</v>
      </c>
      <c r="AR305" s="142" t="s">
        <v>564</v>
      </c>
      <c r="AT305" s="142" t="s">
        <v>283</v>
      </c>
      <c r="AU305" s="142" t="s">
        <v>82</v>
      </c>
      <c r="AY305" s="17" t="s">
        <v>280</v>
      </c>
      <c r="BE305" s="143">
        <f t="shared" ref="BE305:BE335" si="74">IF(N305="základní",J305,0)</f>
        <v>0</v>
      </c>
      <c r="BF305" s="143">
        <f t="shared" ref="BF305:BF335" si="75">IF(N305="snížená",J305,0)</f>
        <v>0</v>
      </c>
      <c r="BG305" s="143">
        <f t="shared" ref="BG305:BG335" si="76">IF(N305="zákl. přenesená",J305,0)</f>
        <v>0</v>
      </c>
      <c r="BH305" s="143">
        <f t="shared" ref="BH305:BH335" si="77">IF(N305="sníž. přenesená",J305,0)</f>
        <v>0</v>
      </c>
      <c r="BI305" s="143">
        <f t="shared" ref="BI305:BI335" si="78">IF(N305="nulová",J305,0)</f>
        <v>0</v>
      </c>
      <c r="BJ305" s="17" t="s">
        <v>80</v>
      </c>
      <c r="BK305" s="143">
        <f t="shared" ref="BK305:BK335" si="79">ROUND(I305*H305,2)</f>
        <v>0</v>
      </c>
      <c r="BL305" s="17" t="s">
        <v>564</v>
      </c>
      <c r="BM305" s="142" t="s">
        <v>2691</v>
      </c>
    </row>
    <row r="306" spans="2:65" s="1" customFormat="1" ht="16.5" customHeight="1">
      <c r="B306" s="32"/>
      <c r="C306" s="169" t="s">
        <v>2692</v>
      </c>
      <c r="D306" s="169" t="s">
        <v>348</v>
      </c>
      <c r="E306" s="170" t="s">
        <v>2693</v>
      </c>
      <c r="F306" s="171" t="s">
        <v>2694</v>
      </c>
      <c r="G306" s="172" t="s">
        <v>520</v>
      </c>
      <c r="H306" s="173">
        <v>9.048</v>
      </c>
      <c r="I306" s="174"/>
      <c r="J306" s="175">
        <f t="shared" si="70"/>
        <v>0</v>
      </c>
      <c r="K306" s="171" t="s">
        <v>19</v>
      </c>
      <c r="L306" s="176"/>
      <c r="M306" s="177" t="s">
        <v>19</v>
      </c>
      <c r="N306" s="178" t="s">
        <v>44</v>
      </c>
      <c r="P306" s="140">
        <f t="shared" si="71"/>
        <v>0</v>
      </c>
      <c r="Q306" s="140">
        <v>0</v>
      </c>
      <c r="R306" s="140">
        <f t="shared" si="72"/>
        <v>0</v>
      </c>
      <c r="S306" s="140">
        <v>0</v>
      </c>
      <c r="T306" s="141">
        <f t="shared" si="73"/>
        <v>0</v>
      </c>
      <c r="AR306" s="142" t="s">
        <v>373</v>
      </c>
      <c r="AT306" s="142" t="s">
        <v>348</v>
      </c>
      <c r="AU306" s="142" t="s">
        <v>82</v>
      </c>
      <c r="AY306" s="17" t="s">
        <v>280</v>
      </c>
      <c r="BE306" s="143">
        <f t="shared" si="74"/>
        <v>0</v>
      </c>
      <c r="BF306" s="143">
        <f t="shared" si="75"/>
        <v>0</v>
      </c>
      <c r="BG306" s="143">
        <f t="shared" si="76"/>
        <v>0</v>
      </c>
      <c r="BH306" s="143">
        <f t="shared" si="77"/>
        <v>0</v>
      </c>
      <c r="BI306" s="143">
        <f t="shared" si="78"/>
        <v>0</v>
      </c>
      <c r="BJ306" s="17" t="s">
        <v>80</v>
      </c>
      <c r="BK306" s="143">
        <f t="shared" si="79"/>
        <v>0</v>
      </c>
      <c r="BL306" s="17" t="s">
        <v>564</v>
      </c>
      <c r="BM306" s="142" t="s">
        <v>2695</v>
      </c>
    </row>
    <row r="307" spans="2:65" s="1" customFormat="1" ht="24.15" customHeight="1">
      <c r="B307" s="32"/>
      <c r="C307" s="131" t="s">
        <v>2696</v>
      </c>
      <c r="D307" s="131" t="s">
        <v>283</v>
      </c>
      <c r="E307" s="132" t="s">
        <v>2697</v>
      </c>
      <c r="F307" s="133" t="s">
        <v>2698</v>
      </c>
      <c r="G307" s="134" t="s">
        <v>140</v>
      </c>
      <c r="H307" s="135">
        <v>36.887999999999998</v>
      </c>
      <c r="I307" s="136"/>
      <c r="J307" s="137">
        <f t="shared" si="70"/>
        <v>0</v>
      </c>
      <c r="K307" s="133" t="s">
        <v>19</v>
      </c>
      <c r="L307" s="32"/>
      <c r="M307" s="138" t="s">
        <v>19</v>
      </c>
      <c r="N307" s="139" t="s">
        <v>44</v>
      </c>
      <c r="P307" s="140">
        <f t="shared" si="71"/>
        <v>0</v>
      </c>
      <c r="Q307" s="140">
        <v>0</v>
      </c>
      <c r="R307" s="140">
        <f t="shared" si="72"/>
        <v>0</v>
      </c>
      <c r="S307" s="140">
        <v>0</v>
      </c>
      <c r="T307" s="141">
        <f t="shared" si="73"/>
        <v>0</v>
      </c>
      <c r="AR307" s="142" t="s">
        <v>564</v>
      </c>
      <c r="AT307" s="142" t="s">
        <v>283</v>
      </c>
      <c r="AU307" s="142" t="s">
        <v>82</v>
      </c>
      <c r="AY307" s="17" t="s">
        <v>280</v>
      </c>
      <c r="BE307" s="143">
        <f t="shared" si="74"/>
        <v>0</v>
      </c>
      <c r="BF307" s="143">
        <f t="shared" si="75"/>
        <v>0</v>
      </c>
      <c r="BG307" s="143">
        <f t="shared" si="76"/>
        <v>0</v>
      </c>
      <c r="BH307" s="143">
        <f t="shared" si="77"/>
        <v>0</v>
      </c>
      <c r="BI307" s="143">
        <f t="shared" si="78"/>
        <v>0</v>
      </c>
      <c r="BJ307" s="17" t="s">
        <v>80</v>
      </c>
      <c r="BK307" s="143">
        <f t="shared" si="79"/>
        <v>0</v>
      </c>
      <c r="BL307" s="17" t="s">
        <v>564</v>
      </c>
      <c r="BM307" s="142" t="s">
        <v>2699</v>
      </c>
    </row>
    <row r="308" spans="2:65" s="1" customFormat="1" ht="16.5" customHeight="1">
      <c r="B308" s="32"/>
      <c r="C308" s="169" t="s">
        <v>2700</v>
      </c>
      <c r="D308" s="169" t="s">
        <v>348</v>
      </c>
      <c r="E308" s="170" t="s">
        <v>2701</v>
      </c>
      <c r="F308" s="171" t="s">
        <v>2702</v>
      </c>
      <c r="G308" s="172" t="s">
        <v>1993</v>
      </c>
      <c r="H308" s="173">
        <v>36.887999999999998</v>
      </c>
      <c r="I308" s="174"/>
      <c r="J308" s="175">
        <f t="shared" si="70"/>
        <v>0</v>
      </c>
      <c r="K308" s="171" t="s">
        <v>19</v>
      </c>
      <c r="L308" s="176"/>
      <c r="M308" s="177" t="s">
        <v>19</v>
      </c>
      <c r="N308" s="178" t="s">
        <v>44</v>
      </c>
      <c r="P308" s="140">
        <f t="shared" si="71"/>
        <v>0</v>
      </c>
      <c r="Q308" s="140">
        <v>0</v>
      </c>
      <c r="R308" s="140">
        <f t="shared" si="72"/>
        <v>0</v>
      </c>
      <c r="S308" s="140">
        <v>0</v>
      </c>
      <c r="T308" s="141">
        <f t="shared" si="73"/>
        <v>0</v>
      </c>
      <c r="AR308" s="142" t="s">
        <v>373</v>
      </c>
      <c r="AT308" s="142" t="s">
        <v>348</v>
      </c>
      <c r="AU308" s="142" t="s">
        <v>82</v>
      </c>
      <c r="AY308" s="17" t="s">
        <v>280</v>
      </c>
      <c r="BE308" s="143">
        <f t="shared" si="74"/>
        <v>0</v>
      </c>
      <c r="BF308" s="143">
        <f t="shared" si="75"/>
        <v>0</v>
      </c>
      <c r="BG308" s="143">
        <f t="shared" si="76"/>
        <v>0</v>
      </c>
      <c r="BH308" s="143">
        <f t="shared" si="77"/>
        <v>0</v>
      </c>
      <c r="BI308" s="143">
        <f t="shared" si="78"/>
        <v>0</v>
      </c>
      <c r="BJ308" s="17" t="s">
        <v>80</v>
      </c>
      <c r="BK308" s="143">
        <f t="shared" si="79"/>
        <v>0</v>
      </c>
      <c r="BL308" s="17" t="s">
        <v>564</v>
      </c>
      <c r="BM308" s="142" t="s">
        <v>2703</v>
      </c>
    </row>
    <row r="309" spans="2:65" s="1" customFormat="1" ht="24.15" customHeight="1">
      <c r="B309" s="32"/>
      <c r="C309" s="131" t="s">
        <v>2704</v>
      </c>
      <c r="D309" s="131" t="s">
        <v>283</v>
      </c>
      <c r="E309" s="132" t="s">
        <v>2705</v>
      </c>
      <c r="F309" s="133" t="s">
        <v>2706</v>
      </c>
      <c r="G309" s="134" t="s">
        <v>140</v>
      </c>
      <c r="H309" s="135">
        <v>14.616</v>
      </c>
      <c r="I309" s="136"/>
      <c r="J309" s="137">
        <f t="shared" si="70"/>
        <v>0</v>
      </c>
      <c r="K309" s="133" t="s">
        <v>19</v>
      </c>
      <c r="L309" s="32"/>
      <c r="M309" s="138" t="s">
        <v>19</v>
      </c>
      <c r="N309" s="139" t="s">
        <v>44</v>
      </c>
      <c r="P309" s="140">
        <f t="shared" si="71"/>
        <v>0</v>
      </c>
      <c r="Q309" s="140">
        <v>0</v>
      </c>
      <c r="R309" s="140">
        <f t="shared" si="72"/>
        <v>0</v>
      </c>
      <c r="S309" s="140">
        <v>0</v>
      </c>
      <c r="T309" s="141">
        <f t="shared" si="73"/>
        <v>0</v>
      </c>
      <c r="AR309" s="142" t="s">
        <v>564</v>
      </c>
      <c r="AT309" s="142" t="s">
        <v>283</v>
      </c>
      <c r="AU309" s="142" t="s">
        <v>82</v>
      </c>
      <c r="AY309" s="17" t="s">
        <v>280</v>
      </c>
      <c r="BE309" s="143">
        <f t="shared" si="74"/>
        <v>0</v>
      </c>
      <c r="BF309" s="143">
        <f t="shared" si="75"/>
        <v>0</v>
      </c>
      <c r="BG309" s="143">
        <f t="shared" si="76"/>
        <v>0</v>
      </c>
      <c r="BH309" s="143">
        <f t="shared" si="77"/>
        <v>0</v>
      </c>
      <c r="BI309" s="143">
        <f t="shared" si="78"/>
        <v>0</v>
      </c>
      <c r="BJ309" s="17" t="s">
        <v>80</v>
      </c>
      <c r="BK309" s="143">
        <f t="shared" si="79"/>
        <v>0</v>
      </c>
      <c r="BL309" s="17" t="s">
        <v>564</v>
      </c>
      <c r="BM309" s="142" t="s">
        <v>2707</v>
      </c>
    </row>
    <row r="310" spans="2:65" s="1" customFormat="1" ht="16.5" customHeight="1">
      <c r="B310" s="32"/>
      <c r="C310" s="169" t="s">
        <v>2708</v>
      </c>
      <c r="D310" s="169" t="s">
        <v>348</v>
      </c>
      <c r="E310" s="170" t="s">
        <v>2709</v>
      </c>
      <c r="F310" s="171" t="s">
        <v>2710</v>
      </c>
      <c r="G310" s="172" t="s">
        <v>1993</v>
      </c>
      <c r="H310" s="173">
        <v>10.092000000000001</v>
      </c>
      <c r="I310" s="174"/>
      <c r="J310" s="175">
        <f t="shared" si="70"/>
        <v>0</v>
      </c>
      <c r="K310" s="171" t="s">
        <v>19</v>
      </c>
      <c r="L310" s="176"/>
      <c r="M310" s="177" t="s">
        <v>19</v>
      </c>
      <c r="N310" s="178" t="s">
        <v>44</v>
      </c>
      <c r="P310" s="140">
        <f t="shared" si="71"/>
        <v>0</v>
      </c>
      <c r="Q310" s="140">
        <v>0</v>
      </c>
      <c r="R310" s="140">
        <f t="shared" si="72"/>
        <v>0</v>
      </c>
      <c r="S310" s="140">
        <v>0</v>
      </c>
      <c r="T310" s="141">
        <f t="shared" si="73"/>
        <v>0</v>
      </c>
      <c r="AR310" s="142" t="s">
        <v>373</v>
      </c>
      <c r="AT310" s="142" t="s">
        <v>348</v>
      </c>
      <c r="AU310" s="142" t="s">
        <v>82</v>
      </c>
      <c r="AY310" s="17" t="s">
        <v>280</v>
      </c>
      <c r="BE310" s="143">
        <f t="shared" si="74"/>
        <v>0</v>
      </c>
      <c r="BF310" s="143">
        <f t="shared" si="75"/>
        <v>0</v>
      </c>
      <c r="BG310" s="143">
        <f t="shared" si="76"/>
        <v>0</v>
      </c>
      <c r="BH310" s="143">
        <f t="shared" si="77"/>
        <v>0</v>
      </c>
      <c r="BI310" s="143">
        <f t="shared" si="78"/>
        <v>0</v>
      </c>
      <c r="BJ310" s="17" t="s">
        <v>80</v>
      </c>
      <c r="BK310" s="143">
        <f t="shared" si="79"/>
        <v>0</v>
      </c>
      <c r="BL310" s="17" t="s">
        <v>564</v>
      </c>
      <c r="BM310" s="142" t="s">
        <v>2711</v>
      </c>
    </row>
    <row r="311" spans="2:65" s="1" customFormat="1" ht="24.15" customHeight="1">
      <c r="B311" s="32"/>
      <c r="C311" s="131" t="s">
        <v>2712</v>
      </c>
      <c r="D311" s="131" t="s">
        <v>283</v>
      </c>
      <c r="E311" s="132" t="s">
        <v>2713</v>
      </c>
      <c r="F311" s="133" t="s">
        <v>2714</v>
      </c>
      <c r="G311" s="134" t="s">
        <v>140</v>
      </c>
      <c r="H311" s="135">
        <v>123.19199999999999</v>
      </c>
      <c r="I311" s="136"/>
      <c r="J311" s="137">
        <f t="shared" si="70"/>
        <v>0</v>
      </c>
      <c r="K311" s="133" t="s">
        <v>19</v>
      </c>
      <c r="L311" s="32"/>
      <c r="M311" s="138" t="s">
        <v>19</v>
      </c>
      <c r="N311" s="139" t="s">
        <v>44</v>
      </c>
      <c r="P311" s="140">
        <f t="shared" si="71"/>
        <v>0</v>
      </c>
      <c r="Q311" s="140">
        <v>0</v>
      </c>
      <c r="R311" s="140">
        <f t="shared" si="72"/>
        <v>0</v>
      </c>
      <c r="S311" s="140">
        <v>0</v>
      </c>
      <c r="T311" s="141">
        <f t="shared" si="73"/>
        <v>0</v>
      </c>
      <c r="AR311" s="142" t="s">
        <v>564</v>
      </c>
      <c r="AT311" s="142" t="s">
        <v>283</v>
      </c>
      <c r="AU311" s="142" t="s">
        <v>82</v>
      </c>
      <c r="AY311" s="17" t="s">
        <v>280</v>
      </c>
      <c r="BE311" s="143">
        <f t="shared" si="74"/>
        <v>0</v>
      </c>
      <c r="BF311" s="143">
        <f t="shared" si="75"/>
        <v>0</v>
      </c>
      <c r="BG311" s="143">
        <f t="shared" si="76"/>
        <v>0</v>
      </c>
      <c r="BH311" s="143">
        <f t="shared" si="77"/>
        <v>0</v>
      </c>
      <c r="BI311" s="143">
        <f t="shared" si="78"/>
        <v>0</v>
      </c>
      <c r="BJ311" s="17" t="s">
        <v>80</v>
      </c>
      <c r="BK311" s="143">
        <f t="shared" si="79"/>
        <v>0</v>
      </c>
      <c r="BL311" s="17" t="s">
        <v>564</v>
      </c>
      <c r="BM311" s="142" t="s">
        <v>2715</v>
      </c>
    </row>
    <row r="312" spans="2:65" s="1" customFormat="1" ht="16.5" customHeight="1">
      <c r="B312" s="32"/>
      <c r="C312" s="169" t="s">
        <v>2716</v>
      </c>
      <c r="D312" s="169" t="s">
        <v>348</v>
      </c>
      <c r="E312" s="170" t="s">
        <v>2709</v>
      </c>
      <c r="F312" s="171" t="s">
        <v>2710</v>
      </c>
      <c r="G312" s="172" t="s">
        <v>1993</v>
      </c>
      <c r="H312" s="173">
        <v>24.36</v>
      </c>
      <c r="I312" s="174"/>
      <c r="J312" s="175">
        <f t="shared" si="70"/>
        <v>0</v>
      </c>
      <c r="K312" s="171" t="s">
        <v>19</v>
      </c>
      <c r="L312" s="176"/>
      <c r="M312" s="177" t="s">
        <v>19</v>
      </c>
      <c r="N312" s="178" t="s">
        <v>44</v>
      </c>
      <c r="P312" s="140">
        <f t="shared" si="71"/>
        <v>0</v>
      </c>
      <c r="Q312" s="140">
        <v>0</v>
      </c>
      <c r="R312" s="140">
        <f t="shared" si="72"/>
        <v>0</v>
      </c>
      <c r="S312" s="140">
        <v>0</v>
      </c>
      <c r="T312" s="141">
        <f t="shared" si="73"/>
        <v>0</v>
      </c>
      <c r="AR312" s="142" t="s">
        <v>373</v>
      </c>
      <c r="AT312" s="142" t="s">
        <v>348</v>
      </c>
      <c r="AU312" s="142" t="s">
        <v>82</v>
      </c>
      <c r="AY312" s="17" t="s">
        <v>280</v>
      </c>
      <c r="BE312" s="143">
        <f t="shared" si="74"/>
        <v>0</v>
      </c>
      <c r="BF312" s="143">
        <f t="shared" si="75"/>
        <v>0</v>
      </c>
      <c r="BG312" s="143">
        <f t="shared" si="76"/>
        <v>0</v>
      </c>
      <c r="BH312" s="143">
        <f t="shared" si="77"/>
        <v>0</v>
      </c>
      <c r="BI312" s="143">
        <f t="shared" si="78"/>
        <v>0</v>
      </c>
      <c r="BJ312" s="17" t="s">
        <v>80</v>
      </c>
      <c r="BK312" s="143">
        <f t="shared" si="79"/>
        <v>0</v>
      </c>
      <c r="BL312" s="17" t="s">
        <v>564</v>
      </c>
      <c r="BM312" s="142" t="s">
        <v>2717</v>
      </c>
    </row>
    <row r="313" spans="2:65" s="1" customFormat="1" ht="16.5" customHeight="1">
      <c r="B313" s="32"/>
      <c r="C313" s="169" t="s">
        <v>2718</v>
      </c>
      <c r="D313" s="169" t="s">
        <v>348</v>
      </c>
      <c r="E313" s="170" t="s">
        <v>2719</v>
      </c>
      <c r="F313" s="171" t="s">
        <v>2720</v>
      </c>
      <c r="G313" s="172" t="s">
        <v>1993</v>
      </c>
      <c r="H313" s="173">
        <v>24.36</v>
      </c>
      <c r="I313" s="174"/>
      <c r="J313" s="175">
        <f t="shared" si="70"/>
        <v>0</v>
      </c>
      <c r="K313" s="171" t="s">
        <v>19</v>
      </c>
      <c r="L313" s="176"/>
      <c r="M313" s="177" t="s">
        <v>19</v>
      </c>
      <c r="N313" s="178" t="s">
        <v>44</v>
      </c>
      <c r="P313" s="140">
        <f t="shared" si="71"/>
        <v>0</v>
      </c>
      <c r="Q313" s="140">
        <v>0</v>
      </c>
      <c r="R313" s="140">
        <f t="shared" si="72"/>
        <v>0</v>
      </c>
      <c r="S313" s="140">
        <v>0</v>
      </c>
      <c r="T313" s="141">
        <f t="shared" si="73"/>
        <v>0</v>
      </c>
      <c r="AR313" s="142" t="s">
        <v>373</v>
      </c>
      <c r="AT313" s="142" t="s">
        <v>348</v>
      </c>
      <c r="AU313" s="142" t="s">
        <v>82</v>
      </c>
      <c r="AY313" s="17" t="s">
        <v>280</v>
      </c>
      <c r="BE313" s="143">
        <f t="shared" si="74"/>
        <v>0</v>
      </c>
      <c r="BF313" s="143">
        <f t="shared" si="75"/>
        <v>0</v>
      </c>
      <c r="BG313" s="143">
        <f t="shared" si="76"/>
        <v>0</v>
      </c>
      <c r="BH313" s="143">
        <f t="shared" si="77"/>
        <v>0</v>
      </c>
      <c r="BI313" s="143">
        <f t="shared" si="78"/>
        <v>0</v>
      </c>
      <c r="BJ313" s="17" t="s">
        <v>80</v>
      </c>
      <c r="BK313" s="143">
        <f t="shared" si="79"/>
        <v>0</v>
      </c>
      <c r="BL313" s="17" t="s">
        <v>564</v>
      </c>
      <c r="BM313" s="142" t="s">
        <v>2721</v>
      </c>
    </row>
    <row r="314" spans="2:65" s="1" customFormat="1" ht="16.5" customHeight="1">
      <c r="B314" s="32"/>
      <c r="C314" s="169" t="s">
        <v>2722</v>
      </c>
      <c r="D314" s="169" t="s">
        <v>348</v>
      </c>
      <c r="E314" s="170" t="s">
        <v>2723</v>
      </c>
      <c r="F314" s="171" t="s">
        <v>2724</v>
      </c>
      <c r="G314" s="172" t="s">
        <v>520</v>
      </c>
      <c r="H314" s="173">
        <v>27.84</v>
      </c>
      <c r="I314" s="174"/>
      <c r="J314" s="175">
        <f t="shared" si="70"/>
        <v>0</v>
      </c>
      <c r="K314" s="171" t="s">
        <v>19</v>
      </c>
      <c r="L314" s="176"/>
      <c r="M314" s="177" t="s">
        <v>19</v>
      </c>
      <c r="N314" s="178" t="s">
        <v>44</v>
      </c>
      <c r="P314" s="140">
        <f t="shared" si="71"/>
        <v>0</v>
      </c>
      <c r="Q314" s="140">
        <v>0</v>
      </c>
      <c r="R314" s="140">
        <f t="shared" si="72"/>
        <v>0</v>
      </c>
      <c r="S314" s="140">
        <v>0</v>
      </c>
      <c r="T314" s="141">
        <f t="shared" si="73"/>
        <v>0</v>
      </c>
      <c r="AR314" s="142" t="s">
        <v>373</v>
      </c>
      <c r="AT314" s="142" t="s">
        <v>348</v>
      </c>
      <c r="AU314" s="142" t="s">
        <v>82</v>
      </c>
      <c r="AY314" s="17" t="s">
        <v>280</v>
      </c>
      <c r="BE314" s="143">
        <f t="shared" si="74"/>
        <v>0</v>
      </c>
      <c r="BF314" s="143">
        <f t="shared" si="75"/>
        <v>0</v>
      </c>
      <c r="BG314" s="143">
        <f t="shared" si="76"/>
        <v>0</v>
      </c>
      <c r="BH314" s="143">
        <f t="shared" si="77"/>
        <v>0</v>
      </c>
      <c r="BI314" s="143">
        <f t="shared" si="78"/>
        <v>0</v>
      </c>
      <c r="BJ314" s="17" t="s">
        <v>80</v>
      </c>
      <c r="BK314" s="143">
        <f t="shared" si="79"/>
        <v>0</v>
      </c>
      <c r="BL314" s="17" t="s">
        <v>564</v>
      </c>
      <c r="BM314" s="142" t="s">
        <v>2725</v>
      </c>
    </row>
    <row r="315" spans="2:65" s="1" customFormat="1" ht="16.5" customHeight="1">
      <c r="B315" s="32"/>
      <c r="C315" s="169" t="s">
        <v>2726</v>
      </c>
      <c r="D315" s="169" t="s">
        <v>348</v>
      </c>
      <c r="E315" s="170" t="s">
        <v>2727</v>
      </c>
      <c r="F315" s="171" t="s">
        <v>2728</v>
      </c>
      <c r="G315" s="172" t="s">
        <v>520</v>
      </c>
      <c r="H315" s="173">
        <v>86.304000000000002</v>
      </c>
      <c r="I315" s="174"/>
      <c r="J315" s="175">
        <f t="shared" si="70"/>
        <v>0</v>
      </c>
      <c r="K315" s="171" t="s">
        <v>19</v>
      </c>
      <c r="L315" s="176"/>
      <c r="M315" s="177" t="s">
        <v>19</v>
      </c>
      <c r="N315" s="178" t="s">
        <v>44</v>
      </c>
      <c r="P315" s="140">
        <f t="shared" si="71"/>
        <v>0</v>
      </c>
      <c r="Q315" s="140">
        <v>0</v>
      </c>
      <c r="R315" s="140">
        <f t="shared" si="72"/>
        <v>0</v>
      </c>
      <c r="S315" s="140">
        <v>0</v>
      </c>
      <c r="T315" s="141">
        <f t="shared" si="73"/>
        <v>0</v>
      </c>
      <c r="AR315" s="142" t="s">
        <v>373</v>
      </c>
      <c r="AT315" s="142" t="s">
        <v>348</v>
      </c>
      <c r="AU315" s="142" t="s">
        <v>82</v>
      </c>
      <c r="AY315" s="17" t="s">
        <v>280</v>
      </c>
      <c r="BE315" s="143">
        <f t="shared" si="74"/>
        <v>0</v>
      </c>
      <c r="BF315" s="143">
        <f t="shared" si="75"/>
        <v>0</v>
      </c>
      <c r="BG315" s="143">
        <f t="shared" si="76"/>
        <v>0</v>
      </c>
      <c r="BH315" s="143">
        <f t="shared" si="77"/>
        <v>0</v>
      </c>
      <c r="BI315" s="143">
        <f t="shared" si="78"/>
        <v>0</v>
      </c>
      <c r="BJ315" s="17" t="s">
        <v>80</v>
      </c>
      <c r="BK315" s="143">
        <f t="shared" si="79"/>
        <v>0</v>
      </c>
      <c r="BL315" s="17" t="s">
        <v>564</v>
      </c>
      <c r="BM315" s="142" t="s">
        <v>2729</v>
      </c>
    </row>
    <row r="316" spans="2:65" s="1" customFormat="1" ht="24.15" customHeight="1">
      <c r="B316" s="32"/>
      <c r="C316" s="169" t="s">
        <v>2730</v>
      </c>
      <c r="D316" s="169" t="s">
        <v>348</v>
      </c>
      <c r="E316" s="170" t="s">
        <v>2731</v>
      </c>
      <c r="F316" s="171" t="s">
        <v>2732</v>
      </c>
      <c r="G316" s="172" t="s">
        <v>611</v>
      </c>
      <c r="H316" s="173">
        <v>27.84</v>
      </c>
      <c r="I316" s="174"/>
      <c r="J316" s="175">
        <f t="shared" si="70"/>
        <v>0</v>
      </c>
      <c r="K316" s="171" t="s">
        <v>19</v>
      </c>
      <c r="L316" s="176"/>
      <c r="M316" s="177" t="s">
        <v>19</v>
      </c>
      <c r="N316" s="178" t="s">
        <v>44</v>
      </c>
      <c r="P316" s="140">
        <f t="shared" si="71"/>
        <v>0</v>
      </c>
      <c r="Q316" s="140">
        <v>0</v>
      </c>
      <c r="R316" s="140">
        <f t="shared" si="72"/>
        <v>0</v>
      </c>
      <c r="S316" s="140">
        <v>0</v>
      </c>
      <c r="T316" s="141">
        <f t="shared" si="73"/>
        <v>0</v>
      </c>
      <c r="AR316" s="142" t="s">
        <v>373</v>
      </c>
      <c r="AT316" s="142" t="s">
        <v>348</v>
      </c>
      <c r="AU316" s="142" t="s">
        <v>82</v>
      </c>
      <c r="AY316" s="17" t="s">
        <v>280</v>
      </c>
      <c r="BE316" s="143">
        <f t="shared" si="74"/>
        <v>0</v>
      </c>
      <c r="BF316" s="143">
        <f t="shared" si="75"/>
        <v>0</v>
      </c>
      <c r="BG316" s="143">
        <f t="shared" si="76"/>
        <v>0</v>
      </c>
      <c r="BH316" s="143">
        <f t="shared" si="77"/>
        <v>0</v>
      </c>
      <c r="BI316" s="143">
        <f t="shared" si="78"/>
        <v>0</v>
      </c>
      <c r="BJ316" s="17" t="s">
        <v>80</v>
      </c>
      <c r="BK316" s="143">
        <f t="shared" si="79"/>
        <v>0</v>
      </c>
      <c r="BL316" s="17" t="s">
        <v>564</v>
      </c>
      <c r="BM316" s="142" t="s">
        <v>2733</v>
      </c>
    </row>
    <row r="317" spans="2:65" s="1" customFormat="1" ht="16.5" customHeight="1">
      <c r="B317" s="32"/>
      <c r="C317" s="131" t="s">
        <v>2734</v>
      </c>
      <c r="D317" s="131" t="s">
        <v>283</v>
      </c>
      <c r="E317" s="132" t="s">
        <v>2735</v>
      </c>
      <c r="F317" s="133" t="s">
        <v>2736</v>
      </c>
      <c r="G317" s="134" t="s">
        <v>611</v>
      </c>
      <c r="H317" s="135">
        <v>14.79</v>
      </c>
      <c r="I317" s="136"/>
      <c r="J317" s="137">
        <f t="shared" si="70"/>
        <v>0</v>
      </c>
      <c r="K317" s="133" t="s">
        <v>19</v>
      </c>
      <c r="L317" s="32"/>
      <c r="M317" s="138" t="s">
        <v>19</v>
      </c>
      <c r="N317" s="139" t="s">
        <v>44</v>
      </c>
      <c r="P317" s="140">
        <f t="shared" si="71"/>
        <v>0</v>
      </c>
      <c r="Q317" s="140">
        <v>0</v>
      </c>
      <c r="R317" s="140">
        <f t="shared" si="72"/>
        <v>0</v>
      </c>
      <c r="S317" s="140">
        <v>0</v>
      </c>
      <c r="T317" s="141">
        <f t="shared" si="73"/>
        <v>0</v>
      </c>
      <c r="AR317" s="142" t="s">
        <v>564</v>
      </c>
      <c r="AT317" s="142" t="s">
        <v>283</v>
      </c>
      <c r="AU317" s="142" t="s">
        <v>82</v>
      </c>
      <c r="AY317" s="17" t="s">
        <v>280</v>
      </c>
      <c r="BE317" s="143">
        <f t="shared" si="74"/>
        <v>0</v>
      </c>
      <c r="BF317" s="143">
        <f t="shared" si="75"/>
        <v>0</v>
      </c>
      <c r="BG317" s="143">
        <f t="shared" si="76"/>
        <v>0</v>
      </c>
      <c r="BH317" s="143">
        <f t="shared" si="77"/>
        <v>0</v>
      </c>
      <c r="BI317" s="143">
        <f t="shared" si="78"/>
        <v>0</v>
      </c>
      <c r="BJ317" s="17" t="s">
        <v>80</v>
      </c>
      <c r="BK317" s="143">
        <f t="shared" si="79"/>
        <v>0</v>
      </c>
      <c r="BL317" s="17" t="s">
        <v>564</v>
      </c>
      <c r="BM317" s="142" t="s">
        <v>2737</v>
      </c>
    </row>
    <row r="318" spans="2:65" s="1" customFormat="1" ht="16.5" customHeight="1">
      <c r="B318" s="32"/>
      <c r="C318" s="169" t="s">
        <v>2738</v>
      </c>
      <c r="D318" s="169" t="s">
        <v>348</v>
      </c>
      <c r="E318" s="170" t="s">
        <v>2739</v>
      </c>
      <c r="F318" s="171" t="s">
        <v>2740</v>
      </c>
      <c r="G318" s="172" t="s">
        <v>611</v>
      </c>
      <c r="H318" s="173">
        <v>12.528</v>
      </c>
      <c r="I318" s="174"/>
      <c r="J318" s="175">
        <f t="shared" si="70"/>
        <v>0</v>
      </c>
      <c r="K318" s="171" t="s">
        <v>19</v>
      </c>
      <c r="L318" s="176"/>
      <c r="M318" s="177" t="s">
        <v>19</v>
      </c>
      <c r="N318" s="178" t="s">
        <v>44</v>
      </c>
      <c r="P318" s="140">
        <f t="shared" si="71"/>
        <v>0</v>
      </c>
      <c r="Q318" s="140">
        <v>0</v>
      </c>
      <c r="R318" s="140">
        <f t="shared" si="72"/>
        <v>0</v>
      </c>
      <c r="S318" s="140">
        <v>0</v>
      </c>
      <c r="T318" s="141">
        <f t="shared" si="73"/>
        <v>0</v>
      </c>
      <c r="AR318" s="142" t="s">
        <v>373</v>
      </c>
      <c r="AT318" s="142" t="s">
        <v>348</v>
      </c>
      <c r="AU318" s="142" t="s">
        <v>82</v>
      </c>
      <c r="AY318" s="17" t="s">
        <v>280</v>
      </c>
      <c r="BE318" s="143">
        <f t="shared" si="74"/>
        <v>0</v>
      </c>
      <c r="BF318" s="143">
        <f t="shared" si="75"/>
        <v>0</v>
      </c>
      <c r="BG318" s="143">
        <f t="shared" si="76"/>
        <v>0</v>
      </c>
      <c r="BH318" s="143">
        <f t="shared" si="77"/>
        <v>0</v>
      </c>
      <c r="BI318" s="143">
        <f t="shared" si="78"/>
        <v>0</v>
      </c>
      <c r="BJ318" s="17" t="s">
        <v>80</v>
      </c>
      <c r="BK318" s="143">
        <f t="shared" si="79"/>
        <v>0</v>
      </c>
      <c r="BL318" s="17" t="s">
        <v>564</v>
      </c>
      <c r="BM318" s="142" t="s">
        <v>2741</v>
      </c>
    </row>
    <row r="319" spans="2:65" s="1" customFormat="1" ht="24.15" customHeight="1">
      <c r="B319" s="32"/>
      <c r="C319" s="169" t="s">
        <v>2742</v>
      </c>
      <c r="D319" s="169" t="s">
        <v>348</v>
      </c>
      <c r="E319" s="170" t="s">
        <v>2743</v>
      </c>
      <c r="F319" s="171" t="s">
        <v>2744</v>
      </c>
      <c r="G319" s="172" t="s">
        <v>611</v>
      </c>
      <c r="H319" s="173">
        <v>2.262</v>
      </c>
      <c r="I319" s="174"/>
      <c r="J319" s="175">
        <f t="shared" si="70"/>
        <v>0</v>
      </c>
      <c r="K319" s="171" t="s">
        <v>19</v>
      </c>
      <c r="L319" s="176"/>
      <c r="M319" s="177" t="s">
        <v>19</v>
      </c>
      <c r="N319" s="178" t="s">
        <v>44</v>
      </c>
      <c r="P319" s="140">
        <f t="shared" si="71"/>
        <v>0</v>
      </c>
      <c r="Q319" s="140">
        <v>0</v>
      </c>
      <c r="R319" s="140">
        <f t="shared" si="72"/>
        <v>0</v>
      </c>
      <c r="S319" s="140">
        <v>0</v>
      </c>
      <c r="T319" s="141">
        <f t="shared" si="73"/>
        <v>0</v>
      </c>
      <c r="AR319" s="142" t="s">
        <v>373</v>
      </c>
      <c r="AT319" s="142" t="s">
        <v>348</v>
      </c>
      <c r="AU319" s="142" t="s">
        <v>82</v>
      </c>
      <c r="AY319" s="17" t="s">
        <v>280</v>
      </c>
      <c r="BE319" s="143">
        <f t="shared" si="74"/>
        <v>0</v>
      </c>
      <c r="BF319" s="143">
        <f t="shared" si="75"/>
        <v>0</v>
      </c>
      <c r="BG319" s="143">
        <f t="shared" si="76"/>
        <v>0</v>
      </c>
      <c r="BH319" s="143">
        <f t="shared" si="77"/>
        <v>0</v>
      </c>
      <c r="BI319" s="143">
        <f t="shared" si="78"/>
        <v>0</v>
      </c>
      <c r="BJ319" s="17" t="s">
        <v>80</v>
      </c>
      <c r="BK319" s="143">
        <f t="shared" si="79"/>
        <v>0</v>
      </c>
      <c r="BL319" s="17" t="s">
        <v>564</v>
      </c>
      <c r="BM319" s="142" t="s">
        <v>2745</v>
      </c>
    </row>
    <row r="320" spans="2:65" s="1" customFormat="1" ht="16.5" customHeight="1">
      <c r="B320" s="32"/>
      <c r="C320" s="131" t="s">
        <v>2746</v>
      </c>
      <c r="D320" s="131" t="s">
        <v>283</v>
      </c>
      <c r="E320" s="132" t="s">
        <v>2747</v>
      </c>
      <c r="F320" s="133" t="s">
        <v>2748</v>
      </c>
      <c r="G320" s="134" t="s">
        <v>611</v>
      </c>
      <c r="H320" s="135">
        <v>12.353999999999999</v>
      </c>
      <c r="I320" s="136"/>
      <c r="J320" s="137">
        <f t="shared" si="70"/>
        <v>0</v>
      </c>
      <c r="K320" s="133" t="s">
        <v>19</v>
      </c>
      <c r="L320" s="32"/>
      <c r="M320" s="138" t="s">
        <v>19</v>
      </c>
      <c r="N320" s="139" t="s">
        <v>44</v>
      </c>
      <c r="P320" s="140">
        <f t="shared" si="71"/>
        <v>0</v>
      </c>
      <c r="Q320" s="140">
        <v>0</v>
      </c>
      <c r="R320" s="140">
        <f t="shared" si="72"/>
        <v>0</v>
      </c>
      <c r="S320" s="140">
        <v>0</v>
      </c>
      <c r="T320" s="141">
        <f t="shared" si="73"/>
        <v>0</v>
      </c>
      <c r="AR320" s="142" t="s">
        <v>564</v>
      </c>
      <c r="AT320" s="142" t="s">
        <v>283</v>
      </c>
      <c r="AU320" s="142" t="s">
        <v>82</v>
      </c>
      <c r="AY320" s="17" t="s">
        <v>280</v>
      </c>
      <c r="BE320" s="143">
        <f t="shared" si="74"/>
        <v>0</v>
      </c>
      <c r="BF320" s="143">
        <f t="shared" si="75"/>
        <v>0</v>
      </c>
      <c r="BG320" s="143">
        <f t="shared" si="76"/>
        <v>0</v>
      </c>
      <c r="BH320" s="143">
        <f t="shared" si="77"/>
        <v>0</v>
      </c>
      <c r="BI320" s="143">
        <f t="shared" si="78"/>
        <v>0</v>
      </c>
      <c r="BJ320" s="17" t="s">
        <v>80</v>
      </c>
      <c r="BK320" s="143">
        <f t="shared" si="79"/>
        <v>0</v>
      </c>
      <c r="BL320" s="17" t="s">
        <v>564</v>
      </c>
      <c r="BM320" s="142" t="s">
        <v>2749</v>
      </c>
    </row>
    <row r="321" spans="2:65" s="1" customFormat="1" ht="24.15" customHeight="1">
      <c r="B321" s="32"/>
      <c r="C321" s="169" t="s">
        <v>2750</v>
      </c>
      <c r="D321" s="169" t="s">
        <v>348</v>
      </c>
      <c r="E321" s="170" t="s">
        <v>2751</v>
      </c>
      <c r="F321" s="171" t="s">
        <v>2752</v>
      </c>
      <c r="G321" s="172" t="s">
        <v>611</v>
      </c>
      <c r="H321" s="173">
        <v>2.4359999999999999</v>
      </c>
      <c r="I321" s="174"/>
      <c r="J321" s="175">
        <f t="shared" si="70"/>
        <v>0</v>
      </c>
      <c r="K321" s="171" t="s">
        <v>19</v>
      </c>
      <c r="L321" s="176"/>
      <c r="M321" s="177" t="s">
        <v>19</v>
      </c>
      <c r="N321" s="178" t="s">
        <v>44</v>
      </c>
      <c r="P321" s="140">
        <f t="shared" si="71"/>
        <v>0</v>
      </c>
      <c r="Q321" s="140">
        <v>0</v>
      </c>
      <c r="R321" s="140">
        <f t="shared" si="72"/>
        <v>0</v>
      </c>
      <c r="S321" s="140">
        <v>0</v>
      </c>
      <c r="T321" s="141">
        <f t="shared" si="73"/>
        <v>0</v>
      </c>
      <c r="AR321" s="142" t="s">
        <v>373</v>
      </c>
      <c r="AT321" s="142" t="s">
        <v>348</v>
      </c>
      <c r="AU321" s="142" t="s">
        <v>82</v>
      </c>
      <c r="AY321" s="17" t="s">
        <v>280</v>
      </c>
      <c r="BE321" s="143">
        <f t="shared" si="74"/>
        <v>0</v>
      </c>
      <c r="BF321" s="143">
        <f t="shared" si="75"/>
        <v>0</v>
      </c>
      <c r="BG321" s="143">
        <f t="shared" si="76"/>
        <v>0</v>
      </c>
      <c r="BH321" s="143">
        <f t="shared" si="77"/>
        <v>0</v>
      </c>
      <c r="BI321" s="143">
        <f t="shared" si="78"/>
        <v>0</v>
      </c>
      <c r="BJ321" s="17" t="s">
        <v>80</v>
      </c>
      <c r="BK321" s="143">
        <f t="shared" si="79"/>
        <v>0</v>
      </c>
      <c r="BL321" s="17" t="s">
        <v>564</v>
      </c>
      <c r="BM321" s="142" t="s">
        <v>2753</v>
      </c>
    </row>
    <row r="322" spans="2:65" s="1" customFormat="1" ht="16.5" customHeight="1">
      <c r="B322" s="32"/>
      <c r="C322" s="169" t="s">
        <v>2754</v>
      </c>
      <c r="D322" s="169" t="s">
        <v>348</v>
      </c>
      <c r="E322" s="170" t="s">
        <v>2755</v>
      </c>
      <c r="F322" s="171" t="s">
        <v>2756</v>
      </c>
      <c r="G322" s="172" t="s">
        <v>611</v>
      </c>
      <c r="H322" s="173">
        <v>2.262</v>
      </c>
      <c r="I322" s="174"/>
      <c r="J322" s="175">
        <f t="shared" si="70"/>
        <v>0</v>
      </c>
      <c r="K322" s="171" t="s">
        <v>19</v>
      </c>
      <c r="L322" s="176"/>
      <c r="M322" s="177" t="s">
        <v>19</v>
      </c>
      <c r="N322" s="178" t="s">
        <v>44</v>
      </c>
      <c r="P322" s="140">
        <f t="shared" si="71"/>
        <v>0</v>
      </c>
      <c r="Q322" s="140">
        <v>0</v>
      </c>
      <c r="R322" s="140">
        <f t="shared" si="72"/>
        <v>0</v>
      </c>
      <c r="S322" s="140">
        <v>0</v>
      </c>
      <c r="T322" s="141">
        <f t="shared" si="73"/>
        <v>0</v>
      </c>
      <c r="AR322" s="142" t="s">
        <v>373</v>
      </c>
      <c r="AT322" s="142" t="s">
        <v>348</v>
      </c>
      <c r="AU322" s="142" t="s">
        <v>82</v>
      </c>
      <c r="AY322" s="17" t="s">
        <v>280</v>
      </c>
      <c r="BE322" s="143">
        <f t="shared" si="74"/>
        <v>0</v>
      </c>
      <c r="BF322" s="143">
        <f t="shared" si="75"/>
        <v>0</v>
      </c>
      <c r="BG322" s="143">
        <f t="shared" si="76"/>
        <v>0</v>
      </c>
      <c r="BH322" s="143">
        <f t="shared" si="77"/>
        <v>0</v>
      </c>
      <c r="BI322" s="143">
        <f t="shared" si="78"/>
        <v>0</v>
      </c>
      <c r="BJ322" s="17" t="s">
        <v>80</v>
      </c>
      <c r="BK322" s="143">
        <f t="shared" si="79"/>
        <v>0</v>
      </c>
      <c r="BL322" s="17" t="s">
        <v>564</v>
      </c>
      <c r="BM322" s="142" t="s">
        <v>2757</v>
      </c>
    </row>
    <row r="323" spans="2:65" s="1" customFormat="1" ht="24.15" customHeight="1">
      <c r="B323" s="32"/>
      <c r="C323" s="169" t="s">
        <v>2758</v>
      </c>
      <c r="D323" s="169" t="s">
        <v>348</v>
      </c>
      <c r="E323" s="170" t="s">
        <v>2759</v>
      </c>
      <c r="F323" s="171" t="s">
        <v>2760</v>
      </c>
      <c r="G323" s="172" t="s">
        <v>611</v>
      </c>
      <c r="H323" s="173">
        <v>4.8719999999999999</v>
      </c>
      <c r="I323" s="174"/>
      <c r="J323" s="175">
        <f t="shared" si="70"/>
        <v>0</v>
      </c>
      <c r="K323" s="171" t="s">
        <v>19</v>
      </c>
      <c r="L323" s="176"/>
      <c r="M323" s="177" t="s">
        <v>19</v>
      </c>
      <c r="N323" s="178" t="s">
        <v>44</v>
      </c>
      <c r="P323" s="140">
        <f t="shared" si="71"/>
        <v>0</v>
      </c>
      <c r="Q323" s="140">
        <v>0</v>
      </c>
      <c r="R323" s="140">
        <f t="shared" si="72"/>
        <v>0</v>
      </c>
      <c r="S323" s="140">
        <v>0</v>
      </c>
      <c r="T323" s="141">
        <f t="shared" si="73"/>
        <v>0</v>
      </c>
      <c r="AR323" s="142" t="s">
        <v>373</v>
      </c>
      <c r="AT323" s="142" t="s">
        <v>348</v>
      </c>
      <c r="AU323" s="142" t="s">
        <v>82</v>
      </c>
      <c r="AY323" s="17" t="s">
        <v>280</v>
      </c>
      <c r="BE323" s="143">
        <f t="shared" si="74"/>
        <v>0</v>
      </c>
      <c r="BF323" s="143">
        <f t="shared" si="75"/>
        <v>0</v>
      </c>
      <c r="BG323" s="143">
        <f t="shared" si="76"/>
        <v>0</v>
      </c>
      <c r="BH323" s="143">
        <f t="shared" si="77"/>
        <v>0</v>
      </c>
      <c r="BI323" s="143">
        <f t="shared" si="78"/>
        <v>0</v>
      </c>
      <c r="BJ323" s="17" t="s">
        <v>80</v>
      </c>
      <c r="BK323" s="143">
        <f t="shared" si="79"/>
        <v>0</v>
      </c>
      <c r="BL323" s="17" t="s">
        <v>564</v>
      </c>
      <c r="BM323" s="142" t="s">
        <v>2761</v>
      </c>
    </row>
    <row r="324" spans="2:65" s="1" customFormat="1" ht="24.15" customHeight="1">
      <c r="B324" s="32"/>
      <c r="C324" s="169" t="s">
        <v>2762</v>
      </c>
      <c r="D324" s="169" t="s">
        <v>348</v>
      </c>
      <c r="E324" s="170" t="s">
        <v>2759</v>
      </c>
      <c r="F324" s="171" t="s">
        <v>2760</v>
      </c>
      <c r="G324" s="172" t="s">
        <v>611</v>
      </c>
      <c r="H324" s="173">
        <v>2.262</v>
      </c>
      <c r="I324" s="174"/>
      <c r="J324" s="175">
        <f t="shared" si="70"/>
        <v>0</v>
      </c>
      <c r="K324" s="171" t="s">
        <v>19</v>
      </c>
      <c r="L324" s="176"/>
      <c r="M324" s="177" t="s">
        <v>19</v>
      </c>
      <c r="N324" s="178" t="s">
        <v>44</v>
      </c>
      <c r="P324" s="140">
        <f t="shared" si="71"/>
        <v>0</v>
      </c>
      <c r="Q324" s="140">
        <v>0</v>
      </c>
      <c r="R324" s="140">
        <f t="shared" si="72"/>
        <v>0</v>
      </c>
      <c r="S324" s="140">
        <v>0</v>
      </c>
      <c r="T324" s="141">
        <f t="shared" si="73"/>
        <v>0</v>
      </c>
      <c r="AR324" s="142" t="s">
        <v>373</v>
      </c>
      <c r="AT324" s="142" t="s">
        <v>348</v>
      </c>
      <c r="AU324" s="142" t="s">
        <v>82</v>
      </c>
      <c r="AY324" s="17" t="s">
        <v>280</v>
      </c>
      <c r="BE324" s="143">
        <f t="shared" si="74"/>
        <v>0</v>
      </c>
      <c r="BF324" s="143">
        <f t="shared" si="75"/>
        <v>0</v>
      </c>
      <c r="BG324" s="143">
        <f t="shared" si="76"/>
        <v>0</v>
      </c>
      <c r="BH324" s="143">
        <f t="shared" si="77"/>
        <v>0</v>
      </c>
      <c r="BI324" s="143">
        <f t="shared" si="78"/>
        <v>0</v>
      </c>
      <c r="BJ324" s="17" t="s">
        <v>80</v>
      </c>
      <c r="BK324" s="143">
        <f t="shared" si="79"/>
        <v>0</v>
      </c>
      <c r="BL324" s="17" t="s">
        <v>564</v>
      </c>
      <c r="BM324" s="142" t="s">
        <v>2763</v>
      </c>
    </row>
    <row r="325" spans="2:65" s="1" customFormat="1" ht="24.15" customHeight="1">
      <c r="B325" s="32"/>
      <c r="C325" s="169" t="s">
        <v>2764</v>
      </c>
      <c r="D325" s="169" t="s">
        <v>348</v>
      </c>
      <c r="E325" s="170" t="s">
        <v>2765</v>
      </c>
      <c r="F325" s="171" t="s">
        <v>2766</v>
      </c>
      <c r="G325" s="172" t="s">
        <v>611</v>
      </c>
      <c r="H325" s="173">
        <v>2.7839999999999998</v>
      </c>
      <c r="I325" s="174"/>
      <c r="J325" s="175">
        <f t="shared" si="70"/>
        <v>0</v>
      </c>
      <c r="K325" s="171" t="s">
        <v>19</v>
      </c>
      <c r="L325" s="176"/>
      <c r="M325" s="177" t="s">
        <v>19</v>
      </c>
      <c r="N325" s="178" t="s">
        <v>44</v>
      </c>
      <c r="P325" s="140">
        <f t="shared" si="71"/>
        <v>0</v>
      </c>
      <c r="Q325" s="140">
        <v>0</v>
      </c>
      <c r="R325" s="140">
        <f t="shared" si="72"/>
        <v>0</v>
      </c>
      <c r="S325" s="140">
        <v>0</v>
      </c>
      <c r="T325" s="141">
        <f t="shared" si="73"/>
        <v>0</v>
      </c>
      <c r="AR325" s="142" t="s">
        <v>373</v>
      </c>
      <c r="AT325" s="142" t="s">
        <v>348</v>
      </c>
      <c r="AU325" s="142" t="s">
        <v>82</v>
      </c>
      <c r="AY325" s="17" t="s">
        <v>280</v>
      </c>
      <c r="BE325" s="143">
        <f t="shared" si="74"/>
        <v>0</v>
      </c>
      <c r="BF325" s="143">
        <f t="shared" si="75"/>
        <v>0</v>
      </c>
      <c r="BG325" s="143">
        <f t="shared" si="76"/>
        <v>0</v>
      </c>
      <c r="BH325" s="143">
        <f t="shared" si="77"/>
        <v>0</v>
      </c>
      <c r="BI325" s="143">
        <f t="shared" si="78"/>
        <v>0</v>
      </c>
      <c r="BJ325" s="17" t="s">
        <v>80</v>
      </c>
      <c r="BK325" s="143">
        <f t="shared" si="79"/>
        <v>0</v>
      </c>
      <c r="BL325" s="17" t="s">
        <v>564</v>
      </c>
      <c r="BM325" s="142" t="s">
        <v>2767</v>
      </c>
    </row>
    <row r="326" spans="2:65" s="1" customFormat="1" ht="24.15" customHeight="1">
      <c r="B326" s="32"/>
      <c r="C326" s="131" t="s">
        <v>2768</v>
      </c>
      <c r="D326" s="131" t="s">
        <v>283</v>
      </c>
      <c r="E326" s="132" t="s">
        <v>2769</v>
      </c>
      <c r="F326" s="133" t="s">
        <v>2770</v>
      </c>
      <c r="G326" s="134" t="s">
        <v>611</v>
      </c>
      <c r="H326" s="135">
        <v>2.262</v>
      </c>
      <c r="I326" s="136"/>
      <c r="J326" s="137">
        <f t="shared" si="70"/>
        <v>0</v>
      </c>
      <c r="K326" s="133" t="s">
        <v>19</v>
      </c>
      <c r="L326" s="32"/>
      <c r="M326" s="138" t="s">
        <v>19</v>
      </c>
      <c r="N326" s="139" t="s">
        <v>44</v>
      </c>
      <c r="P326" s="140">
        <f t="shared" si="71"/>
        <v>0</v>
      </c>
      <c r="Q326" s="140">
        <v>0</v>
      </c>
      <c r="R326" s="140">
        <f t="shared" si="72"/>
        <v>0</v>
      </c>
      <c r="S326" s="140">
        <v>0</v>
      </c>
      <c r="T326" s="141">
        <f t="shared" si="73"/>
        <v>0</v>
      </c>
      <c r="AR326" s="142" t="s">
        <v>564</v>
      </c>
      <c r="AT326" s="142" t="s">
        <v>283</v>
      </c>
      <c r="AU326" s="142" t="s">
        <v>82</v>
      </c>
      <c r="AY326" s="17" t="s">
        <v>280</v>
      </c>
      <c r="BE326" s="143">
        <f t="shared" si="74"/>
        <v>0</v>
      </c>
      <c r="BF326" s="143">
        <f t="shared" si="75"/>
        <v>0</v>
      </c>
      <c r="BG326" s="143">
        <f t="shared" si="76"/>
        <v>0</v>
      </c>
      <c r="BH326" s="143">
        <f t="shared" si="77"/>
        <v>0</v>
      </c>
      <c r="BI326" s="143">
        <f t="shared" si="78"/>
        <v>0</v>
      </c>
      <c r="BJ326" s="17" t="s">
        <v>80</v>
      </c>
      <c r="BK326" s="143">
        <f t="shared" si="79"/>
        <v>0</v>
      </c>
      <c r="BL326" s="17" t="s">
        <v>564</v>
      </c>
      <c r="BM326" s="142" t="s">
        <v>2771</v>
      </c>
    </row>
    <row r="327" spans="2:65" s="1" customFormat="1" ht="21.75" customHeight="1">
      <c r="B327" s="32"/>
      <c r="C327" s="169" t="s">
        <v>2772</v>
      </c>
      <c r="D327" s="169" t="s">
        <v>348</v>
      </c>
      <c r="E327" s="170" t="s">
        <v>2773</v>
      </c>
      <c r="F327" s="171" t="s">
        <v>2774</v>
      </c>
      <c r="G327" s="172" t="s">
        <v>611</v>
      </c>
      <c r="H327" s="173">
        <v>2.262</v>
      </c>
      <c r="I327" s="174"/>
      <c r="J327" s="175">
        <f t="shared" si="70"/>
        <v>0</v>
      </c>
      <c r="K327" s="171" t="s">
        <v>19</v>
      </c>
      <c r="L327" s="176"/>
      <c r="M327" s="177" t="s">
        <v>19</v>
      </c>
      <c r="N327" s="178" t="s">
        <v>44</v>
      </c>
      <c r="P327" s="140">
        <f t="shared" si="71"/>
        <v>0</v>
      </c>
      <c r="Q327" s="140">
        <v>0</v>
      </c>
      <c r="R327" s="140">
        <f t="shared" si="72"/>
        <v>0</v>
      </c>
      <c r="S327" s="140">
        <v>0</v>
      </c>
      <c r="T327" s="141">
        <f t="shared" si="73"/>
        <v>0</v>
      </c>
      <c r="AR327" s="142" t="s">
        <v>373</v>
      </c>
      <c r="AT327" s="142" t="s">
        <v>348</v>
      </c>
      <c r="AU327" s="142" t="s">
        <v>82</v>
      </c>
      <c r="AY327" s="17" t="s">
        <v>280</v>
      </c>
      <c r="BE327" s="143">
        <f t="shared" si="74"/>
        <v>0</v>
      </c>
      <c r="BF327" s="143">
        <f t="shared" si="75"/>
        <v>0</v>
      </c>
      <c r="BG327" s="143">
        <f t="shared" si="76"/>
        <v>0</v>
      </c>
      <c r="BH327" s="143">
        <f t="shared" si="77"/>
        <v>0</v>
      </c>
      <c r="BI327" s="143">
        <f t="shared" si="78"/>
        <v>0</v>
      </c>
      <c r="BJ327" s="17" t="s">
        <v>80</v>
      </c>
      <c r="BK327" s="143">
        <f t="shared" si="79"/>
        <v>0</v>
      </c>
      <c r="BL327" s="17" t="s">
        <v>564</v>
      </c>
      <c r="BM327" s="142" t="s">
        <v>2775</v>
      </c>
    </row>
    <row r="328" spans="2:65" s="1" customFormat="1" ht="16.5" customHeight="1">
      <c r="B328" s="32"/>
      <c r="C328" s="169" t="s">
        <v>2776</v>
      </c>
      <c r="D328" s="169" t="s">
        <v>348</v>
      </c>
      <c r="E328" s="170" t="s">
        <v>2777</v>
      </c>
      <c r="F328" s="171" t="s">
        <v>2778</v>
      </c>
      <c r="G328" s="172" t="s">
        <v>520</v>
      </c>
      <c r="H328" s="173">
        <v>4.524</v>
      </c>
      <c r="I328" s="174"/>
      <c r="J328" s="175">
        <f t="shared" si="70"/>
        <v>0</v>
      </c>
      <c r="K328" s="171" t="s">
        <v>19</v>
      </c>
      <c r="L328" s="176"/>
      <c r="M328" s="177" t="s">
        <v>19</v>
      </c>
      <c r="N328" s="178" t="s">
        <v>44</v>
      </c>
      <c r="P328" s="140">
        <f t="shared" si="71"/>
        <v>0</v>
      </c>
      <c r="Q328" s="140">
        <v>0</v>
      </c>
      <c r="R328" s="140">
        <f t="shared" si="72"/>
        <v>0</v>
      </c>
      <c r="S328" s="140">
        <v>0</v>
      </c>
      <c r="T328" s="141">
        <f t="shared" si="73"/>
        <v>0</v>
      </c>
      <c r="AR328" s="142" t="s">
        <v>373</v>
      </c>
      <c r="AT328" s="142" t="s">
        <v>348</v>
      </c>
      <c r="AU328" s="142" t="s">
        <v>82</v>
      </c>
      <c r="AY328" s="17" t="s">
        <v>280</v>
      </c>
      <c r="BE328" s="143">
        <f t="shared" si="74"/>
        <v>0</v>
      </c>
      <c r="BF328" s="143">
        <f t="shared" si="75"/>
        <v>0</v>
      </c>
      <c r="BG328" s="143">
        <f t="shared" si="76"/>
        <v>0</v>
      </c>
      <c r="BH328" s="143">
        <f t="shared" si="77"/>
        <v>0</v>
      </c>
      <c r="BI328" s="143">
        <f t="shared" si="78"/>
        <v>0</v>
      </c>
      <c r="BJ328" s="17" t="s">
        <v>80</v>
      </c>
      <c r="BK328" s="143">
        <f t="shared" si="79"/>
        <v>0</v>
      </c>
      <c r="BL328" s="17" t="s">
        <v>564</v>
      </c>
      <c r="BM328" s="142" t="s">
        <v>2779</v>
      </c>
    </row>
    <row r="329" spans="2:65" s="1" customFormat="1" ht="21.75" customHeight="1">
      <c r="B329" s="32"/>
      <c r="C329" s="131" t="s">
        <v>2780</v>
      </c>
      <c r="D329" s="131" t="s">
        <v>283</v>
      </c>
      <c r="E329" s="132" t="s">
        <v>2781</v>
      </c>
      <c r="F329" s="133" t="s">
        <v>2782</v>
      </c>
      <c r="G329" s="134" t="s">
        <v>611</v>
      </c>
      <c r="H329" s="135">
        <v>2.262</v>
      </c>
      <c r="I329" s="136"/>
      <c r="J329" s="137">
        <f t="shared" si="70"/>
        <v>0</v>
      </c>
      <c r="K329" s="133" t="s">
        <v>19</v>
      </c>
      <c r="L329" s="32"/>
      <c r="M329" s="138" t="s">
        <v>19</v>
      </c>
      <c r="N329" s="139" t="s">
        <v>44</v>
      </c>
      <c r="P329" s="140">
        <f t="shared" si="71"/>
        <v>0</v>
      </c>
      <c r="Q329" s="140">
        <v>0</v>
      </c>
      <c r="R329" s="140">
        <f t="shared" si="72"/>
        <v>0</v>
      </c>
      <c r="S329" s="140">
        <v>0</v>
      </c>
      <c r="T329" s="141">
        <f t="shared" si="73"/>
        <v>0</v>
      </c>
      <c r="AR329" s="142" t="s">
        <v>564</v>
      </c>
      <c r="AT329" s="142" t="s">
        <v>283</v>
      </c>
      <c r="AU329" s="142" t="s">
        <v>82</v>
      </c>
      <c r="AY329" s="17" t="s">
        <v>280</v>
      </c>
      <c r="BE329" s="143">
        <f t="shared" si="74"/>
        <v>0</v>
      </c>
      <c r="BF329" s="143">
        <f t="shared" si="75"/>
        <v>0</v>
      </c>
      <c r="BG329" s="143">
        <f t="shared" si="76"/>
        <v>0</v>
      </c>
      <c r="BH329" s="143">
        <f t="shared" si="77"/>
        <v>0</v>
      </c>
      <c r="BI329" s="143">
        <f t="shared" si="78"/>
        <v>0</v>
      </c>
      <c r="BJ329" s="17" t="s">
        <v>80</v>
      </c>
      <c r="BK329" s="143">
        <f t="shared" si="79"/>
        <v>0</v>
      </c>
      <c r="BL329" s="17" t="s">
        <v>564</v>
      </c>
      <c r="BM329" s="142" t="s">
        <v>2783</v>
      </c>
    </row>
    <row r="330" spans="2:65" s="1" customFormat="1" ht="16.5" customHeight="1">
      <c r="B330" s="32"/>
      <c r="C330" s="169" t="s">
        <v>2784</v>
      </c>
      <c r="D330" s="169" t="s">
        <v>348</v>
      </c>
      <c r="E330" s="170" t="s">
        <v>2785</v>
      </c>
      <c r="F330" s="171" t="s">
        <v>2786</v>
      </c>
      <c r="G330" s="172" t="s">
        <v>611</v>
      </c>
      <c r="H330" s="173">
        <v>2.262</v>
      </c>
      <c r="I330" s="174"/>
      <c r="J330" s="175">
        <f t="shared" si="70"/>
        <v>0</v>
      </c>
      <c r="K330" s="171" t="s">
        <v>19</v>
      </c>
      <c r="L330" s="176"/>
      <c r="M330" s="177" t="s">
        <v>19</v>
      </c>
      <c r="N330" s="178" t="s">
        <v>44</v>
      </c>
      <c r="P330" s="140">
        <f t="shared" si="71"/>
        <v>0</v>
      </c>
      <c r="Q330" s="140">
        <v>0</v>
      </c>
      <c r="R330" s="140">
        <f t="shared" si="72"/>
        <v>0</v>
      </c>
      <c r="S330" s="140">
        <v>0</v>
      </c>
      <c r="T330" s="141">
        <f t="shared" si="73"/>
        <v>0</v>
      </c>
      <c r="AR330" s="142" t="s">
        <v>373</v>
      </c>
      <c r="AT330" s="142" t="s">
        <v>348</v>
      </c>
      <c r="AU330" s="142" t="s">
        <v>82</v>
      </c>
      <c r="AY330" s="17" t="s">
        <v>280</v>
      </c>
      <c r="BE330" s="143">
        <f t="shared" si="74"/>
        <v>0</v>
      </c>
      <c r="BF330" s="143">
        <f t="shared" si="75"/>
        <v>0</v>
      </c>
      <c r="BG330" s="143">
        <f t="shared" si="76"/>
        <v>0</v>
      </c>
      <c r="BH330" s="143">
        <f t="shared" si="77"/>
        <v>0</v>
      </c>
      <c r="BI330" s="143">
        <f t="shared" si="78"/>
        <v>0</v>
      </c>
      <c r="BJ330" s="17" t="s">
        <v>80</v>
      </c>
      <c r="BK330" s="143">
        <f t="shared" si="79"/>
        <v>0</v>
      </c>
      <c r="BL330" s="17" t="s">
        <v>564</v>
      </c>
      <c r="BM330" s="142" t="s">
        <v>2787</v>
      </c>
    </row>
    <row r="331" spans="2:65" s="1" customFormat="1" ht="16.5" customHeight="1">
      <c r="B331" s="32"/>
      <c r="C331" s="131" t="s">
        <v>2788</v>
      </c>
      <c r="D331" s="131" t="s">
        <v>283</v>
      </c>
      <c r="E331" s="132" t="s">
        <v>2789</v>
      </c>
      <c r="F331" s="133" t="s">
        <v>2790</v>
      </c>
      <c r="G331" s="134" t="s">
        <v>611</v>
      </c>
      <c r="H331" s="135">
        <v>2.4359999999999999</v>
      </c>
      <c r="I331" s="136"/>
      <c r="J331" s="137">
        <f t="shared" si="70"/>
        <v>0</v>
      </c>
      <c r="K331" s="133" t="s">
        <v>19</v>
      </c>
      <c r="L331" s="32"/>
      <c r="M331" s="138" t="s">
        <v>19</v>
      </c>
      <c r="N331" s="139" t="s">
        <v>44</v>
      </c>
      <c r="P331" s="140">
        <f t="shared" si="71"/>
        <v>0</v>
      </c>
      <c r="Q331" s="140">
        <v>0</v>
      </c>
      <c r="R331" s="140">
        <f t="shared" si="72"/>
        <v>0</v>
      </c>
      <c r="S331" s="140">
        <v>0</v>
      </c>
      <c r="T331" s="141">
        <f t="shared" si="73"/>
        <v>0</v>
      </c>
      <c r="AR331" s="142" t="s">
        <v>564</v>
      </c>
      <c r="AT331" s="142" t="s">
        <v>283</v>
      </c>
      <c r="AU331" s="142" t="s">
        <v>82</v>
      </c>
      <c r="AY331" s="17" t="s">
        <v>280</v>
      </c>
      <c r="BE331" s="143">
        <f t="shared" si="74"/>
        <v>0</v>
      </c>
      <c r="BF331" s="143">
        <f t="shared" si="75"/>
        <v>0</v>
      </c>
      <c r="BG331" s="143">
        <f t="shared" si="76"/>
        <v>0</v>
      </c>
      <c r="BH331" s="143">
        <f t="shared" si="77"/>
        <v>0</v>
      </c>
      <c r="BI331" s="143">
        <f t="shared" si="78"/>
        <v>0</v>
      </c>
      <c r="BJ331" s="17" t="s">
        <v>80</v>
      </c>
      <c r="BK331" s="143">
        <f t="shared" si="79"/>
        <v>0</v>
      </c>
      <c r="BL331" s="17" t="s">
        <v>564</v>
      </c>
      <c r="BM331" s="142" t="s">
        <v>2791</v>
      </c>
    </row>
    <row r="332" spans="2:65" s="1" customFormat="1" ht="16.5" customHeight="1">
      <c r="B332" s="32"/>
      <c r="C332" s="169" t="s">
        <v>2792</v>
      </c>
      <c r="D332" s="169" t="s">
        <v>348</v>
      </c>
      <c r="E332" s="170" t="s">
        <v>2793</v>
      </c>
      <c r="F332" s="171" t="s">
        <v>2794</v>
      </c>
      <c r="G332" s="172" t="s">
        <v>611</v>
      </c>
      <c r="H332" s="173">
        <v>2.4359999999999999</v>
      </c>
      <c r="I332" s="174"/>
      <c r="J332" s="175">
        <f t="shared" si="70"/>
        <v>0</v>
      </c>
      <c r="K332" s="171" t="s">
        <v>19</v>
      </c>
      <c r="L332" s="176"/>
      <c r="M332" s="177" t="s">
        <v>19</v>
      </c>
      <c r="N332" s="178" t="s">
        <v>44</v>
      </c>
      <c r="P332" s="140">
        <f t="shared" si="71"/>
        <v>0</v>
      </c>
      <c r="Q332" s="140">
        <v>0</v>
      </c>
      <c r="R332" s="140">
        <f t="shared" si="72"/>
        <v>0</v>
      </c>
      <c r="S332" s="140">
        <v>0</v>
      </c>
      <c r="T332" s="141">
        <f t="shared" si="73"/>
        <v>0</v>
      </c>
      <c r="AR332" s="142" t="s">
        <v>373</v>
      </c>
      <c r="AT332" s="142" t="s">
        <v>348</v>
      </c>
      <c r="AU332" s="142" t="s">
        <v>82</v>
      </c>
      <c r="AY332" s="17" t="s">
        <v>280</v>
      </c>
      <c r="BE332" s="143">
        <f t="shared" si="74"/>
        <v>0</v>
      </c>
      <c r="BF332" s="143">
        <f t="shared" si="75"/>
        <v>0</v>
      </c>
      <c r="BG332" s="143">
        <f t="shared" si="76"/>
        <v>0</v>
      </c>
      <c r="BH332" s="143">
        <f t="shared" si="77"/>
        <v>0</v>
      </c>
      <c r="BI332" s="143">
        <f t="shared" si="78"/>
        <v>0</v>
      </c>
      <c r="BJ332" s="17" t="s">
        <v>80</v>
      </c>
      <c r="BK332" s="143">
        <f t="shared" si="79"/>
        <v>0</v>
      </c>
      <c r="BL332" s="17" t="s">
        <v>564</v>
      </c>
      <c r="BM332" s="142" t="s">
        <v>2795</v>
      </c>
    </row>
    <row r="333" spans="2:65" s="1" customFormat="1" ht="24.15" customHeight="1">
      <c r="B333" s="32"/>
      <c r="C333" s="131" t="s">
        <v>2796</v>
      </c>
      <c r="D333" s="131" t="s">
        <v>283</v>
      </c>
      <c r="E333" s="132" t="s">
        <v>2797</v>
      </c>
      <c r="F333" s="133" t="s">
        <v>2798</v>
      </c>
      <c r="G333" s="134" t="s">
        <v>611</v>
      </c>
      <c r="H333" s="135">
        <v>0.17399999999999999</v>
      </c>
      <c r="I333" s="136"/>
      <c r="J333" s="137">
        <f t="shared" si="70"/>
        <v>0</v>
      </c>
      <c r="K333" s="133" t="s">
        <v>19</v>
      </c>
      <c r="L333" s="32"/>
      <c r="M333" s="138" t="s">
        <v>19</v>
      </c>
      <c r="N333" s="139" t="s">
        <v>44</v>
      </c>
      <c r="P333" s="140">
        <f t="shared" si="71"/>
        <v>0</v>
      </c>
      <c r="Q333" s="140">
        <v>0</v>
      </c>
      <c r="R333" s="140">
        <f t="shared" si="72"/>
        <v>0</v>
      </c>
      <c r="S333" s="140">
        <v>0</v>
      </c>
      <c r="T333" s="141">
        <f t="shared" si="73"/>
        <v>0</v>
      </c>
      <c r="AR333" s="142" t="s">
        <v>564</v>
      </c>
      <c r="AT333" s="142" t="s">
        <v>283</v>
      </c>
      <c r="AU333" s="142" t="s">
        <v>82</v>
      </c>
      <c r="AY333" s="17" t="s">
        <v>280</v>
      </c>
      <c r="BE333" s="143">
        <f t="shared" si="74"/>
        <v>0</v>
      </c>
      <c r="BF333" s="143">
        <f t="shared" si="75"/>
        <v>0</v>
      </c>
      <c r="BG333" s="143">
        <f t="shared" si="76"/>
        <v>0</v>
      </c>
      <c r="BH333" s="143">
        <f t="shared" si="77"/>
        <v>0</v>
      </c>
      <c r="BI333" s="143">
        <f t="shared" si="78"/>
        <v>0</v>
      </c>
      <c r="BJ333" s="17" t="s">
        <v>80</v>
      </c>
      <c r="BK333" s="143">
        <f t="shared" si="79"/>
        <v>0</v>
      </c>
      <c r="BL333" s="17" t="s">
        <v>564</v>
      </c>
      <c r="BM333" s="142" t="s">
        <v>2799</v>
      </c>
    </row>
    <row r="334" spans="2:65" s="1" customFormat="1" ht="24.15" customHeight="1">
      <c r="B334" s="32"/>
      <c r="C334" s="131" t="s">
        <v>2800</v>
      </c>
      <c r="D334" s="131" t="s">
        <v>283</v>
      </c>
      <c r="E334" s="132" t="s">
        <v>2801</v>
      </c>
      <c r="F334" s="133" t="s">
        <v>2802</v>
      </c>
      <c r="G334" s="134" t="s">
        <v>611</v>
      </c>
      <c r="H334" s="135">
        <v>0.69599999999999995</v>
      </c>
      <c r="I334" s="136"/>
      <c r="J334" s="137">
        <f t="shared" si="70"/>
        <v>0</v>
      </c>
      <c r="K334" s="133" t="s">
        <v>19</v>
      </c>
      <c r="L334" s="32"/>
      <c r="M334" s="138" t="s">
        <v>19</v>
      </c>
      <c r="N334" s="139" t="s">
        <v>44</v>
      </c>
      <c r="P334" s="140">
        <f t="shared" si="71"/>
        <v>0</v>
      </c>
      <c r="Q334" s="140">
        <v>0</v>
      </c>
      <c r="R334" s="140">
        <f t="shared" si="72"/>
        <v>0</v>
      </c>
      <c r="S334" s="140">
        <v>0</v>
      </c>
      <c r="T334" s="141">
        <f t="shared" si="73"/>
        <v>0</v>
      </c>
      <c r="AR334" s="142" t="s">
        <v>564</v>
      </c>
      <c r="AT334" s="142" t="s">
        <v>283</v>
      </c>
      <c r="AU334" s="142" t="s">
        <v>82</v>
      </c>
      <c r="AY334" s="17" t="s">
        <v>280</v>
      </c>
      <c r="BE334" s="143">
        <f t="shared" si="74"/>
        <v>0</v>
      </c>
      <c r="BF334" s="143">
        <f t="shared" si="75"/>
        <v>0</v>
      </c>
      <c r="BG334" s="143">
        <f t="shared" si="76"/>
        <v>0</v>
      </c>
      <c r="BH334" s="143">
        <f t="shared" si="77"/>
        <v>0</v>
      </c>
      <c r="BI334" s="143">
        <f t="shared" si="78"/>
        <v>0</v>
      </c>
      <c r="BJ334" s="17" t="s">
        <v>80</v>
      </c>
      <c r="BK334" s="143">
        <f t="shared" si="79"/>
        <v>0</v>
      </c>
      <c r="BL334" s="17" t="s">
        <v>564</v>
      </c>
      <c r="BM334" s="142" t="s">
        <v>2803</v>
      </c>
    </row>
    <row r="335" spans="2:65" s="1" customFormat="1" ht="16.5" customHeight="1">
      <c r="B335" s="32"/>
      <c r="C335" s="131" t="s">
        <v>2804</v>
      </c>
      <c r="D335" s="131" t="s">
        <v>283</v>
      </c>
      <c r="E335" s="132" t="s">
        <v>2805</v>
      </c>
      <c r="F335" s="133" t="s">
        <v>2806</v>
      </c>
      <c r="G335" s="134" t="s">
        <v>611</v>
      </c>
      <c r="H335" s="135">
        <v>0.17399999999999999</v>
      </c>
      <c r="I335" s="136"/>
      <c r="J335" s="137">
        <f t="shared" si="70"/>
        <v>0</v>
      </c>
      <c r="K335" s="133" t="s">
        <v>19</v>
      </c>
      <c r="L335" s="32"/>
      <c r="M335" s="138" t="s">
        <v>19</v>
      </c>
      <c r="N335" s="139" t="s">
        <v>44</v>
      </c>
      <c r="P335" s="140">
        <f t="shared" si="71"/>
        <v>0</v>
      </c>
      <c r="Q335" s="140">
        <v>0</v>
      </c>
      <c r="R335" s="140">
        <f t="shared" si="72"/>
        <v>0</v>
      </c>
      <c r="S335" s="140">
        <v>0</v>
      </c>
      <c r="T335" s="141">
        <f t="shared" si="73"/>
        <v>0</v>
      </c>
      <c r="AR335" s="142" t="s">
        <v>564</v>
      </c>
      <c r="AT335" s="142" t="s">
        <v>283</v>
      </c>
      <c r="AU335" s="142" t="s">
        <v>82</v>
      </c>
      <c r="AY335" s="17" t="s">
        <v>280</v>
      </c>
      <c r="BE335" s="143">
        <f t="shared" si="74"/>
        <v>0</v>
      </c>
      <c r="BF335" s="143">
        <f t="shared" si="75"/>
        <v>0</v>
      </c>
      <c r="BG335" s="143">
        <f t="shared" si="76"/>
        <v>0</v>
      </c>
      <c r="BH335" s="143">
        <f t="shared" si="77"/>
        <v>0</v>
      </c>
      <c r="BI335" s="143">
        <f t="shared" si="78"/>
        <v>0</v>
      </c>
      <c r="BJ335" s="17" t="s">
        <v>80</v>
      </c>
      <c r="BK335" s="143">
        <f t="shared" si="79"/>
        <v>0</v>
      </c>
      <c r="BL335" s="17" t="s">
        <v>564</v>
      </c>
      <c r="BM335" s="142" t="s">
        <v>2807</v>
      </c>
    </row>
    <row r="336" spans="2:65" s="11" customFormat="1" ht="25.95" customHeight="1">
      <c r="B336" s="119"/>
      <c r="D336" s="120" t="s">
        <v>72</v>
      </c>
      <c r="E336" s="121" t="s">
        <v>1336</v>
      </c>
      <c r="F336" s="121" t="s">
        <v>1337</v>
      </c>
      <c r="I336" s="122"/>
      <c r="J336" s="123">
        <f>BK336</f>
        <v>0</v>
      </c>
      <c r="L336" s="119"/>
      <c r="M336" s="124"/>
      <c r="P336" s="125">
        <f>SUM(P337:P338)</f>
        <v>0</v>
      </c>
      <c r="R336" s="125">
        <f>SUM(R337:R338)</f>
        <v>0</v>
      </c>
      <c r="T336" s="126">
        <f>SUM(T337:T338)</f>
        <v>0</v>
      </c>
      <c r="AR336" s="120" t="s">
        <v>288</v>
      </c>
      <c r="AT336" s="127" t="s">
        <v>72</v>
      </c>
      <c r="AU336" s="127" t="s">
        <v>73</v>
      </c>
      <c r="AY336" s="120" t="s">
        <v>280</v>
      </c>
      <c r="BK336" s="128">
        <f>SUM(BK337:BK338)</f>
        <v>0</v>
      </c>
    </row>
    <row r="337" spans="2:65" s="1" customFormat="1" ht="24.15" customHeight="1">
      <c r="B337" s="32"/>
      <c r="C337" s="131" t="s">
        <v>2808</v>
      </c>
      <c r="D337" s="131" t="s">
        <v>283</v>
      </c>
      <c r="E337" s="132" t="s">
        <v>2809</v>
      </c>
      <c r="F337" s="133" t="s">
        <v>2810</v>
      </c>
      <c r="G337" s="134" t="s">
        <v>1341</v>
      </c>
      <c r="H337" s="135">
        <v>13.92</v>
      </c>
      <c r="I337" s="136"/>
      <c r="J337" s="137">
        <f>ROUND(I337*H337,2)</f>
        <v>0</v>
      </c>
      <c r="K337" s="133" t="s">
        <v>287</v>
      </c>
      <c r="L337" s="32"/>
      <c r="M337" s="138" t="s">
        <v>19</v>
      </c>
      <c r="N337" s="139" t="s">
        <v>44</v>
      </c>
      <c r="P337" s="140">
        <f>O337*H337</f>
        <v>0</v>
      </c>
      <c r="Q337" s="140">
        <v>0</v>
      </c>
      <c r="R337" s="140">
        <f>Q337*H337</f>
        <v>0</v>
      </c>
      <c r="S337" s="140">
        <v>0</v>
      </c>
      <c r="T337" s="141">
        <f>S337*H337</f>
        <v>0</v>
      </c>
      <c r="AR337" s="142" t="s">
        <v>1342</v>
      </c>
      <c r="AT337" s="142" t="s">
        <v>283</v>
      </c>
      <c r="AU337" s="142" t="s">
        <v>80</v>
      </c>
      <c r="AY337" s="17" t="s">
        <v>280</v>
      </c>
      <c r="BE337" s="143">
        <f>IF(N337="základní",J337,0)</f>
        <v>0</v>
      </c>
      <c r="BF337" s="143">
        <f>IF(N337="snížená",J337,0)</f>
        <v>0</v>
      </c>
      <c r="BG337" s="143">
        <f>IF(N337="zákl. přenesená",J337,0)</f>
        <v>0</v>
      </c>
      <c r="BH337" s="143">
        <f>IF(N337="sníž. přenesená",J337,0)</f>
        <v>0</v>
      </c>
      <c r="BI337" s="143">
        <f>IF(N337="nulová",J337,0)</f>
        <v>0</v>
      </c>
      <c r="BJ337" s="17" t="s">
        <v>80</v>
      </c>
      <c r="BK337" s="143">
        <f>ROUND(I337*H337,2)</f>
        <v>0</v>
      </c>
      <c r="BL337" s="17" t="s">
        <v>1342</v>
      </c>
      <c r="BM337" s="142" t="s">
        <v>2811</v>
      </c>
    </row>
    <row r="338" spans="2:65" s="1" customFormat="1" ht="10.199999999999999">
      <c r="B338" s="32"/>
      <c r="D338" s="144" t="s">
        <v>290</v>
      </c>
      <c r="F338" s="145" t="s">
        <v>2812</v>
      </c>
      <c r="I338" s="146"/>
      <c r="L338" s="32"/>
      <c r="M338" s="182"/>
      <c r="N338" s="183"/>
      <c r="O338" s="183"/>
      <c r="P338" s="183"/>
      <c r="Q338" s="183"/>
      <c r="R338" s="183"/>
      <c r="S338" s="183"/>
      <c r="T338" s="184"/>
      <c r="AT338" s="17" t="s">
        <v>290</v>
      </c>
      <c r="AU338" s="17" t="s">
        <v>80</v>
      </c>
    </row>
    <row r="339" spans="2:65" s="1" customFormat="1" ht="6.9" customHeight="1">
      <c r="B339" s="41"/>
      <c r="C339" s="42"/>
      <c r="D339" s="42"/>
      <c r="E339" s="42"/>
      <c r="F339" s="42"/>
      <c r="G339" s="42"/>
      <c r="H339" s="42"/>
      <c r="I339" s="42"/>
      <c r="J339" s="42"/>
      <c r="K339" s="42"/>
      <c r="L339" s="32"/>
    </row>
  </sheetData>
  <sheetProtection algorithmName="SHA-512" hashValue="RI9WAU9Npuuaon5wz9h7YXHG0YBiyNzVzRQQNnLdI7bJ92bXDx1sQAJ1Hs1plIJzRJNgpfUJZdUKnbE4ar6PpQ==" saltValue="arz7CuSqaw5Cc6CCxX9XIxFsndTlPxogKMOpPwphjue2ZAxwjqwfQXfyWs1rqTnP0Qp6sQR1KgRUgCFwnOQjyg==" spinCount="100000" sheet="1" objects="1" scenarios="1" formatColumns="0" formatRows="0" autoFilter="0"/>
  <autoFilter ref="C98:K338" xr:uid="{00000000-0009-0000-0000-00000B000000}"/>
  <mergeCells count="12">
    <mergeCell ref="E91:H91"/>
    <mergeCell ref="L2:V2"/>
    <mergeCell ref="E50:H50"/>
    <mergeCell ref="E52:H52"/>
    <mergeCell ref="E54:H54"/>
    <mergeCell ref="E87:H87"/>
    <mergeCell ref="E89:H89"/>
    <mergeCell ref="E7:H7"/>
    <mergeCell ref="E9:H9"/>
    <mergeCell ref="E11:H11"/>
    <mergeCell ref="E20:H20"/>
    <mergeCell ref="E29:H29"/>
  </mergeCells>
  <hyperlinks>
    <hyperlink ref="F338" r:id="rId1" xr:uid="{00000000-0004-0000-0B00-00000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22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120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2813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36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>00257745</v>
      </c>
      <c r="L16" s="32"/>
    </row>
    <row r="17" spans="2:12" s="1" customFormat="1" ht="18" customHeight="1">
      <c r="B17" s="32"/>
      <c r="E17" s="25" t="str">
        <f>IF('Rekapitulace stavby'!E11="","",'Rekapitulace stavby'!E11)</f>
        <v>Obec Dýšiná</v>
      </c>
      <c r="I17" s="27" t="s">
        <v>28</v>
      </c>
      <c r="J17" s="25" t="str">
        <f>IF('Rekapitulace stavby'!AN11="","",'Rekapitulace stavby'!AN11)</f>
        <v/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tr">
        <f>IF('Rekapitulace stavby'!AN16="","",'Rekapitulace stavby'!AN16)</f>
        <v>72114606</v>
      </c>
      <c r="L22" s="32"/>
    </row>
    <row r="23" spans="2:12" s="1" customFormat="1" ht="18" customHeight="1">
      <c r="B23" s="32"/>
      <c r="E23" s="25" t="str">
        <f>IF('Rekapitulace stavby'!E17="","",'Rekapitulace stavby'!E17)</f>
        <v>Ing. arch. Lubomír Korčák</v>
      </c>
      <c r="I23" s="27" t="s">
        <v>28</v>
      </c>
      <c r="J23" s="25" t="str">
        <f>IF('Rekapitulace stavby'!AN17="","",'Rekapitulace stavby'!AN17)</f>
        <v/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ROUND(J105,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ROUND((SUM(BE105:BE227)),  2)</f>
        <v>0</v>
      </c>
      <c r="I35" s="93">
        <v>0.21</v>
      </c>
      <c r="J35" s="83">
        <f>ROUND(((SUM(BE105:BE227))*I35),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ROUND((SUM(BF105:BF227)),  2)</f>
        <v>0</v>
      </c>
      <c r="I36" s="93">
        <v>0.15</v>
      </c>
      <c r="J36" s="83">
        <f>ROUND(((SUM(BF105:BF227))*I36),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ROUND((SUM(BG105:BG227)),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ROUND((SUM(BH105:BH227)),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ROUND((SUM(BI105:BI227)),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g - VZT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 xml:space="preserve"> 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J105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2814</v>
      </c>
      <c r="E64" s="105"/>
      <c r="F64" s="105"/>
      <c r="G64" s="105"/>
      <c r="H64" s="105"/>
      <c r="I64" s="105"/>
      <c r="J64" s="106">
        <f>J106</f>
        <v>0</v>
      </c>
      <c r="L64" s="103"/>
    </row>
    <row r="65" spans="2:12" s="9" customFormat="1" ht="19.95" hidden="1" customHeight="1">
      <c r="B65" s="107"/>
      <c r="D65" s="108" t="s">
        <v>2815</v>
      </c>
      <c r="E65" s="109"/>
      <c r="F65" s="109"/>
      <c r="G65" s="109"/>
      <c r="H65" s="109"/>
      <c r="I65" s="109"/>
      <c r="J65" s="110">
        <f>J107</f>
        <v>0</v>
      </c>
      <c r="L65" s="107"/>
    </row>
    <row r="66" spans="2:12" s="9" customFormat="1" ht="14.85" hidden="1" customHeight="1">
      <c r="B66" s="107"/>
      <c r="D66" s="108" t="s">
        <v>2816</v>
      </c>
      <c r="E66" s="109"/>
      <c r="F66" s="109"/>
      <c r="G66" s="109"/>
      <c r="H66" s="109"/>
      <c r="I66" s="109"/>
      <c r="J66" s="110">
        <f>J119</f>
        <v>0</v>
      </c>
      <c r="L66" s="107"/>
    </row>
    <row r="67" spans="2:12" s="8" customFormat="1" ht="24.9" hidden="1" customHeight="1">
      <c r="B67" s="103"/>
      <c r="D67" s="104" t="s">
        <v>2817</v>
      </c>
      <c r="E67" s="105"/>
      <c r="F67" s="105"/>
      <c r="G67" s="105"/>
      <c r="H67" s="105"/>
      <c r="I67" s="105"/>
      <c r="J67" s="106">
        <f>J125</f>
        <v>0</v>
      </c>
      <c r="L67" s="103"/>
    </row>
    <row r="68" spans="2:12" s="9" customFormat="1" ht="19.95" hidden="1" customHeight="1">
      <c r="B68" s="107"/>
      <c r="D68" s="108" t="s">
        <v>2818</v>
      </c>
      <c r="E68" s="109"/>
      <c r="F68" s="109"/>
      <c r="G68" s="109"/>
      <c r="H68" s="109"/>
      <c r="I68" s="109"/>
      <c r="J68" s="110">
        <f>J126</f>
        <v>0</v>
      </c>
      <c r="L68" s="107"/>
    </row>
    <row r="69" spans="2:12" s="9" customFormat="1" ht="14.85" hidden="1" customHeight="1">
      <c r="B69" s="107"/>
      <c r="D69" s="108" t="s">
        <v>2816</v>
      </c>
      <c r="E69" s="109"/>
      <c r="F69" s="109"/>
      <c r="G69" s="109"/>
      <c r="H69" s="109"/>
      <c r="I69" s="109"/>
      <c r="J69" s="110">
        <f>J142</f>
        <v>0</v>
      </c>
      <c r="L69" s="107"/>
    </row>
    <row r="70" spans="2:12" s="8" customFormat="1" ht="24.9" hidden="1" customHeight="1">
      <c r="B70" s="103"/>
      <c r="D70" s="104" t="s">
        <v>2819</v>
      </c>
      <c r="E70" s="105"/>
      <c r="F70" s="105"/>
      <c r="G70" s="105"/>
      <c r="H70" s="105"/>
      <c r="I70" s="105"/>
      <c r="J70" s="106">
        <f>J148</f>
        <v>0</v>
      </c>
      <c r="L70" s="103"/>
    </row>
    <row r="71" spans="2:12" s="8" customFormat="1" ht="24.9" hidden="1" customHeight="1">
      <c r="B71" s="103"/>
      <c r="D71" s="104" t="s">
        <v>2820</v>
      </c>
      <c r="E71" s="105"/>
      <c r="F71" s="105"/>
      <c r="G71" s="105"/>
      <c r="H71" s="105"/>
      <c r="I71" s="105"/>
      <c r="J71" s="106">
        <f>J153</f>
        <v>0</v>
      </c>
      <c r="L71" s="103"/>
    </row>
    <row r="72" spans="2:12" s="9" customFormat="1" ht="19.95" hidden="1" customHeight="1">
      <c r="B72" s="107"/>
      <c r="D72" s="108" t="s">
        <v>2815</v>
      </c>
      <c r="E72" s="109"/>
      <c r="F72" s="109"/>
      <c r="G72" s="109"/>
      <c r="H72" s="109"/>
      <c r="I72" s="109"/>
      <c r="J72" s="110">
        <f>J154</f>
        <v>0</v>
      </c>
      <c r="L72" s="107"/>
    </row>
    <row r="73" spans="2:12" s="9" customFormat="1" ht="14.85" hidden="1" customHeight="1">
      <c r="B73" s="107"/>
      <c r="D73" s="108" t="s">
        <v>2816</v>
      </c>
      <c r="E73" s="109"/>
      <c r="F73" s="109"/>
      <c r="G73" s="109"/>
      <c r="H73" s="109"/>
      <c r="I73" s="109"/>
      <c r="J73" s="110">
        <f>J164</f>
        <v>0</v>
      </c>
      <c r="L73" s="107"/>
    </row>
    <row r="74" spans="2:12" s="9" customFormat="1" ht="14.85" hidden="1" customHeight="1">
      <c r="B74" s="107"/>
      <c r="D74" s="108" t="s">
        <v>2821</v>
      </c>
      <c r="E74" s="109"/>
      <c r="F74" s="109"/>
      <c r="G74" s="109"/>
      <c r="H74" s="109"/>
      <c r="I74" s="109"/>
      <c r="J74" s="110">
        <f>J168</f>
        <v>0</v>
      </c>
      <c r="L74" s="107"/>
    </row>
    <row r="75" spans="2:12" s="9" customFormat="1" ht="19.95" hidden="1" customHeight="1">
      <c r="B75" s="107"/>
      <c r="D75" s="108" t="s">
        <v>2818</v>
      </c>
      <c r="E75" s="109"/>
      <c r="F75" s="109"/>
      <c r="G75" s="109"/>
      <c r="H75" s="109"/>
      <c r="I75" s="109"/>
      <c r="J75" s="110">
        <f>J172</f>
        <v>0</v>
      </c>
      <c r="L75" s="107"/>
    </row>
    <row r="76" spans="2:12" s="9" customFormat="1" ht="14.85" hidden="1" customHeight="1">
      <c r="B76" s="107"/>
      <c r="D76" s="108" t="s">
        <v>2816</v>
      </c>
      <c r="E76" s="109"/>
      <c r="F76" s="109"/>
      <c r="G76" s="109"/>
      <c r="H76" s="109"/>
      <c r="I76" s="109"/>
      <c r="J76" s="110">
        <f>J178</f>
        <v>0</v>
      </c>
      <c r="L76" s="107"/>
    </row>
    <row r="77" spans="2:12" s="9" customFormat="1" ht="14.85" hidden="1" customHeight="1">
      <c r="B77" s="107"/>
      <c r="D77" s="108" t="s">
        <v>2821</v>
      </c>
      <c r="E77" s="109"/>
      <c r="F77" s="109"/>
      <c r="G77" s="109"/>
      <c r="H77" s="109"/>
      <c r="I77" s="109"/>
      <c r="J77" s="110">
        <f>J182</f>
        <v>0</v>
      </c>
      <c r="L77" s="107"/>
    </row>
    <row r="78" spans="2:12" s="8" customFormat="1" ht="24.9" hidden="1" customHeight="1">
      <c r="B78" s="103"/>
      <c r="D78" s="104" t="s">
        <v>2822</v>
      </c>
      <c r="E78" s="105"/>
      <c r="F78" s="105"/>
      <c r="G78" s="105"/>
      <c r="H78" s="105"/>
      <c r="I78" s="105"/>
      <c r="J78" s="106">
        <f>J185</f>
        <v>0</v>
      </c>
      <c r="L78" s="103"/>
    </row>
    <row r="79" spans="2:12" s="9" customFormat="1" ht="19.95" hidden="1" customHeight="1">
      <c r="B79" s="107"/>
      <c r="D79" s="108" t="s">
        <v>2815</v>
      </c>
      <c r="E79" s="109"/>
      <c r="F79" s="109"/>
      <c r="G79" s="109"/>
      <c r="H79" s="109"/>
      <c r="I79" s="109"/>
      <c r="J79" s="110">
        <f>J186</f>
        <v>0</v>
      </c>
      <c r="L79" s="107"/>
    </row>
    <row r="80" spans="2:12" s="9" customFormat="1" ht="14.85" hidden="1" customHeight="1">
      <c r="B80" s="107"/>
      <c r="D80" s="108" t="s">
        <v>2816</v>
      </c>
      <c r="E80" s="109"/>
      <c r="F80" s="109"/>
      <c r="G80" s="109"/>
      <c r="H80" s="109"/>
      <c r="I80" s="109"/>
      <c r="J80" s="110">
        <f>J197</f>
        <v>0</v>
      </c>
      <c r="L80" s="107"/>
    </row>
    <row r="81" spans="2:12" s="9" customFormat="1" ht="19.95" hidden="1" customHeight="1">
      <c r="B81" s="107"/>
      <c r="D81" s="108" t="s">
        <v>2818</v>
      </c>
      <c r="E81" s="109"/>
      <c r="F81" s="109"/>
      <c r="G81" s="109"/>
      <c r="H81" s="109"/>
      <c r="I81" s="109"/>
      <c r="J81" s="110">
        <f>J203</f>
        <v>0</v>
      </c>
      <c r="L81" s="107"/>
    </row>
    <row r="82" spans="2:12" s="9" customFormat="1" ht="14.85" hidden="1" customHeight="1">
      <c r="B82" s="107"/>
      <c r="D82" s="108" t="s">
        <v>2816</v>
      </c>
      <c r="E82" s="109"/>
      <c r="F82" s="109"/>
      <c r="G82" s="109"/>
      <c r="H82" s="109"/>
      <c r="I82" s="109"/>
      <c r="J82" s="110">
        <f>J216</f>
        <v>0</v>
      </c>
      <c r="L82" s="107"/>
    </row>
    <row r="83" spans="2:12" s="8" customFormat="1" ht="24.9" hidden="1" customHeight="1">
      <c r="B83" s="103"/>
      <c r="D83" s="104" t="s">
        <v>2823</v>
      </c>
      <c r="E83" s="105"/>
      <c r="F83" s="105"/>
      <c r="G83" s="105"/>
      <c r="H83" s="105"/>
      <c r="I83" s="105"/>
      <c r="J83" s="106">
        <f>J222</f>
        <v>0</v>
      </c>
      <c r="L83" s="103"/>
    </row>
    <row r="84" spans="2:12" s="1" customFormat="1" ht="21.75" hidden="1" customHeight="1">
      <c r="B84" s="32"/>
      <c r="L84" s="32"/>
    </row>
    <row r="85" spans="2:12" s="1" customFormat="1" ht="6.9" hidden="1" customHeight="1"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32"/>
    </row>
    <row r="86" spans="2:12" ht="10.199999999999999" hidden="1"/>
    <row r="87" spans="2:12" ht="10.199999999999999" hidden="1"/>
    <row r="88" spans="2:12" ht="10.199999999999999" hidden="1"/>
    <row r="89" spans="2:12" s="1" customFormat="1" ht="6.9" customHeight="1"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32"/>
    </row>
    <row r="90" spans="2:12" s="1" customFormat="1" ht="24.9" customHeight="1">
      <c r="B90" s="32"/>
      <c r="C90" s="21" t="s">
        <v>265</v>
      </c>
      <c r="L90" s="32"/>
    </row>
    <row r="91" spans="2:12" s="1" customFormat="1" ht="6.9" customHeight="1">
      <c r="B91" s="32"/>
      <c r="L91" s="32"/>
    </row>
    <row r="92" spans="2:12" s="1" customFormat="1" ht="12" customHeight="1">
      <c r="B92" s="32"/>
      <c r="C92" s="27" t="s">
        <v>16</v>
      </c>
      <c r="L92" s="32"/>
    </row>
    <row r="93" spans="2:12" s="1" customFormat="1" ht="26.25" customHeight="1">
      <c r="B93" s="32"/>
      <c r="E93" s="250" t="str">
        <f>E7</f>
        <v>Výstavba nové haly, rekonstrukce stávající tělocvičny vč.jejího zázemí, propojujícího objektu při ZŠ Dýšiná</v>
      </c>
      <c r="F93" s="251"/>
      <c r="G93" s="251"/>
      <c r="H93" s="251"/>
      <c r="L93" s="32"/>
    </row>
    <row r="94" spans="2:12" ht="12" customHeight="1">
      <c r="B94" s="20"/>
      <c r="C94" s="27" t="s">
        <v>242</v>
      </c>
      <c r="L94" s="20"/>
    </row>
    <row r="95" spans="2:12" s="1" customFormat="1" ht="16.5" customHeight="1">
      <c r="B95" s="32"/>
      <c r="E95" s="250" t="s">
        <v>243</v>
      </c>
      <c r="F95" s="252"/>
      <c r="G95" s="252"/>
      <c r="H95" s="252"/>
      <c r="L95" s="32"/>
    </row>
    <row r="96" spans="2:12" s="1" customFormat="1" ht="12" customHeight="1">
      <c r="B96" s="32"/>
      <c r="C96" s="27" t="s">
        <v>244</v>
      </c>
      <c r="L96" s="32"/>
    </row>
    <row r="97" spans="2:65" s="1" customFormat="1" ht="16.5" customHeight="1">
      <c r="B97" s="32"/>
      <c r="E97" s="233" t="str">
        <f>E11</f>
        <v>g - VZT</v>
      </c>
      <c r="F97" s="252"/>
      <c r="G97" s="252"/>
      <c r="H97" s="252"/>
      <c r="L97" s="32"/>
    </row>
    <row r="98" spans="2:65" s="1" customFormat="1" ht="6.9" customHeight="1">
      <c r="B98" s="32"/>
      <c r="L98" s="32"/>
    </row>
    <row r="99" spans="2:65" s="1" customFormat="1" ht="12" customHeight="1">
      <c r="B99" s="32"/>
      <c r="C99" s="27" t="s">
        <v>21</v>
      </c>
      <c r="F99" s="25" t="str">
        <f>F14</f>
        <v xml:space="preserve"> </v>
      </c>
      <c r="I99" s="27" t="s">
        <v>23</v>
      </c>
      <c r="J99" s="49">
        <f ca="1">IF(J14="","",J14)</f>
        <v>45020</v>
      </c>
      <c r="L99" s="32"/>
    </row>
    <row r="100" spans="2:65" s="1" customFormat="1" ht="6.9" customHeight="1">
      <c r="B100" s="32"/>
      <c r="L100" s="32"/>
    </row>
    <row r="101" spans="2:65" s="1" customFormat="1" ht="25.65" customHeight="1">
      <c r="B101" s="32"/>
      <c r="C101" s="27" t="s">
        <v>24</v>
      </c>
      <c r="F101" s="25" t="str">
        <f>E17</f>
        <v>Obec Dýšiná</v>
      </c>
      <c r="I101" s="27" t="s">
        <v>31</v>
      </c>
      <c r="J101" s="30" t="str">
        <f>E23</f>
        <v>Ing. arch. Lubomír Korčák</v>
      </c>
      <c r="L101" s="32"/>
    </row>
    <row r="102" spans="2:65" s="1" customFormat="1" ht="15.15" customHeight="1">
      <c r="B102" s="32"/>
      <c r="C102" s="27" t="s">
        <v>29</v>
      </c>
      <c r="F102" s="25" t="str">
        <f>IF(E20="","",E20)</f>
        <v>Vyplň údaj</v>
      </c>
      <c r="I102" s="27" t="s">
        <v>35</v>
      </c>
      <c r="J102" s="30" t="str">
        <f>E26</f>
        <v xml:space="preserve"> </v>
      </c>
      <c r="L102" s="32"/>
    </row>
    <row r="103" spans="2:65" s="1" customFormat="1" ht="10.35" customHeight="1">
      <c r="B103" s="32"/>
      <c r="L103" s="32"/>
    </row>
    <row r="104" spans="2:65" s="10" customFormat="1" ht="29.25" customHeight="1">
      <c r="B104" s="111"/>
      <c r="C104" s="112" t="s">
        <v>266</v>
      </c>
      <c r="D104" s="113" t="s">
        <v>58</v>
      </c>
      <c r="E104" s="113" t="s">
        <v>54</v>
      </c>
      <c r="F104" s="113" t="s">
        <v>55</v>
      </c>
      <c r="G104" s="113" t="s">
        <v>267</v>
      </c>
      <c r="H104" s="113" t="s">
        <v>268</v>
      </c>
      <c r="I104" s="113" t="s">
        <v>269</v>
      </c>
      <c r="J104" s="113" t="s">
        <v>248</v>
      </c>
      <c r="K104" s="114" t="s">
        <v>270</v>
      </c>
      <c r="L104" s="111"/>
      <c r="M104" s="56" t="s">
        <v>19</v>
      </c>
      <c r="N104" s="57" t="s">
        <v>43</v>
      </c>
      <c r="O104" s="57" t="s">
        <v>271</v>
      </c>
      <c r="P104" s="57" t="s">
        <v>272</v>
      </c>
      <c r="Q104" s="57" t="s">
        <v>273</v>
      </c>
      <c r="R104" s="57" t="s">
        <v>274</v>
      </c>
      <c r="S104" s="57" t="s">
        <v>275</v>
      </c>
      <c r="T104" s="58" t="s">
        <v>276</v>
      </c>
    </row>
    <row r="105" spans="2:65" s="1" customFormat="1" ht="22.8" customHeight="1">
      <c r="B105" s="32"/>
      <c r="C105" s="61" t="s">
        <v>277</v>
      </c>
      <c r="J105" s="115">
        <f>BK105</f>
        <v>0</v>
      </c>
      <c r="L105" s="32"/>
      <c r="M105" s="59"/>
      <c r="N105" s="50"/>
      <c r="O105" s="50"/>
      <c r="P105" s="116">
        <f>P106+P125+P148+P153+P185+P222</f>
        <v>0</v>
      </c>
      <c r="Q105" s="50"/>
      <c r="R105" s="116">
        <f>R106+R125+R148+R153+R185+R222</f>
        <v>0</v>
      </c>
      <c r="S105" s="50"/>
      <c r="T105" s="117">
        <f>T106+T125+T148+T153+T185+T222</f>
        <v>0</v>
      </c>
      <c r="AT105" s="17" t="s">
        <v>72</v>
      </c>
      <c r="AU105" s="17" t="s">
        <v>249</v>
      </c>
      <c r="BK105" s="118">
        <f>BK106+BK125+BK148+BK153+BK185+BK222</f>
        <v>0</v>
      </c>
    </row>
    <row r="106" spans="2:65" s="11" customFormat="1" ht="25.95" customHeight="1">
      <c r="B106" s="119"/>
      <c r="D106" s="120" t="s">
        <v>72</v>
      </c>
      <c r="E106" s="121" t="s">
        <v>2824</v>
      </c>
      <c r="F106" s="121" t="s">
        <v>2825</v>
      </c>
      <c r="I106" s="122"/>
      <c r="J106" s="123">
        <f>BK106</f>
        <v>0</v>
      </c>
      <c r="L106" s="119"/>
      <c r="M106" s="124"/>
      <c r="P106" s="125">
        <f>P107</f>
        <v>0</v>
      </c>
      <c r="R106" s="125">
        <f>R107</f>
        <v>0</v>
      </c>
      <c r="T106" s="126">
        <f>T107</f>
        <v>0</v>
      </c>
      <c r="AR106" s="120" t="s">
        <v>80</v>
      </c>
      <c r="AT106" s="127" t="s">
        <v>72</v>
      </c>
      <c r="AU106" s="127" t="s">
        <v>73</v>
      </c>
      <c r="AY106" s="120" t="s">
        <v>280</v>
      </c>
      <c r="BK106" s="128">
        <f>BK107</f>
        <v>0</v>
      </c>
    </row>
    <row r="107" spans="2:65" s="11" customFormat="1" ht="22.8" customHeight="1">
      <c r="B107" s="119"/>
      <c r="D107" s="120" t="s">
        <v>72</v>
      </c>
      <c r="E107" s="129" t="s">
        <v>1781</v>
      </c>
      <c r="F107" s="129" t="s">
        <v>2826</v>
      </c>
      <c r="I107" s="122"/>
      <c r="J107" s="130">
        <f>BK107</f>
        <v>0</v>
      </c>
      <c r="L107" s="119"/>
      <c r="M107" s="124"/>
      <c r="P107" s="125">
        <f>P108+SUM(P109:P119)</f>
        <v>0</v>
      </c>
      <c r="R107" s="125">
        <f>R108+SUM(R109:R119)</f>
        <v>0</v>
      </c>
      <c r="T107" s="126">
        <f>T108+SUM(T109:T119)</f>
        <v>0</v>
      </c>
      <c r="AR107" s="120" t="s">
        <v>80</v>
      </c>
      <c r="AT107" s="127" t="s">
        <v>72</v>
      </c>
      <c r="AU107" s="127" t="s">
        <v>80</v>
      </c>
      <c r="AY107" s="120" t="s">
        <v>280</v>
      </c>
      <c r="BK107" s="128">
        <f>BK108+SUM(BK109:BK119)</f>
        <v>0</v>
      </c>
    </row>
    <row r="108" spans="2:65" s="1" customFormat="1" ht="55.5" customHeight="1">
      <c r="B108" s="32"/>
      <c r="C108" s="131" t="s">
        <v>73</v>
      </c>
      <c r="D108" s="131" t="s">
        <v>283</v>
      </c>
      <c r="E108" s="132" t="s">
        <v>2827</v>
      </c>
      <c r="F108" s="133" t="s">
        <v>2828</v>
      </c>
      <c r="G108" s="134" t="s">
        <v>989</v>
      </c>
      <c r="H108" s="135">
        <v>0.14299999999999999</v>
      </c>
      <c r="I108" s="136"/>
      <c r="J108" s="137">
        <f t="shared" ref="J108:J118" si="0">ROUND(I108*H108,2)</f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ref="P108:P118" si="1">O108*H108</f>
        <v>0</v>
      </c>
      <c r="Q108" s="140">
        <v>0</v>
      </c>
      <c r="R108" s="140">
        <f t="shared" ref="R108:R118" si="2">Q108*H108</f>
        <v>0</v>
      </c>
      <c r="S108" s="140">
        <v>0</v>
      </c>
      <c r="T108" s="141">
        <f t="shared" ref="T108:T118" si="3">S108*H108</f>
        <v>0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 t="shared" ref="BE108:BE118" si="4">IF(N108="základní",J108,0)</f>
        <v>0</v>
      </c>
      <c r="BF108" s="143">
        <f t="shared" ref="BF108:BF118" si="5">IF(N108="snížená",J108,0)</f>
        <v>0</v>
      </c>
      <c r="BG108" s="143">
        <f t="shared" ref="BG108:BG118" si="6">IF(N108="zákl. přenesená",J108,0)</f>
        <v>0</v>
      </c>
      <c r="BH108" s="143">
        <f t="shared" ref="BH108:BH118" si="7">IF(N108="sníž. přenesená",J108,0)</f>
        <v>0</v>
      </c>
      <c r="BI108" s="143">
        <f t="shared" ref="BI108:BI118" si="8">IF(N108="nulová",J108,0)</f>
        <v>0</v>
      </c>
      <c r="BJ108" s="17" t="s">
        <v>80</v>
      </c>
      <c r="BK108" s="143">
        <f t="shared" ref="BK108:BK118" si="9">ROUND(I108*H108,2)</f>
        <v>0</v>
      </c>
      <c r="BL108" s="17" t="s">
        <v>288</v>
      </c>
      <c r="BM108" s="142" t="s">
        <v>82</v>
      </c>
    </row>
    <row r="109" spans="2:65" s="1" customFormat="1" ht="21.75" customHeight="1">
      <c r="B109" s="32"/>
      <c r="C109" s="131" t="s">
        <v>73</v>
      </c>
      <c r="D109" s="131" t="s">
        <v>283</v>
      </c>
      <c r="E109" s="132" t="s">
        <v>2829</v>
      </c>
      <c r="F109" s="133" t="s">
        <v>2830</v>
      </c>
      <c r="G109" s="134" t="s">
        <v>520</v>
      </c>
      <c r="H109" s="135">
        <v>0.14299999999999999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288</v>
      </c>
      <c r="AT109" s="142" t="s">
        <v>283</v>
      </c>
      <c r="AU109" s="142" t="s">
        <v>82</v>
      </c>
      <c r="AY109" s="17" t="s">
        <v>280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288</v>
      </c>
      <c r="BM109" s="142" t="s">
        <v>288</v>
      </c>
    </row>
    <row r="110" spans="2:65" s="1" customFormat="1" ht="16.5" customHeight="1">
      <c r="B110" s="32"/>
      <c r="C110" s="131" t="s">
        <v>73</v>
      </c>
      <c r="D110" s="131" t="s">
        <v>283</v>
      </c>
      <c r="E110" s="132" t="s">
        <v>2831</v>
      </c>
      <c r="F110" s="133" t="s">
        <v>2832</v>
      </c>
      <c r="G110" s="134" t="s">
        <v>520</v>
      </c>
      <c r="H110" s="135">
        <v>0.14299999999999999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288</v>
      </c>
      <c r="AT110" s="142" t="s">
        <v>283</v>
      </c>
      <c r="AU110" s="142" t="s">
        <v>82</v>
      </c>
      <c r="AY110" s="17" t="s">
        <v>280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288</v>
      </c>
      <c r="BM110" s="142" t="s">
        <v>464</v>
      </c>
    </row>
    <row r="111" spans="2:65" s="1" customFormat="1" ht="21.75" customHeight="1">
      <c r="B111" s="32"/>
      <c r="C111" s="131" t="s">
        <v>73</v>
      </c>
      <c r="D111" s="131" t="s">
        <v>283</v>
      </c>
      <c r="E111" s="132" t="s">
        <v>2833</v>
      </c>
      <c r="F111" s="133" t="s">
        <v>2834</v>
      </c>
      <c r="G111" s="134" t="s">
        <v>520</v>
      </c>
      <c r="H111" s="135">
        <v>0.14299999999999999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288</v>
      </c>
      <c r="BM111" s="142" t="s">
        <v>351</v>
      </c>
    </row>
    <row r="112" spans="2:65" s="1" customFormat="1" ht="21.75" customHeight="1">
      <c r="B112" s="32"/>
      <c r="C112" s="131" t="s">
        <v>73</v>
      </c>
      <c r="D112" s="131" t="s">
        <v>283</v>
      </c>
      <c r="E112" s="132" t="s">
        <v>2835</v>
      </c>
      <c r="F112" s="133" t="s">
        <v>2836</v>
      </c>
      <c r="G112" s="134" t="s">
        <v>520</v>
      </c>
      <c r="H112" s="135">
        <v>0.14299999999999999</v>
      </c>
      <c r="I112" s="136"/>
      <c r="J112" s="137">
        <f t="shared" si="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"/>
        <v>0</v>
      </c>
      <c r="Q112" s="140">
        <v>0</v>
      </c>
      <c r="R112" s="140">
        <f t="shared" si="2"/>
        <v>0</v>
      </c>
      <c r="S112" s="140">
        <v>0</v>
      </c>
      <c r="T112" s="141">
        <f t="shared" si="3"/>
        <v>0</v>
      </c>
      <c r="AR112" s="142" t="s">
        <v>288</v>
      </c>
      <c r="AT112" s="142" t="s">
        <v>283</v>
      </c>
      <c r="AU112" s="142" t="s">
        <v>82</v>
      </c>
      <c r="AY112" s="17" t="s">
        <v>280</v>
      </c>
      <c r="BE112" s="143">
        <f t="shared" si="4"/>
        <v>0</v>
      </c>
      <c r="BF112" s="143">
        <f t="shared" si="5"/>
        <v>0</v>
      </c>
      <c r="BG112" s="143">
        <f t="shared" si="6"/>
        <v>0</v>
      </c>
      <c r="BH112" s="143">
        <f t="shared" si="7"/>
        <v>0</v>
      </c>
      <c r="BI112" s="143">
        <f t="shared" si="8"/>
        <v>0</v>
      </c>
      <c r="BJ112" s="17" t="s">
        <v>80</v>
      </c>
      <c r="BK112" s="143">
        <f t="shared" si="9"/>
        <v>0</v>
      </c>
      <c r="BL112" s="17" t="s">
        <v>288</v>
      </c>
      <c r="BM112" s="142" t="s">
        <v>560</v>
      </c>
    </row>
    <row r="113" spans="2:65" s="1" customFormat="1" ht="16.5" customHeight="1">
      <c r="B113" s="32"/>
      <c r="C113" s="131" t="s">
        <v>73</v>
      </c>
      <c r="D113" s="131" t="s">
        <v>283</v>
      </c>
      <c r="E113" s="132" t="s">
        <v>2837</v>
      </c>
      <c r="F113" s="133" t="s">
        <v>2838</v>
      </c>
      <c r="G113" s="134" t="s">
        <v>520</v>
      </c>
      <c r="H113" s="135">
        <v>0.14299999999999999</v>
      </c>
      <c r="I113" s="136"/>
      <c r="J113" s="137">
        <f t="shared" si="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"/>
        <v>0</v>
      </c>
      <c r="Q113" s="140">
        <v>0</v>
      </c>
      <c r="R113" s="140">
        <f t="shared" si="2"/>
        <v>0</v>
      </c>
      <c r="S113" s="140">
        <v>0</v>
      </c>
      <c r="T113" s="141">
        <f t="shared" si="3"/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 t="shared" si="4"/>
        <v>0</v>
      </c>
      <c r="BF113" s="143">
        <f t="shared" si="5"/>
        <v>0</v>
      </c>
      <c r="BG113" s="143">
        <f t="shared" si="6"/>
        <v>0</v>
      </c>
      <c r="BH113" s="143">
        <f t="shared" si="7"/>
        <v>0</v>
      </c>
      <c r="BI113" s="143">
        <f t="shared" si="8"/>
        <v>0</v>
      </c>
      <c r="BJ113" s="17" t="s">
        <v>80</v>
      </c>
      <c r="BK113" s="143">
        <f t="shared" si="9"/>
        <v>0</v>
      </c>
      <c r="BL113" s="17" t="s">
        <v>288</v>
      </c>
      <c r="BM113" s="142" t="s">
        <v>597</v>
      </c>
    </row>
    <row r="114" spans="2:65" s="1" customFormat="1" ht="21.75" customHeight="1">
      <c r="B114" s="32"/>
      <c r="C114" s="131" t="s">
        <v>73</v>
      </c>
      <c r="D114" s="131" t="s">
        <v>283</v>
      </c>
      <c r="E114" s="132" t="s">
        <v>2839</v>
      </c>
      <c r="F114" s="133" t="s">
        <v>2840</v>
      </c>
      <c r="G114" s="134" t="s">
        <v>520</v>
      </c>
      <c r="H114" s="135">
        <v>0.14299999999999999</v>
      </c>
      <c r="I114" s="136"/>
      <c r="J114" s="137">
        <f t="shared" si="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"/>
        <v>0</v>
      </c>
      <c r="Q114" s="140">
        <v>0</v>
      </c>
      <c r="R114" s="140">
        <f t="shared" si="2"/>
        <v>0</v>
      </c>
      <c r="S114" s="140">
        <v>0</v>
      </c>
      <c r="T114" s="141">
        <f t="shared" si="3"/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 t="shared" si="4"/>
        <v>0</v>
      </c>
      <c r="BF114" s="143">
        <f t="shared" si="5"/>
        <v>0</v>
      </c>
      <c r="BG114" s="143">
        <f t="shared" si="6"/>
        <v>0</v>
      </c>
      <c r="BH114" s="143">
        <f t="shared" si="7"/>
        <v>0</v>
      </c>
      <c r="BI114" s="143">
        <f t="shared" si="8"/>
        <v>0</v>
      </c>
      <c r="BJ114" s="17" t="s">
        <v>80</v>
      </c>
      <c r="BK114" s="143">
        <f t="shared" si="9"/>
        <v>0</v>
      </c>
      <c r="BL114" s="17" t="s">
        <v>288</v>
      </c>
      <c r="BM114" s="142" t="s">
        <v>635</v>
      </c>
    </row>
    <row r="115" spans="2:65" s="1" customFormat="1" ht="16.5" customHeight="1">
      <c r="B115" s="32"/>
      <c r="C115" s="131" t="s">
        <v>73</v>
      </c>
      <c r="D115" s="131" t="s">
        <v>283</v>
      </c>
      <c r="E115" s="132" t="s">
        <v>2841</v>
      </c>
      <c r="F115" s="133" t="s">
        <v>2842</v>
      </c>
      <c r="G115" s="134" t="s">
        <v>520</v>
      </c>
      <c r="H115" s="135">
        <v>0.14299999999999999</v>
      </c>
      <c r="I115" s="136"/>
      <c r="J115" s="137">
        <f t="shared" si="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288</v>
      </c>
      <c r="AT115" s="142" t="s">
        <v>283</v>
      </c>
      <c r="AU115" s="142" t="s">
        <v>82</v>
      </c>
      <c r="AY115" s="17" t="s">
        <v>280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288</v>
      </c>
      <c r="BM115" s="142" t="s">
        <v>564</v>
      </c>
    </row>
    <row r="116" spans="2:65" s="1" customFormat="1" ht="16.5" customHeight="1">
      <c r="B116" s="32"/>
      <c r="C116" s="131" t="s">
        <v>73</v>
      </c>
      <c r="D116" s="131" t="s">
        <v>283</v>
      </c>
      <c r="E116" s="132" t="s">
        <v>2843</v>
      </c>
      <c r="F116" s="133" t="s">
        <v>2844</v>
      </c>
      <c r="G116" s="134" t="s">
        <v>520</v>
      </c>
      <c r="H116" s="135">
        <v>0.71499999999999997</v>
      </c>
      <c r="I116" s="136"/>
      <c r="J116" s="137">
        <f t="shared" si="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288</v>
      </c>
      <c r="BM116" s="142" t="s">
        <v>522</v>
      </c>
    </row>
    <row r="117" spans="2:65" s="1" customFormat="1" ht="16.5" customHeight="1">
      <c r="B117" s="32"/>
      <c r="C117" s="131" t="s">
        <v>73</v>
      </c>
      <c r="D117" s="131" t="s">
        <v>283</v>
      </c>
      <c r="E117" s="132" t="s">
        <v>2845</v>
      </c>
      <c r="F117" s="133" t="s">
        <v>2846</v>
      </c>
      <c r="G117" s="134" t="s">
        <v>520</v>
      </c>
      <c r="H117" s="135">
        <v>1.43</v>
      </c>
      <c r="I117" s="136"/>
      <c r="J117" s="137">
        <f t="shared" si="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288</v>
      </c>
      <c r="BM117" s="142" t="s">
        <v>439</v>
      </c>
    </row>
    <row r="118" spans="2:65" s="1" customFormat="1" ht="16.5" customHeight="1">
      <c r="B118" s="32"/>
      <c r="C118" s="131" t="s">
        <v>73</v>
      </c>
      <c r="D118" s="131" t="s">
        <v>283</v>
      </c>
      <c r="E118" s="132" t="s">
        <v>2847</v>
      </c>
      <c r="F118" s="133" t="s">
        <v>2848</v>
      </c>
      <c r="G118" s="134" t="s">
        <v>520</v>
      </c>
      <c r="H118" s="135">
        <v>0.28599999999999998</v>
      </c>
      <c r="I118" s="136"/>
      <c r="J118" s="137">
        <f t="shared" si="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288</v>
      </c>
      <c r="AT118" s="142" t="s">
        <v>283</v>
      </c>
      <c r="AU118" s="142" t="s">
        <v>82</v>
      </c>
      <c r="AY118" s="17" t="s">
        <v>280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288</v>
      </c>
      <c r="BM118" s="142" t="s">
        <v>379</v>
      </c>
    </row>
    <row r="119" spans="2:65" s="11" customFormat="1" ht="20.85" customHeight="1">
      <c r="B119" s="119"/>
      <c r="D119" s="120" t="s">
        <v>72</v>
      </c>
      <c r="E119" s="129" t="s">
        <v>2849</v>
      </c>
      <c r="F119" s="129" t="s">
        <v>2850</v>
      </c>
      <c r="I119" s="122"/>
      <c r="J119" s="130">
        <f>BK119</f>
        <v>0</v>
      </c>
      <c r="L119" s="119"/>
      <c r="M119" s="124"/>
      <c r="P119" s="125">
        <f>SUM(P120:P124)</f>
        <v>0</v>
      </c>
      <c r="R119" s="125">
        <f>SUM(R120:R124)</f>
        <v>0</v>
      </c>
      <c r="T119" s="126">
        <f>SUM(T120:T124)</f>
        <v>0</v>
      </c>
      <c r="AR119" s="120" t="s">
        <v>80</v>
      </c>
      <c r="AT119" s="127" t="s">
        <v>72</v>
      </c>
      <c r="AU119" s="127" t="s">
        <v>82</v>
      </c>
      <c r="AY119" s="120" t="s">
        <v>280</v>
      </c>
      <c r="BK119" s="128">
        <f>SUM(BK120:BK124)</f>
        <v>0</v>
      </c>
    </row>
    <row r="120" spans="2:65" s="1" customFormat="1" ht="21.75" customHeight="1">
      <c r="B120" s="32"/>
      <c r="C120" s="131" t="s">
        <v>73</v>
      </c>
      <c r="D120" s="131" t="s">
        <v>283</v>
      </c>
      <c r="E120" s="132" t="s">
        <v>2851</v>
      </c>
      <c r="F120" s="133" t="s">
        <v>2852</v>
      </c>
      <c r="G120" s="134" t="s">
        <v>2853</v>
      </c>
      <c r="H120" s="135">
        <v>2.86</v>
      </c>
      <c r="I120" s="136"/>
      <c r="J120" s="137">
        <f>ROUND(I120*H120,2)</f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288</v>
      </c>
      <c r="AT120" s="142" t="s">
        <v>283</v>
      </c>
      <c r="AU120" s="142" t="s">
        <v>138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288</v>
      </c>
      <c r="BM120" s="142" t="s">
        <v>391</v>
      </c>
    </row>
    <row r="121" spans="2:65" s="1" customFormat="1" ht="21.75" customHeight="1">
      <c r="B121" s="32"/>
      <c r="C121" s="131" t="s">
        <v>73</v>
      </c>
      <c r="D121" s="131" t="s">
        <v>283</v>
      </c>
      <c r="E121" s="132" t="s">
        <v>2854</v>
      </c>
      <c r="F121" s="133" t="s">
        <v>2855</v>
      </c>
      <c r="G121" s="134" t="s">
        <v>2853</v>
      </c>
      <c r="H121" s="135">
        <v>3.8610000000000002</v>
      </c>
      <c r="I121" s="136"/>
      <c r="J121" s="137">
        <f>ROUND(I121*H121,2)</f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0</v>
      </c>
      <c r="R121" s="140">
        <f>Q121*H121</f>
        <v>0</v>
      </c>
      <c r="S121" s="140">
        <v>0</v>
      </c>
      <c r="T121" s="141">
        <f>S121*H121</f>
        <v>0</v>
      </c>
      <c r="AR121" s="142" t="s">
        <v>288</v>
      </c>
      <c r="AT121" s="142" t="s">
        <v>283</v>
      </c>
      <c r="AU121" s="142" t="s">
        <v>138</v>
      </c>
      <c r="AY121" s="17" t="s">
        <v>280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288</v>
      </c>
      <c r="BM121" s="142" t="s">
        <v>576</v>
      </c>
    </row>
    <row r="122" spans="2:65" s="1" customFormat="1" ht="21.75" customHeight="1">
      <c r="B122" s="32"/>
      <c r="C122" s="131" t="s">
        <v>73</v>
      </c>
      <c r="D122" s="131" t="s">
        <v>283</v>
      </c>
      <c r="E122" s="132" t="s">
        <v>2856</v>
      </c>
      <c r="F122" s="133" t="s">
        <v>2857</v>
      </c>
      <c r="G122" s="134" t="s">
        <v>2853</v>
      </c>
      <c r="H122" s="135">
        <v>1.573</v>
      </c>
      <c r="I122" s="136"/>
      <c r="J122" s="137">
        <f>ROUND(I122*H122,2)</f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288</v>
      </c>
      <c r="AT122" s="142" t="s">
        <v>283</v>
      </c>
      <c r="AU122" s="142" t="s">
        <v>138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288</v>
      </c>
      <c r="BM122" s="142" t="s">
        <v>347</v>
      </c>
    </row>
    <row r="123" spans="2:65" s="1" customFormat="1" ht="21.75" customHeight="1">
      <c r="B123" s="32"/>
      <c r="C123" s="131" t="s">
        <v>73</v>
      </c>
      <c r="D123" s="131" t="s">
        <v>283</v>
      </c>
      <c r="E123" s="132" t="s">
        <v>2858</v>
      </c>
      <c r="F123" s="133" t="s">
        <v>2859</v>
      </c>
      <c r="G123" s="134" t="s">
        <v>2853</v>
      </c>
      <c r="H123" s="135">
        <v>3.2890000000000001</v>
      </c>
      <c r="I123" s="136"/>
      <c r="J123" s="137">
        <f>ROUND(I123*H123,2)</f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288</v>
      </c>
      <c r="AT123" s="142" t="s">
        <v>283</v>
      </c>
      <c r="AU123" s="142" t="s">
        <v>138</v>
      </c>
      <c r="AY123" s="17" t="s">
        <v>280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288</v>
      </c>
      <c r="BM123" s="142" t="s">
        <v>361</v>
      </c>
    </row>
    <row r="124" spans="2:65" s="1" customFormat="1" ht="16.5" customHeight="1">
      <c r="B124" s="32"/>
      <c r="C124" s="131" t="s">
        <v>73</v>
      </c>
      <c r="D124" s="131" t="s">
        <v>283</v>
      </c>
      <c r="E124" s="132" t="s">
        <v>2860</v>
      </c>
      <c r="F124" s="133" t="s">
        <v>2861</v>
      </c>
      <c r="G124" s="134" t="s">
        <v>286</v>
      </c>
      <c r="H124" s="135">
        <v>2.431</v>
      </c>
      <c r="I124" s="136"/>
      <c r="J124" s="137">
        <f>ROUND(I124*H124,2)</f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288</v>
      </c>
      <c r="AT124" s="142" t="s">
        <v>283</v>
      </c>
      <c r="AU124" s="142" t="s">
        <v>138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288</v>
      </c>
      <c r="BM124" s="142" t="s">
        <v>373</v>
      </c>
    </row>
    <row r="125" spans="2:65" s="11" customFormat="1" ht="25.95" customHeight="1">
      <c r="B125" s="119"/>
      <c r="D125" s="120" t="s">
        <v>72</v>
      </c>
      <c r="E125" s="121" t="s">
        <v>2862</v>
      </c>
      <c r="F125" s="121" t="s">
        <v>2863</v>
      </c>
      <c r="I125" s="122"/>
      <c r="J125" s="123">
        <f>BK125</f>
        <v>0</v>
      </c>
      <c r="L125" s="119"/>
      <c r="M125" s="124"/>
      <c r="P125" s="125">
        <f>P126</f>
        <v>0</v>
      </c>
      <c r="R125" s="125">
        <f>R126</f>
        <v>0</v>
      </c>
      <c r="T125" s="126">
        <f>T126</f>
        <v>0</v>
      </c>
      <c r="AR125" s="120" t="s">
        <v>80</v>
      </c>
      <c r="AT125" s="127" t="s">
        <v>72</v>
      </c>
      <c r="AU125" s="127" t="s">
        <v>73</v>
      </c>
      <c r="AY125" s="120" t="s">
        <v>280</v>
      </c>
      <c r="BK125" s="128">
        <f>BK126</f>
        <v>0</v>
      </c>
    </row>
    <row r="126" spans="2:65" s="11" customFormat="1" ht="22.8" customHeight="1">
      <c r="B126" s="119"/>
      <c r="D126" s="120" t="s">
        <v>72</v>
      </c>
      <c r="E126" s="129" t="s">
        <v>2864</v>
      </c>
      <c r="F126" s="129" t="s">
        <v>2865</v>
      </c>
      <c r="I126" s="122"/>
      <c r="J126" s="130">
        <f>BK126</f>
        <v>0</v>
      </c>
      <c r="L126" s="119"/>
      <c r="M126" s="124"/>
      <c r="P126" s="125">
        <f>P127+SUM(P128:P142)</f>
        <v>0</v>
      </c>
      <c r="R126" s="125">
        <f>R127+SUM(R128:R142)</f>
        <v>0</v>
      </c>
      <c r="T126" s="126">
        <f>T127+SUM(T128:T142)</f>
        <v>0</v>
      </c>
      <c r="AR126" s="120" t="s">
        <v>80</v>
      </c>
      <c r="AT126" s="127" t="s">
        <v>72</v>
      </c>
      <c r="AU126" s="127" t="s">
        <v>80</v>
      </c>
      <c r="AY126" s="120" t="s">
        <v>280</v>
      </c>
      <c r="BK126" s="128">
        <f>BK127+SUM(BK128:BK142)</f>
        <v>0</v>
      </c>
    </row>
    <row r="127" spans="2:65" s="1" customFormat="1" ht="21.75" customHeight="1">
      <c r="B127" s="32"/>
      <c r="C127" s="131" t="s">
        <v>73</v>
      </c>
      <c r="D127" s="131" t="s">
        <v>283</v>
      </c>
      <c r="E127" s="132" t="s">
        <v>2833</v>
      </c>
      <c r="F127" s="133" t="s">
        <v>2834</v>
      </c>
      <c r="G127" s="134" t="s">
        <v>520</v>
      </c>
      <c r="H127" s="135">
        <v>0.14299999999999999</v>
      </c>
      <c r="I127" s="136"/>
      <c r="J127" s="137">
        <f t="shared" ref="J127:J141" si="10">ROUND(I127*H127,2)</f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ref="P127:P141" si="11">O127*H127</f>
        <v>0</v>
      </c>
      <c r="Q127" s="140">
        <v>0</v>
      </c>
      <c r="R127" s="140">
        <f t="shared" ref="R127:R141" si="12">Q127*H127</f>
        <v>0</v>
      </c>
      <c r="S127" s="140">
        <v>0</v>
      </c>
      <c r="T127" s="141">
        <f t="shared" ref="T127:T141" si="13">S127*H127</f>
        <v>0</v>
      </c>
      <c r="AR127" s="142" t="s">
        <v>288</v>
      </c>
      <c r="AT127" s="142" t="s">
        <v>283</v>
      </c>
      <c r="AU127" s="142" t="s">
        <v>82</v>
      </c>
      <c r="AY127" s="17" t="s">
        <v>280</v>
      </c>
      <c r="BE127" s="143">
        <f t="shared" ref="BE127:BE141" si="14">IF(N127="základní",J127,0)</f>
        <v>0</v>
      </c>
      <c r="BF127" s="143">
        <f t="shared" ref="BF127:BF141" si="15">IF(N127="snížená",J127,0)</f>
        <v>0</v>
      </c>
      <c r="BG127" s="143">
        <f t="shared" ref="BG127:BG141" si="16">IF(N127="zákl. přenesená",J127,0)</f>
        <v>0</v>
      </c>
      <c r="BH127" s="143">
        <f t="shared" ref="BH127:BH141" si="17">IF(N127="sníž. přenesená",J127,0)</f>
        <v>0</v>
      </c>
      <c r="BI127" s="143">
        <f t="shared" ref="BI127:BI141" si="18">IF(N127="nulová",J127,0)</f>
        <v>0</v>
      </c>
      <c r="BJ127" s="17" t="s">
        <v>80</v>
      </c>
      <c r="BK127" s="143">
        <f t="shared" ref="BK127:BK141" si="19">ROUND(I127*H127,2)</f>
        <v>0</v>
      </c>
      <c r="BL127" s="17" t="s">
        <v>288</v>
      </c>
      <c r="BM127" s="142" t="s">
        <v>476</v>
      </c>
    </row>
    <row r="128" spans="2:65" s="1" customFormat="1" ht="21.75" customHeight="1">
      <c r="B128" s="32"/>
      <c r="C128" s="131" t="s">
        <v>73</v>
      </c>
      <c r="D128" s="131" t="s">
        <v>283</v>
      </c>
      <c r="E128" s="132" t="s">
        <v>2866</v>
      </c>
      <c r="F128" s="133" t="s">
        <v>2867</v>
      </c>
      <c r="G128" s="134" t="s">
        <v>520</v>
      </c>
      <c r="H128" s="135">
        <v>0.14299999999999999</v>
      </c>
      <c r="I128" s="136"/>
      <c r="J128" s="137">
        <f t="shared" si="1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11"/>
        <v>0</v>
      </c>
      <c r="Q128" s="140">
        <v>0</v>
      </c>
      <c r="R128" s="140">
        <f t="shared" si="12"/>
        <v>0</v>
      </c>
      <c r="S128" s="140">
        <v>0</v>
      </c>
      <c r="T128" s="141">
        <f t="shared" si="13"/>
        <v>0</v>
      </c>
      <c r="AR128" s="142" t="s">
        <v>288</v>
      </c>
      <c r="AT128" s="142" t="s">
        <v>283</v>
      </c>
      <c r="AU128" s="142" t="s">
        <v>82</v>
      </c>
      <c r="AY128" s="17" t="s">
        <v>280</v>
      </c>
      <c r="BE128" s="143">
        <f t="shared" si="14"/>
        <v>0</v>
      </c>
      <c r="BF128" s="143">
        <f t="shared" si="15"/>
        <v>0</v>
      </c>
      <c r="BG128" s="143">
        <f t="shared" si="16"/>
        <v>0</v>
      </c>
      <c r="BH128" s="143">
        <f t="shared" si="17"/>
        <v>0</v>
      </c>
      <c r="BI128" s="143">
        <f t="shared" si="18"/>
        <v>0</v>
      </c>
      <c r="BJ128" s="17" t="s">
        <v>80</v>
      </c>
      <c r="BK128" s="143">
        <f t="shared" si="19"/>
        <v>0</v>
      </c>
      <c r="BL128" s="17" t="s">
        <v>288</v>
      </c>
      <c r="BM128" s="142" t="s">
        <v>799</v>
      </c>
    </row>
    <row r="129" spans="2:65" s="1" customFormat="1" ht="16.5" customHeight="1">
      <c r="B129" s="32"/>
      <c r="C129" s="131" t="s">
        <v>73</v>
      </c>
      <c r="D129" s="131" t="s">
        <v>283</v>
      </c>
      <c r="E129" s="132" t="s">
        <v>2868</v>
      </c>
      <c r="F129" s="133" t="s">
        <v>2869</v>
      </c>
      <c r="G129" s="134" t="s">
        <v>520</v>
      </c>
      <c r="H129" s="135">
        <v>0.28599999999999998</v>
      </c>
      <c r="I129" s="136"/>
      <c r="J129" s="137">
        <f t="shared" si="1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11"/>
        <v>0</v>
      </c>
      <c r="Q129" s="140">
        <v>0</v>
      </c>
      <c r="R129" s="140">
        <f t="shared" si="12"/>
        <v>0</v>
      </c>
      <c r="S129" s="140">
        <v>0</v>
      </c>
      <c r="T129" s="141">
        <f t="shared" si="13"/>
        <v>0</v>
      </c>
      <c r="AR129" s="142" t="s">
        <v>288</v>
      </c>
      <c r="AT129" s="142" t="s">
        <v>283</v>
      </c>
      <c r="AU129" s="142" t="s">
        <v>82</v>
      </c>
      <c r="AY129" s="17" t="s">
        <v>280</v>
      </c>
      <c r="BE129" s="143">
        <f t="shared" si="14"/>
        <v>0</v>
      </c>
      <c r="BF129" s="143">
        <f t="shared" si="15"/>
        <v>0</v>
      </c>
      <c r="BG129" s="143">
        <f t="shared" si="16"/>
        <v>0</v>
      </c>
      <c r="BH129" s="143">
        <f t="shared" si="17"/>
        <v>0</v>
      </c>
      <c r="BI129" s="143">
        <f t="shared" si="18"/>
        <v>0</v>
      </c>
      <c r="BJ129" s="17" t="s">
        <v>80</v>
      </c>
      <c r="BK129" s="143">
        <f t="shared" si="19"/>
        <v>0</v>
      </c>
      <c r="BL129" s="17" t="s">
        <v>288</v>
      </c>
      <c r="BM129" s="142" t="s">
        <v>505</v>
      </c>
    </row>
    <row r="130" spans="2:65" s="1" customFormat="1" ht="16.5" customHeight="1">
      <c r="B130" s="32"/>
      <c r="C130" s="131" t="s">
        <v>73</v>
      </c>
      <c r="D130" s="131" t="s">
        <v>283</v>
      </c>
      <c r="E130" s="132" t="s">
        <v>2870</v>
      </c>
      <c r="F130" s="133" t="s">
        <v>2871</v>
      </c>
      <c r="G130" s="134" t="s">
        <v>520</v>
      </c>
      <c r="H130" s="135">
        <v>0.14299999999999999</v>
      </c>
      <c r="I130" s="136"/>
      <c r="J130" s="137">
        <f t="shared" si="1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11"/>
        <v>0</v>
      </c>
      <c r="Q130" s="140">
        <v>0</v>
      </c>
      <c r="R130" s="140">
        <f t="shared" si="12"/>
        <v>0</v>
      </c>
      <c r="S130" s="140">
        <v>0</v>
      </c>
      <c r="T130" s="141">
        <f t="shared" si="13"/>
        <v>0</v>
      </c>
      <c r="AR130" s="142" t="s">
        <v>288</v>
      </c>
      <c r="AT130" s="142" t="s">
        <v>283</v>
      </c>
      <c r="AU130" s="142" t="s">
        <v>82</v>
      </c>
      <c r="AY130" s="17" t="s">
        <v>280</v>
      </c>
      <c r="BE130" s="143">
        <f t="shared" si="14"/>
        <v>0</v>
      </c>
      <c r="BF130" s="143">
        <f t="shared" si="15"/>
        <v>0</v>
      </c>
      <c r="BG130" s="143">
        <f t="shared" si="16"/>
        <v>0</v>
      </c>
      <c r="BH130" s="143">
        <f t="shared" si="17"/>
        <v>0</v>
      </c>
      <c r="BI130" s="143">
        <f t="shared" si="18"/>
        <v>0</v>
      </c>
      <c r="BJ130" s="17" t="s">
        <v>80</v>
      </c>
      <c r="BK130" s="143">
        <f t="shared" si="19"/>
        <v>0</v>
      </c>
      <c r="BL130" s="17" t="s">
        <v>288</v>
      </c>
      <c r="BM130" s="142" t="s">
        <v>445</v>
      </c>
    </row>
    <row r="131" spans="2:65" s="1" customFormat="1" ht="16.5" customHeight="1">
      <c r="B131" s="32"/>
      <c r="C131" s="131" t="s">
        <v>73</v>
      </c>
      <c r="D131" s="131" t="s">
        <v>283</v>
      </c>
      <c r="E131" s="132" t="s">
        <v>2872</v>
      </c>
      <c r="F131" s="133" t="s">
        <v>2873</v>
      </c>
      <c r="G131" s="134" t="s">
        <v>520</v>
      </c>
      <c r="H131" s="135">
        <v>0.14299999999999999</v>
      </c>
      <c r="I131" s="136"/>
      <c r="J131" s="137">
        <f t="shared" si="1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11"/>
        <v>0</v>
      </c>
      <c r="Q131" s="140">
        <v>0</v>
      </c>
      <c r="R131" s="140">
        <f t="shared" si="12"/>
        <v>0</v>
      </c>
      <c r="S131" s="140">
        <v>0</v>
      </c>
      <c r="T131" s="141">
        <f t="shared" si="13"/>
        <v>0</v>
      </c>
      <c r="AR131" s="142" t="s">
        <v>288</v>
      </c>
      <c r="AT131" s="142" t="s">
        <v>283</v>
      </c>
      <c r="AU131" s="142" t="s">
        <v>82</v>
      </c>
      <c r="AY131" s="17" t="s">
        <v>280</v>
      </c>
      <c r="BE131" s="143">
        <f t="shared" si="14"/>
        <v>0</v>
      </c>
      <c r="BF131" s="143">
        <f t="shared" si="15"/>
        <v>0</v>
      </c>
      <c r="BG131" s="143">
        <f t="shared" si="16"/>
        <v>0</v>
      </c>
      <c r="BH131" s="143">
        <f t="shared" si="17"/>
        <v>0</v>
      </c>
      <c r="BI131" s="143">
        <f t="shared" si="18"/>
        <v>0</v>
      </c>
      <c r="BJ131" s="17" t="s">
        <v>80</v>
      </c>
      <c r="BK131" s="143">
        <f t="shared" si="19"/>
        <v>0</v>
      </c>
      <c r="BL131" s="17" t="s">
        <v>288</v>
      </c>
      <c r="BM131" s="142" t="s">
        <v>397</v>
      </c>
    </row>
    <row r="132" spans="2:65" s="1" customFormat="1" ht="21.75" customHeight="1">
      <c r="B132" s="32"/>
      <c r="C132" s="131" t="s">
        <v>73</v>
      </c>
      <c r="D132" s="131" t="s">
        <v>283</v>
      </c>
      <c r="E132" s="132" t="s">
        <v>2839</v>
      </c>
      <c r="F132" s="133" t="s">
        <v>2840</v>
      </c>
      <c r="G132" s="134" t="s">
        <v>520</v>
      </c>
      <c r="H132" s="135">
        <v>0.14299999999999999</v>
      </c>
      <c r="I132" s="136"/>
      <c r="J132" s="137">
        <f t="shared" si="1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11"/>
        <v>0</v>
      </c>
      <c r="Q132" s="140">
        <v>0</v>
      </c>
      <c r="R132" s="140">
        <f t="shared" si="12"/>
        <v>0</v>
      </c>
      <c r="S132" s="140">
        <v>0</v>
      </c>
      <c r="T132" s="141">
        <f t="shared" si="13"/>
        <v>0</v>
      </c>
      <c r="AR132" s="142" t="s">
        <v>288</v>
      </c>
      <c r="AT132" s="142" t="s">
        <v>283</v>
      </c>
      <c r="AU132" s="142" t="s">
        <v>82</v>
      </c>
      <c r="AY132" s="17" t="s">
        <v>280</v>
      </c>
      <c r="BE132" s="143">
        <f t="shared" si="14"/>
        <v>0</v>
      </c>
      <c r="BF132" s="143">
        <f t="shared" si="15"/>
        <v>0</v>
      </c>
      <c r="BG132" s="143">
        <f t="shared" si="16"/>
        <v>0</v>
      </c>
      <c r="BH132" s="143">
        <f t="shared" si="17"/>
        <v>0</v>
      </c>
      <c r="BI132" s="143">
        <f t="shared" si="18"/>
        <v>0</v>
      </c>
      <c r="BJ132" s="17" t="s">
        <v>80</v>
      </c>
      <c r="BK132" s="143">
        <f t="shared" si="19"/>
        <v>0</v>
      </c>
      <c r="BL132" s="17" t="s">
        <v>288</v>
      </c>
      <c r="BM132" s="142" t="s">
        <v>551</v>
      </c>
    </row>
    <row r="133" spans="2:65" s="1" customFormat="1" ht="16.5" customHeight="1">
      <c r="B133" s="32"/>
      <c r="C133" s="131" t="s">
        <v>73</v>
      </c>
      <c r="D133" s="131" t="s">
        <v>283</v>
      </c>
      <c r="E133" s="132" t="s">
        <v>2874</v>
      </c>
      <c r="F133" s="133" t="s">
        <v>2844</v>
      </c>
      <c r="G133" s="134" t="s">
        <v>520</v>
      </c>
      <c r="H133" s="135">
        <v>1.2869999999999999</v>
      </c>
      <c r="I133" s="136"/>
      <c r="J133" s="137">
        <f t="shared" si="1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11"/>
        <v>0</v>
      </c>
      <c r="Q133" s="140">
        <v>0</v>
      </c>
      <c r="R133" s="140">
        <f t="shared" si="12"/>
        <v>0</v>
      </c>
      <c r="S133" s="140">
        <v>0</v>
      </c>
      <c r="T133" s="141">
        <f t="shared" si="13"/>
        <v>0</v>
      </c>
      <c r="AR133" s="142" t="s">
        <v>288</v>
      </c>
      <c r="AT133" s="142" t="s">
        <v>283</v>
      </c>
      <c r="AU133" s="142" t="s">
        <v>82</v>
      </c>
      <c r="AY133" s="17" t="s">
        <v>280</v>
      </c>
      <c r="BE133" s="143">
        <f t="shared" si="14"/>
        <v>0</v>
      </c>
      <c r="BF133" s="143">
        <f t="shared" si="15"/>
        <v>0</v>
      </c>
      <c r="BG133" s="143">
        <f t="shared" si="16"/>
        <v>0</v>
      </c>
      <c r="BH133" s="143">
        <f t="shared" si="17"/>
        <v>0</v>
      </c>
      <c r="BI133" s="143">
        <f t="shared" si="18"/>
        <v>0</v>
      </c>
      <c r="BJ133" s="17" t="s">
        <v>80</v>
      </c>
      <c r="BK133" s="143">
        <f t="shared" si="19"/>
        <v>0</v>
      </c>
      <c r="BL133" s="17" t="s">
        <v>288</v>
      </c>
      <c r="BM133" s="142" t="s">
        <v>528</v>
      </c>
    </row>
    <row r="134" spans="2:65" s="1" customFormat="1" ht="16.5" customHeight="1">
      <c r="B134" s="32"/>
      <c r="C134" s="131" t="s">
        <v>73</v>
      </c>
      <c r="D134" s="131" t="s">
        <v>283</v>
      </c>
      <c r="E134" s="132" t="s">
        <v>2875</v>
      </c>
      <c r="F134" s="133" t="s">
        <v>2846</v>
      </c>
      <c r="G134" s="134" t="s">
        <v>520</v>
      </c>
      <c r="H134" s="135">
        <v>0.42899999999999999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288</v>
      </c>
      <c r="AT134" s="142" t="s">
        <v>283</v>
      </c>
      <c r="AU134" s="142" t="s">
        <v>82</v>
      </c>
      <c r="AY134" s="17" t="s">
        <v>280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288</v>
      </c>
      <c r="BM134" s="142" t="s">
        <v>538</v>
      </c>
    </row>
    <row r="135" spans="2:65" s="1" customFormat="1" ht="16.5" customHeight="1">
      <c r="B135" s="32"/>
      <c r="C135" s="131" t="s">
        <v>73</v>
      </c>
      <c r="D135" s="131" t="s">
        <v>283</v>
      </c>
      <c r="E135" s="132" t="s">
        <v>2876</v>
      </c>
      <c r="F135" s="133" t="s">
        <v>2877</v>
      </c>
      <c r="G135" s="134" t="s">
        <v>520</v>
      </c>
      <c r="H135" s="135">
        <v>0.71499999999999997</v>
      </c>
      <c r="I135" s="136"/>
      <c r="J135" s="137">
        <f t="shared" si="1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288</v>
      </c>
      <c r="AT135" s="142" t="s">
        <v>283</v>
      </c>
      <c r="AU135" s="142" t="s">
        <v>82</v>
      </c>
      <c r="AY135" s="17" t="s">
        <v>280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288</v>
      </c>
      <c r="BM135" s="142" t="s">
        <v>583</v>
      </c>
    </row>
    <row r="136" spans="2:65" s="1" customFormat="1" ht="16.5" customHeight="1">
      <c r="B136" s="32"/>
      <c r="C136" s="131" t="s">
        <v>73</v>
      </c>
      <c r="D136" s="131" t="s">
        <v>283</v>
      </c>
      <c r="E136" s="132" t="s">
        <v>2878</v>
      </c>
      <c r="F136" s="133" t="s">
        <v>2879</v>
      </c>
      <c r="G136" s="134" t="s">
        <v>520</v>
      </c>
      <c r="H136" s="135">
        <v>2.2879999999999998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288</v>
      </c>
      <c r="AT136" s="142" t="s">
        <v>283</v>
      </c>
      <c r="AU136" s="142" t="s">
        <v>82</v>
      </c>
      <c r="AY136" s="17" t="s">
        <v>280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288</v>
      </c>
      <c r="BM136" s="142" t="s">
        <v>318</v>
      </c>
    </row>
    <row r="137" spans="2:65" s="1" customFormat="1" ht="16.5" customHeight="1">
      <c r="B137" s="32"/>
      <c r="C137" s="131" t="s">
        <v>73</v>
      </c>
      <c r="D137" s="131" t="s">
        <v>283</v>
      </c>
      <c r="E137" s="132" t="s">
        <v>2880</v>
      </c>
      <c r="F137" s="133" t="s">
        <v>2881</v>
      </c>
      <c r="G137" s="134" t="s">
        <v>520</v>
      </c>
      <c r="H137" s="135">
        <v>0.42899999999999999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288</v>
      </c>
      <c r="AT137" s="142" t="s">
        <v>283</v>
      </c>
      <c r="AU137" s="142" t="s">
        <v>82</v>
      </c>
      <c r="AY137" s="17" t="s">
        <v>280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288</v>
      </c>
      <c r="BM137" s="142" t="s">
        <v>952</v>
      </c>
    </row>
    <row r="138" spans="2:65" s="1" customFormat="1" ht="16.5" customHeight="1">
      <c r="B138" s="32"/>
      <c r="C138" s="131" t="s">
        <v>73</v>
      </c>
      <c r="D138" s="131" t="s">
        <v>283</v>
      </c>
      <c r="E138" s="132" t="s">
        <v>2882</v>
      </c>
      <c r="F138" s="133" t="s">
        <v>2883</v>
      </c>
      <c r="G138" s="134" t="s">
        <v>140</v>
      </c>
      <c r="H138" s="135">
        <v>1.43</v>
      </c>
      <c r="I138" s="136"/>
      <c r="J138" s="137">
        <f t="shared" si="1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0</v>
      </c>
      <c r="R138" s="140">
        <f t="shared" si="12"/>
        <v>0</v>
      </c>
      <c r="S138" s="140">
        <v>0</v>
      </c>
      <c r="T138" s="141">
        <f t="shared" si="13"/>
        <v>0</v>
      </c>
      <c r="AR138" s="142" t="s">
        <v>288</v>
      </c>
      <c r="AT138" s="142" t="s">
        <v>283</v>
      </c>
      <c r="AU138" s="142" t="s">
        <v>82</v>
      </c>
      <c r="AY138" s="17" t="s">
        <v>280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288</v>
      </c>
      <c r="BM138" s="142" t="s">
        <v>305</v>
      </c>
    </row>
    <row r="139" spans="2:65" s="1" customFormat="1" ht="16.5" customHeight="1">
      <c r="B139" s="32"/>
      <c r="C139" s="131" t="s">
        <v>73</v>
      </c>
      <c r="D139" s="131" t="s">
        <v>283</v>
      </c>
      <c r="E139" s="132" t="s">
        <v>2884</v>
      </c>
      <c r="F139" s="133" t="s">
        <v>2885</v>
      </c>
      <c r="G139" s="134" t="s">
        <v>140</v>
      </c>
      <c r="H139" s="135">
        <v>0.28599999999999998</v>
      </c>
      <c r="I139" s="136"/>
      <c r="J139" s="137">
        <f t="shared" si="1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11"/>
        <v>0</v>
      </c>
      <c r="Q139" s="140">
        <v>0</v>
      </c>
      <c r="R139" s="140">
        <f t="shared" si="12"/>
        <v>0</v>
      </c>
      <c r="S139" s="140">
        <v>0</v>
      </c>
      <c r="T139" s="141">
        <f t="shared" si="13"/>
        <v>0</v>
      </c>
      <c r="AR139" s="142" t="s">
        <v>288</v>
      </c>
      <c r="AT139" s="142" t="s">
        <v>283</v>
      </c>
      <c r="AU139" s="142" t="s">
        <v>82</v>
      </c>
      <c r="AY139" s="17" t="s">
        <v>280</v>
      </c>
      <c r="BE139" s="143">
        <f t="shared" si="14"/>
        <v>0</v>
      </c>
      <c r="BF139" s="143">
        <f t="shared" si="15"/>
        <v>0</v>
      </c>
      <c r="BG139" s="143">
        <f t="shared" si="16"/>
        <v>0</v>
      </c>
      <c r="BH139" s="143">
        <f t="shared" si="17"/>
        <v>0</v>
      </c>
      <c r="BI139" s="143">
        <f t="shared" si="18"/>
        <v>0</v>
      </c>
      <c r="BJ139" s="17" t="s">
        <v>80</v>
      </c>
      <c r="BK139" s="143">
        <f t="shared" si="19"/>
        <v>0</v>
      </c>
      <c r="BL139" s="17" t="s">
        <v>288</v>
      </c>
      <c r="BM139" s="142" t="s">
        <v>335</v>
      </c>
    </row>
    <row r="140" spans="2:65" s="1" customFormat="1" ht="21.75" customHeight="1">
      <c r="B140" s="32"/>
      <c r="C140" s="131" t="s">
        <v>73</v>
      </c>
      <c r="D140" s="131" t="s">
        <v>283</v>
      </c>
      <c r="E140" s="132" t="s">
        <v>2886</v>
      </c>
      <c r="F140" s="133" t="s">
        <v>2887</v>
      </c>
      <c r="G140" s="134" t="s">
        <v>520</v>
      </c>
      <c r="H140" s="135">
        <v>0.14299999999999999</v>
      </c>
      <c r="I140" s="136"/>
      <c r="J140" s="137">
        <f t="shared" si="1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11"/>
        <v>0</v>
      </c>
      <c r="Q140" s="140">
        <v>0</v>
      </c>
      <c r="R140" s="140">
        <f t="shared" si="12"/>
        <v>0</v>
      </c>
      <c r="S140" s="140">
        <v>0</v>
      </c>
      <c r="T140" s="141">
        <f t="shared" si="13"/>
        <v>0</v>
      </c>
      <c r="AR140" s="142" t="s">
        <v>288</v>
      </c>
      <c r="AT140" s="142" t="s">
        <v>283</v>
      </c>
      <c r="AU140" s="142" t="s">
        <v>82</v>
      </c>
      <c r="AY140" s="17" t="s">
        <v>280</v>
      </c>
      <c r="BE140" s="143">
        <f t="shared" si="14"/>
        <v>0</v>
      </c>
      <c r="BF140" s="143">
        <f t="shared" si="15"/>
        <v>0</v>
      </c>
      <c r="BG140" s="143">
        <f t="shared" si="16"/>
        <v>0</v>
      </c>
      <c r="BH140" s="143">
        <f t="shared" si="17"/>
        <v>0</v>
      </c>
      <c r="BI140" s="143">
        <f t="shared" si="18"/>
        <v>0</v>
      </c>
      <c r="BJ140" s="17" t="s">
        <v>80</v>
      </c>
      <c r="BK140" s="143">
        <f t="shared" si="19"/>
        <v>0</v>
      </c>
      <c r="BL140" s="17" t="s">
        <v>288</v>
      </c>
      <c r="BM140" s="142" t="s">
        <v>324</v>
      </c>
    </row>
    <row r="141" spans="2:65" s="1" customFormat="1" ht="16.5" customHeight="1">
      <c r="B141" s="32"/>
      <c r="C141" s="131" t="s">
        <v>73</v>
      </c>
      <c r="D141" s="131" t="s">
        <v>283</v>
      </c>
      <c r="E141" s="132" t="s">
        <v>2831</v>
      </c>
      <c r="F141" s="133" t="s">
        <v>2832</v>
      </c>
      <c r="G141" s="134" t="s">
        <v>520</v>
      </c>
      <c r="H141" s="135">
        <v>0.14299999999999999</v>
      </c>
      <c r="I141" s="136"/>
      <c r="J141" s="137">
        <f t="shared" si="1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11"/>
        <v>0</v>
      </c>
      <c r="Q141" s="140">
        <v>0</v>
      </c>
      <c r="R141" s="140">
        <f t="shared" si="12"/>
        <v>0</v>
      </c>
      <c r="S141" s="140">
        <v>0</v>
      </c>
      <c r="T141" s="141">
        <f t="shared" si="13"/>
        <v>0</v>
      </c>
      <c r="AR141" s="142" t="s">
        <v>288</v>
      </c>
      <c r="AT141" s="142" t="s">
        <v>283</v>
      </c>
      <c r="AU141" s="142" t="s">
        <v>82</v>
      </c>
      <c r="AY141" s="17" t="s">
        <v>280</v>
      </c>
      <c r="BE141" s="143">
        <f t="shared" si="14"/>
        <v>0</v>
      </c>
      <c r="BF141" s="143">
        <f t="shared" si="15"/>
        <v>0</v>
      </c>
      <c r="BG141" s="143">
        <f t="shared" si="16"/>
        <v>0</v>
      </c>
      <c r="BH141" s="143">
        <f t="shared" si="17"/>
        <v>0</v>
      </c>
      <c r="BI141" s="143">
        <f t="shared" si="18"/>
        <v>0</v>
      </c>
      <c r="BJ141" s="17" t="s">
        <v>80</v>
      </c>
      <c r="BK141" s="143">
        <f t="shared" si="19"/>
        <v>0</v>
      </c>
      <c r="BL141" s="17" t="s">
        <v>288</v>
      </c>
      <c r="BM141" s="142" t="s">
        <v>906</v>
      </c>
    </row>
    <row r="142" spans="2:65" s="11" customFormat="1" ht="20.85" customHeight="1">
      <c r="B142" s="119"/>
      <c r="D142" s="120" t="s">
        <v>72</v>
      </c>
      <c r="E142" s="129" t="s">
        <v>2849</v>
      </c>
      <c r="F142" s="129" t="s">
        <v>2850</v>
      </c>
      <c r="I142" s="122"/>
      <c r="J142" s="130">
        <f>BK142</f>
        <v>0</v>
      </c>
      <c r="L142" s="119"/>
      <c r="M142" s="124"/>
      <c r="P142" s="125">
        <f>SUM(P143:P147)</f>
        <v>0</v>
      </c>
      <c r="R142" s="125">
        <f>SUM(R143:R147)</f>
        <v>0</v>
      </c>
      <c r="T142" s="126">
        <f>SUM(T143:T147)</f>
        <v>0</v>
      </c>
      <c r="AR142" s="120" t="s">
        <v>80</v>
      </c>
      <c r="AT142" s="127" t="s">
        <v>72</v>
      </c>
      <c r="AU142" s="127" t="s">
        <v>82</v>
      </c>
      <c r="AY142" s="120" t="s">
        <v>280</v>
      </c>
      <c r="BK142" s="128">
        <f>SUM(BK143:BK147)</f>
        <v>0</v>
      </c>
    </row>
    <row r="143" spans="2:65" s="1" customFormat="1" ht="21.75" customHeight="1">
      <c r="B143" s="32"/>
      <c r="C143" s="131" t="s">
        <v>73</v>
      </c>
      <c r="D143" s="131" t="s">
        <v>283</v>
      </c>
      <c r="E143" s="132" t="s">
        <v>2888</v>
      </c>
      <c r="F143" s="133" t="s">
        <v>2889</v>
      </c>
      <c r="G143" s="134" t="s">
        <v>2853</v>
      </c>
      <c r="H143" s="135">
        <v>5.0049999999999999</v>
      </c>
      <c r="I143" s="136"/>
      <c r="J143" s="137">
        <f>ROUND(I143*H143,2)</f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288</v>
      </c>
      <c r="AT143" s="142" t="s">
        <v>283</v>
      </c>
      <c r="AU143" s="142" t="s">
        <v>138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288</v>
      </c>
      <c r="BM143" s="142" t="s">
        <v>1934</v>
      </c>
    </row>
    <row r="144" spans="2:65" s="1" customFormat="1" ht="21.75" customHeight="1">
      <c r="B144" s="32"/>
      <c r="C144" s="131" t="s">
        <v>73</v>
      </c>
      <c r="D144" s="131" t="s">
        <v>283</v>
      </c>
      <c r="E144" s="132" t="s">
        <v>2890</v>
      </c>
      <c r="F144" s="133" t="s">
        <v>2891</v>
      </c>
      <c r="G144" s="134" t="s">
        <v>2853</v>
      </c>
      <c r="H144" s="135">
        <v>4.29</v>
      </c>
      <c r="I144" s="136"/>
      <c r="J144" s="137">
        <f>ROUND(I144*H144,2)</f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288</v>
      </c>
      <c r="AT144" s="142" t="s">
        <v>283</v>
      </c>
      <c r="AU144" s="142" t="s">
        <v>138</v>
      </c>
      <c r="AY144" s="17" t="s">
        <v>280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288</v>
      </c>
      <c r="BM144" s="142" t="s">
        <v>885</v>
      </c>
    </row>
    <row r="145" spans="2:65" s="1" customFormat="1" ht="21.75" customHeight="1">
      <c r="B145" s="32"/>
      <c r="C145" s="131" t="s">
        <v>73</v>
      </c>
      <c r="D145" s="131" t="s">
        <v>283</v>
      </c>
      <c r="E145" s="132" t="s">
        <v>2892</v>
      </c>
      <c r="F145" s="133" t="s">
        <v>2893</v>
      </c>
      <c r="G145" s="134" t="s">
        <v>2853</v>
      </c>
      <c r="H145" s="135">
        <v>2.2879999999999998</v>
      </c>
      <c r="I145" s="136"/>
      <c r="J145" s="137">
        <f>ROUND(I145*H145,2)</f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288</v>
      </c>
      <c r="AT145" s="142" t="s">
        <v>283</v>
      </c>
      <c r="AU145" s="142" t="s">
        <v>138</v>
      </c>
      <c r="AY145" s="17" t="s">
        <v>280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288</v>
      </c>
      <c r="BM145" s="142" t="s">
        <v>2192</v>
      </c>
    </row>
    <row r="146" spans="2:65" s="1" customFormat="1" ht="21.75" customHeight="1">
      <c r="B146" s="32"/>
      <c r="C146" s="131" t="s">
        <v>73</v>
      </c>
      <c r="D146" s="131" t="s">
        <v>283</v>
      </c>
      <c r="E146" s="132" t="s">
        <v>2894</v>
      </c>
      <c r="F146" s="133" t="s">
        <v>2895</v>
      </c>
      <c r="G146" s="134" t="s">
        <v>2853</v>
      </c>
      <c r="H146" s="135">
        <v>3.0030000000000001</v>
      </c>
      <c r="I146" s="136"/>
      <c r="J146" s="137">
        <f>ROUND(I146*H146,2)</f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>O146*H146</f>
        <v>0</v>
      </c>
      <c r="Q146" s="140">
        <v>0</v>
      </c>
      <c r="R146" s="140">
        <f>Q146*H146</f>
        <v>0</v>
      </c>
      <c r="S146" s="140">
        <v>0</v>
      </c>
      <c r="T146" s="141">
        <f>S146*H146</f>
        <v>0</v>
      </c>
      <c r="AR146" s="142" t="s">
        <v>288</v>
      </c>
      <c r="AT146" s="142" t="s">
        <v>283</v>
      </c>
      <c r="AU146" s="142" t="s">
        <v>138</v>
      </c>
      <c r="AY146" s="17" t="s">
        <v>280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288</v>
      </c>
      <c r="BM146" s="142" t="s">
        <v>1112</v>
      </c>
    </row>
    <row r="147" spans="2:65" s="1" customFormat="1" ht="16.5" customHeight="1">
      <c r="B147" s="32"/>
      <c r="C147" s="131" t="s">
        <v>73</v>
      </c>
      <c r="D147" s="131" t="s">
        <v>283</v>
      </c>
      <c r="E147" s="132" t="s">
        <v>2860</v>
      </c>
      <c r="F147" s="133" t="s">
        <v>2861</v>
      </c>
      <c r="G147" s="134" t="s">
        <v>286</v>
      </c>
      <c r="H147" s="135">
        <v>2.145</v>
      </c>
      <c r="I147" s="136"/>
      <c r="J147" s="137">
        <f>ROUND(I147*H147,2)</f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288</v>
      </c>
      <c r="AT147" s="142" t="s">
        <v>283</v>
      </c>
      <c r="AU147" s="142" t="s">
        <v>138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288</v>
      </c>
      <c r="BM147" s="142" t="s">
        <v>1170</v>
      </c>
    </row>
    <row r="148" spans="2:65" s="11" customFormat="1" ht="25.95" customHeight="1">
      <c r="B148" s="119"/>
      <c r="D148" s="120" t="s">
        <v>72</v>
      </c>
      <c r="E148" s="121" t="s">
        <v>2896</v>
      </c>
      <c r="F148" s="121" t="s">
        <v>2897</v>
      </c>
      <c r="I148" s="122"/>
      <c r="J148" s="123">
        <f>BK148</f>
        <v>0</v>
      </c>
      <c r="L148" s="119"/>
      <c r="M148" s="124"/>
      <c r="P148" s="125">
        <f>SUM(P149:P152)</f>
        <v>0</v>
      </c>
      <c r="R148" s="125">
        <f>SUM(R149:R152)</f>
        <v>0</v>
      </c>
      <c r="T148" s="126">
        <f>SUM(T149:T152)</f>
        <v>0</v>
      </c>
      <c r="AR148" s="120" t="s">
        <v>80</v>
      </c>
      <c r="AT148" s="127" t="s">
        <v>72</v>
      </c>
      <c r="AU148" s="127" t="s">
        <v>73</v>
      </c>
      <c r="AY148" s="120" t="s">
        <v>280</v>
      </c>
      <c r="BK148" s="128">
        <f>SUM(BK149:BK152)</f>
        <v>0</v>
      </c>
    </row>
    <row r="149" spans="2:65" s="1" customFormat="1" ht="16.5" customHeight="1">
      <c r="B149" s="32"/>
      <c r="C149" s="131" t="s">
        <v>73</v>
      </c>
      <c r="D149" s="131" t="s">
        <v>283</v>
      </c>
      <c r="E149" s="132" t="s">
        <v>2898</v>
      </c>
      <c r="F149" s="133" t="s">
        <v>2899</v>
      </c>
      <c r="G149" s="134" t="s">
        <v>520</v>
      </c>
      <c r="H149" s="135">
        <v>0.14299999999999999</v>
      </c>
      <c r="I149" s="136"/>
      <c r="J149" s="137">
        <f>ROUND(I149*H149,2)</f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0</v>
      </c>
      <c r="R149" s="140">
        <f>Q149*H149</f>
        <v>0</v>
      </c>
      <c r="S149" s="140">
        <v>0</v>
      </c>
      <c r="T149" s="141">
        <f>S149*H149</f>
        <v>0</v>
      </c>
      <c r="AR149" s="142" t="s">
        <v>288</v>
      </c>
      <c r="AT149" s="142" t="s">
        <v>283</v>
      </c>
      <c r="AU149" s="142" t="s">
        <v>80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288</v>
      </c>
      <c r="BM149" s="142" t="s">
        <v>1195</v>
      </c>
    </row>
    <row r="150" spans="2:65" s="1" customFormat="1" ht="16.5" customHeight="1">
      <c r="B150" s="32"/>
      <c r="C150" s="131" t="s">
        <v>73</v>
      </c>
      <c r="D150" s="131" t="s">
        <v>283</v>
      </c>
      <c r="E150" s="132" t="s">
        <v>2900</v>
      </c>
      <c r="F150" s="133" t="s">
        <v>2901</v>
      </c>
      <c r="G150" s="134" t="s">
        <v>2853</v>
      </c>
      <c r="H150" s="135">
        <v>1.43</v>
      </c>
      <c r="I150" s="136"/>
      <c r="J150" s="137">
        <f>ROUND(I150*H150,2)</f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288</v>
      </c>
      <c r="AT150" s="142" t="s">
        <v>283</v>
      </c>
      <c r="AU150" s="142" t="s">
        <v>80</v>
      </c>
      <c r="AY150" s="17" t="s">
        <v>280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288</v>
      </c>
      <c r="BM150" s="142" t="s">
        <v>1042</v>
      </c>
    </row>
    <row r="151" spans="2:65" s="1" customFormat="1" ht="21.75" customHeight="1">
      <c r="B151" s="32"/>
      <c r="C151" s="131" t="s">
        <v>73</v>
      </c>
      <c r="D151" s="131" t="s">
        <v>283</v>
      </c>
      <c r="E151" s="132" t="s">
        <v>2902</v>
      </c>
      <c r="F151" s="133" t="s">
        <v>2903</v>
      </c>
      <c r="G151" s="134" t="s">
        <v>520</v>
      </c>
      <c r="H151" s="135">
        <v>0.14299999999999999</v>
      </c>
      <c r="I151" s="136"/>
      <c r="J151" s="137">
        <f>ROUND(I151*H151,2)</f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288</v>
      </c>
      <c r="AT151" s="142" t="s">
        <v>283</v>
      </c>
      <c r="AU151" s="142" t="s">
        <v>80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288</v>
      </c>
      <c r="BM151" s="142" t="s">
        <v>1049</v>
      </c>
    </row>
    <row r="152" spans="2:65" s="1" customFormat="1" ht="16.5" customHeight="1">
      <c r="B152" s="32"/>
      <c r="C152" s="131" t="s">
        <v>73</v>
      </c>
      <c r="D152" s="131" t="s">
        <v>283</v>
      </c>
      <c r="E152" s="132" t="s">
        <v>2860</v>
      </c>
      <c r="F152" s="133" t="s">
        <v>2861</v>
      </c>
      <c r="G152" s="134" t="s">
        <v>286</v>
      </c>
      <c r="H152" s="135">
        <v>0.57199999999999995</v>
      </c>
      <c r="I152" s="136"/>
      <c r="J152" s="137">
        <f>ROUND(I152*H152,2)</f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288</v>
      </c>
      <c r="AT152" s="142" t="s">
        <v>283</v>
      </c>
      <c r="AU152" s="142" t="s">
        <v>80</v>
      </c>
      <c r="AY152" s="17" t="s">
        <v>280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288</v>
      </c>
      <c r="BM152" s="142" t="s">
        <v>919</v>
      </c>
    </row>
    <row r="153" spans="2:65" s="11" customFormat="1" ht="25.95" customHeight="1">
      <c r="B153" s="119"/>
      <c r="D153" s="120" t="s">
        <v>72</v>
      </c>
      <c r="E153" s="121" t="s">
        <v>2904</v>
      </c>
      <c r="F153" s="121" t="s">
        <v>2905</v>
      </c>
      <c r="I153" s="122"/>
      <c r="J153" s="123">
        <f>BK153</f>
        <v>0</v>
      </c>
      <c r="L153" s="119"/>
      <c r="M153" s="124"/>
      <c r="P153" s="125">
        <f>P154+P172</f>
        <v>0</v>
      </c>
      <c r="R153" s="125">
        <f>R154+R172</f>
        <v>0</v>
      </c>
      <c r="T153" s="126">
        <f>T154+T172</f>
        <v>0</v>
      </c>
      <c r="AR153" s="120" t="s">
        <v>80</v>
      </c>
      <c r="AT153" s="127" t="s">
        <v>72</v>
      </c>
      <c r="AU153" s="127" t="s">
        <v>73</v>
      </c>
      <c r="AY153" s="120" t="s">
        <v>280</v>
      </c>
      <c r="BK153" s="128">
        <f>BK154+BK172</f>
        <v>0</v>
      </c>
    </row>
    <row r="154" spans="2:65" s="11" customFormat="1" ht="22.8" customHeight="1">
      <c r="B154" s="119"/>
      <c r="D154" s="120" t="s">
        <v>72</v>
      </c>
      <c r="E154" s="129" t="s">
        <v>1781</v>
      </c>
      <c r="F154" s="129" t="s">
        <v>2826</v>
      </c>
      <c r="I154" s="122"/>
      <c r="J154" s="130">
        <f>BK154</f>
        <v>0</v>
      </c>
      <c r="L154" s="119"/>
      <c r="M154" s="124"/>
      <c r="P154" s="125">
        <f>P155+SUM(P156:P164)+P168</f>
        <v>0</v>
      </c>
      <c r="R154" s="125">
        <f>R155+SUM(R156:R164)+R168</f>
        <v>0</v>
      </c>
      <c r="T154" s="126">
        <f>T155+SUM(T156:T164)+T168</f>
        <v>0</v>
      </c>
      <c r="AR154" s="120" t="s">
        <v>80</v>
      </c>
      <c r="AT154" s="127" t="s">
        <v>72</v>
      </c>
      <c r="AU154" s="127" t="s">
        <v>80</v>
      </c>
      <c r="AY154" s="120" t="s">
        <v>280</v>
      </c>
      <c r="BK154" s="128">
        <f>BK155+SUM(BK156:BK164)+BK168</f>
        <v>0</v>
      </c>
    </row>
    <row r="155" spans="2:65" s="1" customFormat="1" ht="37.799999999999997" customHeight="1">
      <c r="B155" s="32"/>
      <c r="C155" s="131" t="s">
        <v>73</v>
      </c>
      <c r="D155" s="131" t="s">
        <v>283</v>
      </c>
      <c r="E155" s="132" t="s">
        <v>2906</v>
      </c>
      <c r="F155" s="133" t="s">
        <v>2907</v>
      </c>
      <c r="G155" s="134" t="s">
        <v>989</v>
      </c>
      <c r="H155" s="135">
        <v>0.14299999999999999</v>
      </c>
      <c r="I155" s="136"/>
      <c r="J155" s="137">
        <f t="shared" ref="J155:J163" si="20">ROUND(I155*H155,2)</f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 t="shared" ref="P155:P163" si="21">O155*H155</f>
        <v>0</v>
      </c>
      <c r="Q155" s="140">
        <v>0</v>
      </c>
      <c r="R155" s="140">
        <f t="shared" ref="R155:R163" si="22">Q155*H155</f>
        <v>0</v>
      </c>
      <c r="S155" s="140">
        <v>0</v>
      </c>
      <c r="T155" s="141">
        <f t="shared" ref="T155:T163" si="23">S155*H155</f>
        <v>0</v>
      </c>
      <c r="AR155" s="142" t="s">
        <v>288</v>
      </c>
      <c r="AT155" s="142" t="s">
        <v>283</v>
      </c>
      <c r="AU155" s="142" t="s">
        <v>82</v>
      </c>
      <c r="AY155" s="17" t="s">
        <v>280</v>
      </c>
      <c r="BE155" s="143">
        <f t="shared" ref="BE155:BE163" si="24">IF(N155="základní",J155,0)</f>
        <v>0</v>
      </c>
      <c r="BF155" s="143">
        <f t="shared" ref="BF155:BF163" si="25">IF(N155="snížená",J155,0)</f>
        <v>0</v>
      </c>
      <c r="BG155" s="143">
        <f t="shared" ref="BG155:BG163" si="26">IF(N155="zákl. přenesená",J155,0)</f>
        <v>0</v>
      </c>
      <c r="BH155" s="143">
        <f t="shared" ref="BH155:BH163" si="27">IF(N155="sníž. přenesená",J155,0)</f>
        <v>0</v>
      </c>
      <c r="BI155" s="143">
        <f t="shared" ref="BI155:BI163" si="28">IF(N155="nulová",J155,0)</f>
        <v>0</v>
      </c>
      <c r="BJ155" s="17" t="s">
        <v>80</v>
      </c>
      <c r="BK155" s="143">
        <f t="shared" ref="BK155:BK163" si="29">ROUND(I155*H155,2)</f>
        <v>0</v>
      </c>
      <c r="BL155" s="17" t="s">
        <v>288</v>
      </c>
      <c r="BM155" s="142" t="s">
        <v>2235</v>
      </c>
    </row>
    <row r="156" spans="2:65" s="1" customFormat="1" ht="24.15" customHeight="1">
      <c r="B156" s="32"/>
      <c r="C156" s="131" t="s">
        <v>73</v>
      </c>
      <c r="D156" s="131" t="s">
        <v>283</v>
      </c>
      <c r="E156" s="132" t="s">
        <v>2908</v>
      </c>
      <c r="F156" s="133" t="s">
        <v>2909</v>
      </c>
      <c r="G156" s="134" t="s">
        <v>520</v>
      </c>
      <c r="H156" s="135">
        <v>0.14299999999999999</v>
      </c>
      <c r="I156" s="136"/>
      <c r="J156" s="137">
        <f t="shared" si="2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21"/>
        <v>0</v>
      </c>
      <c r="Q156" s="140">
        <v>0</v>
      </c>
      <c r="R156" s="140">
        <f t="shared" si="22"/>
        <v>0</v>
      </c>
      <c r="S156" s="140">
        <v>0</v>
      </c>
      <c r="T156" s="141">
        <f t="shared" si="23"/>
        <v>0</v>
      </c>
      <c r="AR156" s="142" t="s">
        <v>288</v>
      </c>
      <c r="AT156" s="142" t="s">
        <v>283</v>
      </c>
      <c r="AU156" s="142" t="s">
        <v>82</v>
      </c>
      <c r="AY156" s="17" t="s">
        <v>280</v>
      </c>
      <c r="BE156" s="143">
        <f t="shared" si="24"/>
        <v>0</v>
      </c>
      <c r="BF156" s="143">
        <f t="shared" si="25"/>
        <v>0</v>
      </c>
      <c r="BG156" s="143">
        <f t="shared" si="26"/>
        <v>0</v>
      </c>
      <c r="BH156" s="143">
        <f t="shared" si="27"/>
        <v>0</v>
      </c>
      <c r="BI156" s="143">
        <f t="shared" si="28"/>
        <v>0</v>
      </c>
      <c r="BJ156" s="17" t="s">
        <v>80</v>
      </c>
      <c r="BK156" s="143">
        <f t="shared" si="29"/>
        <v>0</v>
      </c>
      <c r="BL156" s="17" t="s">
        <v>288</v>
      </c>
      <c r="BM156" s="142" t="s">
        <v>832</v>
      </c>
    </row>
    <row r="157" spans="2:65" s="1" customFormat="1" ht="21.75" customHeight="1">
      <c r="B157" s="32"/>
      <c r="C157" s="131" t="s">
        <v>73</v>
      </c>
      <c r="D157" s="131" t="s">
        <v>283</v>
      </c>
      <c r="E157" s="132" t="s">
        <v>2910</v>
      </c>
      <c r="F157" s="133" t="s">
        <v>2911</v>
      </c>
      <c r="G157" s="134" t="s">
        <v>989</v>
      </c>
      <c r="H157" s="135">
        <v>0.14299999999999999</v>
      </c>
      <c r="I157" s="136"/>
      <c r="J157" s="137">
        <f t="shared" si="2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21"/>
        <v>0</v>
      </c>
      <c r="Q157" s="140">
        <v>0</v>
      </c>
      <c r="R157" s="140">
        <f t="shared" si="22"/>
        <v>0</v>
      </c>
      <c r="S157" s="140">
        <v>0</v>
      </c>
      <c r="T157" s="141">
        <f t="shared" si="23"/>
        <v>0</v>
      </c>
      <c r="AR157" s="142" t="s">
        <v>288</v>
      </c>
      <c r="AT157" s="142" t="s">
        <v>283</v>
      </c>
      <c r="AU157" s="142" t="s">
        <v>82</v>
      </c>
      <c r="AY157" s="17" t="s">
        <v>280</v>
      </c>
      <c r="BE157" s="143">
        <f t="shared" si="24"/>
        <v>0</v>
      </c>
      <c r="BF157" s="143">
        <f t="shared" si="25"/>
        <v>0</v>
      </c>
      <c r="BG157" s="143">
        <f t="shared" si="26"/>
        <v>0</v>
      </c>
      <c r="BH157" s="143">
        <f t="shared" si="27"/>
        <v>0</v>
      </c>
      <c r="BI157" s="143">
        <f t="shared" si="28"/>
        <v>0</v>
      </c>
      <c r="BJ157" s="17" t="s">
        <v>80</v>
      </c>
      <c r="BK157" s="143">
        <f t="shared" si="29"/>
        <v>0</v>
      </c>
      <c r="BL157" s="17" t="s">
        <v>288</v>
      </c>
      <c r="BM157" s="142" t="s">
        <v>1067</v>
      </c>
    </row>
    <row r="158" spans="2:65" s="1" customFormat="1" ht="16.5" customHeight="1">
      <c r="B158" s="32"/>
      <c r="C158" s="131" t="s">
        <v>73</v>
      </c>
      <c r="D158" s="131" t="s">
        <v>283</v>
      </c>
      <c r="E158" s="132" t="s">
        <v>2912</v>
      </c>
      <c r="F158" s="133" t="s">
        <v>2913</v>
      </c>
      <c r="G158" s="134" t="s">
        <v>520</v>
      </c>
      <c r="H158" s="135">
        <v>0.14299999999999999</v>
      </c>
      <c r="I158" s="136"/>
      <c r="J158" s="137">
        <f t="shared" si="2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21"/>
        <v>0</v>
      </c>
      <c r="Q158" s="140">
        <v>0</v>
      </c>
      <c r="R158" s="140">
        <f t="shared" si="22"/>
        <v>0</v>
      </c>
      <c r="S158" s="140">
        <v>0</v>
      </c>
      <c r="T158" s="141">
        <f t="shared" si="23"/>
        <v>0</v>
      </c>
      <c r="AR158" s="142" t="s">
        <v>288</v>
      </c>
      <c r="AT158" s="142" t="s">
        <v>283</v>
      </c>
      <c r="AU158" s="142" t="s">
        <v>82</v>
      </c>
      <c r="AY158" s="17" t="s">
        <v>280</v>
      </c>
      <c r="BE158" s="143">
        <f t="shared" si="24"/>
        <v>0</v>
      </c>
      <c r="BF158" s="143">
        <f t="shared" si="25"/>
        <v>0</v>
      </c>
      <c r="BG158" s="143">
        <f t="shared" si="26"/>
        <v>0</v>
      </c>
      <c r="BH158" s="143">
        <f t="shared" si="27"/>
        <v>0</v>
      </c>
      <c r="BI158" s="143">
        <f t="shared" si="28"/>
        <v>0</v>
      </c>
      <c r="BJ158" s="17" t="s">
        <v>80</v>
      </c>
      <c r="BK158" s="143">
        <f t="shared" si="29"/>
        <v>0</v>
      </c>
      <c r="BL158" s="17" t="s">
        <v>288</v>
      </c>
      <c r="BM158" s="142" t="s">
        <v>851</v>
      </c>
    </row>
    <row r="159" spans="2:65" s="1" customFormat="1" ht="21.75" customHeight="1">
      <c r="B159" s="32"/>
      <c r="C159" s="131" t="s">
        <v>73</v>
      </c>
      <c r="D159" s="131" t="s">
        <v>283</v>
      </c>
      <c r="E159" s="132" t="s">
        <v>2914</v>
      </c>
      <c r="F159" s="133" t="s">
        <v>2915</v>
      </c>
      <c r="G159" s="134" t="s">
        <v>520</v>
      </c>
      <c r="H159" s="135">
        <v>0.14299999999999999</v>
      </c>
      <c r="I159" s="136"/>
      <c r="J159" s="137">
        <f t="shared" si="20"/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si="21"/>
        <v>0</v>
      </c>
      <c r="Q159" s="140">
        <v>0</v>
      </c>
      <c r="R159" s="140">
        <f t="shared" si="22"/>
        <v>0</v>
      </c>
      <c r="S159" s="140">
        <v>0</v>
      </c>
      <c r="T159" s="141">
        <f t="shared" si="23"/>
        <v>0</v>
      </c>
      <c r="AR159" s="142" t="s">
        <v>288</v>
      </c>
      <c r="AT159" s="142" t="s">
        <v>283</v>
      </c>
      <c r="AU159" s="142" t="s">
        <v>82</v>
      </c>
      <c r="AY159" s="17" t="s">
        <v>280</v>
      </c>
      <c r="BE159" s="143">
        <f t="shared" si="24"/>
        <v>0</v>
      </c>
      <c r="BF159" s="143">
        <f t="shared" si="25"/>
        <v>0</v>
      </c>
      <c r="BG159" s="143">
        <f t="shared" si="26"/>
        <v>0</v>
      </c>
      <c r="BH159" s="143">
        <f t="shared" si="27"/>
        <v>0</v>
      </c>
      <c r="BI159" s="143">
        <f t="shared" si="28"/>
        <v>0</v>
      </c>
      <c r="BJ159" s="17" t="s">
        <v>80</v>
      </c>
      <c r="BK159" s="143">
        <f t="shared" si="29"/>
        <v>0</v>
      </c>
      <c r="BL159" s="17" t="s">
        <v>288</v>
      </c>
      <c r="BM159" s="142" t="s">
        <v>2472</v>
      </c>
    </row>
    <row r="160" spans="2:65" s="1" customFormat="1" ht="16.5" customHeight="1">
      <c r="B160" s="32"/>
      <c r="C160" s="131" t="s">
        <v>73</v>
      </c>
      <c r="D160" s="131" t="s">
        <v>283</v>
      </c>
      <c r="E160" s="132" t="s">
        <v>2916</v>
      </c>
      <c r="F160" s="133" t="s">
        <v>2917</v>
      </c>
      <c r="G160" s="134" t="s">
        <v>520</v>
      </c>
      <c r="H160" s="135">
        <v>0.28599999999999998</v>
      </c>
      <c r="I160" s="136"/>
      <c r="J160" s="137">
        <f t="shared" si="2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21"/>
        <v>0</v>
      </c>
      <c r="Q160" s="140">
        <v>0</v>
      </c>
      <c r="R160" s="140">
        <f t="shared" si="22"/>
        <v>0</v>
      </c>
      <c r="S160" s="140">
        <v>0</v>
      </c>
      <c r="T160" s="141">
        <f t="shared" si="23"/>
        <v>0</v>
      </c>
      <c r="AR160" s="142" t="s">
        <v>288</v>
      </c>
      <c r="AT160" s="142" t="s">
        <v>283</v>
      </c>
      <c r="AU160" s="142" t="s">
        <v>82</v>
      </c>
      <c r="AY160" s="17" t="s">
        <v>280</v>
      </c>
      <c r="BE160" s="143">
        <f t="shared" si="24"/>
        <v>0</v>
      </c>
      <c r="BF160" s="143">
        <f t="shared" si="25"/>
        <v>0</v>
      </c>
      <c r="BG160" s="143">
        <f t="shared" si="26"/>
        <v>0</v>
      </c>
      <c r="BH160" s="143">
        <f t="shared" si="27"/>
        <v>0</v>
      </c>
      <c r="BI160" s="143">
        <f t="shared" si="28"/>
        <v>0</v>
      </c>
      <c r="BJ160" s="17" t="s">
        <v>80</v>
      </c>
      <c r="BK160" s="143">
        <f t="shared" si="29"/>
        <v>0</v>
      </c>
      <c r="BL160" s="17" t="s">
        <v>288</v>
      </c>
      <c r="BM160" s="142" t="s">
        <v>2011</v>
      </c>
    </row>
    <row r="161" spans="2:65" s="1" customFormat="1" ht="21.75" customHeight="1">
      <c r="B161" s="32"/>
      <c r="C161" s="131" t="s">
        <v>73</v>
      </c>
      <c r="D161" s="131" t="s">
        <v>283</v>
      </c>
      <c r="E161" s="132" t="s">
        <v>2918</v>
      </c>
      <c r="F161" s="133" t="s">
        <v>2919</v>
      </c>
      <c r="G161" s="134" t="s">
        <v>520</v>
      </c>
      <c r="H161" s="135">
        <v>0.42899999999999999</v>
      </c>
      <c r="I161" s="136"/>
      <c r="J161" s="137">
        <f t="shared" si="2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21"/>
        <v>0</v>
      </c>
      <c r="Q161" s="140">
        <v>0</v>
      </c>
      <c r="R161" s="140">
        <f t="shared" si="22"/>
        <v>0</v>
      </c>
      <c r="S161" s="140">
        <v>0</v>
      </c>
      <c r="T161" s="141">
        <f t="shared" si="23"/>
        <v>0</v>
      </c>
      <c r="AR161" s="142" t="s">
        <v>288</v>
      </c>
      <c r="AT161" s="142" t="s">
        <v>283</v>
      </c>
      <c r="AU161" s="142" t="s">
        <v>82</v>
      </c>
      <c r="AY161" s="17" t="s">
        <v>280</v>
      </c>
      <c r="BE161" s="143">
        <f t="shared" si="24"/>
        <v>0</v>
      </c>
      <c r="BF161" s="143">
        <f t="shared" si="25"/>
        <v>0</v>
      </c>
      <c r="BG161" s="143">
        <f t="shared" si="26"/>
        <v>0</v>
      </c>
      <c r="BH161" s="143">
        <f t="shared" si="27"/>
        <v>0</v>
      </c>
      <c r="BI161" s="143">
        <f t="shared" si="28"/>
        <v>0</v>
      </c>
      <c r="BJ161" s="17" t="s">
        <v>80</v>
      </c>
      <c r="BK161" s="143">
        <f t="shared" si="29"/>
        <v>0</v>
      </c>
      <c r="BL161" s="17" t="s">
        <v>288</v>
      </c>
      <c r="BM161" s="142" t="s">
        <v>2335</v>
      </c>
    </row>
    <row r="162" spans="2:65" s="1" customFormat="1" ht="16.5" customHeight="1">
      <c r="B162" s="32"/>
      <c r="C162" s="131" t="s">
        <v>73</v>
      </c>
      <c r="D162" s="131" t="s">
        <v>283</v>
      </c>
      <c r="E162" s="132" t="s">
        <v>2920</v>
      </c>
      <c r="F162" s="133" t="s">
        <v>2921</v>
      </c>
      <c r="G162" s="134" t="s">
        <v>520</v>
      </c>
      <c r="H162" s="135">
        <v>0.14299999999999999</v>
      </c>
      <c r="I162" s="136"/>
      <c r="J162" s="137">
        <f t="shared" si="2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21"/>
        <v>0</v>
      </c>
      <c r="Q162" s="140">
        <v>0</v>
      </c>
      <c r="R162" s="140">
        <f t="shared" si="22"/>
        <v>0</v>
      </c>
      <c r="S162" s="140">
        <v>0</v>
      </c>
      <c r="T162" s="141">
        <f t="shared" si="23"/>
        <v>0</v>
      </c>
      <c r="AR162" s="142" t="s">
        <v>288</v>
      </c>
      <c r="AT162" s="142" t="s">
        <v>283</v>
      </c>
      <c r="AU162" s="142" t="s">
        <v>82</v>
      </c>
      <c r="AY162" s="17" t="s">
        <v>280</v>
      </c>
      <c r="BE162" s="143">
        <f t="shared" si="24"/>
        <v>0</v>
      </c>
      <c r="BF162" s="143">
        <f t="shared" si="25"/>
        <v>0</v>
      </c>
      <c r="BG162" s="143">
        <f t="shared" si="26"/>
        <v>0</v>
      </c>
      <c r="BH162" s="143">
        <f t="shared" si="27"/>
        <v>0</v>
      </c>
      <c r="BI162" s="143">
        <f t="shared" si="28"/>
        <v>0</v>
      </c>
      <c r="BJ162" s="17" t="s">
        <v>80</v>
      </c>
      <c r="BK162" s="143">
        <f t="shared" si="29"/>
        <v>0</v>
      </c>
      <c r="BL162" s="17" t="s">
        <v>288</v>
      </c>
      <c r="BM162" s="142" t="s">
        <v>1205</v>
      </c>
    </row>
    <row r="163" spans="2:65" s="1" customFormat="1" ht="16.5" customHeight="1">
      <c r="B163" s="32"/>
      <c r="C163" s="131" t="s">
        <v>73</v>
      </c>
      <c r="D163" s="131" t="s">
        <v>283</v>
      </c>
      <c r="E163" s="132" t="s">
        <v>2922</v>
      </c>
      <c r="F163" s="133" t="s">
        <v>2923</v>
      </c>
      <c r="G163" s="134" t="s">
        <v>520</v>
      </c>
      <c r="H163" s="135">
        <v>3.4319999999999999</v>
      </c>
      <c r="I163" s="136"/>
      <c r="J163" s="137">
        <f t="shared" si="2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21"/>
        <v>0</v>
      </c>
      <c r="Q163" s="140">
        <v>0</v>
      </c>
      <c r="R163" s="140">
        <f t="shared" si="22"/>
        <v>0</v>
      </c>
      <c r="S163" s="140">
        <v>0</v>
      </c>
      <c r="T163" s="141">
        <f t="shared" si="23"/>
        <v>0</v>
      </c>
      <c r="AR163" s="142" t="s">
        <v>288</v>
      </c>
      <c r="AT163" s="142" t="s">
        <v>283</v>
      </c>
      <c r="AU163" s="142" t="s">
        <v>82</v>
      </c>
      <c r="AY163" s="17" t="s">
        <v>280</v>
      </c>
      <c r="BE163" s="143">
        <f t="shared" si="24"/>
        <v>0</v>
      </c>
      <c r="BF163" s="143">
        <f t="shared" si="25"/>
        <v>0</v>
      </c>
      <c r="BG163" s="143">
        <f t="shared" si="26"/>
        <v>0</v>
      </c>
      <c r="BH163" s="143">
        <f t="shared" si="27"/>
        <v>0</v>
      </c>
      <c r="BI163" s="143">
        <f t="shared" si="28"/>
        <v>0</v>
      </c>
      <c r="BJ163" s="17" t="s">
        <v>80</v>
      </c>
      <c r="BK163" s="143">
        <f t="shared" si="29"/>
        <v>0</v>
      </c>
      <c r="BL163" s="17" t="s">
        <v>288</v>
      </c>
      <c r="BM163" s="142" t="s">
        <v>992</v>
      </c>
    </row>
    <row r="164" spans="2:65" s="11" customFormat="1" ht="20.85" customHeight="1">
      <c r="B164" s="119"/>
      <c r="D164" s="120" t="s">
        <v>72</v>
      </c>
      <c r="E164" s="129" t="s">
        <v>2849</v>
      </c>
      <c r="F164" s="129" t="s">
        <v>2850</v>
      </c>
      <c r="I164" s="122"/>
      <c r="J164" s="130">
        <f>BK164</f>
        <v>0</v>
      </c>
      <c r="L164" s="119"/>
      <c r="M164" s="124"/>
      <c r="P164" s="125">
        <f>SUM(P165:P167)</f>
        <v>0</v>
      </c>
      <c r="R164" s="125">
        <f>SUM(R165:R167)</f>
        <v>0</v>
      </c>
      <c r="T164" s="126">
        <f>SUM(T165:T167)</f>
        <v>0</v>
      </c>
      <c r="AR164" s="120" t="s">
        <v>80</v>
      </c>
      <c r="AT164" s="127" t="s">
        <v>72</v>
      </c>
      <c r="AU164" s="127" t="s">
        <v>82</v>
      </c>
      <c r="AY164" s="120" t="s">
        <v>280</v>
      </c>
      <c r="BK164" s="128">
        <f>SUM(BK165:BK167)</f>
        <v>0</v>
      </c>
    </row>
    <row r="165" spans="2:65" s="1" customFormat="1" ht="21.75" customHeight="1">
      <c r="B165" s="32"/>
      <c r="C165" s="131" t="s">
        <v>73</v>
      </c>
      <c r="D165" s="131" t="s">
        <v>283</v>
      </c>
      <c r="E165" s="132" t="s">
        <v>2924</v>
      </c>
      <c r="F165" s="133" t="s">
        <v>2925</v>
      </c>
      <c r="G165" s="134" t="s">
        <v>2853</v>
      </c>
      <c r="H165" s="135">
        <v>6.4349999999999996</v>
      </c>
      <c r="I165" s="136"/>
      <c r="J165" s="137">
        <f>ROUND(I165*H165,2)</f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288</v>
      </c>
      <c r="AT165" s="142" t="s">
        <v>283</v>
      </c>
      <c r="AU165" s="142" t="s">
        <v>138</v>
      </c>
      <c r="AY165" s="17" t="s">
        <v>280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288</v>
      </c>
      <c r="BM165" s="142" t="s">
        <v>1003</v>
      </c>
    </row>
    <row r="166" spans="2:65" s="1" customFormat="1" ht="21.75" customHeight="1">
      <c r="B166" s="32"/>
      <c r="C166" s="131" t="s">
        <v>73</v>
      </c>
      <c r="D166" s="131" t="s">
        <v>283</v>
      </c>
      <c r="E166" s="132" t="s">
        <v>2926</v>
      </c>
      <c r="F166" s="133" t="s">
        <v>2927</v>
      </c>
      <c r="G166" s="134" t="s">
        <v>2853</v>
      </c>
      <c r="H166" s="135">
        <v>0.42899999999999999</v>
      </c>
      <c r="I166" s="136"/>
      <c r="J166" s="137">
        <f>ROUND(I166*H166,2)</f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288</v>
      </c>
      <c r="AT166" s="142" t="s">
        <v>283</v>
      </c>
      <c r="AU166" s="142" t="s">
        <v>138</v>
      </c>
      <c r="AY166" s="17" t="s">
        <v>280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288</v>
      </c>
      <c r="BM166" s="142" t="s">
        <v>1016</v>
      </c>
    </row>
    <row r="167" spans="2:65" s="1" customFormat="1" ht="21.75" customHeight="1">
      <c r="B167" s="32"/>
      <c r="C167" s="131" t="s">
        <v>73</v>
      </c>
      <c r="D167" s="131" t="s">
        <v>283</v>
      </c>
      <c r="E167" s="132" t="s">
        <v>2928</v>
      </c>
      <c r="F167" s="133" t="s">
        <v>2929</v>
      </c>
      <c r="G167" s="134" t="s">
        <v>2853</v>
      </c>
      <c r="H167" s="135">
        <v>1.859</v>
      </c>
      <c r="I167" s="136"/>
      <c r="J167" s="137">
        <f>ROUND(I167*H167,2)</f>
        <v>0</v>
      </c>
      <c r="K167" s="133" t="s">
        <v>19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0</v>
      </c>
      <c r="R167" s="140">
        <f>Q167*H167</f>
        <v>0</v>
      </c>
      <c r="S167" s="140">
        <v>0</v>
      </c>
      <c r="T167" s="141">
        <f>S167*H167</f>
        <v>0</v>
      </c>
      <c r="AR167" s="142" t="s">
        <v>288</v>
      </c>
      <c r="AT167" s="142" t="s">
        <v>283</v>
      </c>
      <c r="AU167" s="142" t="s">
        <v>138</v>
      </c>
      <c r="AY167" s="17" t="s">
        <v>280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288</v>
      </c>
      <c r="BM167" s="142" t="s">
        <v>1060</v>
      </c>
    </row>
    <row r="168" spans="2:65" s="11" customFormat="1" ht="20.85" customHeight="1">
      <c r="B168" s="119"/>
      <c r="D168" s="120" t="s">
        <v>72</v>
      </c>
      <c r="E168" s="129" t="s">
        <v>2930</v>
      </c>
      <c r="F168" s="129" t="s">
        <v>2931</v>
      </c>
      <c r="I168" s="122"/>
      <c r="J168" s="130">
        <f>BK168</f>
        <v>0</v>
      </c>
      <c r="L168" s="119"/>
      <c r="M168" s="124"/>
      <c r="P168" s="125">
        <f>SUM(P169:P171)</f>
        <v>0</v>
      </c>
      <c r="R168" s="125">
        <f>SUM(R169:R171)</f>
        <v>0</v>
      </c>
      <c r="T168" s="126">
        <f>SUM(T169:T171)</f>
        <v>0</v>
      </c>
      <c r="AR168" s="120" t="s">
        <v>80</v>
      </c>
      <c r="AT168" s="127" t="s">
        <v>72</v>
      </c>
      <c r="AU168" s="127" t="s">
        <v>82</v>
      </c>
      <c r="AY168" s="120" t="s">
        <v>280</v>
      </c>
      <c r="BK168" s="128">
        <f>SUM(BK169:BK171)</f>
        <v>0</v>
      </c>
    </row>
    <row r="169" spans="2:65" s="1" customFormat="1" ht="16.5" customHeight="1">
      <c r="B169" s="32"/>
      <c r="C169" s="131" t="s">
        <v>73</v>
      </c>
      <c r="D169" s="131" t="s">
        <v>283</v>
      </c>
      <c r="E169" s="132" t="s">
        <v>2932</v>
      </c>
      <c r="F169" s="133" t="s">
        <v>2933</v>
      </c>
      <c r="G169" s="134" t="s">
        <v>140</v>
      </c>
      <c r="H169" s="135">
        <v>7.15</v>
      </c>
      <c r="I169" s="136"/>
      <c r="J169" s="137">
        <f>ROUND(I169*H169,2)</f>
        <v>0</v>
      </c>
      <c r="K169" s="133" t="s">
        <v>19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0</v>
      </c>
      <c r="R169" s="140">
        <f>Q169*H169</f>
        <v>0</v>
      </c>
      <c r="S169" s="140">
        <v>0</v>
      </c>
      <c r="T169" s="141">
        <f>S169*H169</f>
        <v>0</v>
      </c>
      <c r="AR169" s="142" t="s">
        <v>288</v>
      </c>
      <c r="AT169" s="142" t="s">
        <v>283</v>
      </c>
      <c r="AU169" s="142" t="s">
        <v>138</v>
      </c>
      <c r="AY169" s="17" t="s">
        <v>280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288</v>
      </c>
      <c r="BM169" s="142" t="s">
        <v>986</v>
      </c>
    </row>
    <row r="170" spans="2:65" s="1" customFormat="1" ht="16.5" customHeight="1">
      <c r="B170" s="32"/>
      <c r="C170" s="131" t="s">
        <v>73</v>
      </c>
      <c r="D170" s="131" t="s">
        <v>283</v>
      </c>
      <c r="E170" s="132" t="s">
        <v>2934</v>
      </c>
      <c r="F170" s="133" t="s">
        <v>2935</v>
      </c>
      <c r="G170" s="134" t="s">
        <v>286</v>
      </c>
      <c r="H170" s="135">
        <v>10.725</v>
      </c>
      <c r="I170" s="136"/>
      <c r="J170" s="137">
        <f>ROUND(I170*H170,2)</f>
        <v>0</v>
      </c>
      <c r="K170" s="133" t="s">
        <v>19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288</v>
      </c>
      <c r="AT170" s="142" t="s">
        <v>283</v>
      </c>
      <c r="AU170" s="142" t="s">
        <v>138</v>
      </c>
      <c r="AY170" s="17" t="s">
        <v>280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288</v>
      </c>
      <c r="BM170" s="142" t="s">
        <v>1228</v>
      </c>
    </row>
    <row r="171" spans="2:65" s="1" customFormat="1" ht="16.5" customHeight="1">
      <c r="B171" s="32"/>
      <c r="C171" s="131" t="s">
        <v>73</v>
      </c>
      <c r="D171" s="131" t="s">
        <v>283</v>
      </c>
      <c r="E171" s="132" t="s">
        <v>2860</v>
      </c>
      <c r="F171" s="133" t="s">
        <v>2861</v>
      </c>
      <c r="G171" s="134" t="s">
        <v>286</v>
      </c>
      <c r="H171" s="135">
        <v>6.4349999999999996</v>
      </c>
      <c r="I171" s="136"/>
      <c r="J171" s="137">
        <f>ROUND(I171*H171,2)</f>
        <v>0</v>
      </c>
      <c r="K171" s="133" t="s">
        <v>19</v>
      </c>
      <c r="L171" s="32"/>
      <c r="M171" s="138" t="s">
        <v>19</v>
      </c>
      <c r="N171" s="139" t="s">
        <v>44</v>
      </c>
      <c r="P171" s="140">
        <f>O171*H171</f>
        <v>0</v>
      </c>
      <c r="Q171" s="140">
        <v>0</v>
      </c>
      <c r="R171" s="140">
        <f>Q171*H171</f>
        <v>0</v>
      </c>
      <c r="S171" s="140">
        <v>0</v>
      </c>
      <c r="T171" s="141">
        <f>S171*H171</f>
        <v>0</v>
      </c>
      <c r="AR171" s="142" t="s">
        <v>288</v>
      </c>
      <c r="AT171" s="142" t="s">
        <v>283</v>
      </c>
      <c r="AU171" s="142" t="s">
        <v>138</v>
      </c>
      <c r="AY171" s="17" t="s">
        <v>280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288</v>
      </c>
      <c r="BM171" s="142" t="s">
        <v>1233</v>
      </c>
    </row>
    <row r="172" spans="2:65" s="11" customFormat="1" ht="22.8" customHeight="1">
      <c r="B172" s="119"/>
      <c r="D172" s="120" t="s">
        <v>72</v>
      </c>
      <c r="E172" s="129" t="s">
        <v>2864</v>
      </c>
      <c r="F172" s="129" t="s">
        <v>2865</v>
      </c>
      <c r="I172" s="122"/>
      <c r="J172" s="130">
        <f>BK172</f>
        <v>0</v>
      </c>
      <c r="L172" s="119"/>
      <c r="M172" s="124"/>
      <c r="P172" s="125">
        <f>P173+SUM(P174:P178)+P182</f>
        <v>0</v>
      </c>
      <c r="R172" s="125">
        <f>R173+SUM(R174:R178)+R182</f>
        <v>0</v>
      </c>
      <c r="T172" s="126">
        <f>T173+SUM(T174:T178)+T182</f>
        <v>0</v>
      </c>
      <c r="AR172" s="120" t="s">
        <v>80</v>
      </c>
      <c r="AT172" s="127" t="s">
        <v>72</v>
      </c>
      <c r="AU172" s="127" t="s">
        <v>80</v>
      </c>
      <c r="AY172" s="120" t="s">
        <v>280</v>
      </c>
      <c r="BK172" s="128">
        <f>BK173+SUM(BK174:BK178)+BK182</f>
        <v>0</v>
      </c>
    </row>
    <row r="173" spans="2:65" s="1" customFormat="1" ht="16.5" customHeight="1">
      <c r="B173" s="32"/>
      <c r="C173" s="131" t="s">
        <v>73</v>
      </c>
      <c r="D173" s="131" t="s">
        <v>283</v>
      </c>
      <c r="E173" s="132" t="s">
        <v>2916</v>
      </c>
      <c r="F173" s="133" t="s">
        <v>2917</v>
      </c>
      <c r="G173" s="134" t="s">
        <v>520</v>
      </c>
      <c r="H173" s="135">
        <v>0.14299999999999999</v>
      </c>
      <c r="I173" s="136"/>
      <c r="J173" s="137">
        <f>ROUND(I173*H173,2)</f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>O173*H173</f>
        <v>0</v>
      </c>
      <c r="Q173" s="140">
        <v>0</v>
      </c>
      <c r="R173" s="140">
        <f>Q173*H173</f>
        <v>0</v>
      </c>
      <c r="S173" s="140">
        <v>0</v>
      </c>
      <c r="T173" s="141">
        <f>S173*H173</f>
        <v>0</v>
      </c>
      <c r="AR173" s="142" t="s">
        <v>288</v>
      </c>
      <c r="AT173" s="142" t="s">
        <v>283</v>
      </c>
      <c r="AU173" s="142" t="s">
        <v>82</v>
      </c>
      <c r="AY173" s="17" t="s">
        <v>280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80</v>
      </c>
      <c r="BK173" s="143">
        <f>ROUND(I173*H173,2)</f>
        <v>0</v>
      </c>
      <c r="BL173" s="17" t="s">
        <v>288</v>
      </c>
      <c r="BM173" s="142" t="s">
        <v>1256</v>
      </c>
    </row>
    <row r="174" spans="2:65" s="1" customFormat="1" ht="16.5" customHeight="1">
      <c r="B174" s="32"/>
      <c r="C174" s="131" t="s">
        <v>73</v>
      </c>
      <c r="D174" s="131" t="s">
        <v>283</v>
      </c>
      <c r="E174" s="132" t="s">
        <v>2936</v>
      </c>
      <c r="F174" s="133" t="s">
        <v>2937</v>
      </c>
      <c r="G174" s="134" t="s">
        <v>520</v>
      </c>
      <c r="H174" s="135">
        <v>0.14299999999999999</v>
      </c>
      <c r="I174" s="136"/>
      <c r="J174" s="137">
        <f>ROUND(I174*H174,2)</f>
        <v>0</v>
      </c>
      <c r="K174" s="133" t="s">
        <v>19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288</v>
      </c>
      <c r="AT174" s="142" t="s">
        <v>283</v>
      </c>
      <c r="AU174" s="142" t="s">
        <v>82</v>
      </c>
      <c r="AY174" s="17" t="s">
        <v>280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288</v>
      </c>
      <c r="BM174" s="142" t="s">
        <v>1243</v>
      </c>
    </row>
    <row r="175" spans="2:65" s="1" customFormat="1" ht="21.75" customHeight="1">
      <c r="B175" s="32"/>
      <c r="C175" s="131" t="s">
        <v>73</v>
      </c>
      <c r="D175" s="131" t="s">
        <v>283</v>
      </c>
      <c r="E175" s="132" t="s">
        <v>2938</v>
      </c>
      <c r="F175" s="133" t="s">
        <v>2919</v>
      </c>
      <c r="G175" s="134" t="s">
        <v>520</v>
      </c>
      <c r="H175" s="135">
        <v>0.42899999999999999</v>
      </c>
      <c r="I175" s="136"/>
      <c r="J175" s="137">
        <f>ROUND(I175*H175,2)</f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288</v>
      </c>
      <c r="AT175" s="142" t="s">
        <v>283</v>
      </c>
      <c r="AU175" s="142" t="s">
        <v>82</v>
      </c>
      <c r="AY175" s="17" t="s">
        <v>280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288</v>
      </c>
      <c r="BM175" s="142" t="s">
        <v>1273</v>
      </c>
    </row>
    <row r="176" spans="2:65" s="1" customFormat="1" ht="16.5" customHeight="1">
      <c r="B176" s="32"/>
      <c r="C176" s="131" t="s">
        <v>73</v>
      </c>
      <c r="D176" s="131" t="s">
        <v>283</v>
      </c>
      <c r="E176" s="132" t="s">
        <v>2939</v>
      </c>
      <c r="F176" s="133" t="s">
        <v>2940</v>
      </c>
      <c r="G176" s="134" t="s">
        <v>520</v>
      </c>
      <c r="H176" s="135">
        <v>1.716</v>
      </c>
      <c r="I176" s="136"/>
      <c r="J176" s="137">
        <f>ROUND(I176*H176,2)</f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288</v>
      </c>
      <c r="AT176" s="142" t="s">
        <v>283</v>
      </c>
      <c r="AU176" s="142" t="s">
        <v>82</v>
      </c>
      <c r="AY176" s="17" t="s">
        <v>280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288</v>
      </c>
      <c r="BM176" s="142" t="s">
        <v>1215</v>
      </c>
    </row>
    <row r="177" spans="2:65" s="1" customFormat="1" ht="16.5" customHeight="1">
      <c r="B177" s="32"/>
      <c r="C177" s="131" t="s">
        <v>73</v>
      </c>
      <c r="D177" s="131" t="s">
        <v>283</v>
      </c>
      <c r="E177" s="132" t="s">
        <v>2941</v>
      </c>
      <c r="F177" s="133" t="s">
        <v>2942</v>
      </c>
      <c r="G177" s="134" t="s">
        <v>520</v>
      </c>
      <c r="H177" s="135">
        <v>0.14299999999999999</v>
      </c>
      <c r="I177" s="136"/>
      <c r="J177" s="137">
        <f>ROUND(I177*H177,2)</f>
        <v>0</v>
      </c>
      <c r="K177" s="133" t="s">
        <v>19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0</v>
      </c>
      <c r="R177" s="140">
        <f>Q177*H177</f>
        <v>0</v>
      </c>
      <c r="S177" s="140">
        <v>0</v>
      </c>
      <c r="T177" s="141">
        <f>S177*H177</f>
        <v>0</v>
      </c>
      <c r="AR177" s="142" t="s">
        <v>288</v>
      </c>
      <c r="AT177" s="142" t="s">
        <v>283</v>
      </c>
      <c r="AU177" s="142" t="s">
        <v>82</v>
      </c>
      <c r="AY177" s="17" t="s">
        <v>280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288</v>
      </c>
      <c r="BM177" s="142" t="s">
        <v>1297</v>
      </c>
    </row>
    <row r="178" spans="2:65" s="11" customFormat="1" ht="20.85" customHeight="1">
      <c r="B178" s="119"/>
      <c r="D178" s="120" t="s">
        <v>72</v>
      </c>
      <c r="E178" s="129" t="s">
        <v>2849</v>
      </c>
      <c r="F178" s="129" t="s">
        <v>2850</v>
      </c>
      <c r="I178" s="122"/>
      <c r="J178" s="130">
        <f>BK178</f>
        <v>0</v>
      </c>
      <c r="L178" s="119"/>
      <c r="M178" s="124"/>
      <c r="P178" s="125">
        <f>SUM(P179:P181)</f>
        <v>0</v>
      </c>
      <c r="R178" s="125">
        <f>SUM(R179:R181)</f>
        <v>0</v>
      </c>
      <c r="T178" s="126">
        <f>SUM(T179:T181)</f>
        <v>0</v>
      </c>
      <c r="AR178" s="120" t="s">
        <v>80</v>
      </c>
      <c r="AT178" s="127" t="s">
        <v>72</v>
      </c>
      <c r="AU178" s="127" t="s">
        <v>82</v>
      </c>
      <c r="AY178" s="120" t="s">
        <v>280</v>
      </c>
      <c r="BK178" s="128">
        <f>SUM(BK179:BK181)</f>
        <v>0</v>
      </c>
    </row>
    <row r="179" spans="2:65" s="1" customFormat="1" ht="21.75" customHeight="1">
      <c r="B179" s="32"/>
      <c r="C179" s="131" t="s">
        <v>73</v>
      </c>
      <c r="D179" s="131" t="s">
        <v>283</v>
      </c>
      <c r="E179" s="132" t="s">
        <v>2943</v>
      </c>
      <c r="F179" s="133" t="s">
        <v>2944</v>
      </c>
      <c r="G179" s="134" t="s">
        <v>2853</v>
      </c>
      <c r="H179" s="135">
        <v>2.145</v>
      </c>
      <c r="I179" s="136"/>
      <c r="J179" s="137">
        <f>ROUND(I179*H179,2)</f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288</v>
      </c>
      <c r="AT179" s="142" t="s">
        <v>283</v>
      </c>
      <c r="AU179" s="142" t="s">
        <v>138</v>
      </c>
      <c r="AY179" s="17" t="s">
        <v>280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288</v>
      </c>
      <c r="BM179" s="142" t="s">
        <v>1307</v>
      </c>
    </row>
    <row r="180" spans="2:65" s="1" customFormat="1" ht="21.75" customHeight="1">
      <c r="B180" s="32"/>
      <c r="C180" s="131" t="s">
        <v>73</v>
      </c>
      <c r="D180" s="131" t="s">
        <v>283</v>
      </c>
      <c r="E180" s="132" t="s">
        <v>2945</v>
      </c>
      <c r="F180" s="133" t="s">
        <v>2946</v>
      </c>
      <c r="G180" s="134" t="s">
        <v>2853</v>
      </c>
      <c r="H180" s="135">
        <v>10.439</v>
      </c>
      <c r="I180" s="136"/>
      <c r="J180" s="137">
        <f>ROUND(I180*H180,2)</f>
        <v>0</v>
      </c>
      <c r="K180" s="133" t="s">
        <v>19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288</v>
      </c>
      <c r="AT180" s="142" t="s">
        <v>283</v>
      </c>
      <c r="AU180" s="142" t="s">
        <v>138</v>
      </c>
      <c r="AY180" s="17" t="s">
        <v>280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288</v>
      </c>
      <c r="BM180" s="142" t="s">
        <v>1331</v>
      </c>
    </row>
    <row r="181" spans="2:65" s="1" customFormat="1" ht="21.75" customHeight="1">
      <c r="B181" s="32"/>
      <c r="C181" s="131" t="s">
        <v>73</v>
      </c>
      <c r="D181" s="131" t="s">
        <v>283</v>
      </c>
      <c r="E181" s="132" t="s">
        <v>2947</v>
      </c>
      <c r="F181" s="133" t="s">
        <v>2948</v>
      </c>
      <c r="G181" s="134" t="s">
        <v>2853</v>
      </c>
      <c r="H181" s="135">
        <v>0.42899999999999999</v>
      </c>
      <c r="I181" s="136"/>
      <c r="J181" s="137">
        <f>ROUND(I181*H181,2)</f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288</v>
      </c>
      <c r="AT181" s="142" t="s">
        <v>283</v>
      </c>
      <c r="AU181" s="142" t="s">
        <v>138</v>
      </c>
      <c r="AY181" s="17" t="s">
        <v>280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288</v>
      </c>
      <c r="BM181" s="142" t="s">
        <v>1320</v>
      </c>
    </row>
    <row r="182" spans="2:65" s="11" customFormat="1" ht="20.85" customHeight="1">
      <c r="B182" s="119"/>
      <c r="D182" s="120" t="s">
        <v>72</v>
      </c>
      <c r="E182" s="129" t="s">
        <v>2930</v>
      </c>
      <c r="F182" s="129" t="s">
        <v>2931</v>
      </c>
      <c r="I182" s="122"/>
      <c r="J182" s="130">
        <f>BK182</f>
        <v>0</v>
      </c>
      <c r="L182" s="119"/>
      <c r="M182" s="124"/>
      <c r="P182" s="125">
        <f>SUM(P183:P184)</f>
        <v>0</v>
      </c>
      <c r="R182" s="125">
        <f>SUM(R183:R184)</f>
        <v>0</v>
      </c>
      <c r="T182" s="126">
        <f>SUM(T183:T184)</f>
        <v>0</v>
      </c>
      <c r="AR182" s="120" t="s">
        <v>80</v>
      </c>
      <c r="AT182" s="127" t="s">
        <v>72</v>
      </c>
      <c r="AU182" s="127" t="s">
        <v>82</v>
      </c>
      <c r="AY182" s="120" t="s">
        <v>280</v>
      </c>
      <c r="BK182" s="128">
        <f>SUM(BK183:BK184)</f>
        <v>0</v>
      </c>
    </row>
    <row r="183" spans="2:65" s="1" customFormat="1" ht="16.5" customHeight="1">
      <c r="B183" s="32"/>
      <c r="C183" s="131" t="s">
        <v>73</v>
      </c>
      <c r="D183" s="131" t="s">
        <v>283</v>
      </c>
      <c r="E183" s="132" t="s">
        <v>2949</v>
      </c>
      <c r="F183" s="133" t="s">
        <v>2950</v>
      </c>
      <c r="G183" s="134" t="s">
        <v>2853</v>
      </c>
      <c r="H183" s="135">
        <v>1.43</v>
      </c>
      <c r="I183" s="136"/>
      <c r="J183" s="137">
        <f>ROUND(I183*H183,2)</f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288</v>
      </c>
      <c r="AT183" s="142" t="s">
        <v>283</v>
      </c>
      <c r="AU183" s="142" t="s">
        <v>138</v>
      </c>
      <c r="AY183" s="17" t="s">
        <v>280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288</v>
      </c>
      <c r="BM183" s="142" t="s">
        <v>1189</v>
      </c>
    </row>
    <row r="184" spans="2:65" s="1" customFormat="1" ht="16.5" customHeight="1">
      <c r="B184" s="32"/>
      <c r="C184" s="131" t="s">
        <v>73</v>
      </c>
      <c r="D184" s="131" t="s">
        <v>283</v>
      </c>
      <c r="E184" s="132" t="s">
        <v>2934</v>
      </c>
      <c r="F184" s="133" t="s">
        <v>2935</v>
      </c>
      <c r="G184" s="134" t="s">
        <v>286</v>
      </c>
      <c r="H184" s="135">
        <v>10.725</v>
      </c>
      <c r="I184" s="136"/>
      <c r="J184" s="137">
        <f>ROUND(I184*H184,2)</f>
        <v>0</v>
      </c>
      <c r="K184" s="133" t="s">
        <v>19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0</v>
      </c>
      <c r="R184" s="140">
        <f>Q184*H184</f>
        <v>0</v>
      </c>
      <c r="S184" s="140">
        <v>0</v>
      </c>
      <c r="T184" s="141">
        <f>S184*H184</f>
        <v>0</v>
      </c>
      <c r="AR184" s="142" t="s">
        <v>288</v>
      </c>
      <c r="AT184" s="142" t="s">
        <v>283</v>
      </c>
      <c r="AU184" s="142" t="s">
        <v>138</v>
      </c>
      <c r="AY184" s="17" t="s">
        <v>280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288</v>
      </c>
      <c r="BM184" s="142" t="s">
        <v>858</v>
      </c>
    </row>
    <row r="185" spans="2:65" s="11" customFormat="1" ht="25.95" customHeight="1">
      <c r="B185" s="119"/>
      <c r="D185" s="120" t="s">
        <v>72</v>
      </c>
      <c r="E185" s="121" t="s">
        <v>2951</v>
      </c>
      <c r="F185" s="121" t="s">
        <v>2952</v>
      </c>
      <c r="I185" s="122"/>
      <c r="J185" s="123">
        <f>BK185</f>
        <v>0</v>
      </c>
      <c r="L185" s="119"/>
      <c r="M185" s="124"/>
      <c r="P185" s="125">
        <f>P186+P203</f>
        <v>0</v>
      </c>
      <c r="R185" s="125">
        <f>R186+R203</f>
        <v>0</v>
      </c>
      <c r="T185" s="126">
        <f>T186+T203</f>
        <v>0</v>
      </c>
      <c r="AR185" s="120" t="s">
        <v>80</v>
      </c>
      <c r="AT185" s="127" t="s">
        <v>72</v>
      </c>
      <c r="AU185" s="127" t="s">
        <v>73</v>
      </c>
      <c r="AY185" s="120" t="s">
        <v>280</v>
      </c>
      <c r="BK185" s="128">
        <f>BK186+BK203</f>
        <v>0</v>
      </c>
    </row>
    <row r="186" spans="2:65" s="11" customFormat="1" ht="22.8" customHeight="1">
      <c r="B186" s="119"/>
      <c r="D186" s="120" t="s">
        <v>72</v>
      </c>
      <c r="E186" s="129" t="s">
        <v>1781</v>
      </c>
      <c r="F186" s="129" t="s">
        <v>2826</v>
      </c>
      <c r="I186" s="122"/>
      <c r="J186" s="130">
        <f>BK186</f>
        <v>0</v>
      </c>
      <c r="L186" s="119"/>
      <c r="M186" s="124"/>
      <c r="P186" s="125">
        <f>P187+SUM(P188:P197)</f>
        <v>0</v>
      </c>
      <c r="R186" s="125">
        <f>R187+SUM(R188:R197)</f>
        <v>0</v>
      </c>
      <c r="T186" s="126">
        <f>T187+SUM(T188:T197)</f>
        <v>0</v>
      </c>
      <c r="AR186" s="120" t="s">
        <v>80</v>
      </c>
      <c r="AT186" s="127" t="s">
        <v>72</v>
      </c>
      <c r="AU186" s="127" t="s">
        <v>80</v>
      </c>
      <c r="AY186" s="120" t="s">
        <v>280</v>
      </c>
      <c r="BK186" s="128">
        <f>BK187+SUM(BK188:BK197)</f>
        <v>0</v>
      </c>
    </row>
    <row r="187" spans="2:65" s="1" customFormat="1" ht="37.799999999999997" customHeight="1">
      <c r="B187" s="32"/>
      <c r="C187" s="131" t="s">
        <v>73</v>
      </c>
      <c r="D187" s="131" t="s">
        <v>283</v>
      </c>
      <c r="E187" s="132" t="s">
        <v>2953</v>
      </c>
      <c r="F187" s="133" t="s">
        <v>2954</v>
      </c>
      <c r="G187" s="134" t="s">
        <v>520</v>
      </c>
      <c r="H187" s="135">
        <v>0.14299999999999999</v>
      </c>
      <c r="I187" s="136"/>
      <c r="J187" s="137">
        <f t="shared" ref="J187:J196" si="30">ROUND(I187*H187,2)</f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 t="shared" ref="P187:P196" si="31">O187*H187</f>
        <v>0</v>
      </c>
      <c r="Q187" s="140">
        <v>0</v>
      </c>
      <c r="R187" s="140">
        <f t="shared" ref="R187:R196" si="32">Q187*H187</f>
        <v>0</v>
      </c>
      <c r="S187" s="140">
        <v>0</v>
      </c>
      <c r="T187" s="141">
        <f t="shared" ref="T187:T196" si="33">S187*H187</f>
        <v>0</v>
      </c>
      <c r="AR187" s="142" t="s">
        <v>288</v>
      </c>
      <c r="AT187" s="142" t="s">
        <v>283</v>
      </c>
      <c r="AU187" s="142" t="s">
        <v>82</v>
      </c>
      <c r="AY187" s="17" t="s">
        <v>280</v>
      </c>
      <c r="BE187" s="143">
        <f t="shared" ref="BE187:BE196" si="34">IF(N187="základní",J187,0)</f>
        <v>0</v>
      </c>
      <c r="BF187" s="143">
        <f t="shared" ref="BF187:BF196" si="35">IF(N187="snížená",J187,0)</f>
        <v>0</v>
      </c>
      <c r="BG187" s="143">
        <f t="shared" ref="BG187:BG196" si="36">IF(N187="zákl. přenesená",J187,0)</f>
        <v>0</v>
      </c>
      <c r="BH187" s="143">
        <f t="shared" ref="BH187:BH196" si="37">IF(N187="sníž. přenesená",J187,0)</f>
        <v>0</v>
      </c>
      <c r="BI187" s="143">
        <f t="shared" ref="BI187:BI196" si="38">IF(N187="nulová",J187,0)</f>
        <v>0</v>
      </c>
      <c r="BJ187" s="17" t="s">
        <v>80</v>
      </c>
      <c r="BK187" s="143">
        <f t="shared" ref="BK187:BK196" si="39">ROUND(I187*H187,2)</f>
        <v>0</v>
      </c>
      <c r="BL187" s="17" t="s">
        <v>288</v>
      </c>
      <c r="BM187" s="142" t="s">
        <v>1097</v>
      </c>
    </row>
    <row r="188" spans="2:65" s="1" customFormat="1" ht="16.5" customHeight="1">
      <c r="B188" s="32"/>
      <c r="C188" s="131" t="s">
        <v>73</v>
      </c>
      <c r="D188" s="131" t="s">
        <v>283</v>
      </c>
      <c r="E188" s="132" t="s">
        <v>2955</v>
      </c>
      <c r="F188" s="133" t="s">
        <v>2956</v>
      </c>
      <c r="G188" s="134" t="s">
        <v>520</v>
      </c>
      <c r="H188" s="135">
        <v>0.57199999999999995</v>
      </c>
      <c r="I188" s="136"/>
      <c r="J188" s="137">
        <f t="shared" si="30"/>
        <v>0</v>
      </c>
      <c r="K188" s="133" t="s">
        <v>19</v>
      </c>
      <c r="L188" s="32"/>
      <c r="M188" s="138" t="s">
        <v>19</v>
      </c>
      <c r="N188" s="139" t="s">
        <v>44</v>
      </c>
      <c r="P188" s="140">
        <f t="shared" si="31"/>
        <v>0</v>
      </c>
      <c r="Q188" s="140">
        <v>0</v>
      </c>
      <c r="R188" s="140">
        <f t="shared" si="32"/>
        <v>0</v>
      </c>
      <c r="S188" s="140">
        <v>0</v>
      </c>
      <c r="T188" s="141">
        <f t="shared" si="33"/>
        <v>0</v>
      </c>
      <c r="AR188" s="142" t="s">
        <v>288</v>
      </c>
      <c r="AT188" s="142" t="s">
        <v>283</v>
      </c>
      <c r="AU188" s="142" t="s">
        <v>82</v>
      </c>
      <c r="AY188" s="17" t="s">
        <v>280</v>
      </c>
      <c r="BE188" s="143">
        <f t="shared" si="34"/>
        <v>0</v>
      </c>
      <c r="BF188" s="143">
        <f t="shared" si="35"/>
        <v>0</v>
      </c>
      <c r="BG188" s="143">
        <f t="shared" si="36"/>
        <v>0</v>
      </c>
      <c r="BH188" s="143">
        <f t="shared" si="37"/>
        <v>0</v>
      </c>
      <c r="BI188" s="143">
        <f t="shared" si="38"/>
        <v>0</v>
      </c>
      <c r="BJ188" s="17" t="s">
        <v>80</v>
      </c>
      <c r="BK188" s="143">
        <f t="shared" si="39"/>
        <v>0</v>
      </c>
      <c r="BL188" s="17" t="s">
        <v>288</v>
      </c>
      <c r="BM188" s="142" t="s">
        <v>1163</v>
      </c>
    </row>
    <row r="189" spans="2:65" s="1" customFormat="1" ht="16.5" customHeight="1">
      <c r="B189" s="32"/>
      <c r="C189" s="131" t="s">
        <v>73</v>
      </c>
      <c r="D189" s="131" t="s">
        <v>283</v>
      </c>
      <c r="E189" s="132" t="s">
        <v>2868</v>
      </c>
      <c r="F189" s="133" t="s">
        <v>2869</v>
      </c>
      <c r="G189" s="134" t="s">
        <v>520</v>
      </c>
      <c r="H189" s="135">
        <v>0.14299999999999999</v>
      </c>
      <c r="I189" s="136"/>
      <c r="J189" s="137">
        <f t="shared" si="30"/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 t="shared" si="31"/>
        <v>0</v>
      </c>
      <c r="Q189" s="140">
        <v>0</v>
      </c>
      <c r="R189" s="140">
        <f t="shared" si="32"/>
        <v>0</v>
      </c>
      <c r="S189" s="140">
        <v>0</v>
      </c>
      <c r="T189" s="141">
        <f t="shared" si="33"/>
        <v>0</v>
      </c>
      <c r="AR189" s="142" t="s">
        <v>288</v>
      </c>
      <c r="AT189" s="142" t="s">
        <v>283</v>
      </c>
      <c r="AU189" s="142" t="s">
        <v>82</v>
      </c>
      <c r="AY189" s="17" t="s">
        <v>280</v>
      </c>
      <c r="BE189" s="143">
        <f t="shared" si="34"/>
        <v>0</v>
      </c>
      <c r="BF189" s="143">
        <f t="shared" si="35"/>
        <v>0</v>
      </c>
      <c r="BG189" s="143">
        <f t="shared" si="36"/>
        <v>0</v>
      </c>
      <c r="BH189" s="143">
        <f t="shared" si="37"/>
        <v>0</v>
      </c>
      <c r="BI189" s="143">
        <f t="shared" si="38"/>
        <v>0</v>
      </c>
      <c r="BJ189" s="17" t="s">
        <v>80</v>
      </c>
      <c r="BK189" s="143">
        <f t="shared" si="39"/>
        <v>0</v>
      </c>
      <c r="BL189" s="17" t="s">
        <v>288</v>
      </c>
      <c r="BM189" s="142" t="s">
        <v>1284</v>
      </c>
    </row>
    <row r="190" spans="2:65" s="1" customFormat="1" ht="21.75" customHeight="1">
      <c r="B190" s="32"/>
      <c r="C190" s="131" t="s">
        <v>73</v>
      </c>
      <c r="D190" s="131" t="s">
        <v>283</v>
      </c>
      <c r="E190" s="132" t="s">
        <v>2957</v>
      </c>
      <c r="F190" s="133" t="s">
        <v>2958</v>
      </c>
      <c r="G190" s="134" t="s">
        <v>2853</v>
      </c>
      <c r="H190" s="135">
        <v>0.57199999999999995</v>
      </c>
      <c r="I190" s="136"/>
      <c r="J190" s="137">
        <f t="shared" si="30"/>
        <v>0</v>
      </c>
      <c r="K190" s="133" t="s">
        <v>19</v>
      </c>
      <c r="L190" s="32"/>
      <c r="M190" s="138" t="s">
        <v>19</v>
      </c>
      <c r="N190" s="139" t="s">
        <v>44</v>
      </c>
      <c r="P190" s="140">
        <f t="shared" si="31"/>
        <v>0</v>
      </c>
      <c r="Q190" s="140">
        <v>0</v>
      </c>
      <c r="R190" s="140">
        <f t="shared" si="32"/>
        <v>0</v>
      </c>
      <c r="S190" s="140">
        <v>0</v>
      </c>
      <c r="T190" s="141">
        <f t="shared" si="33"/>
        <v>0</v>
      </c>
      <c r="AR190" s="142" t="s">
        <v>288</v>
      </c>
      <c r="AT190" s="142" t="s">
        <v>283</v>
      </c>
      <c r="AU190" s="142" t="s">
        <v>82</v>
      </c>
      <c r="AY190" s="17" t="s">
        <v>280</v>
      </c>
      <c r="BE190" s="143">
        <f t="shared" si="34"/>
        <v>0</v>
      </c>
      <c r="BF190" s="143">
        <f t="shared" si="35"/>
        <v>0</v>
      </c>
      <c r="BG190" s="143">
        <f t="shared" si="36"/>
        <v>0</v>
      </c>
      <c r="BH190" s="143">
        <f t="shared" si="37"/>
        <v>0</v>
      </c>
      <c r="BI190" s="143">
        <f t="shared" si="38"/>
        <v>0</v>
      </c>
      <c r="BJ190" s="17" t="s">
        <v>80</v>
      </c>
      <c r="BK190" s="143">
        <f t="shared" si="39"/>
        <v>0</v>
      </c>
      <c r="BL190" s="17" t="s">
        <v>288</v>
      </c>
      <c r="BM190" s="142" t="s">
        <v>660</v>
      </c>
    </row>
    <row r="191" spans="2:65" s="1" customFormat="1" ht="21.75" customHeight="1">
      <c r="B191" s="32"/>
      <c r="C191" s="131" t="s">
        <v>73</v>
      </c>
      <c r="D191" s="131" t="s">
        <v>283</v>
      </c>
      <c r="E191" s="132" t="s">
        <v>2959</v>
      </c>
      <c r="F191" s="133" t="s">
        <v>2867</v>
      </c>
      <c r="G191" s="134" t="s">
        <v>2853</v>
      </c>
      <c r="H191" s="135">
        <v>0.14299999999999999</v>
      </c>
      <c r="I191" s="136"/>
      <c r="J191" s="137">
        <f t="shared" si="30"/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 t="shared" si="31"/>
        <v>0</v>
      </c>
      <c r="Q191" s="140">
        <v>0</v>
      </c>
      <c r="R191" s="140">
        <f t="shared" si="32"/>
        <v>0</v>
      </c>
      <c r="S191" s="140">
        <v>0</v>
      </c>
      <c r="T191" s="141">
        <f t="shared" si="33"/>
        <v>0</v>
      </c>
      <c r="AR191" s="142" t="s">
        <v>288</v>
      </c>
      <c r="AT191" s="142" t="s">
        <v>283</v>
      </c>
      <c r="AU191" s="142" t="s">
        <v>82</v>
      </c>
      <c r="AY191" s="17" t="s">
        <v>280</v>
      </c>
      <c r="BE191" s="143">
        <f t="shared" si="34"/>
        <v>0</v>
      </c>
      <c r="BF191" s="143">
        <f t="shared" si="35"/>
        <v>0</v>
      </c>
      <c r="BG191" s="143">
        <f t="shared" si="36"/>
        <v>0</v>
      </c>
      <c r="BH191" s="143">
        <f t="shared" si="37"/>
        <v>0</v>
      </c>
      <c r="BI191" s="143">
        <f t="shared" si="38"/>
        <v>0</v>
      </c>
      <c r="BJ191" s="17" t="s">
        <v>80</v>
      </c>
      <c r="BK191" s="143">
        <f t="shared" si="39"/>
        <v>0</v>
      </c>
      <c r="BL191" s="17" t="s">
        <v>288</v>
      </c>
      <c r="BM191" s="142" t="s">
        <v>1062</v>
      </c>
    </row>
    <row r="192" spans="2:65" s="1" customFormat="1" ht="21.75" customHeight="1">
      <c r="B192" s="32"/>
      <c r="C192" s="131" t="s">
        <v>73</v>
      </c>
      <c r="D192" s="131" t="s">
        <v>283</v>
      </c>
      <c r="E192" s="132" t="s">
        <v>2960</v>
      </c>
      <c r="F192" s="133" t="s">
        <v>2961</v>
      </c>
      <c r="G192" s="134" t="s">
        <v>2853</v>
      </c>
      <c r="H192" s="135">
        <v>0.14299999999999999</v>
      </c>
      <c r="I192" s="136"/>
      <c r="J192" s="137">
        <f t="shared" si="30"/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 t="shared" si="31"/>
        <v>0</v>
      </c>
      <c r="Q192" s="140">
        <v>0</v>
      </c>
      <c r="R192" s="140">
        <f t="shared" si="32"/>
        <v>0</v>
      </c>
      <c r="S192" s="140">
        <v>0</v>
      </c>
      <c r="T192" s="141">
        <f t="shared" si="33"/>
        <v>0</v>
      </c>
      <c r="AR192" s="142" t="s">
        <v>288</v>
      </c>
      <c r="AT192" s="142" t="s">
        <v>283</v>
      </c>
      <c r="AU192" s="142" t="s">
        <v>82</v>
      </c>
      <c r="AY192" s="17" t="s">
        <v>280</v>
      </c>
      <c r="BE192" s="143">
        <f t="shared" si="34"/>
        <v>0</v>
      </c>
      <c r="BF192" s="143">
        <f t="shared" si="35"/>
        <v>0</v>
      </c>
      <c r="BG192" s="143">
        <f t="shared" si="36"/>
        <v>0</v>
      </c>
      <c r="BH192" s="143">
        <f t="shared" si="37"/>
        <v>0</v>
      </c>
      <c r="BI192" s="143">
        <f t="shared" si="38"/>
        <v>0</v>
      </c>
      <c r="BJ192" s="17" t="s">
        <v>80</v>
      </c>
      <c r="BK192" s="143">
        <f t="shared" si="39"/>
        <v>0</v>
      </c>
      <c r="BL192" s="17" t="s">
        <v>288</v>
      </c>
      <c r="BM192" s="142" t="s">
        <v>1987</v>
      </c>
    </row>
    <row r="193" spans="2:65" s="1" customFormat="1" ht="16.5" customHeight="1">
      <c r="B193" s="32"/>
      <c r="C193" s="131" t="s">
        <v>73</v>
      </c>
      <c r="D193" s="131" t="s">
        <v>283</v>
      </c>
      <c r="E193" s="132" t="s">
        <v>2962</v>
      </c>
      <c r="F193" s="133" t="s">
        <v>2963</v>
      </c>
      <c r="G193" s="134" t="s">
        <v>520</v>
      </c>
      <c r="H193" s="135">
        <v>0.28599999999999998</v>
      </c>
      <c r="I193" s="136"/>
      <c r="J193" s="137">
        <f t="shared" si="30"/>
        <v>0</v>
      </c>
      <c r="K193" s="133" t="s">
        <v>19</v>
      </c>
      <c r="L193" s="32"/>
      <c r="M193" s="138" t="s">
        <v>19</v>
      </c>
      <c r="N193" s="139" t="s">
        <v>44</v>
      </c>
      <c r="P193" s="140">
        <f t="shared" si="31"/>
        <v>0</v>
      </c>
      <c r="Q193" s="140">
        <v>0</v>
      </c>
      <c r="R193" s="140">
        <f t="shared" si="32"/>
        <v>0</v>
      </c>
      <c r="S193" s="140">
        <v>0</v>
      </c>
      <c r="T193" s="141">
        <f t="shared" si="33"/>
        <v>0</v>
      </c>
      <c r="AR193" s="142" t="s">
        <v>288</v>
      </c>
      <c r="AT193" s="142" t="s">
        <v>283</v>
      </c>
      <c r="AU193" s="142" t="s">
        <v>82</v>
      </c>
      <c r="AY193" s="17" t="s">
        <v>280</v>
      </c>
      <c r="BE193" s="143">
        <f t="shared" si="34"/>
        <v>0</v>
      </c>
      <c r="BF193" s="143">
        <f t="shared" si="35"/>
        <v>0</v>
      </c>
      <c r="BG193" s="143">
        <f t="shared" si="36"/>
        <v>0</v>
      </c>
      <c r="BH193" s="143">
        <f t="shared" si="37"/>
        <v>0</v>
      </c>
      <c r="BI193" s="143">
        <f t="shared" si="38"/>
        <v>0</v>
      </c>
      <c r="BJ193" s="17" t="s">
        <v>80</v>
      </c>
      <c r="BK193" s="143">
        <f t="shared" si="39"/>
        <v>0</v>
      </c>
      <c r="BL193" s="17" t="s">
        <v>288</v>
      </c>
      <c r="BM193" s="142" t="s">
        <v>1009</v>
      </c>
    </row>
    <row r="194" spans="2:65" s="1" customFormat="1" ht="16.5" customHeight="1">
      <c r="B194" s="32"/>
      <c r="C194" s="131" t="s">
        <v>73</v>
      </c>
      <c r="D194" s="131" t="s">
        <v>283</v>
      </c>
      <c r="E194" s="132" t="s">
        <v>2847</v>
      </c>
      <c r="F194" s="133" t="s">
        <v>2848</v>
      </c>
      <c r="G194" s="134" t="s">
        <v>520</v>
      </c>
      <c r="H194" s="135">
        <v>0.14299999999999999</v>
      </c>
      <c r="I194" s="136"/>
      <c r="J194" s="137">
        <f t="shared" si="30"/>
        <v>0</v>
      </c>
      <c r="K194" s="133" t="s">
        <v>19</v>
      </c>
      <c r="L194" s="32"/>
      <c r="M194" s="138" t="s">
        <v>19</v>
      </c>
      <c r="N194" s="139" t="s">
        <v>44</v>
      </c>
      <c r="P194" s="140">
        <f t="shared" si="31"/>
        <v>0</v>
      </c>
      <c r="Q194" s="140">
        <v>0</v>
      </c>
      <c r="R194" s="140">
        <f t="shared" si="32"/>
        <v>0</v>
      </c>
      <c r="S194" s="140">
        <v>0</v>
      </c>
      <c r="T194" s="141">
        <f t="shared" si="33"/>
        <v>0</v>
      </c>
      <c r="AR194" s="142" t="s">
        <v>288</v>
      </c>
      <c r="AT194" s="142" t="s">
        <v>283</v>
      </c>
      <c r="AU194" s="142" t="s">
        <v>82</v>
      </c>
      <c r="AY194" s="17" t="s">
        <v>280</v>
      </c>
      <c r="BE194" s="143">
        <f t="shared" si="34"/>
        <v>0</v>
      </c>
      <c r="BF194" s="143">
        <f t="shared" si="35"/>
        <v>0</v>
      </c>
      <c r="BG194" s="143">
        <f t="shared" si="36"/>
        <v>0</v>
      </c>
      <c r="BH194" s="143">
        <f t="shared" si="37"/>
        <v>0</v>
      </c>
      <c r="BI194" s="143">
        <f t="shared" si="38"/>
        <v>0</v>
      </c>
      <c r="BJ194" s="17" t="s">
        <v>80</v>
      </c>
      <c r="BK194" s="143">
        <f t="shared" si="39"/>
        <v>0</v>
      </c>
      <c r="BL194" s="17" t="s">
        <v>288</v>
      </c>
      <c r="BM194" s="142" t="s">
        <v>1094</v>
      </c>
    </row>
    <row r="195" spans="2:65" s="1" customFormat="1" ht="16.5" customHeight="1">
      <c r="B195" s="32"/>
      <c r="C195" s="131" t="s">
        <v>73</v>
      </c>
      <c r="D195" s="131" t="s">
        <v>283</v>
      </c>
      <c r="E195" s="132" t="s">
        <v>2878</v>
      </c>
      <c r="F195" s="133" t="s">
        <v>2879</v>
      </c>
      <c r="G195" s="134" t="s">
        <v>520</v>
      </c>
      <c r="H195" s="135">
        <v>2.5739999999999998</v>
      </c>
      <c r="I195" s="136"/>
      <c r="J195" s="137">
        <f t="shared" si="30"/>
        <v>0</v>
      </c>
      <c r="K195" s="133" t="s">
        <v>19</v>
      </c>
      <c r="L195" s="32"/>
      <c r="M195" s="138" t="s">
        <v>19</v>
      </c>
      <c r="N195" s="139" t="s">
        <v>44</v>
      </c>
      <c r="P195" s="140">
        <f t="shared" si="31"/>
        <v>0</v>
      </c>
      <c r="Q195" s="140">
        <v>0</v>
      </c>
      <c r="R195" s="140">
        <f t="shared" si="32"/>
        <v>0</v>
      </c>
      <c r="S195" s="140">
        <v>0</v>
      </c>
      <c r="T195" s="141">
        <f t="shared" si="33"/>
        <v>0</v>
      </c>
      <c r="AR195" s="142" t="s">
        <v>288</v>
      </c>
      <c r="AT195" s="142" t="s">
        <v>283</v>
      </c>
      <c r="AU195" s="142" t="s">
        <v>82</v>
      </c>
      <c r="AY195" s="17" t="s">
        <v>280</v>
      </c>
      <c r="BE195" s="143">
        <f t="shared" si="34"/>
        <v>0</v>
      </c>
      <c r="BF195" s="143">
        <f t="shared" si="35"/>
        <v>0</v>
      </c>
      <c r="BG195" s="143">
        <f t="shared" si="36"/>
        <v>0</v>
      </c>
      <c r="BH195" s="143">
        <f t="shared" si="37"/>
        <v>0</v>
      </c>
      <c r="BI195" s="143">
        <f t="shared" si="38"/>
        <v>0</v>
      </c>
      <c r="BJ195" s="17" t="s">
        <v>80</v>
      </c>
      <c r="BK195" s="143">
        <f t="shared" si="39"/>
        <v>0</v>
      </c>
      <c r="BL195" s="17" t="s">
        <v>288</v>
      </c>
      <c r="BM195" s="142" t="s">
        <v>889</v>
      </c>
    </row>
    <row r="196" spans="2:65" s="1" customFormat="1" ht="16.5" customHeight="1">
      <c r="B196" s="32"/>
      <c r="C196" s="131" t="s">
        <v>73</v>
      </c>
      <c r="D196" s="131" t="s">
        <v>283</v>
      </c>
      <c r="E196" s="132" t="s">
        <v>2882</v>
      </c>
      <c r="F196" s="133" t="s">
        <v>2883</v>
      </c>
      <c r="G196" s="134" t="s">
        <v>140</v>
      </c>
      <c r="H196" s="135">
        <v>1.43</v>
      </c>
      <c r="I196" s="136"/>
      <c r="J196" s="137">
        <f t="shared" si="30"/>
        <v>0</v>
      </c>
      <c r="K196" s="133" t="s">
        <v>19</v>
      </c>
      <c r="L196" s="32"/>
      <c r="M196" s="138" t="s">
        <v>19</v>
      </c>
      <c r="N196" s="139" t="s">
        <v>44</v>
      </c>
      <c r="P196" s="140">
        <f t="shared" si="31"/>
        <v>0</v>
      </c>
      <c r="Q196" s="140">
        <v>0</v>
      </c>
      <c r="R196" s="140">
        <f t="shared" si="32"/>
        <v>0</v>
      </c>
      <c r="S196" s="140">
        <v>0</v>
      </c>
      <c r="T196" s="141">
        <f t="shared" si="33"/>
        <v>0</v>
      </c>
      <c r="AR196" s="142" t="s">
        <v>288</v>
      </c>
      <c r="AT196" s="142" t="s">
        <v>283</v>
      </c>
      <c r="AU196" s="142" t="s">
        <v>82</v>
      </c>
      <c r="AY196" s="17" t="s">
        <v>280</v>
      </c>
      <c r="BE196" s="143">
        <f t="shared" si="34"/>
        <v>0</v>
      </c>
      <c r="BF196" s="143">
        <f t="shared" si="35"/>
        <v>0</v>
      </c>
      <c r="BG196" s="143">
        <f t="shared" si="36"/>
        <v>0</v>
      </c>
      <c r="BH196" s="143">
        <f t="shared" si="37"/>
        <v>0</v>
      </c>
      <c r="BI196" s="143">
        <f t="shared" si="38"/>
        <v>0</v>
      </c>
      <c r="BJ196" s="17" t="s">
        <v>80</v>
      </c>
      <c r="BK196" s="143">
        <f t="shared" si="39"/>
        <v>0</v>
      </c>
      <c r="BL196" s="17" t="s">
        <v>288</v>
      </c>
      <c r="BM196" s="142" t="s">
        <v>870</v>
      </c>
    </row>
    <row r="197" spans="2:65" s="11" customFormat="1" ht="20.85" customHeight="1">
      <c r="B197" s="119"/>
      <c r="D197" s="120" t="s">
        <v>72</v>
      </c>
      <c r="E197" s="129" t="s">
        <v>2849</v>
      </c>
      <c r="F197" s="129" t="s">
        <v>2850</v>
      </c>
      <c r="I197" s="122"/>
      <c r="J197" s="130">
        <f>BK197</f>
        <v>0</v>
      </c>
      <c r="L197" s="119"/>
      <c r="M197" s="124"/>
      <c r="P197" s="125">
        <f>SUM(P198:P202)</f>
        <v>0</v>
      </c>
      <c r="R197" s="125">
        <f>SUM(R198:R202)</f>
        <v>0</v>
      </c>
      <c r="T197" s="126">
        <f>SUM(T198:T202)</f>
        <v>0</v>
      </c>
      <c r="AR197" s="120" t="s">
        <v>80</v>
      </c>
      <c r="AT197" s="127" t="s">
        <v>72</v>
      </c>
      <c r="AU197" s="127" t="s">
        <v>82</v>
      </c>
      <c r="AY197" s="120" t="s">
        <v>280</v>
      </c>
      <c r="BK197" s="128">
        <f>SUM(BK198:BK202)</f>
        <v>0</v>
      </c>
    </row>
    <row r="198" spans="2:65" s="1" customFormat="1" ht="21.75" customHeight="1">
      <c r="B198" s="32"/>
      <c r="C198" s="131" t="s">
        <v>73</v>
      </c>
      <c r="D198" s="131" t="s">
        <v>283</v>
      </c>
      <c r="E198" s="132" t="s">
        <v>2964</v>
      </c>
      <c r="F198" s="133" t="s">
        <v>2965</v>
      </c>
      <c r="G198" s="134" t="s">
        <v>2853</v>
      </c>
      <c r="H198" s="135">
        <v>3.718</v>
      </c>
      <c r="I198" s="136"/>
      <c r="J198" s="137">
        <f>ROUND(I198*H198,2)</f>
        <v>0</v>
      </c>
      <c r="K198" s="133" t="s">
        <v>19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288</v>
      </c>
      <c r="AT198" s="142" t="s">
        <v>283</v>
      </c>
      <c r="AU198" s="142" t="s">
        <v>138</v>
      </c>
      <c r="AY198" s="17" t="s">
        <v>280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288</v>
      </c>
      <c r="BM198" s="142" t="s">
        <v>2524</v>
      </c>
    </row>
    <row r="199" spans="2:65" s="1" customFormat="1" ht="21.75" customHeight="1">
      <c r="B199" s="32"/>
      <c r="C199" s="131" t="s">
        <v>73</v>
      </c>
      <c r="D199" s="131" t="s">
        <v>283</v>
      </c>
      <c r="E199" s="132" t="s">
        <v>2966</v>
      </c>
      <c r="F199" s="133" t="s">
        <v>2967</v>
      </c>
      <c r="G199" s="134" t="s">
        <v>2853</v>
      </c>
      <c r="H199" s="135">
        <v>6.4349999999999996</v>
      </c>
      <c r="I199" s="136"/>
      <c r="J199" s="137">
        <f>ROUND(I199*H199,2)</f>
        <v>0</v>
      </c>
      <c r="K199" s="133" t="s">
        <v>19</v>
      </c>
      <c r="L199" s="32"/>
      <c r="M199" s="138" t="s">
        <v>19</v>
      </c>
      <c r="N199" s="139" t="s">
        <v>44</v>
      </c>
      <c r="P199" s="140">
        <f>O199*H199</f>
        <v>0</v>
      </c>
      <c r="Q199" s="140">
        <v>0</v>
      </c>
      <c r="R199" s="140">
        <f>Q199*H199</f>
        <v>0</v>
      </c>
      <c r="S199" s="140">
        <v>0</v>
      </c>
      <c r="T199" s="141">
        <f>S199*H199</f>
        <v>0</v>
      </c>
      <c r="AR199" s="142" t="s">
        <v>288</v>
      </c>
      <c r="AT199" s="142" t="s">
        <v>283</v>
      </c>
      <c r="AU199" s="142" t="s">
        <v>138</v>
      </c>
      <c r="AY199" s="17" t="s">
        <v>280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288</v>
      </c>
      <c r="BM199" s="142" t="s">
        <v>2532</v>
      </c>
    </row>
    <row r="200" spans="2:65" s="1" customFormat="1" ht="21.75" customHeight="1">
      <c r="B200" s="32"/>
      <c r="C200" s="131" t="s">
        <v>73</v>
      </c>
      <c r="D200" s="131" t="s">
        <v>283</v>
      </c>
      <c r="E200" s="132" t="s">
        <v>2968</v>
      </c>
      <c r="F200" s="133" t="s">
        <v>2969</v>
      </c>
      <c r="G200" s="134" t="s">
        <v>2853</v>
      </c>
      <c r="H200" s="135">
        <v>1.859</v>
      </c>
      <c r="I200" s="136"/>
      <c r="J200" s="137">
        <f>ROUND(I200*H200,2)</f>
        <v>0</v>
      </c>
      <c r="K200" s="133" t="s">
        <v>19</v>
      </c>
      <c r="L200" s="32"/>
      <c r="M200" s="138" t="s">
        <v>19</v>
      </c>
      <c r="N200" s="139" t="s">
        <v>44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288</v>
      </c>
      <c r="AT200" s="142" t="s">
        <v>283</v>
      </c>
      <c r="AU200" s="142" t="s">
        <v>138</v>
      </c>
      <c r="AY200" s="17" t="s">
        <v>280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288</v>
      </c>
      <c r="BM200" s="142" t="s">
        <v>2539</v>
      </c>
    </row>
    <row r="201" spans="2:65" s="1" customFormat="1" ht="16.5" customHeight="1">
      <c r="B201" s="32"/>
      <c r="C201" s="131" t="s">
        <v>73</v>
      </c>
      <c r="D201" s="131" t="s">
        <v>283</v>
      </c>
      <c r="E201" s="132" t="s">
        <v>2860</v>
      </c>
      <c r="F201" s="133" t="s">
        <v>2861</v>
      </c>
      <c r="G201" s="134" t="s">
        <v>286</v>
      </c>
      <c r="H201" s="135">
        <v>1.716</v>
      </c>
      <c r="I201" s="136"/>
      <c r="J201" s="137">
        <f>ROUND(I201*H201,2)</f>
        <v>0</v>
      </c>
      <c r="K201" s="133" t="s">
        <v>19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0</v>
      </c>
      <c r="R201" s="140">
        <f>Q201*H201</f>
        <v>0</v>
      </c>
      <c r="S201" s="140">
        <v>0</v>
      </c>
      <c r="T201" s="141">
        <f>S201*H201</f>
        <v>0</v>
      </c>
      <c r="AR201" s="142" t="s">
        <v>288</v>
      </c>
      <c r="AT201" s="142" t="s">
        <v>283</v>
      </c>
      <c r="AU201" s="142" t="s">
        <v>138</v>
      </c>
      <c r="AY201" s="17" t="s">
        <v>280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288</v>
      </c>
      <c r="BM201" s="142" t="s">
        <v>2547</v>
      </c>
    </row>
    <row r="202" spans="2:65" s="1" customFormat="1" ht="16.5" customHeight="1">
      <c r="B202" s="32"/>
      <c r="C202" s="131" t="s">
        <v>73</v>
      </c>
      <c r="D202" s="131" t="s">
        <v>283</v>
      </c>
      <c r="E202" s="132" t="s">
        <v>2962</v>
      </c>
      <c r="F202" s="133" t="s">
        <v>2963</v>
      </c>
      <c r="G202" s="134" t="s">
        <v>520</v>
      </c>
      <c r="H202" s="135">
        <v>0.28599999999999998</v>
      </c>
      <c r="I202" s="136"/>
      <c r="J202" s="137">
        <f>ROUND(I202*H202,2)</f>
        <v>0</v>
      </c>
      <c r="K202" s="133" t="s">
        <v>19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288</v>
      </c>
      <c r="AT202" s="142" t="s">
        <v>283</v>
      </c>
      <c r="AU202" s="142" t="s">
        <v>138</v>
      </c>
      <c r="AY202" s="17" t="s">
        <v>280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288</v>
      </c>
      <c r="BM202" s="142" t="s">
        <v>2555</v>
      </c>
    </row>
    <row r="203" spans="2:65" s="11" customFormat="1" ht="22.8" customHeight="1">
      <c r="B203" s="119"/>
      <c r="D203" s="120" t="s">
        <v>72</v>
      </c>
      <c r="E203" s="129" t="s">
        <v>2864</v>
      </c>
      <c r="F203" s="129" t="s">
        <v>2865</v>
      </c>
      <c r="I203" s="122"/>
      <c r="J203" s="130">
        <f>BK203</f>
        <v>0</v>
      </c>
      <c r="L203" s="119"/>
      <c r="M203" s="124"/>
      <c r="P203" s="125">
        <f>P204+SUM(P205:P216)</f>
        <v>0</v>
      </c>
      <c r="R203" s="125">
        <f>R204+SUM(R205:R216)</f>
        <v>0</v>
      </c>
      <c r="T203" s="126">
        <f>T204+SUM(T205:T216)</f>
        <v>0</v>
      </c>
      <c r="AR203" s="120" t="s">
        <v>80</v>
      </c>
      <c r="AT203" s="127" t="s">
        <v>72</v>
      </c>
      <c r="AU203" s="127" t="s">
        <v>80</v>
      </c>
      <c r="AY203" s="120" t="s">
        <v>280</v>
      </c>
      <c r="BK203" s="128">
        <f>BK204+SUM(BK205:BK216)</f>
        <v>0</v>
      </c>
    </row>
    <row r="204" spans="2:65" s="1" customFormat="1" ht="16.5" customHeight="1">
      <c r="B204" s="32"/>
      <c r="C204" s="131" t="s">
        <v>73</v>
      </c>
      <c r="D204" s="131" t="s">
        <v>283</v>
      </c>
      <c r="E204" s="132" t="s">
        <v>2955</v>
      </c>
      <c r="F204" s="133" t="s">
        <v>2956</v>
      </c>
      <c r="G204" s="134" t="s">
        <v>520</v>
      </c>
      <c r="H204" s="135">
        <v>0.28599999999999998</v>
      </c>
      <c r="I204" s="136"/>
      <c r="J204" s="137">
        <f t="shared" ref="J204:J215" si="40">ROUND(I204*H204,2)</f>
        <v>0</v>
      </c>
      <c r="K204" s="133" t="s">
        <v>19</v>
      </c>
      <c r="L204" s="32"/>
      <c r="M204" s="138" t="s">
        <v>19</v>
      </c>
      <c r="N204" s="139" t="s">
        <v>44</v>
      </c>
      <c r="P204" s="140">
        <f t="shared" ref="P204:P215" si="41">O204*H204</f>
        <v>0</v>
      </c>
      <c r="Q204" s="140">
        <v>0</v>
      </c>
      <c r="R204" s="140">
        <f t="shared" ref="R204:R215" si="42">Q204*H204</f>
        <v>0</v>
      </c>
      <c r="S204" s="140">
        <v>0</v>
      </c>
      <c r="T204" s="141">
        <f t="shared" ref="T204:T215" si="43">S204*H204</f>
        <v>0</v>
      </c>
      <c r="AR204" s="142" t="s">
        <v>288</v>
      </c>
      <c r="AT204" s="142" t="s">
        <v>283</v>
      </c>
      <c r="AU204" s="142" t="s">
        <v>82</v>
      </c>
      <c r="AY204" s="17" t="s">
        <v>280</v>
      </c>
      <c r="BE204" s="143">
        <f t="shared" ref="BE204:BE215" si="44">IF(N204="základní",J204,0)</f>
        <v>0</v>
      </c>
      <c r="BF204" s="143">
        <f t="shared" ref="BF204:BF215" si="45">IF(N204="snížená",J204,0)</f>
        <v>0</v>
      </c>
      <c r="BG204" s="143">
        <f t="shared" ref="BG204:BG215" si="46">IF(N204="zákl. přenesená",J204,0)</f>
        <v>0</v>
      </c>
      <c r="BH204" s="143">
        <f t="shared" ref="BH204:BH215" si="47">IF(N204="sníž. přenesená",J204,0)</f>
        <v>0</v>
      </c>
      <c r="BI204" s="143">
        <f t="shared" ref="BI204:BI215" si="48">IF(N204="nulová",J204,0)</f>
        <v>0</v>
      </c>
      <c r="BJ204" s="17" t="s">
        <v>80</v>
      </c>
      <c r="BK204" s="143">
        <f t="shared" ref="BK204:BK215" si="49">ROUND(I204*H204,2)</f>
        <v>0</v>
      </c>
      <c r="BL204" s="17" t="s">
        <v>288</v>
      </c>
      <c r="BM204" s="142" t="s">
        <v>2562</v>
      </c>
    </row>
    <row r="205" spans="2:65" s="1" customFormat="1" ht="16.5" customHeight="1">
      <c r="B205" s="32"/>
      <c r="C205" s="131" t="s">
        <v>73</v>
      </c>
      <c r="D205" s="131" t="s">
        <v>283</v>
      </c>
      <c r="E205" s="132" t="s">
        <v>2970</v>
      </c>
      <c r="F205" s="133" t="s">
        <v>2971</v>
      </c>
      <c r="G205" s="134" t="s">
        <v>520</v>
      </c>
      <c r="H205" s="135">
        <v>0.14299999999999999</v>
      </c>
      <c r="I205" s="136"/>
      <c r="J205" s="137">
        <f t="shared" si="40"/>
        <v>0</v>
      </c>
      <c r="K205" s="133" t="s">
        <v>19</v>
      </c>
      <c r="L205" s="32"/>
      <c r="M205" s="138" t="s">
        <v>19</v>
      </c>
      <c r="N205" s="139" t="s">
        <v>44</v>
      </c>
      <c r="P205" s="140">
        <f t="shared" si="41"/>
        <v>0</v>
      </c>
      <c r="Q205" s="140">
        <v>0</v>
      </c>
      <c r="R205" s="140">
        <f t="shared" si="42"/>
        <v>0</v>
      </c>
      <c r="S205" s="140">
        <v>0</v>
      </c>
      <c r="T205" s="141">
        <f t="shared" si="43"/>
        <v>0</v>
      </c>
      <c r="AR205" s="142" t="s">
        <v>288</v>
      </c>
      <c r="AT205" s="142" t="s">
        <v>283</v>
      </c>
      <c r="AU205" s="142" t="s">
        <v>82</v>
      </c>
      <c r="AY205" s="17" t="s">
        <v>280</v>
      </c>
      <c r="BE205" s="143">
        <f t="shared" si="44"/>
        <v>0</v>
      </c>
      <c r="BF205" s="143">
        <f t="shared" si="45"/>
        <v>0</v>
      </c>
      <c r="BG205" s="143">
        <f t="shared" si="46"/>
        <v>0</v>
      </c>
      <c r="BH205" s="143">
        <f t="shared" si="47"/>
        <v>0</v>
      </c>
      <c r="BI205" s="143">
        <f t="shared" si="48"/>
        <v>0</v>
      </c>
      <c r="BJ205" s="17" t="s">
        <v>80</v>
      </c>
      <c r="BK205" s="143">
        <f t="shared" si="49"/>
        <v>0</v>
      </c>
      <c r="BL205" s="17" t="s">
        <v>288</v>
      </c>
      <c r="BM205" s="142" t="s">
        <v>1963</v>
      </c>
    </row>
    <row r="206" spans="2:65" s="1" customFormat="1" ht="16.5" customHeight="1">
      <c r="B206" s="32"/>
      <c r="C206" s="131" t="s">
        <v>73</v>
      </c>
      <c r="D206" s="131" t="s">
        <v>283</v>
      </c>
      <c r="E206" s="132" t="s">
        <v>2972</v>
      </c>
      <c r="F206" s="133" t="s">
        <v>2973</v>
      </c>
      <c r="G206" s="134" t="s">
        <v>520</v>
      </c>
      <c r="H206" s="135">
        <v>0.14299999999999999</v>
      </c>
      <c r="I206" s="136"/>
      <c r="J206" s="137">
        <f t="shared" si="40"/>
        <v>0</v>
      </c>
      <c r="K206" s="133" t="s">
        <v>19</v>
      </c>
      <c r="L206" s="32"/>
      <c r="M206" s="138" t="s">
        <v>19</v>
      </c>
      <c r="N206" s="139" t="s">
        <v>44</v>
      </c>
      <c r="P206" s="140">
        <f t="shared" si="41"/>
        <v>0</v>
      </c>
      <c r="Q206" s="140">
        <v>0</v>
      </c>
      <c r="R206" s="140">
        <f t="shared" si="42"/>
        <v>0</v>
      </c>
      <c r="S206" s="140">
        <v>0</v>
      </c>
      <c r="T206" s="141">
        <f t="shared" si="43"/>
        <v>0</v>
      </c>
      <c r="AR206" s="142" t="s">
        <v>288</v>
      </c>
      <c r="AT206" s="142" t="s">
        <v>283</v>
      </c>
      <c r="AU206" s="142" t="s">
        <v>82</v>
      </c>
      <c r="AY206" s="17" t="s">
        <v>280</v>
      </c>
      <c r="BE206" s="143">
        <f t="shared" si="44"/>
        <v>0</v>
      </c>
      <c r="BF206" s="143">
        <f t="shared" si="45"/>
        <v>0</v>
      </c>
      <c r="BG206" s="143">
        <f t="shared" si="46"/>
        <v>0</v>
      </c>
      <c r="BH206" s="143">
        <f t="shared" si="47"/>
        <v>0</v>
      </c>
      <c r="BI206" s="143">
        <f t="shared" si="48"/>
        <v>0</v>
      </c>
      <c r="BJ206" s="17" t="s">
        <v>80</v>
      </c>
      <c r="BK206" s="143">
        <f t="shared" si="49"/>
        <v>0</v>
      </c>
      <c r="BL206" s="17" t="s">
        <v>288</v>
      </c>
      <c r="BM206" s="142" t="s">
        <v>2575</v>
      </c>
    </row>
    <row r="207" spans="2:65" s="1" customFormat="1" ht="21.75" customHeight="1">
      <c r="B207" s="32"/>
      <c r="C207" s="131" t="s">
        <v>73</v>
      </c>
      <c r="D207" s="131" t="s">
        <v>283</v>
      </c>
      <c r="E207" s="132" t="s">
        <v>2974</v>
      </c>
      <c r="F207" s="133" t="s">
        <v>2975</v>
      </c>
      <c r="G207" s="134" t="s">
        <v>520</v>
      </c>
      <c r="H207" s="135">
        <v>0.14299999999999999</v>
      </c>
      <c r="I207" s="136"/>
      <c r="J207" s="137">
        <f t="shared" si="40"/>
        <v>0</v>
      </c>
      <c r="K207" s="133" t="s">
        <v>19</v>
      </c>
      <c r="L207" s="32"/>
      <c r="M207" s="138" t="s">
        <v>19</v>
      </c>
      <c r="N207" s="139" t="s">
        <v>44</v>
      </c>
      <c r="P207" s="140">
        <f t="shared" si="41"/>
        <v>0</v>
      </c>
      <c r="Q207" s="140">
        <v>0</v>
      </c>
      <c r="R207" s="140">
        <f t="shared" si="42"/>
        <v>0</v>
      </c>
      <c r="S207" s="140">
        <v>0</v>
      </c>
      <c r="T207" s="141">
        <f t="shared" si="43"/>
        <v>0</v>
      </c>
      <c r="AR207" s="142" t="s">
        <v>288</v>
      </c>
      <c r="AT207" s="142" t="s">
        <v>283</v>
      </c>
      <c r="AU207" s="142" t="s">
        <v>82</v>
      </c>
      <c r="AY207" s="17" t="s">
        <v>280</v>
      </c>
      <c r="BE207" s="143">
        <f t="shared" si="44"/>
        <v>0</v>
      </c>
      <c r="BF207" s="143">
        <f t="shared" si="45"/>
        <v>0</v>
      </c>
      <c r="BG207" s="143">
        <f t="shared" si="46"/>
        <v>0</v>
      </c>
      <c r="BH207" s="143">
        <f t="shared" si="47"/>
        <v>0</v>
      </c>
      <c r="BI207" s="143">
        <f t="shared" si="48"/>
        <v>0</v>
      </c>
      <c r="BJ207" s="17" t="s">
        <v>80</v>
      </c>
      <c r="BK207" s="143">
        <f t="shared" si="49"/>
        <v>0</v>
      </c>
      <c r="BL207" s="17" t="s">
        <v>288</v>
      </c>
      <c r="BM207" s="142" t="s">
        <v>2583</v>
      </c>
    </row>
    <row r="208" spans="2:65" s="1" customFormat="1" ht="16.5" customHeight="1">
      <c r="B208" s="32"/>
      <c r="C208" s="131" t="s">
        <v>73</v>
      </c>
      <c r="D208" s="131" t="s">
        <v>283</v>
      </c>
      <c r="E208" s="132" t="s">
        <v>2847</v>
      </c>
      <c r="F208" s="133" t="s">
        <v>2848</v>
      </c>
      <c r="G208" s="134" t="s">
        <v>520</v>
      </c>
      <c r="H208" s="135">
        <v>0.42899999999999999</v>
      </c>
      <c r="I208" s="136"/>
      <c r="J208" s="137">
        <f t="shared" si="40"/>
        <v>0</v>
      </c>
      <c r="K208" s="133" t="s">
        <v>19</v>
      </c>
      <c r="L208" s="32"/>
      <c r="M208" s="138" t="s">
        <v>19</v>
      </c>
      <c r="N208" s="139" t="s">
        <v>44</v>
      </c>
      <c r="P208" s="140">
        <f t="shared" si="41"/>
        <v>0</v>
      </c>
      <c r="Q208" s="140">
        <v>0</v>
      </c>
      <c r="R208" s="140">
        <f t="shared" si="42"/>
        <v>0</v>
      </c>
      <c r="S208" s="140">
        <v>0</v>
      </c>
      <c r="T208" s="141">
        <f t="shared" si="43"/>
        <v>0</v>
      </c>
      <c r="AR208" s="142" t="s">
        <v>288</v>
      </c>
      <c r="AT208" s="142" t="s">
        <v>283</v>
      </c>
      <c r="AU208" s="142" t="s">
        <v>82</v>
      </c>
      <c r="AY208" s="17" t="s">
        <v>280</v>
      </c>
      <c r="BE208" s="143">
        <f t="shared" si="44"/>
        <v>0</v>
      </c>
      <c r="BF208" s="143">
        <f t="shared" si="45"/>
        <v>0</v>
      </c>
      <c r="BG208" s="143">
        <f t="shared" si="46"/>
        <v>0</v>
      </c>
      <c r="BH208" s="143">
        <f t="shared" si="47"/>
        <v>0</v>
      </c>
      <c r="BI208" s="143">
        <f t="shared" si="48"/>
        <v>0</v>
      </c>
      <c r="BJ208" s="17" t="s">
        <v>80</v>
      </c>
      <c r="BK208" s="143">
        <f t="shared" si="49"/>
        <v>0</v>
      </c>
      <c r="BL208" s="17" t="s">
        <v>288</v>
      </c>
      <c r="BM208" s="142" t="s">
        <v>2591</v>
      </c>
    </row>
    <row r="209" spans="2:65" s="1" customFormat="1" ht="16.5" customHeight="1">
      <c r="B209" s="32"/>
      <c r="C209" s="131" t="s">
        <v>73</v>
      </c>
      <c r="D209" s="131" t="s">
        <v>283</v>
      </c>
      <c r="E209" s="132" t="s">
        <v>2875</v>
      </c>
      <c r="F209" s="133" t="s">
        <v>2846</v>
      </c>
      <c r="G209" s="134" t="s">
        <v>520</v>
      </c>
      <c r="H209" s="135">
        <v>1.573</v>
      </c>
      <c r="I209" s="136"/>
      <c r="J209" s="137">
        <f t="shared" si="40"/>
        <v>0</v>
      </c>
      <c r="K209" s="133" t="s">
        <v>19</v>
      </c>
      <c r="L209" s="32"/>
      <c r="M209" s="138" t="s">
        <v>19</v>
      </c>
      <c r="N209" s="139" t="s">
        <v>44</v>
      </c>
      <c r="P209" s="140">
        <f t="shared" si="41"/>
        <v>0</v>
      </c>
      <c r="Q209" s="140">
        <v>0</v>
      </c>
      <c r="R209" s="140">
        <f t="shared" si="42"/>
        <v>0</v>
      </c>
      <c r="S209" s="140">
        <v>0</v>
      </c>
      <c r="T209" s="141">
        <f t="shared" si="43"/>
        <v>0</v>
      </c>
      <c r="AR209" s="142" t="s">
        <v>288</v>
      </c>
      <c r="AT209" s="142" t="s">
        <v>283</v>
      </c>
      <c r="AU209" s="142" t="s">
        <v>82</v>
      </c>
      <c r="AY209" s="17" t="s">
        <v>280</v>
      </c>
      <c r="BE209" s="143">
        <f t="shared" si="44"/>
        <v>0</v>
      </c>
      <c r="BF209" s="143">
        <f t="shared" si="45"/>
        <v>0</v>
      </c>
      <c r="BG209" s="143">
        <f t="shared" si="46"/>
        <v>0</v>
      </c>
      <c r="BH209" s="143">
        <f t="shared" si="47"/>
        <v>0</v>
      </c>
      <c r="BI209" s="143">
        <f t="shared" si="48"/>
        <v>0</v>
      </c>
      <c r="BJ209" s="17" t="s">
        <v>80</v>
      </c>
      <c r="BK209" s="143">
        <f t="shared" si="49"/>
        <v>0</v>
      </c>
      <c r="BL209" s="17" t="s">
        <v>288</v>
      </c>
      <c r="BM209" s="142" t="s">
        <v>2599</v>
      </c>
    </row>
    <row r="210" spans="2:65" s="1" customFormat="1" ht="16.5" customHeight="1">
      <c r="B210" s="32"/>
      <c r="C210" s="131" t="s">
        <v>73</v>
      </c>
      <c r="D210" s="131" t="s">
        <v>283</v>
      </c>
      <c r="E210" s="132" t="s">
        <v>2878</v>
      </c>
      <c r="F210" s="133" t="s">
        <v>2879</v>
      </c>
      <c r="G210" s="134" t="s">
        <v>520</v>
      </c>
      <c r="H210" s="135">
        <v>2.2879999999999998</v>
      </c>
      <c r="I210" s="136"/>
      <c r="J210" s="137">
        <f t="shared" si="40"/>
        <v>0</v>
      </c>
      <c r="K210" s="133" t="s">
        <v>19</v>
      </c>
      <c r="L210" s="32"/>
      <c r="M210" s="138" t="s">
        <v>19</v>
      </c>
      <c r="N210" s="139" t="s">
        <v>44</v>
      </c>
      <c r="P210" s="140">
        <f t="shared" si="41"/>
        <v>0</v>
      </c>
      <c r="Q210" s="140">
        <v>0</v>
      </c>
      <c r="R210" s="140">
        <f t="shared" si="42"/>
        <v>0</v>
      </c>
      <c r="S210" s="140">
        <v>0</v>
      </c>
      <c r="T210" s="141">
        <f t="shared" si="43"/>
        <v>0</v>
      </c>
      <c r="AR210" s="142" t="s">
        <v>288</v>
      </c>
      <c r="AT210" s="142" t="s">
        <v>283</v>
      </c>
      <c r="AU210" s="142" t="s">
        <v>82</v>
      </c>
      <c r="AY210" s="17" t="s">
        <v>280</v>
      </c>
      <c r="BE210" s="143">
        <f t="shared" si="44"/>
        <v>0</v>
      </c>
      <c r="BF210" s="143">
        <f t="shared" si="45"/>
        <v>0</v>
      </c>
      <c r="BG210" s="143">
        <f t="shared" si="46"/>
        <v>0</v>
      </c>
      <c r="BH210" s="143">
        <f t="shared" si="47"/>
        <v>0</v>
      </c>
      <c r="BI210" s="143">
        <f t="shared" si="48"/>
        <v>0</v>
      </c>
      <c r="BJ210" s="17" t="s">
        <v>80</v>
      </c>
      <c r="BK210" s="143">
        <f t="shared" si="49"/>
        <v>0</v>
      </c>
      <c r="BL210" s="17" t="s">
        <v>288</v>
      </c>
      <c r="BM210" s="142" t="s">
        <v>2678</v>
      </c>
    </row>
    <row r="211" spans="2:65" s="1" customFormat="1" ht="16.5" customHeight="1">
      <c r="B211" s="32"/>
      <c r="C211" s="131" t="s">
        <v>73</v>
      </c>
      <c r="D211" s="131" t="s">
        <v>283</v>
      </c>
      <c r="E211" s="132" t="s">
        <v>2880</v>
      </c>
      <c r="F211" s="133" t="s">
        <v>2881</v>
      </c>
      <c r="G211" s="134" t="s">
        <v>520</v>
      </c>
      <c r="H211" s="135">
        <v>0.85799999999999998</v>
      </c>
      <c r="I211" s="136"/>
      <c r="J211" s="137">
        <f t="shared" si="40"/>
        <v>0</v>
      </c>
      <c r="K211" s="133" t="s">
        <v>19</v>
      </c>
      <c r="L211" s="32"/>
      <c r="M211" s="138" t="s">
        <v>19</v>
      </c>
      <c r="N211" s="139" t="s">
        <v>44</v>
      </c>
      <c r="P211" s="140">
        <f t="shared" si="41"/>
        <v>0</v>
      </c>
      <c r="Q211" s="140">
        <v>0</v>
      </c>
      <c r="R211" s="140">
        <f t="shared" si="42"/>
        <v>0</v>
      </c>
      <c r="S211" s="140">
        <v>0</v>
      </c>
      <c r="T211" s="141">
        <f t="shared" si="43"/>
        <v>0</v>
      </c>
      <c r="AR211" s="142" t="s">
        <v>288</v>
      </c>
      <c r="AT211" s="142" t="s">
        <v>283</v>
      </c>
      <c r="AU211" s="142" t="s">
        <v>82</v>
      </c>
      <c r="AY211" s="17" t="s">
        <v>280</v>
      </c>
      <c r="BE211" s="143">
        <f t="shared" si="44"/>
        <v>0</v>
      </c>
      <c r="BF211" s="143">
        <f t="shared" si="45"/>
        <v>0</v>
      </c>
      <c r="BG211" s="143">
        <f t="shared" si="46"/>
        <v>0</v>
      </c>
      <c r="BH211" s="143">
        <f t="shared" si="47"/>
        <v>0</v>
      </c>
      <c r="BI211" s="143">
        <f t="shared" si="48"/>
        <v>0</v>
      </c>
      <c r="BJ211" s="17" t="s">
        <v>80</v>
      </c>
      <c r="BK211" s="143">
        <f t="shared" si="49"/>
        <v>0</v>
      </c>
      <c r="BL211" s="17" t="s">
        <v>288</v>
      </c>
      <c r="BM211" s="142" t="s">
        <v>2673</v>
      </c>
    </row>
    <row r="212" spans="2:65" s="1" customFormat="1" ht="16.5" customHeight="1">
      <c r="B212" s="32"/>
      <c r="C212" s="131" t="s">
        <v>73</v>
      </c>
      <c r="D212" s="131" t="s">
        <v>283</v>
      </c>
      <c r="E212" s="132" t="s">
        <v>2882</v>
      </c>
      <c r="F212" s="133" t="s">
        <v>2883</v>
      </c>
      <c r="G212" s="134" t="s">
        <v>140</v>
      </c>
      <c r="H212" s="135">
        <v>1.716</v>
      </c>
      <c r="I212" s="136"/>
      <c r="J212" s="137">
        <f t="shared" si="40"/>
        <v>0</v>
      </c>
      <c r="K212" s="133" t="s">
        <v>19</v>
      </c>
      <c r="L212" s="32"/>
      <c r="M212" s="138" t="s">
        <v>19</v>
      </c>
      <c r="N212" s="139" t="s">
        <v>44</v>
      </c>
      <c r="P212" s="140">
        <f t="shared" si="41"/>
        <v>0</v>
      </c>
      <c r="Q212" s="140">
        <v>0</v>
      </c>
      <c r="R212" s="140">
        <f t="shared" si="42"/>
        <v>0</v>
      </c>
      <c r="S212" s="140">
        <v>0</v>
      </c>
      <c r="T212" s="141">
        <f t="shared" si="43"/>
        <v>0</v>
      </c>
      <c r="AR212" s="142" t="s">
        <v>288</v>
      </c>
      <c r="AT212" s="142" t="s">
        <v>283</v>
      </c>
      <c r="AU212" s="142" t="s">
        <v>82</v>
      </c>
      <c r="AY212" s="17" t="s">
        <v>280</v>
      </c>
      <c r="BE212" s="143">
        <f t="shared" si="44"/>
        <v>0</v>
      </c>
      <c r="BF212" s="143">
        <f t="shared" si="45"/>
        <v>0</v>
      </c>
      <c r="BG212" s="143">
        <f t="shared" si="46"/>
        <v>0</v>
      </c>
      <c r="BH212" s="143">
        <f t="shared" si="47"/>
        <v>0</v>
      </c>
      <c r="BI212" s="143">
        <f t="shared" si="48"/>
        <v>0</v>
      </c>
      <c r="BJ212" s="17" t="s">
        <v>80</v>
      </c>
      <c r="BK212" s="143">
        <f t="shared" si="49"/>
        <v>0</v>
      </c>
      <c r="BL212" s="17" t="s">
        <v>288</v>
      </c>
      <c r="BM212" s="142" t="s">
        <v>2609</v>
      </c>
    </row>
    <row r="213" spans="2:65" s="1" customFormat="1" ht="16.5" customHeight="1">
      <c r="B213" s="32"/>
      <c r="C213" s="131" t="s">
        <v>73</v>
      </c>
      <c r="D213" s="131" t="s">
        <v>283</v>
      </c>
      <c r="E213" s="132" t="s">
        <v>2884</v>
      </c>
      <c r="F213" s="133" t="s">
        <v>2885</v>
      </c>
      <c r="G213" s="134" t="s">
        <v>140</v>
      </c>
      <c r="H213" s="135">
        <v>0.71499999999999997</v>
      </c>
      <c r="I213" s="136"/>
      <c r="J213" s="137">
        <f t="shared" si="40"/>
        <v>0</v>
      </c>
      <c r="K213" s="133" t="s">
        <v>19</v>
      </c>
      <c r="L213" s="32"/>
      <c r="M213" s="138" t="s">
        <v>19</v>
      </c>
      <c r="N213" s="139" t="s">
        <v>44</v>
      </c>
      <c r="P213" s="140">
        <f t="shared" si="41"/>
        <v>0</v>
      </c>
      <c r="Q213" s="140">
        <v>0</v>
      </c>
      <c r="R213" s="140">
        <f t="shared" si="42"/>
        <v>0</v>
      </c>
      <c r="S213" s="140">
        <v>0</v>
      </c>
      <c r="T213" s="141">
        <f t="shared" si="43"/>
        <v>0</v>
      </c>
      <c r="AR213" s="142" t="s">
        <v>288</v>
      </c>
      <c r="AT213" s="142" t="s">
        <v>283</v>
      </c>
      <c r="AU213" s="142" t="s">
        <v>82</v>
      </c>
      <c r="AY213" s="17" t="s">
        <v>280</v>
      </c>
      <c r="BE213" s="143">
        <f t="shared" si="44"/>
        <v>0</v>
      </c>
      <c r="BF213" s="143">
        <f t="shared" si="45"/>
        <v>0</v>
      </c>
      <c r="BG213" s="143">
        <f t="shared" si="46"/>
        <v>0</v>
      </c>
      <c r="BH213" s="143">
        <f t="shared" si="47"/>
        <v>0</v>
      </c>
      <c r="BI213" s="143">
        <f t="shared" si="48"/>
        <v>0</v>
      </c>
      <c r="BJ213" s="17" t="s">
        <v>80</v>
      </c>
      <c r="BK213" s="143">
        <f t="shared" si="49"/>
        <v>0</v>
      </c>
      <c r="BL213" s="17" t="s">
        <v>288</v>
      </c>
      <c r="BM213" s="142" t="s">
        <v>2617</v>
      </c>
    </row>
    <row r="214" spans="2:65" s="1" customFormat="1" ht="21.75" customHeight="1">
      <c r="B214" s="32"/>
      <c r="C214" s="131" t="s">
        <v>73</v>
      </c>
      <c r="D214" s="131" t="s">
        <v>283</v>
      </c>
      <c r="E214" s="132" t="s">
        <v>2976</v>
      </c>
      <c r="F214" s="133" t="s">
        <v>2958</v>
      </c>
      <c r="G214" s="134" t="s">
        <v>520</v>
      </c>
      <c r="H214" s="135">
        <v>0.14299999999999999</v>
      </c>
      <c r="I214" s="136"/>
      <c r="J214" s="137">
        <f t="shared" si="40"/>
        <v>0</v>
      </c>
      <c r="K214" s="133" t="s">
        <v>19</v>
      </c>
      <c r="L214" s="32"/>
      <c r="M214" s="138" t="s">
        <v>19</v>
      </c>
      <c r="N214" s="139" t="s">
        <v>44</v>
      </c>
      <c r="P214" s="140">
        <f t="shared" si="41"/>
        <v>0</v>
      </c>
      <c r="Q214" s="140">
        <v>0</v>
      </c>
      <c r="R214" s="140">
        <f t="shared" si="42"/>
        <v>0</v>
      </c>
      <c r="S214" s="140">
        <v>0</v>
      </c>
      <c r="T214" s="141">
        <f t="shared" si="43"/>
        <v>0</v>
      </c>
      <c r="AR214" s="142" t="s">
        <v>288</v>
      </c>
      <c r="AT214" s="142" t="s">
        <v>283</v>
      </c>
      <c r="AU214" s="142" t="s">
        <v>82</v>
      </c>
      <c r="AY214" s="17" t="s">
        <v>280</v>
      </c>
      <c r="BE214" s="143">
        <f t="shared" si="44"/>
        <v>0</v>
      </c>
      <c r="BF214" s="143">
        <f t="shared" si="45"/>
        <v>0</v>
      </c>
      <c r="BG214" s="143">
        <f t="shared" si="46"/>
        <v>0</v>
      </c>
      <c r="BH214" s="143">
        <f t="shared" si="47"/>
        <v>0</v>
      </c>
      <c r="BI214" s="143">
        <f t="shared" si="48"/>
        <v>0</v>
      </c>
      <c r="BJ214" s="17" t="s">
        <v>80</v>
      </c>
      <c r="BK214" s="143">
        <f t="shared" si="49"/>
        <v>0</v>
      </c>
      <c r="BL214" s="17" t="s">
        <v>288</v>
      </c>
      <c r="BM214" s="142" t="s">
        <v>2625</v>
      </c>
    </row>
    <row r="215" spans="2:65" s="1" customFormat="1" ht="21.75" customHeight="1">
      <c r="B215" s="32"/>
      <c r="C215" s="131" t="s">
        <v>73</v>
      </c>
      <c r="D215" s="131" t="s">
        <v>283</v>
      </c>
      <c r="E215" s="132" t="s">
        <v>2977</v>
      </c>
      <c r="F215" s="133" t="s">
        <v>2978</v>
      </c>
      <c r="G215" s="134" t="s">
        <v>520</v>
      </c>
      <c r="H215" s="135">
        <v>0.28599999999999998</v>
      </c>
      <c r="I215" s="136"/>
      <c r="J215" s="137">
        <f t="shared" si="40"/>
        <v>0</v>
      </c>
      <c r="K215" s="133" t="s">
        <v>19</v>
      </c>
      <c r="L215" s="32"/>
      <c r="M215" s="138" t="s">
        <v>19</v>
      </c>
      <c r="N215" s="139" t="s">
        <v>44</v>
      </c>
      <c r="P215" s="140">
        <f t="shared" si="41"/>
        <v>0</v>
      </c>
      <c r="Q215" s="140">
        <v>0</v>
      </c>
      <c r="R215" s="140">
        <f t="shared" si="42"/>
        <v>0</v>
      </c>
      <c r="S215" s="140">
        <v>0</v>
      </c>
      <c r="T215" s="141">
        <f t="shared" si="43"/>
        <v>0</v>
      </c>
      <c r="AR215" s="142" t="s">
        <v>288</v>
      </c>
      <c r="AT215" s="142" t="s">
        <v>283</v>
      </c>
      <c r="AU215" s="142" t="s">
        <v>82</v>
      </c>
      <c r="AY215" s="17" t="s">
        <v>280</v>
      </c>
      <c r="BE215" s="143">
        <f t="shared" si="44"/>
        <v>0</v>
      </c>
      <c r="BF215" s="143">
        <f t="shared" si="45"/>
        <v>0</v>
      </c>
      <c r="BG215" s="143">
        <f t="shared" si="46"/>
        <v>0</v>
      </c>
      <c r="BH215" s="143">
        <f t="shared" si="47"/>
        <v>0</v>
      </c>
      <c r="BI215" s="143">
        <f t="shared" si="48"/>
        <v>0</v>
      </c>
      <c r="BJ215" s="17" t="s">
        <v>80</v>
      </c>
      <c r="BK215" s="143">
        <f t="shared" si="49"/>
        <v>0</v>
      </c>
      <c r="BL215" s="17" t="s">
        <v>288</v>
      </c>
      <c r="BM215" s="142" t="s">
        <v>2633</v>
      </c>
    </row>
    <row r="216" spans="2:65" s="11" customFormat="1" ht="20.85" customHeight="1">
      <c r="B216" s="119"/>
      <c r="D216" s="120" t="s">
        <v>72</v>
      </c>
      <c r="E216" s="129" t="s">
        <v>2849</v>
      </c>
      <c r="F216" s="129" t="s">
        <v>2850</v>
      </c>
      <c r="I216" s="122"/>
      <c r="J216" s="130">
        <f>BK216</f>
        <v>0</v>
      </c>
      <c r="L216" s="119"/>
      <c r="M216" s="124"/>
      <c r="P216" s="125">
        <f>SUM(P217:P221)</f>
        <v>0</v>
      </c>
      <c r="R216" s="125">
        <f>SUM(R217:R221)</f>
        <v>0</v>
      </c>
      <c r="T216" s="126">
        <f>SUM(T217:T221)</f>
        <v>0</v>
      </c>
      <c r="AR216" s="120" t="s">
        <v>80</v>
      </c>
      <c r="AT216" s="127" t="s">
        <v>72</v>
      </c>
      <c r="AU216" s="127" t="s">
        <v>82</v>
      </c>
      <c r="AY216" s="120" t="s">
        <v>280</v>
      </c>
      <c r="BK216" s="128">
        <f>SUM(BK217:BK221)</f>
        <v>0</v>
      </c>
    </row>
    <row r="217" spans="2:65" s="1" customFormat="1" ht="21.75" customHeight="1">
      <c r="B217" s="32"/>
      <c r="C217" s="131" t="s">
        <v>73</v>
      </c>
      <c r="D217" s="131" t="s">
        <v>283</v>
      </c>
      <c r="E217" s="132" t="s">
        <v>2979</v>
      </c>
      <c r="F217" s="133" t="s">
        <v>2980</v>
      </c>
      <c r="G217" s="134" t="s">
        <v>2853</v>
      </c>
      <c r="H217" s="135">
        <v>5.1479999999999997</v>
      </c>
      <c r="I217" s="136"/>
      <c r="J217" s="137">
        <f>ROUND(I217*H217,2)</f>
        <v>0</v>
      </c>
      <c r="K217" s="133" t="s">
        <v>19</v>
      </c>
      <c r="L217" s="32"/>
      <c r="M217" s="138" t="s">
        <v>19</v>
      </c>
      <c r="N217" s="139" t="s">
        <v>44</v>
      </c>
      <c r="P217" s="140">
        <f>O217*H217</f>
        <v>0</v>
      </c>
      <c r="Q217" s="140">
        <v>0</v>
      </c>
      <c r="R217" s="140">
        <f>Q217*H217</f>
        <v>0</v>
      </c>
      <c r="S217" s="140">
        <v>0</v>
      </c>
      <c r="T217" s="141">
        <f>S217*H217</f>
        <v>0</v>
      </c>
      <c r="AR217" s="142" t="s">
        <v>288</v>
      </c>
      <c r="AT217" s="142" t="s">
        <v>283</v>
      </c>
      <c r="AU217" s="142" t="s">
        <v>138</v>
      </c>
      <c r="AY217" s="17" t="s">
        <v>280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80</v>
      </c>
      <c r="BK217" s="143">
        <f>ROUND(I217*H217,2)</f>
        <v>0</v>
      </c>
      <c r="BL217" s="17" t="s">
        <v>288</v>
      </c>
      <c r="BM217" s="142" t="s">
        <v>2641</v>
      </c>
    </row>
    <row r="218" spans="2:65" s="1" customFormat="1" ht="21.75" customHeight="1">
      <c r="B218" s="32"/>
      <c r="C218" s="131" t="s">
        <v>73</v>
      </c>
      <c r="D218" s="131" t="s">
        <v>283</v>
      </c>
      <c r="E218" s="132" t="s">
        <v>2981</v>
      </c>
      <c r="F218" s="133" t="s">
        <v>2982</v>
      </c>
      <c r="G218" s="134" t="s">
        <v>2853</v>
      </c>
      <c r="H218" s="135">
        <v>4.29</v>
      </c>
      <c r="I218" s="136"/>
      <c r="J218" s="137">
        <f>ROUND(I218*H218,2)</f>
        <v>0</v>
      </c>
      <c r="K218" s="133" t="s">
        <v>19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0</v>
      </c>
      <c r="R218" s="140">
        <f>Q218*H218</f>
        <v>0</v>
      </c>
      <c r="S218" s="140">
        <v>0</v>
      </c>
      <c r="T218" s="141">
        <f>S218*H218</f>
        <v>0</v>
      </c>
      <c r="AR218" s="142" t="s">
        <v>288</v>
      </c>
      <c r="AT218" s="142" t="s">
        <v>283</v>
      </c>
      <c r="AU218" s="142" t="s">
        <v>138</v>
      </c>
      <c r="AY218" s="17" t="s">
        <v>280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288</v>
      </c>
      <c r="BM218" s="142" t="s">
        <v>2649</v>
      </c>
    </row>
    <row r="219" spans="2:65" s="1" customFormat="1" ht="21.75" customHeight="1">
      <c r="B219" s="32"/>
      <c r="C219" s="131" t="s">
        <v>73</v>
      </c>
      <c r="D219" s="131" t="s">
        <v>283</v>
      </c>
      <c r="E219" s="132" t="s">
        <v>2983</v>
      </c>
      <c r="F219" s="133" t="s">
        <v>2984</v>
      </c>
      <c r="G219" s="134" t="s">
        <v>2853</v>
      </c>
      <c r="H219" s="135">
        <v>6.0060000000000002</v>
      </c>
      <c r="I219" s="136"/>
      <c r="J219" s="137">
        <f>ROUND(I219*H219,2)</f>
        <v>0</v>
      </c>
      <c r="K219" s="133" t="s">
        <v>19</v>
      </c>
      <c r="L219" s="32"/>
      <c r="M219" s="138" t="s">
        <v>19</v>
      </c>
      <c r="N219" s="139" t="s">
        <v>44</v>
      </c>
      <c r="P219" s="140">
        <f>O219*H219</f>
        <v>0</v>
      </c>
      <c r="Q219" s="140">
        <v>0</v>
      </c>
      <c r="R219" s="140">
        <f>Q219*H219</f>
        <v>0</v>
      </c>
      <c r="S219" s="140">
        <v>0</v>
      </c>
      <c r="T219" s="141">
        <f>S219*H219</f>
        <v>0</v>
      </c>
      <c r="AR219" s="142" t="s">
        <v>288</v>
      </c>
      <c r="AT219" s="142" t="s">
        <v>283</v>
      </c>
      <c r="AU219" s="142" t="s">
        <v>138</v>
      </c>
      <c r="AY219" s="17" t="s">
        <v>280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80</v>
      </c>
      <c r="BK219" s="143">
        <f>ROUND(I219*H219,2)</f>
        <v>0</v>
      </c>
      <c r="BL219" s="17" t="s">
        <v>288</v>
      </c>
      <c r="BM219" s="142" t="s">
        <v>2657</v>
      </c>
    </row>
    <row r="220" spans="2:65" s="1" customFormat="1" ht="16.5" customHeight="1">
      <c r="B220" s="32"/>
      <c r="C220" s="131" t="s">
        <v>73</v>
      </c>
      <c r="D220" s="131" t="s">
        <v>283</v>
      </c>
      <c r="E220" s="132" t="s">
        <v>2962</v>
      </c>
      <c r="F220" s="133" t="s">
        <v>2963</v>
      </c>
      <c r="G220" s="134" t="s">
        <v>520</v>
      </c>
      <c r="H220" s="135">
        <v>0.28599999999999998</v>
      </c>
      <c r="I220" s="136"/>
      <c r="J220" s="137">
        <f>ROUND(I220*H220,2)</f>
        <v>0</v>
      </c>
      <c r="K220" s="133" t="s">
        <v>19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0</v>
      </c>
      <c r="R220" s="140">
        <f>Q220*H220</f>
        <v>0</v>
      </c>
      <c r="S220" s="140">
        <v>0</v>
      </c>
      <c r="T220" s="141">
        <f>S220*H220</f>
        <v>0</v>
      </c>
      <c r="AR220" s="142" t="s">
        <v>288</v>
      </c>
      <c r="AT220" s="142" t="s">
        <v>283</v>
      </c>
      <c r="AU220" s="142" t="s">
        <v>138</v>
      </c>
      <c r="AY220" s="17" t="s">
        <v>280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288</v>
      </c>
      <c r="BM220" s="142" t="s">
        <v>2665</v>
      </c>
    </row>
    <row r="221" spans="2:65" s="1" customFormat="1" ht="16.5" customHeight="1">
      <c r="B221" s="32"/>
      <c r="C221" s="131" t="s">
        <v>73</v>
      </c>
      <c r="D221" s="131" t="s">
        <v>283</v>
      </c>
      <c r="E221" s="132" t="s">
        <v>2860</v>
      </c>
      <c r="F221" s="133" t="s">
        <v>2861</v>
      </c>
      <c r="G221" s="134" t="s">
        <v>286</v>
      </c>
      <c r="H221" s="135">
        <v>3.5750000000000002</v>
      </c>
      <c r="I221" s="136"/>
      <c r="J221" s="137">
        <f>ROUND(I221*H221,2)</f>
        <v>0</v>
      </c>
      <c r="K221" s="133" t="s">
        <v>19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288</v>
      </c>
      <c r="AT221" s="142" t="s">
        <v>283</v>
      </c>
      <c r="AU221" s="142" t="s">
        <v>138</v>
      </c>
      <c r="AY221" s="17" t="s">
        <v>280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288</v>
      </c>
      <c r="BM221" s="142" t="s">
        <v>2692</v>
      </c>
    </row>
    <row r="222" spans="2:65" s="11" customFormat="1" ht="25.95" customHeight="1">
      <c r="B222" s="119"/>
      <c r="D222" s="120" t="s">
        <v>72</v>
      </c>
      <c r="E222" s="121" t="s">
        <v>1780</v>
      </c>
      <c r="F222" s="121" t="s">
        <v>2985</v>
      </c>
      <c r="I222" s="122"/>
      <c r="J222" s="123">
        <f>BK222</f>
        <v>0</v>
      </c>
      <c r="L222" s="119"/>
      <c r="M222" s="124"/>
      <c r="P222" s="125">
        <f>SUM(P223:P227)</f>
        <v>0</v>
      </c>
      <c r="R222" s="125">
        <f>SUM(R223:R227)</f>
        <v>0</v>
      </c>
      <c r="T222" s="126">
        <f>SUM(T223:T227)</f>
        <v>0</v>
      </c>
      <c r="AR222" s="120" t="s">
        <v>80</v>
      </c>
      <c r="AT222" s="127" t="s">
        <v>72</v>
      </c>
      <c r="AU222" s="127" t="s">
        <v>73</v>
      </c>
      <c r="AY222" s="120" t="s">
        <v>280</v>
      </c>
      <c r="BK222" s="128">
        <f>SUM(BK223:BK227)</f>
        <v>0</v>
      </c>
    </row>
    <row r="223" spans="2:65" s="1" customFormat="1" ht="16.5" customHeight="1">
      <c r="B223" s="32"/>
      <c r="C223" s="131" t="s">
        <v>73</v>
      </c>
      <c r="D223" s="131" t="s">
        <v>283</v>
      </c>
      <c r="E223" s="132" t="s">
        <v>2986</v>
      </c>
      <c r="F223" s="133" t="s">
        <v>2987</v>
      </c>
      <c r="G223" s="134" t="s">
        <v>989</v>
      </c>
      <c r="H223" s="135">
        <v>0.14299999999999999</v>
      </c>
      <c r="I223" s="136"/>
      <c r="J223" s="137">
        <f>ROUND(I223*H223,2)</f>
        <v>0</v>
      </c>
      <c r="K223" s="133" t="s">
        <v>19</v>
      </c>
      <c r="L223" s="32"/>
      <c r="M223" s="138" t="s">
        <v>19</v>
      </c>
      <c r="N223" s="139" t="s">
        <v>44</v>
      </c>
      <c r="P223" s="140">
        <f>O223*H223</f>
        <v>0</v>
      </c>
      <c r="Q223" s="140">
        <v>0</v>
      </c>
      <c r="R223" s="140">
        <f>Q223*H223</f>
        <v>0</v>
      </c>
      <c r="S223" s="140">
        <v>0</v>
      </c>
      <c r="T223" s="141">
        <f>S223*H223</f>
        <v>0</v>
      </c>
      <c r="AR223" s="142" t="s">
        <v>288</v>
      </c>
      <c r="AT223" s="142" t="s">
        <v>283</v>
      </c>
      <c r="AU223" s="142" t="s">
        <v>80</v>
      </c>
      <c r="AY223" s="17" t="s">
        <v>280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80</v>
      </c>
      <c r="BK223" s="143">
        <f>ROUND(I223*H223,2)</f>
        <v>0</v>
      </c>
      <c r="BL223" s="17" t="s">
        <v>288</v>
      </c>
      <c r="BM223" s="142" t="s">
        <v>2708</v>
      </c>
    </row>
    <row r="224" spans="2:65" s="1" customFormat="1" ht="16.5" customHeight="1">
      <c r="B224" s="32"/>
      <c r="C224" s="131" t="s">
        <v>73</v>
      </c>
      <c r="D224" s="131" t="s">
        <v>283</v>
      </c>
      <c r="E224" s="132" t="s">
        <v>2988</v>
      </c>
      <c r="F224" s="133" t="s">
        <v>2989</v>
      </c>
      <c r="G224" s="134" t="s">
        <v>989</v>
      </c>
      <c r="H224" s="135">
        <v>0.14299999999999999</v>
      </c>
      <c r="I224" s="136"/>
      <c r="J224" s="137">
        <f>ROUND(I224*H224,2)</f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0</v>
      </c>
      <c r="R224" s="140">
        <f>Q224*H224</f>
        <v>0</v>
      </c>
      <c r="S224" s="140">
        <v>0</v>
      </c>
      <c r="T224" s="141">
        <f>S224*H224</f>
        <v>0</v>
      </c>
      <c r="AR224" s="142" t="s">
        <v>288</v>
      </c>
      <c r="AT224" s="142" t="s">
        <v>283</v>
      </c>
      <c r="AU224" s="142" t="s">
        <v>80</v>
      </c>
      <c r="AY224" s="17" t="s">
        <v>280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288</v>
      </c>
      <c r="BM224" s="142" t="s">
        <v>2716</v>
      </c>
    </row>
    <row r="225" spans="2:65" s="1" customFormat="1" ht="16.5" customHeight="1">
      <c r="B225" s="32"/>
      <c r="C225" s="131" t="s">
        <v>73</v>
      </c>
      <c r="D225" s="131" t="s">
        <v>283</v>
      </c>
      <c r="E225" s="132" t="s">
        <v>2990</v>
      </c>
      <c r="F225" s="133" t="s">
        <v>2991</v>
      </c>
      <c r="G225" s="134" t="s">
        <v>989</v>
      </c>
      <c r="H225" s="135">
        <v>0.14299999999999999</v>
      </c>
      <c r="I225" s="136"/>
      <c r="J225" s="137">
        <f>ROUND(I225*H225,2)</f>
        <v>0</v>
      </c>
      <c r="K225" s="133" t="s">
        <v>19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0</v>
      </c>
      <c r="R225" s="140">
        <f>Q225*H225</f>
        <v>0</v>
      </c>
      <c r="S225" s="140">
        <v>0</v>
      </c>
      <c r="T225" s="141">
        <f>S225*H225</f>
        <v>0</v>
      </c>
      <c r="AR225" s="142" t="s">
        <v>288</v>
      </c>
      <c r="AT225" s="142" t="s">
        <v>283</v>
      </c>
      <c r="AU225" s="142" t="s">
        <v>80</v>
      </c>
      <c r="AY225" s="17" t="s">
        <v>280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288</v>
      </c>
      <c r="BM225" s="142" t="s">
        <v>2722</v>
      </c>
    </row>
    <row r="226" spans="2:65" s="1" customFormat="1" ht="16.5" customHeight="1">
      <c r="B226" s="32"/>
      <c r="C226" s="131" t="s">
        <v>73</v>
      </c>
      <c r="D226" s="131" t="s">
        <v>283</v>
      </c>
      <c r="E226" s="132" t="s">
        <v>2992</v>
      </c>
      <c r="F226" s="133" t="s">
        <v>2993</v>
      </c>
      <c r="G226" s="134" t="s">
        <v>989</v>
      </c>
      <c r="H226" s="135">
        <v>0.14299999999999999</v>
      </c>
      <c r="I226" s="136"/>
      <c r="J226" s="137">
        <f>ROUND(I226*H226,2)</f>
        <v>0</v>
      </c>
      <c r="K226" s="133" t="s">
        <v>19</v>
      </c>
      <c r="L226" s="32"/>
      <c r="M226" s="138" t="s">
        <v>19</v>
      </c>
      <c r="N226" s="139" t="s">
        <v>44</v>
      </c>
      <c r="P226" s="140">
        <f>O226*H226</f>
        <v>0</v>
      </c>
      <c r="Q226" s="140">
        <v>0</v>
      </c>
      <c r="R226" s="140">
        <f>Q226*H226</f>
        <v>0</v>
      </c>
      <c r="S226" s="140">
        <v>0</v>
      </c>
      <c r="T226" s="141">
        <f>S226*H226</f>
        <v>0</v>
      </c>
      <c r="AR226" s="142" t="s">
        <v>288</v>
      </c>
      <c r="AT226" s="142" t="s">
        <v>283</v>
      </c>
      <c r="AU226" s="142" t="s">
        <v>80</v>
      </c>
      <c r="AY226" s="17" t="s">
        <v>280</v>
      </c>
      <c r="BE226" s="143">
        <f>IF(N226="základní",J226,0)</f>
        <v>0</v>
      </c>
      <c r="BF226" s="143">
        <f>IF(N226="snížená",J226,0)</f>
        <v>0</v>
      </c>
      <c r="BG226" s="143">
        <f>IF(N226="zákl. přenesená",J226,0)</f>
        <v>0</v>
      </c>
      <c r="BH226" s="143">
        <f>IF(N226="sníž. přenesená",J226,0)</f>
        <v>0</v>
      </c>
      <c r="BI226" s="143">
        <f>IF(N226="nulová",J226,0)</f>
        <v>0</v>
      </c>
      <c r="BJ226" s="17" t="s">
        <v>80</v>
      </c>
      <c r="BK226" s="143">
        <f>ROUND(I226*H226,2)</f>
        <v>0</v>
      </c>
      <c r="BL226" s="17" t="s">
        <v>288</v>
      </c>
      <c r="BM226" s="142" t="s">
        <v>2730</v>
      </c>
    </row>
    <row r="227" spans="2:65" s="1" customFormat="1" ht="16.5" customHeight="1">
      <c r="B227" s="32"/>
      <c r="C227" s="131" t="s">
        <v>73</v>
      </c>
      <c r="D227" s="131" t="s">
        <v>283</v>
      </c>
      <c r="E227" s="132" t="s">
        <v>2994</v>
      </c>
      <c r="F227" s="133" t="s">
        <v>2995</v>
      </c>
      <c r="G227" s="134" t="s">
        <v>989</v>
      </c>
      <c r="H227" s="135">
        <v>0.14299999999999999</v>
      </c>
      <c r="I227" s="136"/>
      <c r="J227" s="137">
        <f>ROUND(I227*H227,2)</f>
        <v>0</v>
      </c>
      <c r="K227" s="133" t="s">
        <v>19</v>
      </c>
      <c r="L227" s="32"/>
      <c r="M227" s="192" t="s">
        <v>19</v>
      </c>
      <c r="N227" s="193" t="s">
        <v>44</v>
      </c>
      <c r="O227" s="183"/>
      <c r="P227" s="194">
        <f>O227*H227</f>
        <v>0</v>
      </c>
      <c r="Q227" s="194">
        <v>0</v>
      </c>
      <c r="R227" s="194">
        <f>Q227*H227</f>
        <v>0</v>
      </c>
      <c r="S227" s="194">
        <v>0</v>
      </c>
      <c r="T227" s="195">
        <f>S227*H227</f>
        <v>0</v>
      </c>
      <c r="AR227" s="142" t="s">
        <v>288</v>
      </c>
      <c r="AT227" s="142" t="s">
        <v>283</v>
      </c>
      <c r="AU227" s="142" t="s">
        <v>80</v>
      </c>
      <c r="AY227" s="17" t="s">
        <v>280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288</v>
      </c>
      <c r="BM227" s="142" t="s">
        <v>2700</v>
      </c>
    </row>
    <row r="228" spans="2:65" s="1" customFormat="1" ht="6.9" customHeight="1">
      <c r="B228" s="41"/>
      <c r="C228" s="42"/>
      <c r="D228" s="42"/>
      <c r="E228" s="42"/>
      <c r="F228" s="42"/>
      <c r="G228" s="42"/>
      <c r="H228" s="42"/>
      <c r="I228" s="42"/>
      <c r="J228" s="42"/>
      <c r="K228" s="42"/>
      <c r="L228" s="32"/>
    </row>
  </sheetData>
  <sheetProtection algorithmName="SHA-512" hashValue="YcuizuFd8PWhFA8kEBd0BZPvX9qVF8SaeEoaT0OlQUote7wmfaCDnyeJ3SatMaDyotDTNUELxcdsIx4DQPlciQ==" saltValue="/02wvKJotyXZMB6RNf3G0IyGkyyi81Ohbl6oVNZZ5bGCXDPQF4mlft3vwXJCD2c6UWwOnK9R03wtIQzK8X5Ffg==" spinCount="100000" sheet="1" objects="1" scenarios="1" formatColumns="0" formatRows="0" autoFilter="0"/>
  <autoFilter ref="C104:K227" xr:uid="{00000000-0009-0000-0000-00000C000000}"/>
  <mergeCells count="12">
    <mergeCell ref="E97:H97"/>
    <mergeCell ref="L2:V2"/>
    <mergeCell ref="E50:H50"/>
    <mergeCell ref="E52:H52"/>
    <mergeCell ref="E54:H54"/>
    <mergeCell ref="E93:H93"/>
    <mergeCell ref="E95:H9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27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123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2996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ROUND(J99,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ROUND((SUM(BE99:BE272)),  2)</f>
        <v>0</v>
      </c>
      <c r="I35" s="93">
        <v>0.21</v>
      </c>
      <c r="J35" s="83">
        <f>ROUND(((SUM(BE99:BE272))*I35),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ROUND((SUM(BF99:BF272)),  2)</f>
        <v>0</v>
      </c>
      <c r="I36" s="93">
        <v>0.15</v>
      </c>
      <c r="J36" s="83">
        <f>ROUND(((SUM(BF99:BF272))*I36),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ROUND((SUM(BG99:BG272)),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ROUND((SUM(BH99:BH272)),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ROUND((SUM(BI99:BI272)),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h - ÚT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J99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J100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J101</f>
        <v>0</v>
      </c>
      <c r="L65" s="107"/>
    </row>
    <row r="66" spans="2:12" s="9" customFormat="1" ht="19.95" hidden="1" customHeight="1">
      <c r="B66" s="107"/>
      <c r="D66" s="108" t="s">
        <v>254</v>
      </c>
      <c r="E66" s="109"/>
      <c r="F66" s="109"/>
      <c r="G66" s="109"/>
      <c r="H66" s="109"/>
      <c r="I66" s="109"/>
      <c r="J66" s="110">
        <f>J103</f>
        <v>0</v>
      </c>
      <c r="L66" s="107"/>
    </row>
    <row r="67" spans="2:12" s="8" customFormat="1" ht="24.9" hidden="1" customHeight="1">
      <c r="B67" s="103"/>
      <c r="D67" s="104" t="s">
        <v>257</v>
      </c>
      <c r="E67" s="105"/>
      <c r="F67" s="105"/>
      <c r="G67" s="105"/>
      <c r="H67" s="105"/>
      <c r="I67" s="105"/>
      <c r="J67" s="106">
        <f>J107</f>
        <v>0</v>
      </c>
      <c r="L67" s="103"/>
    </row>
    <row r="68" spans="2:12" s="9" customFormat="1" ht="19.95" hidden="1" customHeight="1">
      <c r="B68" s="107"/>
      <c r="D68" s="108" t="s">
        <v>655</v>
      </c>
      <c r="E68" s="109"/>
      <c r="F68" s="109"/>
      <c r="G68" s="109"/>
      <c r="H68" s="109"/>
      <c r="I68" s="109"/>
      <c r="J68" s="110">
        <f>J108</f>
        <v>0</v>
      </c>
      <c r="L68" s="107"/>
    </row>
    <row r="69" spans="2:12" s="9" customFormat="1" ht="19.95" hidden="1" customHeight="1">
      <c r="B69" s="107"/>
      <c r="D69" s="108" t="s">
        <v>2997</v>
      </c>
      <c r="E69" s="109"/>
      <c r="F69" s="109"/>
      <c r="G69" s="109"/>
      <c r="H69" s="109"/>
      <c r="I69" s="109"/>
      <c r="J69" s="110">
        <f>J122</f>
        <v>0</v>
      </c>
      <c r="L69" s="107"/>
    </row>
    <row r="70" spans="2:12" s="9" customFormat="1" ht="19.95" hidden="1" customHeight="1">
      <c r="B70" s="107"/>
      <c r="D70" s="108" t="s">
        <v>2998</v>
      </c>
      <c r="E70" s="109"/>
      <c r="F70" s="109"/>
      <c r="G70" s="109"/>
      <c r="H70" s="109"/>
      <c r="I70" s="109"/>
      <c r="J70" s="110">
        <f>J126</f>
        <v>0</v>
      </c>
      <c r="L70" s="107"/>
    </row>
    <row r="71" spans="2:12" s="9" customFormat="1" ht="19.95" hidden="1" customHeight="1">
      <c r="B71" s="107"/>
      <c r="D71" s="108" t="s">
        <v>2999</v>
      </c>
      <c r="E71" s="109"/>
      <c r="F71" s="109"/>
      <c r="G71" s="109"/>
      <c r="H71" s="109"/>
      <c r="I71" s="109"/>
      <c r="J71" s="110">
        <f>J130</f>
        <v>0</v>
      </c>
      <c r="L71" s="107"/>
    </row>
    <row r="72" spans="2:12" s="9" customFormat="1" ht="19.95" hidden="1" customHeight="1">
      <c r="B72" s="107"/>
      <c r="D72" s="108" t="s">
        <v>3000</v>
      </c>
      <c r="E72" s="109"/>
      <c r="F72" s="109"/>
      <c r="G72" s="109"/>
      <c r="H72" s="109"/>
      <c r="I72" s="109"/>
      <c r="J72" s="110">
        <f>J144</f>
        <v>0</v>
      </c>
      <c r="L72" s="107"/>
    </row>
    <row r="73" spans="2:12" s="9" customFormat="1" ht="19.95" hidden="1" customHeight="1">
      <c r="B73" s="107"/>
      <c r="D73" s="108" t="s">
        <v>3001</v>
      </c>
      <c r="E73" s="109"/>
      <c r="F73" s="109"/>
      <c r="G73" s="109"/>
      <c r="H73" s="109"/>
      <c r="I73" s="109"/>
      <c r="J73" s="110">
        <f>J165</f>
        <v>0</v>
      </c>
      <c r="L73" s="107"/>
    </row>
    <row r="74" spans="2:12" s="9" customFormat="1" ht="19.95" hidden="1" customHeight="1">
      <c r="B74" s="107"/>
      <c r="D74" s="108" t="s">
        <v>3002</v>
      </c>
      <c r="E74" s="109"/>
      <c r="F74" s="109"/>
      <c r="G74" s="109"/>
      <c r="H74" s="109"/>
      <c r="I74" s="109"/>
      <c r="J74" s="110">
        <f>J224</f>
        <v>0</v>
      </c>
      <c r="L74" s="107"/>
    </row>
    <row r="75" spans="2:12" s="8" customFormat="1" ht="24.9" hidden="1" customHeight="1">
      <c r="B75" s="103"/>
      <c r="D75" s="104" t="s">
        <v>659</v>
      </c>
      <c r="E75" s="105"/>
      <c r="F75" s="105"/>
      <c r="G75" s="105"/>
      <c r="H75" s="105"/>
      <c r="I75" s="105"/>
      <c r="J75" s="106">
        <f>J262</f>
        <v>0</v>
      </c>
      <c r="L75" s="103"/>
    </row>
    <row r="76" spans="2:12" s="8" customFormat="1" ht="24.9" hidden="1" customHeight="1">
      <c r="B76" s="103"/>
      <c r="D76" s="104" t="s">
        <v>3003</v>
      </c>
      <c r="E76" s="105"/>
      <c r="F76" s="105"/>
      <c r="G76" s="105"/>
      <c r="H76" s="105"/>
      <c r="I76" s="105"/>
      <c r="J76" s="106">
        <f>J269</f>
        <v>0</v>
      </c>
      <c r="L76" s="103"/>
    </row>
    <row r="77" spans="2:12" s="9" customFormat="1" ht="19.95" hidden="1" customHeight="1">
      <c r="B77" s="107"/>
      <c r="D77" s="108" t="s">
        <v>3004</v>
      </c>
      <c r="E77" s="109"/>
      <c r="F77" s="109"/>
      <c r="G77" s="109"/>
      <c r="H77" s="109"/>
      <c r="I77" s="109"/>
      <c r="J77" s="110">
        <f>J270</f>
        <v>0</v>
      </c>
      <c r="L77" s="107"/>
    </row>
    <row r="78" spans="2:12" s="1" customFormat="1" ht="21.75" hidden="1" customHeight="1">
      <c r="B78" s="32"/>
      <c r="L78" s="32"/>
    </row>
    <row r="79" spans="2:12" s="1" customFormat="1" ht="6.9" hidden="1" customHeight="1"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32"/>
    </row>
    <row r="80" spans="2:12" ht="10.199999999999999" hidden="1"/>
    <row r="81" spans="2:12" ht="10.199999999999999" hidden="1"/>
    <row r="82" spans="2:12" ht="10.199999999999999" hidden="1"/>
    <row r="83" spans="2:12" s="1" customFormat="1" ht="6.9" customHeight="1"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32"/>
    </row>
    <row r="84" spans="2:12" s="1" customFormat="1" ht="24.9" customHeight="1">
      <c r="B84" s="32"/>
      <c r="C84" s="21" t="s">
        <v>265</v>
      </c>
      <c r="L84" s="32"/>
    </row>
    <row r="85" spans="2:12" s="1" customFormat="1" ht="6.9" customHeight="1">
      <c r="B85" s="32"/>
      <c r="L85" s="32"/>
    </row>
    <row r="86" spans="2:12" s="1" customFormat="1" ht="12" customHeight="1">
      <c r="B86" s="32"/>
      <c r="C86" s="27" t="s">
        <v>16</v>
      </c>
      <c r="L86" s="32"/>
    </row>
    <row r="87" spans="2:12" s="1" customFormat="1" ht="26.25" customHeight="1">
      <c r="B87" s="32"/>
      <c r="E87" s="250" t="str">
        <f>E7</f>
        <v>Výstavba nové haly, rekonstrukce stávající tělocvičny vč.jejího zázemí, propojujícího objektu při ZŠ Dýšiná</v>
      </c>
      <c r="F87" s="251"/>
      <c r="G87" s="251"/>
      <c r="H87" s="251"/>
      <c r="L87" s="32"/>
    </row>
    <row r="88" spans="2:12" ht="12" customHeight="1">
      <c r="B88" s="20"/>
      <c r="C88" s="27" t="s">
        <v>242</v>
      </c>
      <c r="L88" s="20"/>
    </row>
    <row r="89" spans="2:12" s="1" customFormat="1" ht="16.5" customHeight="1">
      <c r="B89" s="32"/>
      <c r="E89" s="250" t="s">
        <v>243</v>
      </c>
      <c r="F89" s="252"/>
      <c r="G89" s="252"/>
      <c r="H89" s="252"/>
      <c r="L89" s="32"/>
    </row>
    <row r="90" spans="2:12" s="1" customFormat="1" ht="12" customHeight="1">
      <c r="B90" s="32"/>
      <c r="C90" s="27" t="s">
        <v>244</v>
      </c>
      <c r="L90" s="32"/>
    </row>
    <row r="91" spans="2:12" s="1" customFormat="1" ht="16.5" customHeight="1">
      <c r="B91" s="32"/>
      <c r="E91" s="233" t="str">
        <f>E11</f>
        <v>h - ÚT</v>
      </c>
      <c r="F91" s="252"/>
      <c r="G91" s="252"/>
      <c r="H91" s="252"/>
      <c r="L91" s="32"/>
    </row>
    <row r="92" spans="2:12" s="1" customFormat="1" ht="6.9" customHeight="1">
      <c r="B92" s="32"/>
      <c r="L92" s="32"/>
    </row>
    <row r="93" spans="2:12" s="1" customFormat="1" ht="12" customHeight="1">
      <c r="B93" s="32"/>
      <c r="C93" s="27" t="s">
        <v>21</v>
      </c>
      <c r="F93" s="25" t="str">
        <f>F14</f>
        <v>Dýšiná</v>
      </c>
      <c r="I93" s="27" t="s">
        <v>23</v>
      </c>
      <c r="J93" s="49">
        <f ca="1">IF(J14="","",J14)</f>
        <v>45020</v>
      </c>
      <c r="L93" s="32"/>
    </row>
    <row r="94" spans="2:12" s="1" customFormat="1" ht="6.9" customHeight="1">
      <c r="B94" s="32"/>
      <c r="L94" s="32"/>
    </row>
    <row r="95" spans="2:12" s="1" customFormat="1" ht="25.65" customHeight="1">
      <c r="B95" s="32"/>
      <c r="C95" s="27" t="s">
        <v>24</v>
      </c>
      <c r="F95" s="25" t="str">
        <f>E17</f>
        <v>Obec Dýšiná</v>
      </c>
      <c r="I95" s="27" t="s">
        <v>31</v>
      </c>
      <c r="J95" s="30" t="str">
        <f>E23</f>
        <v>Ing. arch. Lubomír Korčák</v>
      </c>
      <c r="L95" s="32"/>
    </row>
    <row r="96" spans="2:12" s="1" customFormat="1" ht="15.15" customHeight="1">
      <c r="B96" s="32"/>
      <c r="C96" s="27" t="s">
        <v>29</v>
      </c>
      <c r="F96" s="25" t="str">
        <f>IF(E20="","",E20)</f>
        <v>Vyplň údaj</v>
      </c>
      <c r="I96" s="27" t="s">
        <v>35</v>
      </c>
      <c r="J96" s="30" t="str">
        <f>E26</f>
        <v xml:space="preserve"> </v>
      </c>
      <c r="L96" s="32"/>
    </row>
    <row r="97" spans="2:65" s="1" customFormat="1" ht="10.35" customHeight="1">
      <c r="B97" s="32"/>
      <c r="L97" s="32"/>
    </row>
    <row r="98" spans="2:65" s="10" customFormat="1" ht="29.25" customHeight="1">
      <c r="B98" s="111"/>
      <c r="C98" s="112" t="s">
        <v>266</v>
      </c>
      <c r="D98" s="113" t="s">
        <v>58</v>
      </c>
      <c r="E98" s="113" t="s">
        <v>54</v>
      </c>
      <c r="F98" s="113" t="s">
        <v>55</v>
      </c>
      <c r="G98" s="113" t="s">
        <v>267</v>
      </c>
      <c r="H98" s="113" t="s">
        <v>268</v>
      </c>
      <c r="I98" s="113" t="s">
        <v>269</v>
      </c>
      <c r="J98" s="113" t="s">
        <v>248</v>
      </c>
      <c r="K98" s="114" t="s">
        <v>270</v>
      </c>
      <c r="L98" s="111"/>
      <c r="M98" s="56" t="s">
        <v>19</v>
      </c>
      <c r="N98" s="57" t="s">
        <v>43</v>
      </c>
      <c r="O98" s="57" t="s">
        <v>271</v>
      </c>
      <c r="P98" s="57" t="s">
        <v>272</v>
      </c>
      <c r="Q98" s="57" t="s">
        <v>273</v>
      </c>
      <c r="R98" s="57" t="s">
        <v>274</v>
      </c>
      <c r="S98" s="57" t="s">
        <v>275</v>
      </c>
      <c r="T98" s="58" t="s">
        <v>276</v>
      </c>
    </row>
    <row r="99" spans="2:65" s="1" customFormat="1" ht="22.8" customHeight="1">
      <c r="B99" s="32"/>
      <c r="C99" s="61" t="s">
        <v>277</v>
      </c>
      <c r="J99" s="115">
        <f>BK99</f>
        <v>0</v>
      </c>
      <c r="L99" s="32"/>
      <c r="M99" s="59"/>
      <c r="N99" s="50"/>
      <c r="O99" s="50"/>
      <c r="P99" s="116">
        <f>P100+P107+P262+P269</f>
        <v>0</v>
      </c>
      <c r="Q99" s="50"/>
      <c r="R99" s="116">
        <f>R100+R107+R262+R269</f>
        <v>0.36452574999999998</v>
      </c>
      <c r="S99" s="50"/>
      <c r="T99" s="117">
        <f>T100+T107+T262+T269</f>
        <v>0</v>
      </c>
      <c r="AT99" s="17" t="s">
        <v>72</v>
      </c>
      <c r="AU99" s="17" t="s">
        <v>249</v>
      </c>
      <c r="BK99" s="118">
        <f>BK100+BK107+BK262+BK269</f>
        <v>0</v>
      </c>
    </row>
    <row r="100" spans="2:65" s="11" customFormat="1" ht="25.95" customHeight="1">
      <c r="B100" s="119"/>
      <c r="D100" s="120" t="s">
        <v>72</v>
      </c>
      <c r="E100" s="121" t="s">
        <v>278</v>
      </c>
      <c r="F100" s="121" t="s">
        <v>279</v>
      </c>
      <c r="I100" s="122"/>
      <c r="J100" s="123">
        <f>BK100</f>
        <v>0</v>
      </c>
      <c r="L100" s="119"/>
      <c r="M100" s="124"/>
      <c r="P100" s="125">
        <f>P101+P103</f>
        <v>0</v>
      </c>
      <c r="R100" s="125">
        <f>R101+R103</f>
        <v>0</v>
      </c>
      <c r="T100" s="126">
        <f>T101+T103</f>
        <v>0</v>
      </c>
      <c r="AR100" s="120" t="s">
        <v>80</v>
      </c>
      <c r="AT100" s="127" t="s">
        <v>72</v>
      </c>
      <c r="AU100" s="127" t="s">
        <v>73</v>
      </c>
      <c r="AY100" s="120" t="s">
        <v>280</v>
      </c>
      <c r="BK100" s="128">
        <f>BK101+BK103</f>
        <v>0</v>
      </c>
    </row>
    <row r="101" spans="2:65" s="11" customFormat="1" ht="22.8" customHeight="1">
      <c r="B101" s="119"/>
      <c r="D101" s="120" t="s">
        <v>72</v>
      </c>
      <c r="E101" s="129" t="s">
        <v>464</v>
      </c>
      <c r="F101" s="129" t="s">
        <v>991</v>
      </c>
      <c r="I101" s="122"/>
      <c r="J101" s="130">
        <f>BK101</f>
        <v>0</v>
      </c>
      <c r="L101" s="119"/>
      <c r="M101" s="124"/>
      <c r="P101" s="125">
        <f>P102</f>
        <v>0</v>
      </c>
      <c r="R101" s="125">
        <f>R102</f>
        <v>0</v>
      </c>
      <c r="T101" s="126">
        <f>T102</f>
        <v>0</v>
      </c>
      <c r="AR101" s="120" t="s">
        <v>80</v>
      </c>
      <c r="AT101" s="127" t="s">
        <v>72</v>
      </c>
      <c r="AU101" s="127" t="s">
        <v>80</v>
      </c>
      <c r="AY101" s="120" t="s">
        <v>280</v>
      </c>
      <c r="BK101" s="128">
        <f>BK102</f>
        <v>0</v>
      </c>
    </row>
    <row r="102" spans="2:65" s="1" customFormat="1" ht="21.75" customHeight="1">
      <c r="B102" s="32"/>
      <c r="C102" s="131" t="s">
        <v>80</v>
      </c>
      <c r="D102" s="131" t="s">
        <v>283</v>
      </c>
      <c r="E102" s="132" t="s">
        <v>2055</v>
      </c>
      <c r="F102" s="133" t="s">
        <v>2056</v>
      </c>
      <c r="G102" s="134" t="s">
        <v>286</v>
      </c>
      <c r="H102" s="135">
        <v>6.0119999999999996</v>
      </c>
      <c r="I102" s="136"/>
      <c r="J102" s="137">
        <f>ROUND(I102*H102,2)</f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0</v>
      </c>
      <c r="R102" s="140">
        <f>Q102*H102</f>
        <v>0</v>
      </c>
      <c r="S102" s="140">
        <v>0</v>
      </c>
      <c r="T102" s="141">
        <f>S102*H102</f>
        <v>0</v>
      </c>
      <c r="AR102" s="142" t="s">
        <v>288</v>
      </c>
      <c r="AT102" s="142" t="s">
        <v>283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288</v>
      </c>
      <c r="BM102" s="142" t="s">
        <v>3005</v>
      </c>
    </row>
    <row r="103" spans="2:65" s="11" customFormat="1" ht="22.8" customHeight="1">
      <c r="B103" s="119"/>
      <c r="D103" s="120" t="s">
        <v>72</v>
      </c>
      <c r="E103" s="129" t="s">
        <v>419</v>
      </c>
      <c r="F103" s="129" t="s">
        <v>420</v>
      </c>
      <c r="I103" s="122"/>
      <c r="J103" s="130">
        <f>BK103</f>
        <v>0</v>
      </c>
      <c r="L103" s="119"/>
      <c r="M103" s="124"/>
      <c r="P103" s="125">
        <f>SUM(P104:P106)</f>
        <v>0</v>
      </c>
      <c r="R103" s="125">
        <f>SUM(R104:R106)</f>
        <v>0</v>
      </c>
      <c r="T103" s="126">
        <f>SUM(T104:T106)</f>
        <v>0</v>
      </c>
      <c r="AR103" s="120" t="s">
        <v>80</v>
      </c>
      <c r="AT103" s="127" t="s">
        <v>72</v>
      </c>
      <c r="AU103" s="127" t="s">
        <v>80</v>
      </c>
      <c r="AY103" s="120" t="s">
        <v>280</v>
      </c>
      <c r="BK103" s="128">
        <f>SUM(BK104:BK106)</f>
        <v>0</v>
      </c>
    </row>
    <row r="104" spans="2:65" s="1" customFormat="1" ht="24.15" customHeight="1">
      <c r="B104" s="32"/>
      <c r="C104" s="131" t="s">
        <v>82</v>
      </c>
      <c r="D104" s="131" t="s">
        <v>283</v>
      </c>
      <c r="E104" s="132" t="s">
        <v>3006</v>
      </c>
      <c r="F104" s="133" t="s">
        <v>3007</v>
      </c>
      <c r="G104" s="134" t="s">
        <v>611</v>
      </c>
      <c r="H104" s="135">
        <v>4.3419999999999996</v>
      </c>
      <c r="I104" s="136"/>
      <c r="J104" s="137">
        <f>ROUND(I104*H104,2)</f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288</v>
      </c>
      <c r="AT104" s="142" t="s">
        <v>283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288</v>
      </c>
      <c r="BM104" s="142" t="s">
        <v>3008</v>
      </c>
    </row>
    <row r="105" spans="2:65" s="1" customFormat="1" ht="24.15" customHeight="1">
      <c r="B105" s="32"/>
      <c r="C105" s="131" t="s">
        <v>138</v>
      </c>
      <c r="D105" s="131" t="s">
        <v>283</v>
      </c>
      <c r="E105" s="132" t="s">
        <v>2064</v>
      </c>
      <c r="F105" s="133" t="s">
        <v>2065</v>
      </c>
      <c r="G105" s="134" t="s">
        <v>140</v>
      </c>
      <c r="H105" s="135">
        <v>8.35</v>
      </c>
      <c r="I105" s="136"/>
      <c r="J105" s="137">
        <f>ROUND(I105*H105,2)</f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3009</v>
      </c>
    </row>
    <row r="106" spans="2:65" s="1" customFormat="1" ht="24.15" customHeight="1">
      <c r="B106" s="32"/>
      <c r="C106" s="131" t="s">
        <v>288</v>
      </c>
      <c r="D106" s="131" t="s">
        <v>283</v>
      </c>
      <c r="E106" s="132" t="s">
        <v>2070</v>
      </c>
      <c r="F106" s="133" t="s">
        <v>2071</v>
      </c>
      <c r="G106" s="134" t="s">
        <v>140</v>
      </c>
      <c r="H106" s="135">
        <v>10.855</v>
      </c>
      <c r="I106" s="136"/>
      <c r="J106" s="137">
        <f>ROUND(I106*H106,2)</f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288</v>
      </c>
      <c r="BM106" s="142" t="s">
        <v>3010</v>
      </c>
    </row>
    <row r="107" spans="2:65" s="11" customFormat="1" ht="25.95" customHeight="1">
      <c r="B107" s="119"/>
      <c r="D107" s="120" t="s">
        <v>72</v>
      </c>
      <c r="E107" s="121" t="s">
        <v>556</v>
      </c>
      <c r="F107" s="121" t="s">
        <v>557</v>
      </c>
      <c r="I107" s="122"/>
      <c r="J107" s="123">
        <f>BK107</f>
        <v>0</v>
      </c>
      <c r="L107" s="119"/>
      <c r="M107" s="124"/>
      <c r="P107" s="125">
        <f>P108+P122+P126+P130+P144+P165+P224</f>
        <v>0</v>
      </c>
      <c r="R107" s="125">
        <f>R108+R122+R126+R130+R144+R165+R224</f>
        <v>0.36452574999999998</v>
      </c>
      <c r="T107" s="126">
        <f>T108+T122+T126+T130+T144+T165+T224</f>
        <v>0</v>
      </c>
      <c r="AR107" s="120" t="s">
        <v>82</v>
      </c>
      <c r="AT107" s="127" t="s">
        <v>72</v>
      </c>
      <c r="AU107" s="127" t="s">
        <v>73</v>
      </c>
      <c r="AY107" s="120" t="s">
        <v>280</v>
      </c>
      <c r="BK107" s="128">
        <f>BK108+BK122+BK126+BK130+BK144+BK165+BK224</f>
        <v>0</v>
      </c>
    </row>
    <row r="108" spans="2:65" s="11" customFormat="1" ht="22.8" customHeight="1">
      <c r="B108" s="119"/>
      <c r="D108" s="120" t="s">
        <v>72</v>
      </c>
      <c r="E108" s="129" t="s">
        <v>1168</v>
      </c>
      <c r="F108" s="129" t="s">
        <v>1169</v>
      </c>
      <c r="I108" s="122"/>
      <c r="J108" s="130">
        <f>BK108</f>
        <v>0</v>
      </c>
      <c r="L108" s="119"/>
      <c r="M108" s="124"/>
      <c r="P108" s="125">
        <f>SUM(P109:P121)</f>
        <v>0</v>
      </c>
      <c r="R108" s="125">
        <f>SUM(R109:R121)</f>
        <v>2.8092560000000003E-2</v>
      </c>
      <c r="T108" s="126">
        <f>SUM(T109:T121)</f>
        <v>0</v>
      </c>
      <c r="AR108" s="120" t="s">
        <v>82</v>
      </c>
      <c r="AT108" s="127" t="s">
        <v>72</v>
      </c>
      <c r="AU108" s="127" t="s">
        <v>80</v>
      </c>
      <c r="AY108" s="120" t="s">
        <v>280</v>
      </c>
      <c r="BK108" s="128">
        <f>SUM(BK109:BK121)</f>
        <v>0</v>
      </c>
    </row>
    <row r="109" spans="2:65" s="1" customFormat="1" ht="62.7" customHeight="1">
      <c r="B109" s="32"/>
      <c r="C109" s="131" t="s">
        <v>452</v>
      </c>
      <c r="D109" s="131" t="s">
        <v>283</v>
      </c>
      <c r="E109" s="132" t="s">
        <v>3011</v>
      </c>
      <c r="F109" s="133" t="s">
        <v>3012</v>
      </c>
      <c r="G109" s="134" t="s">
        <v>140</v>
      </c>
      <c r="H109" s="135">
        <v>0.33400000000000002</v>
      </c>
      <c r="I109" s="136"/>
      <c r="J109" s="137">
        <f>ROUND(I109*H109,2)</f>
        <v>0</v>
      </c>
      <c r="K109" s="133" t="s">
        <v>1915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564</v>
      </c>
      <c r="AT109" s="142" t="s">
        <v>283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564</v>
      </c>
      <c r="BM109" s="142" t="s">
        <v>3013</v>
      </c>
    </row>
    <row r="110" spans="2:65" s="1" customFormat="1" ht="10.199999999999999">
      <c r="B110" s="32"/>
      <c r="D110" s="144" t="s">
        <v>290</v>
      </c>
      <c r="F110" s="145" t="s">
        <v>3014</v>
      </c>
      <c r="I110" s="146"/>
      <c r="L110" s="32"/>
      <c r="M110" s="147"/>
      <c r="T110" s="53"/>
      <c r="AT110" s="17" t="s">
        <v>290</v>
      </c>
      <c r="AU110" s="17" t="s">
        <v>82</v>
      </c>
    </row>
    <row r="111" spans="2:65" s="1" customFormat="1" ht="24.15" customHeight="1">
      <c r="B111" s="32"/>
      <c r="C111" s="169" t="s">
        <v>464</v>
      </c>
      <c r="D111" s="169" t="s">
        <v>348</v>
      </c>
      <c r="E111" s="170" t="s">
        <v>3015</v>
      </c>
      <c r="F111" s="171" t="s">
        <v>3016</v>
      </c>
      <c r="G111" s="172" t="s">
        <v>140</v>
      </c>
      <c r="H111" s="173">
        <v>0.34100000000000003</v>
      </c>
      <c r="I111" s="174"/>
      <c r="J111" s="175">
        <f>ROUND(I111*H111,2)</f>
        <v>0</v>
      </c>
      <c r="K111" s="171" t="s">
        <v>1915</v>
      </c>
      <c r="L111" s="176"/>
      <c r="M111" s="177" t="s">
        <v>19</v>
      </c>
      <c r="N111" s="178" t="s">
        <v>44</v>
      </c>
      <c r="P111" s="140">
        <f>O111*H111</f>
        <v>0</v>
      </c>
      <c r="Q111" s="140">
        <v>1.1800000000000001E-3</v>
      </c>
      <c r="R111" s="140">
        <f>Q111*H111</f>
        <v>4.0238000000000003E-4</v>
      </c>
      <c r="S111" s="140">
        <v>0</v>
      </c>
      <c r="T111" s="141">
        <f>S111*H111</f>
        <v>0</v>
      </c>
      <c r="AR111" s="142" t="s">
        <v>373</v>
      </c>
      <c r="AT111" s="142" t="s">
        <v>348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564</v>
      </c>
      <c r="BM111" s="142" t="s">
        <v>3017</v>
      </c>
    </row>
    <row r="112" spans="2:65" s="1" customFormat="1" ht="66.75" customHeight="1">
      <c r="B112" s="32"/>
      <c r="C112" s="131" t="s">
        <v>482</v>
      </c>
      <c r="D112" s="131" t="s">
        <v>283</v>
      </c>
      <c r="E112" s="132" t="s">
        <v>3018</v>
      </c>
      <c r="F112" s="133" t="s">
        <v>3019</v>
      </c>
      <c r="G112" s="134" t="s">
        <v>140</v>
      </c>
      <c r="H112" s="135">
        <v>143.62</v>
      </c>
      <c r="I112" s="136"/>
      <c r="J112" s="137">
        <f>ROUND(I112*H112,2)</f>
        <v>0</v>
      </c>
      <c r="K112" s="133" t="s">
        <v>1915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1.9000000000000001E-4</v>
      </c>
      <c r="R112" s="140">
        <f>Q112*H112</f>
        <v>2.7287800000000001E-2</v>
      </c>
      <c r="S112" s="140">
        <v>0</v>
      </c>
      <c r="T112" s="141">
        <f>S112*H112</f>
        <v>0</v>
      </c>
      <c r="AR112" s="142" t="s">
        <v>564</v>
      </c>
      <c r="AT112" s="142" t="s">
        <v>283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564</v>
      </c>
      <c r="BM112" s="142" t="s">
        <v>3020</v>
      </c>
    </row>
    <row r="113" spans="2:65" s="1" customFormat="1" ht="10.199999999999999">
      <c r="B113" s="32"/>
      <c r="D113" s="144" t="s">
        <v>290</v>
      </c>
      <c r="F113" s="145" t="s">
        <v>3021</v>
      </c>
      <c r="I113" s="146"/>
      <c r="L113" s="32"/>
      <c r="M113" s="147"/>
      <c r="T113" s="53"/>
      <c r="AT113" s="17" t="s">
        <v>290</v>
      </c>
      <c r="AU113" s="17" t="s">
        <v>82</v>
      </c>
    </row>
    <row r="114" spans="2:65" s="1" customFormat="1" ht="16.5" customHeight="1">
      <c r="B114" s="32"/>
      <c r="C114" s="169" t="s">
        <v>351</v>
      </c>
      <c r="D114" s="169" t="s">
        <v>348</v>
      </c>
      <c r="E114" s="170" t="s">
        <v>3022</v>
      </c>
      <c r="F114" s="171" t="s">
        <v>3023</v>
      </c>
      <c r="G114" s="172" t="s">
        <v>140</v>
      </c>
      <c r="H114" s="173">
        <v>15.03</v>
      </c>
      <c r="I114" s="174"/>
      <c r="J114" s="175">
        <f t="shared" ref="J114:J121" si="0">ROUND(I114*H114,2)</f>
        <v>0</v>
      </c>
      <c r="K114" s="171" t="s">
        <v>19</v>
      </c>
      <c r="L114" s="176"/>
      <c r="M114" s="177" t="s">
        <v>19</v>
      </c>
      <c r="N114" s="178" t="s">
        <v>44</v>
      </c>
      <c r="P114" s="140">
        <f t="shared" ref="P114:P121" si="1">O114*H114</f>
        <v>0</v>
      </c>
      <c r="Q114" s="140">
        <v>0</v>
      </c>
      <c r="R114" s="140">
        <f t="shared" ref="R114:R121" si="2">Q114*H114</f>
        <v>0</v>
      </c>
      <c r="S114" s="140">
        <v>0</v>
      </c>
      <c r="T114" s="141">
        <f t="shared" ref="T114:T121" si="3">S114*H114</f>
        <v>0</v>
      </c>
      <c r="AR114" s="142" t="s">
        <v>373</v>
      </c>
      <c r="AT114" s="142" t="s">
        <v>348</v>
      </c>
      <c r="AU114" s="142" t="s">
        <v>82</v>
      </c>
      <c r="AY114" s="17" t="s">
        <v>280</v>
      </c>
      <c r="BE114" s="143">
        <f t="shared" ref="BE114:BE121" si="4">IF(N114="základní",J114,0)</f>
        <v>0</v>
      </c>
      <c r="BF114" s="143">
        <f t="shared" ref="BF114:BF121" si="5">IF(N114="snížená",J114,0)</f>
        <v>0</v>
      </c>
      <c r="BG114" s="143">
        <f t="shared" ref="BG114:BG121" si="6">IF(N114="zákl. přenesená",J114,0)</f>
        <v>0</v>
      </c>
      <c r="BH114" s="143">
        <f t="shared" ref="BH114:BH121" si="7">IF(N114="sníž. přenesená",J114,0)</f>
        <v>0</v>
      </c>
      <c r="BI114" s="143">
        <f t="shared" ref="BI114:BI121" si="8">IF(N114="nulová",J114,0)</f>
        <v>0</v>
      </c>
      <c r="BJ114" s="17" t="s">
        <v>80</v>
      </c>
      <c r="BK114" s="143">
        <f t="shared" ref="BK114:BK121" si="9">ROUND(I114*H114,2)</f>
        <v>0</v>
      </c>
      <c r="BL114" s="17" t="s">
        <v>564</v>
      </c>
      <c r="BM114" s="142" t="s">
        <v>3024</v>
      </c>
    </row>
    <row r="115" spans="2:65" s="1" customFormat="1" ht="16.5" customHeight="1">
      <c r="B115" s="32"/>
      <c r="C115" s="169" t="s">
        <v>419</v>
      </c>
      <c r="D115" s="169" t="s">
        <v>348</v>
      </c>
      <c r="E115" s="170" t="s">
        <v>3025</v>
      </c>
      <c r="F115" s="171" t="s">
        <v>3026</v>
      </c>
      <c r="G115" s="172" t="s">
        <v>140</v>
      </c>
      <c r="H115" s="173">
        <v>28.39</v>
      </c>
      <c r="I115" s="174"/>
      <c r="J115" s="175">
        <f t="shared" si="0"/>
        <v>0</v>
      </c>
      <c r="K115" s="171" t="s">
        <v>19</v>
      </c>
      <c r="L115" s="176"/>
      <c r="M115" s="177" t="s">
        <v>19</v>
      </c>
      <c r="N115" s="178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373</v>
      </c>
      <c r="AT115" s="142" t="s">
        <v>348</v>
      </c>
      <c r="AU115" s="142" t="s">
        <v>82</v>
      </c>
      <c r="AY115" s="17" t="s">
        <v>280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564</v>
      </c>
      <c r="BM115" s="142" t="s">
        <v>3027</v>
      </c>
    </row>
    <row r="116" spans="2:65" s="1" customFormat="1" ht="16.5" customHeight="1">
      <c r="B116" s="32"/>
      <c r="C116" s="169" t="s">
        <v>560</v>
      </c>
      <c r="D116" s="169" t="s">
        <v>348</v>
      </c>
      <c r="E116" s="170" t="s">
        <v>3028</v>
      </c>
      <c r="F116" s="171" t="s">
        <v>3029</v>
      </c>
      <c r="G116" s="172" t="s">
        <v>140</v>
      </c>
      <c r="H116" s="173">
        <v>50.1</v>
      </c>
      <c r="I116" s="174"/>
      <c r="J116" s="175">
        <f t="shared" si="0"/>
        <v>0</v>
      </c>
      <c r="K116" s="171" t="s">
        <v>19</v>
      </c>
      <c r="L116" s="176"/>
      <c r="M116" s="177" t="s">
        <v>19</v>
      </c>
      <c r="N116" s="178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373</v>
      </c>
      <c r="AT116" s="142" t="s">
        <v>348</v>
      </c>
      <c r="AU116" s="142" t="s">
        <v>82</v>
      </c>
      <c r="AY116" s="17" t="s">
        <v>280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564</v>
      </c>
      <c r="BM116" s="142" t="s">
        <v>3030</v>
      </c>
    </row>
    <row r="117" spans="2:65" s="1" customFormat="1" ht="16.5" customHeight="1">
      <c r="B117" s="32"/>
      <c r="C117" s="169" t="s">
        <v>643</v>
      </c>
      <c r="D117" s="169" t="s">
        <v>348</v>
      </c>
      <c r="E117" s="170" t="s">
        <v>3031</v>
      </c>
      <c r="F117" s="171" t="s">
        <v>3032</v>
      </c>
      <c r="G117" s="172" t="s">
        <v>140</v>
      </c>
      <c r="H117" s="173">
        <v>21.71</v>
      </c>
      <c r="I117" s="174"/>
      <c r="J117" s="175">
        <f t="shared" si="0"/>
        <v>0</v>
      </c>
      <c r="K117" s="171" t="s">
        <v>19</v>
      </c>
      <c r="L117" s="176"/>
      <c r="M117" s="177" t="s">
        <v>19</v>
      </c>
      <c r="N117" s="178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373</v>
      </c>
      <c r="AT117" s="142" t="s">
        <v>348</v>
      </c>
      <c r="AU117" s="142" t="s">
        <v>82</v>
      </c>
      <c r="AY117" s="17" t="s">
        <v>280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564</v>
      </c>
      <c r="BM117" s="142" t="s">
        <v>3033</v>
      </c>
    </row>
    <row r="118" spans="2:65" s="1" customFormat="1" ht="16.5" customHeight="1">
      <c r="B118" s="32"/>
      <c r="C118" s="169" t="s">
        <v>597</v>
      </c>
      <c r="D118" s="169" t="s">
        <v>348</v>
      </c>
      <c r="E118" s="170" t="s">
        <v>3034</v>
      </c>
      <c r="F118" s="171" t="s">
        <v>3035</v>
      </c>
      <c r="G118" s="172" t="s">
        <v>140</v>
      </c>
      <c r="H118" s="173">
        <v>15.03</v>
      </c>
      <c r="I118" s="174"/>
      <c r="J118" s="175">
        <f t="shared" si="0"/>
        <v>0</v>
      </c>
      <c r="K118" s="171" t="s">
        <v>19</v>
      </c>
      <c r="L118" s="176"/>
      <c r="M118" s="177" t="s">
        <v>19</v>
      </c>
      <c r="N118" s="178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373</v>
      </c>
      <c r="AT118" s="142" t="s">
        <v>348</v>
      </c>
      <c r="AU118" s="142" t="s">
        <v>82</v>
      </c>
      <c r="AY118" s="17" t="s">
        <v>280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564</v>
      </c>
      <c r="BM118" s="142" t="s">
        <v>3036</v>
      </c>
    </row>
    <row r="119" spans="2:65" s="1" customFormat="1" ht="16.5" customHeight="1">
      <c r="B119" s="32"/>
      <c r="C119" s="169" t="s">
        <v>603</v>
      </c>
      <c r="D119" s="169" t="s">
        <v>348</v>
      </c>
      <c r="E119" s="170" t="s">
        <v>3037</v>
      </c>
      <c r="F119" s="171" t="s">
        <v>3038</v>
      </c>
      <c r="G119" s="172" t="s">
        <v>140</v>
      </c>
      <c r="H119" s="173">
        <v>13.36</v>
      </c>
      <c r="I119" s="174"/>
      <c r="J119" s="175">
        <f t="shared" si="0"/>
        <v>0</v>
      </c>
      <c r="K119" s="171" t="s">
        <v>19</v>
      </c>
      <c r="L119" s="176"/>
      <c r="M119" s="177" t="s">
        <v>19</v>
      </c>
      <c r="N119" s="178" t="s">
        <v>44</v>
      </c>
      <c r="P119" s="140">
        <f t="shared" si="1"/>
        <v>0</v>
      </c>
      <c r="Q119" s="140">
        <v>0</v>
      </c>
      <c r="R119" s="140">
        <f t="shared" si="2"/>
        <v>0</v>
      </c>
      <c r="S119" s="140">
        <v>0</v>
      </c>
      <c r="T119" s="141">
        <f t="shared" si="3"/>
        <v>0</v>
      </c>
      <c r="AR119" s="142" t="s">
        <v>373</v>
      </c>
      <c r="AT119" s="142" t="s">
        <v>348</v>
      </c>
      <c r="AU119" s="142" t="s">
        <v>82</v>
      </c>
      <c r="AY119" s="17" t="s">
        <v>280</v>
      </c>
      <c r="BE119" s="143">
        <f t="shared" si="4"/>
        <v>0</v>
      </c>
      <c r="BF119" s="143">
        <f t="shared" si="5"/>
        <v>0</v>
      </c>
      <c r="BG119" s="143">
        <f t="shared" si="6"/>
        <v>0</v>
      </c>
      <c r="BH119" s="143">
        <f t="shared" si="7"/>
        <v>0</v>
      </c>
      <c r="BI119" s="143">
        <f t="shared" si="8"/>
        <v>0</v>
      </c>
      <c r="BJ119" s="17" t="s">
        <v>80</v>
      </c>
      <c r="BK119" s="143">
        <f t="shared" si="9"/>
        <v>0</v>
      </c>
      <c r="BL119" s="17" t="s">
        <v>564</v>
      </c>
      <c r="BM119" s="142" t="s">
        <v>3039</v>
      </c>
    </row>
    <row r="120" spans="2:65" s="1" customFormat="1" ht="33" customHeight="1">
      <c r="B120" s="32"/>
      <c r="C120" s="131" t="s">
        <v>635</v>
      </c>
      <c r="D120" s="131" t="s">
        <v>283</v>
      </c>
      <c r="E120" s="132" t="s">
        <v>3040</v>
      </c>
      <c r="F120" s="133" t="s">
        <v>3041</v>
      </c>
      <c r="G120" s="134" t="s">
        <v>140</v>
      </c>
      <c r="H120" s="135">
        <v>0.33400000000000002</v>
      </c>
      <c r="I120" s="136"/>
      <c r="J120" s="137">
        <f t="shared" si="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"/>
        <v>0</v>
      </c>
      <c r="Q120" s="140">
        <v>0</v>
      </c>
      <c r="R120" s="140">
        <f t="shared" si="2"/>
        <v>0</v>
      </c>
      <c r="S120" s="140">
        <v>0</v>
      </c>
      <c r="T120" s="141">
        <f t="shared" si="3"/>
        <v>0</v>
      </c>
      <c r="AR120" s="142" t="s">
        <v>564</v>
      </c>
      <c r="AT120" s="142" t="s">
        <v>283</v>
      </c>
      <c r="AU120" s="142" t="s">
        <v>82</v>
      </c>
      <c r="AY120" s="17" t="s">
        <v>280</v>
      </c>
      <c r="BE120" s="143">
        <f t="shared" si="4"/>
        <v>0</v>
      </c>
      <c r="BF120" s="143">
        <f t="shared" si="5"/>
        <v>0</v>
      </c>
      <c r="BG120" s="143">
        <f t="shared" si="6"/>
        <v>0</v>
      </c>
      <c r="BH120" s="143">
        <f t="shared" si="7"/>
        <v>0</v>
      </c>
      <c r="BI120" s="143">
        <f t="shared" si="8"/>
        <v>0</v>
      </c>
      <c r="BJ120" s="17" t="s">
        <v>80</v>
      </c>
      <c r="BK120" s="143">
        <f t="shared" si="9"/>
        <v>0</v>
      </c>
      <c r="BL120" s="17" t="s">
        <v>564</v>
      </c>
      <c r="BM120" s="142" t="s">
        <v>3042</v>
      </c>
    </row>
    <row r="121" spans="2:65" s="1" customFormat="1" ht="24.15" customHeight="1">
      <c r="B121" s="32"/>
      <c r="C121" s="169" t="s">
        <v>8</v>
      </c>
      <c r="D121" s="169" t="s">
        <v>348</v>
      </c>
      <c r="E121" s="170" t="s">
        <v>3015</v>
      </c>
      <c r="F121" s="171" t="s">
        <v>3016</v>
      </c>
      <c r="G121" s="172" t="s">
        <v>140</v>
      </c>
      <c r="H121" s="173">
        <v>0.34100000000000003</v>
      </c>
      <c r="I121" s="174"/>
      <c r="J121" s="175">
        <f t="shared" si="0"/>
        <v>0</v>
      </c>
      <c r="K121" s="171" t="s">
        <v>1915</v>
      </c>
      <c r="L121" s="176"/>
      <c r="M121" s="177" t="s">
        <v>19</v>
      </c>
      <c r="N121" s="178" t="s">
        <v>44</v>
      </c>
      <c r="P121" s="140">
        <f t="shared" si="1"/>
        <v>0</v>
      </c>
      <c r="Q121" s="140">
        <v>1.1800000000000001E-3</v>
      </c>
      <c r="R121" s="140">
        <f t="shared" si="2"/>
        <v>4.0238000000000003E-4</v>
      </c>
      <c r="S121" s="140">
        <v>0</v>
      </c>
      <c r="T121" s="141">
        <f t="shared" si="3"/>
        <v>0</v>
      </c>
      <c r="AR121" s="142" t="s">
        <v>373</v>
      </c>
      <c r="AT121" s="142" t="s">
        <v>348</v>
      </c>
      <c r="AU121" s="142" t="s">
        <v>82</v>
      </c>
      <c r="AY121" s="17" t="s">
        <v>280</v>
      </c>
      <c r="BE121" s="143">
        <f t="shared" si="4"/>
        <v>0</v>
      </c>
      <c r="BF121" s="143">
        <f t="shared" si="5"/>
        <v>0</v>
      </c>
      <c r="BG121" s="143">
        <f t="shared" si="6"/>
        <v>0</v>
      </c>
      <c r="BH121" s="143">
        <f t="shared" si="7"/>
        <v>0</v>
      </c>
      <c r="BI121" s="143">
        <f t="shared" si="8"/>
        <v>0</v>
      </c>
      <c r="BJ121" s="17" t="s">
        <v>80</v>
      </c>
      <c r="BK121" s="143">
        <f t="shared" si="9"/>
        <v>0</v>
      </c>
      <c r="BL121" s="17" t="s">
        <v>564</v>
      </c>
      <c r="BM121" s="142" t="s">
        <v>3043</v>
      </c>
    </row>
    <row r="122" spans="2:65" s="11" customFormat="1" ht="22.8" customHeight="1">
      <c r="B122" s="119"/>
      <c r="D122" s="120" t="s">
        <v>72</v>
      </c>
      <c r="E122" s="129" t="s">
        <v>3044</v>
      </c>
      <c r="F122" s="129" t="s">
        <v>3045</v>
      </c>
      <c r="I122" s="122"/>
      <c r="J122" s="130">
        <f>BK122</f>
        <v>0</v>
      </c>
      <c r="L122" s="119"/>
      <c r="M122" s="124"/>
      <c r="P122" s="125">
        <f>SUM(P123:P125)</f>
        <v>0</v>
      </c>
      <c r="R122" s="125">
        <f>SUM(R123:R125)</f>
        <v>0</v>
      </c>
      <c r="T122" s="126">
        <f>SUM(T123:T125)</f>
        <v>0</v>
      </c>
      <c r="AR122" s="120" t="s">
        <v>82</v>
      </c>
      <c r="AT122" s="127" t="s">
        <v>72</v>
      </c>
      <c r="AU122" s="127" t="s">
        <v>80</v>
      </c>
      <c r="AY122" s="120" t="s">
        <v>280</v>
      </c>
      <c r="BK122" s="128">
        <f>SUM(BK123:BK125)</f>
        <v>0</v>
      </c>
    </row>
    <row r="123" spans="2:65" s="1" customFormat="1" ht="33" customHeight="1">
      <c r="B123" s="32"/>
      <c r="C123" s="131" t="s">
        <v>564</v>
      </c>
      <c r="D123" s="131" t="s">
        <v>283</v>
      </c>
      <c r="E123" s="132" t="s">
        <v>3046</v>
      </c>
      <c r="F123" s="133" t="s">
        <v>3047</v>
      </c>
      <c r="G123" s="134" t="s">
        <v>611</v>
      </c>
      <c r="H123" s="135">
        <v>2.3380000000000001</v>
      </c>
      <c r="I123" s="136"/>
      <c r="J123" s="137">
        <f>ROUND(I123*H123,2)</f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564</v>
      </c>
      <c r="AT123" s="142" t="s">
        <v>283</v>
      </c>
      <c r="AU123" s="142" t="s">
        <v>82</v>
      </c>
      <c r="AY123" s="17" t="s">
        <v>280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564</v>
      </c>
      <c r="BM123" s="142" t="s">
        <v>3048</v>
      </c>
    </row>
    <row r="124" spans="2:65" s="1" customFormat="1" ht="33" customHeight="1">
      <c r="B124" s="32"/>
      <c r="C124" s="131" t="s">
        <v>517</v>
      </c>
      <c r="D124" s="131" t="s">
        <v>283</v>
      </c>
      <c r="E124" s="132" t="s">
        <v>3049</v>
      </c>
      <c r="F124" s="133" t="s">
        <v>3050</v>
      </c>
      <c r="G124" s="134" t="s">
        <v>611</v>
      </c>
      <c r="H124" s="135">
        <v>1.002</v>
      </c>
      <c r="I124" s="136"/>
      <c r="J124" s="137">
        <f>ROUND(I124*H124,2)</f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564</v>
      </c>
      <c r="AT124" s="142" t="s">
        <v>283</v>
      </c>
      <c r="AU124" s="142" t="s">
        <v>82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564</v>
      </c>
      <c r="BM124" s="142" t="s">
        <v>3051</v>
      </c>
    </row>
    <row r="125" spans="2:65" s="1" customFormat="1" ht="33" customHeight="1">
      <c r="B125" s="32"/>
      <c r="C125" s="131" t="s">
        <v>522</v>
      </c>
      <c r="D125" s="131" t="s">
        <v>283</v>
      </c>
      <c r="E125" s="132" t="s">
        <v>3052</v>
      </c>
      <c r="F125" s="133" t="s">
        <v>3053</v>
      </c>
      <c r="G125" s="134" t="s">
        <v>611</v>
      </c>
      <c r="H125" s="135">
        <v>0.66800000000000004</v>
      </c>
      <c r="I125" s="136"/>
      <c r="J125" s="137">
        <f>ROUND(I125*H125,2)</f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564</v>
      </c>
      <c r="AT125" s="142" t="s">
        <v>283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564</v>
      </c>
      <c r="BM125" s="142" t="s">
        <v>3054</v>
      </c>
    </row>
    <row r="126" spans="2:65" s="11" customFormat="1" ht="22.8" customHeight="1">
      <c r="B126" s="119"/>
      <c r="D126" s="120" t="s">
        <v>72</v>
      </c>
      <c r="E126" s="129" t="s">
        <v>3055</v>
      </c>
      <c r="F126" s="129" t="s">
        <v>3056</v>
      </c>
      <c r="I126" s="122"/>
      <c r="J126" s="130">
        <f>BK126</f>
        <v>0</v>
      </c>
      <c r="L126" s="119"/>
      <c r="M126" s="124"/>
      <c r="P126" s="125">
        <f>SUM(P127:P129)</f>
        <v>0</v>
      </c>
      <c r="R126" s="125">
        <f>SUM(R127:R129)</f>
        <v>0</v>
      </c>
      <c r="T126" s="126">
        <f>SUM(T127:T129)</f>
        <v>0</v>
      </c>
      <c r="AR126" s="120" t="s">
        <v>82</v>
      </c>
      <c r="AT126" s="127" t="s">
        <v>72</v>
      </c>
      <c r="AU126" s="127" t="s">
        <v>80</v>
      </c>
      <c r="AY126" s="120" t="s">
        <v>280</v>
      </c>
      <c r="BK126" s="128">
        <f>SUM(BK127:BK129)</f>
        <v>0</v>
      </c>
    </row>
    <row r="127" spans="2:65" s="1" customFormat="1" ht="55.5" customHeight="1">
      <c r="B127" s="32"/>
      <c r="C127" s="131" t="s">
        <v>433</v>
      </c>
      <c r="D127" s="131" t="s">
        <v>283</v>
      </c>
      <c r="E127" s="132" t="s">
        <v>3057</v>
      </c>
      <c r="F127" s="133" t="s">
        <v>3058</v>
      </c>
      <c r="G127" s="134" t="s">
        <v>3059</v>
      </c>
      <c r="H127" s="135">
        <v>0.16700000000000001</v>
      </c>
      <c r="I127" s="136"/>
      <c r="J127" s="137">
        <f>ROUND(I127*H127,2)</f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564</v>
      </c>
      <c r="AT127" s="142" t="s">
        <v>283</v>
      </c>
      <c r="AU127" s="142" t="s">
        <v>82</v>
      </c>
      <c r="AY127" s="17" t="s">
        <v>280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564</v>
      </c>
      <c r="BM127" s="142" t="s">
        <v>3060</v>
      </c>
    </row>
    <row r="128" spans="2:65" s="1" customFormat="1" ht="37.799999999999997" customHeight="1">
      <c r="B128" s="32"/>
      <c r="C128" s="131" t="s">
        <v>439</v>
      </c>
      <c r="D128" s="131" t="s">
        <v>283</v>
      </c>
      <c r="E128" s="132" t="s">
        <v>3061</v>
      </c>
      <c r="F128" s="133" t="s">
        <v>3062</v>
      </c>
      <c r="G128" s="134" t="s">
        <v>238</v>
      </c>
      <c r="H128" s="135">
        <v>0.14899999999999999</v>
      </c>
      <c r="I128" s="136"/>
      <c r="J128" s="137">
        <f>ROUND(I128*H128,2)</f>
        <v>0</v>
      </c>
      <c r="K128" s="133" t="s">
        <v>1915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564</v>
      </c>
      <c r="AT128" s="142" t="s">
        <v>283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564</v>
      </c>
      <c r="BM128" s="142" t="s">
        <v>3063</v>
      </c>
    </row>
    <row r="129" spans="2:65" s="1" customFormat="1" ht="10.199999999999999">
      <c r="B129" s="32"/>
      <c r="D129" s="144" t="s">
        <v>290</v>
      </c>
      <c r="F129" s="145" t="s">
        <v>3064</v>
      </c>
      <c r="I129" s="146"/>
      <c r="L129" s="32"/>
      <c r="M129" s="147"/>
      <c r="T129" s="53"/>
      <c r="AT129" s="17" t="s">
        <v>290</v>
      </c>
      <c r="AU129" s="17" t="s">
        <v>82</v>
      </c>
    </row>
    <row r="130" spans="2:65" s="11" customFormat="1" ht="22.8" customHeight="1">
      <c r="B130" s="119"/>
      <c r="D130" s="120" t="s">
        <v>72</v>
      </c>
      <c r="E130" s="129" t="s">
        <v>3065</v>
      </c>
      <c r="F130" s="129" t="s">
        <v>3066</v>
      </c>
      <c r="I130" s="122"/>
      <c r="J130" s="130">
        <f>BK130</f>
        <v>0</v>
      </c>
      <c r="L130" s="119"/>
      <c r="M130" s="124"/>
      <c r="P130" s="125">
        <f>SUM(P131:P143)</f>
        <v>0</v>
      </c>
      <c r="R130" s="125">
        <f>SUM(R131:R143)</f>
        <v>5.7932299999999999E-3</v>
      </c>
      <c r="T130" s="126">
        <f>SUM(T131:T143)</f>
        <v>0</v>
      </c>
      <c r="AR130" s="120" t="s">
        <v>82</v>
      </c>
      <c r="AT130" s="127" t="s">
        <v>72</v>
      </c>
      <c r="AU130" s="127" t="s">
        <v>80</v>
      </c>
      <c r="AY130" s="120" t="s">
        <v>280</v>
      </c>
      <c r="BK130" s="128">
        <f>SUM(BK131:BK143)</f>
        <v>0</v>
      </c>
    </row>
    <row r="131" spans="2:65" s="1" customFormat="1" ht="24.15" customHeight="1">
      <c r="B131" s="32"/>
      <c r="C131" s="131" t="s">
        <v>7</v>
      </c>
      <c r="D131" s="131" t="s">
        <v>283</v>
      </c>
      <c r="E131" s="132" t="s">
        <v>3067</v>
      </c>
      <c r="F131" s="133" t="s">
        <v>3068</v>
      </c>
      <c r="G131" s="134" t="s">
        <v>611</v>
      </c>
      <c r="H131" s="135">
        <v>0.16700000000000001</v>
      </c>
      <c r="I131" s="136"/>
      <c r="J131" s="137">
        <f>ROUND(I131*H131,2)</f>
        <v>0</v>
      </c>
      <c r="K131" s="133" t="s">
        <v>1915</v>
      </c>
      <c r="L131" s="32"/>
      <c r="M131" s="138" t="s">
        <v>19</v>
      </c>
      <c r="N131" s="139" t="s">
        <v>44</v>
      </c>
      <c r="P131" s="140">
        <f>O131*H131</f>
        <v>0</v>
      </c>
      <c r="Q131" s="140">
        <v>3.1809999999999998E-2</v>
      </c>
      <c r="R131" s="140">
        <f>Q131*H131</f>
        <v>5.31227E-3</v>
      </c>
      <c r="S131" s="140">
        <v>0</v>
      </c>
      <c r="T131" s="141">
        <f>S131*H131</f>
        <v>0</v>
      </c>
      <c r="AR131" s="142" t="s">
        <v>564</v>
      </c>
      <c r="AT131" s="142" t="s">
        <v>283</v>
      </c>
      <c r="AU131" s="142" t="s">
        <v>82</v>
      </c>
      <c r="AY131" s="17" t="s">
        <v>280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564</v>
      </c>
      <c r="BM131" s="142" t="s">
        <v>3069</v>
      </c>
    </row>
    <row r="132" spans="2:65" s="1" customFormat="1" ht="10.199999999999999">
      <c r="B132" s="32"/>
      <c r="D132" s="144" t="s">
        <v>290</v>
      </c>
      <c r="F132" s="145" t="s">
        <v>3070</v>
      </c>
      <c r="I132" s="146"/>
      <c r="L132" s="32"/>
      <c r="M132" s="147"/>
      <c r="T132" s="53"/>
      <c r="AT132" s="17" t="s">
        <v>290</v>
      </c>
      <c r="AU132" s="17" t="s">
        <v>82</v>
      </c>
    </row>
    <row r="133" spans="2:65" s="1" customFormat="1" ht="16.5" customHeight="1">
      <c r="B133" s="32"/>
      <c r="C133" s="169" t="s">
        <v>379</v>
      </c>
      <c r="D133" s="169" t="s">
        <v>348</v>
      </c>
      <c r="E133" s="170" t="s">
        <v>3071</v>
      </c>
      <c r="F133" s="171" t="s">
        <v>3072</v>
      </c>
      <c r="G133" s="172" t="s">
        <v>611</v>
      </c>
      <c r="H133" s="173">
        <v>0.16700000000000001</v>
      </c>
      <c r="I133" s="174"/>
      <c r="J133" s="175">
        <f t="shared" ref="J133:J140" si="10">ROUND(I133*H133,2)</f>
        <v>0</v>
      </c>
      <c r="K133" s="171" t="s">
        <v>19</v>
      </c>
      <c r="L133" s="176"/>
      <c r="M133" s="177" t="s">
        <v>19</v>
      </c>
      <c r="N133" s="178" t="s">
        <v>44</v>
      </c>
      <c r="P133" s="140">
        <f t="shared" ref="P133:P140" si="11">O133*H133</f>
        <v>0</v>
      </c>
      <c r="Q133" s="140">
        <v>0</v>
      </c>
      <c r="R133" s="140">
        <f t="shared" ref="R133:R140" si="12">Q133*H133</f>
        <v>0</v>
      </c>
      <c r="S133" s="140">
        <v>0</v>
      </c>
      <c r="T133" s="141">
        <f t="shared" ref="T133:T140" si="13">S133*H133</f>
        <v>0</v>
      </c>
      <c r="AR133" s="142" t="s">
        <v>373</v>
      </c>
      <c r="AT133" s="142" t="s">
        <v>348</v>
      </c>
      <c r="AU133" s="142" t="s">
        <v>82</v>
      </c>
      <c r="AY133" s="17" t="s">
        <v>280</v>
      </c>
      <c r="BE133" s="143">
        <f t="shared" ref="BE133:BE140" si="14">IF(N133="základní",J133,0)</f>
        <v>0</v>
      </c>
      <c r="BF133" s="143">
        <f t="shared" ref="BF133:BF140" si="15">IF(N133="snížená",J133,0)</f>
        <v>0</v>
      </c>
      <c r="BG133" s="143">
        <f t="shared" ref="BG133:BG140" si="16">IF(N133="zákl. přenesená",J133,0)</f>
        <v>0</v>
      </c>
      <c r="BH133" s="143">
        <f t="shared" ref="BH133:BH140" si="17">IF(N133="sníž. přenesená",J133,0)</f>
        <v>0</v>
      </c>
      <c r="BI133" s="143">
        <f t="shared" ref="BI133:BI140" si="18">IF(N133="nulová",J133,0)</f>
        <v>0</v>
      </c>
      <c r="BJ133" s="17" t="s">
        <v>80</v>
      </c>
      <c r="BK133" s="143">
        <f t="shared" ref="BK133:BK140" si="19">ROUND(I133*H133,2)</f>
        <v>0</v>
      </c>
      <c r="BL133" s="17" t="s">
        <v>564</v>
      </c>
      <c r="BM133" s="142" t="s">
        <v>3073</v>
      </c>
    </row>
    <row r="134" spans="2:65" s="1" customFormat="1" ht="16.5" customHeight="1">
      <c r="B134" s="32"/>
      <c r="C134" s="131" t="s">
        <v>384</v>
      </c>
      <c r="D134" s="131" t="s">
        <v>283</v>
      </c>
      <c r="E134" s="132" t="s">
        <v>3074</v>
      </c>
      <c r="F134" s="133" t="s">
        <v>3075</v>
      </c>
      <c r="G134" s="134" t="s">
        <v>520</v>
      </c>
      <c r="H134" s="135">
        <v>3.34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564</v>
      </c>
      <c r="AT134" s="142" t="s">
        <v>283</v>
      </c>
      <c r="AU134" s="142" t="s">
        <v>82</v>
      </c>
      <c r="AY134" s="17" t="s">
        <v>280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564</v>
      </c>
      <c r="BM134" s="142" t="s">
        <v>3076</v>
      </c>
    </row>
    <row r="135" spans="2:65" s="1" customFormat="1" ht="16.5" customHeight="1">
      <c r="B135" s="32"/>
      <c r="C135" s="169" t="s">
        <v>391</v>
      </c>
      <c r="D135" s="169" t="s">
        <v>348</v>
      </c>
      <c r="E135" s="170" t="s">
        <v>3077</v>
      </c>
      <c r="F135" s="171" t="s">
        <v>3078</v>
      </c>
      <c r="G135" s="172" t="s">
        <v>520</v>
      </c>
      <c r="H135" s="173">
        <v>3.34</v>
      </c>
      <c r="I135" s="174"/>
      <c r="J135" s="175">
        <f t="shared" si="10"/>
        <v>0</v>
      </c>
      <c r="K135" s="171" t="s">
        <v>19</v>
      </c>
      <c r="L135" s="176"/>
      <c r="M135" s="177" t="s">
        <v>19</v>
      </c>
      <c r="N135" s="178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373</v>
      </c>
      <c r="AT135" s="142" t="s">
        <v>348</v>
      </c>
      <c r="AU135" s="142" t="s">
        <v>82</v>
      </c>
      <c r="AY135" s="17" t="s">
        <v>280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564</v>
      </c>
      <c r="BM135" s="142" t="s">
        <v>3079</v>
      </c>
    </row>
    <row r="136" spans="2:65" s="1" customFormat="1" ht="37.799999999999997" customHeight="1">
      <c r="B136" s="32"/>
      <c r="C136" s="131" t="s">
        <v>569</v>
      </c>
      <c r="D136" s="131" t="s">
        <v>283</v>
      </c>
      <c r="E136" s="132" t="s">
        <v>3080</v>
      </c>
      <c r="F136" s="133" t="s">
        <v>3081</v>
      </c>
      <c r="G136" s="134" t="s">
        <v>563</v>
      </c>
      <c r="H136" s="135">
        <v>0.33400000000000002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564</v>
      </c>
      <c r="AT136" s="142" t="s">
        <v>283</v>
      </c>
      <c r="AU136" s="142" t="s">
        <v>82</v>
      </c>
      <c r="AY136" s="17" t="s">
        <v>280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564</v>
      </c>
      <c r="BM136" s="142" t="s">
        <v>3082</v>
      </c>
    </row>
    <row r="137" spans="2:65" s="1" customFormat="1" ht="37.799999999999997" customHeight="1">
      <c r="B137" s="32"/>
      <c r="C137" s="131" t="s">
        <v>576</v>
      </c>
      <c r="D137" s="131" t="s">
        <v>283</v>
      </c>
      <c r="E137" s="132" t="s">
        <v>3083</v>
      </c>
      <c r="F137" s="133" t="s">
        <v>3084</v>
      </c>
      <c r="G137" s="134" t="s">
        <v>563</v>
      </c>
      <c r="H137" s="135">
        <v>0.16700000000000001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564</v>
      </c>
      <c r="AT137" s="142" t="s">
        <v>283</v>
      </c>
      <c r="AU137" s="142" t="s">
        <v>82</v>
      </c>
      <c r="AY137" s="17" t="s">
        <v>280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564</v>
      </c>
      <c r="BM137" s="142" t="s">
        <v>3085</v>
      </c>
    </row>
    <row r="138" spans="2:65" s="1" customFormat="1" ht="44.25" customHeight="1">
      <c r="B138" s="32"/>
      <c r="C138" s="131" t="s">
        <v>342</v>
      </c>
      <c r="D138" s="131" t="s">
        <v>283</v>
      </c>
      <c r="E138" s="132" t="s">
        <v>3086</v>
      </c>
      <c r="F138" s="133" t="s">
        <v>3087</v>
      </c>
      <c r="G138" s="134" t="s">
        <v>563</v>
      </c>
      <c r="H138" s="135">
        <v>0.16700000000000001</v>
      </c>
      <c r="I138" s="136"/>
      <c r="J138" s="137">
        <f t="shared" si="1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0</v>
      </c>
      <c r="R138" s="140">
        <f t="shared" si="12"/>
        <v>0</v>
      </c>
      <c r="S138" s="140">
        <v>0</v>
      </c>
      <c r="T138" s="141">
        <f t="shared" si="13"/>
        <v>0</v>
      </c>
      <c r="AR138" s="142" t="s">
        <v>564</v>
      </c>
      <c r="AT138" s="142" t="s">
        <v>283</v>
      </c>
      <c r="AU138" s="142" t="s">
        <v>82</v>
      </c>
      <c r="AY138" s="17" t="s">
        <v>280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564</v>
      </c>
      <c r="BM138" s="142" t="s">
        <v>3088</v>
      </c>
    </row>
    <row r="139" spans="2:65" s="1" customFormat="1" ht="44.25" customHeight="1">
      <c r="B139" s="32"/>
      <c r="C139" s="131" t="s">
        <v>347</v>
      </c>
      <c r="D139" s="131" t="s">
        <v>283</v>
      </c>
      <c r="E139" s="132" t="s">
        <v>3089</v>
      </c>
      <c r="F139" s="133" t="s">
        <v>3090</v>
      </c>
      <c r="G139" s="134" t="s">
        <v>563</v>
      </c>
      <c r="H139" s="135">
        <v>0.16700000000000001</v>
      </c>
      <c r="I139" s="136"/>
      <c r="J139" s="137">
        <f t="shared" si="1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11"/>
        <v>0</v>
      </c>
      <c r="Q139" s="140">
        <v>0</v>
      </c>
      <c r="R139" s="140">
        <f t="shared" si="12"/>
        <v>0</v>
      </c>
      <c r="S139" s="140">
        <v>0</v>
      </c>
      <c r="T139" s="141">
        <f t="shared" si="13"/>
        <v>0</v>
      </c>
      <c r="AR139" s="142" t="s">
        <v>564</v>
      </c>
      <c r="AT139" s="142" t="s">
        <v>283</v>
      </c>
      <c r="AU139" s="142" t="s">
        <v>82</v>
      </c>
      <c r="AY139" s="17" t="s">
        <v>280</v>
      </c>
      <c r="BE139" s="143">
        <f t="shared" si="14"/>
        <v>0</v>
      </c>
      <c r="BF139" s="143">
        <f t="shared" si="15"/>
        <v>0</v>
      </c>
      <c r="BG139" s="143">
        <f t="shared" si="16"/>
        <v>0</v>
      </c>
      <c r="BH139" s="143">
        <f t="shared" si="17"/>
        <v>0</v>
      </c>
      <c r="BI139" s="143">
        <f t="shared" si="18"/>
        <v>0</v>
      </c>
      <c r="BJ139" s="17" t="s">
        <v>80</v>
      </c>
      <c r="BK139" s="143">
        <f t="shared" si="19"/>
        <v>0</v>
      </c>
      <c r="BL139" s="17" t="s">
        <v>564</v>
      </c>
      <c r="BM139" s="142" t="s">
        <v>3091</v>
      </c>
    </row>
    <row r="140" spans="2:65" s="1" customFormat="1" ht="37.799999999999997" customHeight="1">
      <c r="B140" s="32"/>
      <c r="C140" s="131" t="s">
        <v>356</v>
      </c>
      <c r="D140" s="131" t="s">
        <v>283</v>
      </c>
      <c r="E140" s="132" t="s">
        <v>3092</v>
      </c>
      <c r="F140" s="133" t="s">
        <v>3093</v>
      </c>
      <c r="G140" s="134" t="s">
        <v>563</v>
      </c>
      <c r="H140" s="135">
        <v>0.16700000000000001</v>
      </c>
      <c r="I140" s="136"/>
      <c r="J140" s="137">
        <f t="shared" si="10"/>
        <v>0</v>
      </c>
      <c r="K140" s="133" t="s">
        <v>1915</v>
      </c>
      <c r="L140" s="32"/>
      <c r="M140" s="138" t="s">
        <v>19</v>
      </c>
      <c r="N140" s="139" t="s">
        <v>44</v>
      </c>
      <c r="P140" s="140">
        <f t="shared" si="11"/>
        <v>0</v>
      </c>
      <c r="Q140" s="140">
        <v>2.8800000000000002E-3</v>
      </c>
      <c r="R140" s="140">
        <f t="shared" si="12"/>
        <v>4.8096000000000006E-4</v>
      </c>
      <c r="S140" s="140">
        <v>0</v>
      </c>
      <c r="T140" s="141">
        <f t="shared" si="13"/>
        <v>0</v>
      </c>
      <c r="AR140" s="142" t="s">
        <v>564</v>
      </c>
      <c r="AT140" s="142" t="s">
        <v>283</v>
      </c>
      <c r="AU140" s="142" t="s">
        <v>82</v>
      </c>
      <c r="AY140" s="17" t="s">
        <v>280</v>
      </c>
      <c r="BE140" s="143">
        <f t="shared" si="14"/>
        <v>0</v>
      </c>
      <c r="BF140" s="143">
        <f t="shared" si="15"/>
        <v>0</v>
      </c>
      <c r="BG140" s="143">
        <f t="shared" si="16"/>
        <v>0</v>
      </c>
      <c r="BH140" s="143">
        <f t="shared" si="17"/>
        <v>0</v>
      </c>
      <c r="BI140" s="143">
        <f t="shared" si="18"/>
        <v>0</v>
      </c>
      <c r="BJ140" s="17" t="s">
        <v>80</v>
      </c>
      <c r="BK140" s="143">
        <f t="shared" si="19"/>
        <v>0</v>
      </c>
      <c r="BL140" s="17" t="s">
        <v>564</v>
      </c>
      <c r="BM140" s="142" t="s">
        <v>3094</v>
      </c>
    </row>
    <row r="141" spans="2:65" s="1" customFormat="1" ht="10.199999999999999">
      <c r="B141" s="32"/>
      <c r="D141" s="144" t="s">
        <v>290</v>
      </c>
      <c r="F141" s="145" t="s">
        <v>3095</v>
      </c>
      <c r="I141" s="146"/>
      <c r="L141" s="32"/>
      <c r="M141" s="147"/>
      <c r="T141" s="53"/>
      <c r="AT141" s="17" t="s">
        <v>290</v>
      </c>
      <c r="AU141" s="17" t="s">
        <v>82</v>
      </c>
    </row>
    <row r="142" spans="2:65" s="1" customFormat="1" ht="37.799999999999997" customHeight="1">
      <c r="B142" s="32"/>
      <c r="C142" s="131" t="s">
        <v>361</v>
      </c>
      <c r="D142" s="131" t="s">
        <v>283</v>
      </c>
      <c r="E142" s="132" t="s">
        <v>3061</v>
      </c>
      <c r="F142" s="133" t="s">
        <v>3062</v>
      </c>
      <c r="G142" s="134" t="s">
        <v>238</v>
      </c>
      <c r="H142" s="135">
        <v>7.1999999999999995E-2</v>
      </c>
      <c r="I142" s="136"/>
      <c r="J142" s="137">
        <f>ROUND(I142*H142,2)</f>
        <v>0</v>
      </c>
      <c r="K142" s="133" t="s">
        <v>1915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564</v>
      </c>
      <c r="AT142" s="142" t="s">
        <v>283</v>
      </c>
      <c r="AU142" s="142" t="s">
        <v>82</v>
      </c>
      <c r="AY142" s="17" t="s">
        <v>280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564</v>
      </c>
      <c r="BM142" s="142" t="s">
        <v>3096</v>
      </c>
    </row>
    <row r="143" spans="2:65" s="1" customFormat="1" ht="10.199999999999999">
      <c r="B143" s="32"/>
      <c r="D143" s="144" t="s">
        <v>290</v>
      </c>
      <c r="F143" s="145" t="s">
        <v>3064</v>
      </c>
      <c r="I143" s="146"/>
      <c r="L143" s="32"/>
      <c r="M143" s="147"/>
      <c r="T143" s="53"/>
      <c r="AT143" s="17" t="s">
        <v>290</v>
      </c>
      <c r="AU143" s="17" t="s">
        <v>82</v>
      </c>
    </row>
    <row r="144" spans="2:65" s="11" customFormat="1" ht="22.8" customHeight="1">
      <c r="B144" s="119"/>
      <c r="D144" s="120" t="s">
        <v>72</v>
      </c>
      <c r="E144" s="129" t="s">
        <v>3097</v>
      </c>
      <c r="F144" s="129" t="s">
        <v>3098</v>
      </c>
      <c r="I144" s="122"/>
      <c r="J144" s="130">
        <f>BK144</f>
        <v>0</v>
      </c>
      <c r="L144" s="119"/>
      <c r="M144" s="124"/>
      <c r="P144" s="125">
        <f>SUM(P145:P164)</f>
        <v>0</v>
      </c>
      <c r="R144" s="125">
        <f>SUM(R145:R164)</f>
        <v>0.14574090000000001</v>
      </c>
      <c r="T144" s="126">
        <f>SUM(T145:T164)</f>
        <v>0</v>
      </c>
      <c r="AR144" s="120" t="s">
        <v>82</v>
      </c>
      <c r="AT144" s="127" t="s">
        <v>72</v>
      </c>
      <c r="AU144" s="127" t="s">
        <v>80</v>
      </c>
      <c r="AY144" s="120" t="s">
        <v>280</v>
      </c>
      <c r="BK144" s="128">
        <f>SUM(BK145:BK164)</f>
        <v>0</v>
      </c>
    </row>
    <row r="145" spans="2:65" s="1" customFormat="1" ht="24.15" customHeight="1">
      <c r="B145" s="32"/>
      <c r="C145" s="131" t="s">
        <v>367</v>
      </c>
      <c r="D145" s="131" t="s">
        <v>283</v>
      </c>
      <c r="E145" s="132" t="s">
        <v>3099</v>
      </c>
      <c r="F145" s="133" t="s">
        <v>3100</v>
      </c>
      <c r="G145" s="134" t="s">
        <v>611</v>
      </c>
      <c r="H145" s="135">
        <v>0.33400000000000002</v>
      </c>
      <c r="I145" s="136"/>
      <c r="J145" s="137">
        <f>ROUND(I145*H145,2)</f>
        <v>0</v>
      </c>
      <c r="K145" s="133" t="s">
        <v>1915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1.6299999999999999E-3</v>
      </c>
      <c r="R145" s="140">
        <f>Q145*H145</f>
        <v>5.4442E-4</v>
      </c>
      <c r="S145" s="140">
        <v>0</v>
      </c>
      <c r="T145" s="141">
        <f>S145*H145</f>
        <v>0</v>
      </c>
      <c r="AR145" s="142" t="s">
        <v>564</v>
      </c>
      <c r="AT145" s="142" t="s">
        <v>283</v>
      </c>
      <c r="AU145" s="142" t="s">
        <v>82</v>
      </c>
      <c r="AY145" s="17" t="s">
        <v>280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564</v>
      </c>
      <c r="BM145" s="142" t="s">
        <v>3101</v>
      </c>
    </row>
    <row r="146" spans="2:65" s="1" customFormat="1" ht="10.199999999999999">
      <c r="B146" s="32"/>
      <c r="D146" s="144" t="s">
        <v>290</v>
      </c>
      <c r="F146" s="145" t="s">
        <v>3102</v>
      </c>
      <c r="I146" s="146"/>
      <c r="L146" s="32"/>
      <c r="M146" s="147"/>
      <c r="T146" s="53"/>
      <c r="AT146" s="17" t="s">
        <v>290</v>
      </c>
      <c r="AU146" s="17" t="s">
        <v>82</v>
      </c>
    </row>
    <row r="147" spans="2:65" s="1" customFormat="1" ht="37.799999999999997" customHeight="1">
      <c r="B147" s="32"/>
      <c r="C147" s="131" t="s">
        <v>373</v>
      </c>
      <c r="D147" s="131" t="s">
        <v>283</v>
      </c>
      <c r="E147" s="132" t="s">
        <v>3103</v>
      </c>
      <c r="F147" s="133" t="s">
        <v>3104</v>
      </c>
      <c r="G147" s="134" t="s">
        <v>611</v>
      </c>
      <c r="H147" s="135">
        <v>0.33400000000000002</v>
      </c>
      <c r="I147" s="136"/>
      <c r="J147" s="137">
        <f>ROUND(I147*H147,2)</f>
        <v>0</v>
      </c>
      <c r="K147" s="133" t="s">
        <v>1915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2.7820000000000001E-2</v>
      </c>
      <c r="R147" s="140">
        <f>Q147*H147</f>
        <v>9.2918800000000006E-3</v>
      </c>
      <c r="S147" s="140">
        <v>0</v>
      </c>
      <c r="T147" s="141">
        <f>S147*H147</f>
        <v>0</v>
      </c>
      <c r="AR147" s="142" t="s">
        <v>564</v>
      </c>
      <c r="AT147" s="142" t="s">
        <v>283</v>
      </c>
      <c r="AU147" s="142" t="s">
        <v>82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564</v>
      </c>
      <c r="BM147" s="142" t="s">
        <v>3105</v>
      </c>
    </row>
    <row r="148" spans="2:65" s="1" customFormat="1" ht="10.199999999999999">
      <c r="B148" s="32"/>
      <c r="D148" s="144" t="s">
        <v>290</v>
      </c>
      <c r="F148" s="145" t="s">
        <v>3106</v>
      </c>
      <c r="I148" s="146"/>
      <c r="L148" s="32"/>
      <c r="M148" s="147"/>
      <c r="T148" s="53"/>
      <c r="AT148" s="17" t="s">
        <v>290</v>
      </c>
      <c r="AU148" s="17" t="s">
        <v>82</v>
      </c>
    </row>
    <row r="149" spans="2:65" s="1" customFormat="1" ht="24.15" customHeight="1">
      <c r="B149" s="32"/>
      <c r="C149" s="131" t="s">
        <v>282</v>
      </c>
      <c r="D149" s="131" t="s">
        <v>283</v>
      </c>
      <c r="E149" s="132" t="s">
        <v>3107</v>
      </c>
      <c r="F149" s="133" t="s">
        <v>3108</v>
      </c>
      <c r="G149" s="134" t="s">
        <v>140</v>
      </c>
      <c r="H149" s="135">
        <v>15.03</v>
      </c>
      <c r="I149" s="136"/>
      <c r="J149" s="137">
        <f>ROUND(I149*H149,2)</f>
        <v>0</v>
      </c>
      <c r="K149" s="133" t="s">
        <v>1915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4.6000000000000001E-4</v>
      </c>
      <c r="R149" s="140">
        <f>Q149*H149</f>
        <v>6.9138000000000003E-3</v>
      </c>
      <c r="S149" s="140">
        <v>0</v>
      </c>
      <c r="T149" s="141">
        <f>S149*H149</f>
        <v>0</v>
      </c>
      <c r="AR149" s="142" t="s">
        <v>564</v>
      </c>
      <c r="AT149" s="142" t="s">
        <v>283</v>
      </c>
      <c r="AU149" s="142" t="s">
        <v>82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564</v>
      </c>
      <c r="BM149" s="142" t="s">
        <v>3109</v>
      </c>
    </row>
    <row r="150" spans="2:65" s="1" customFormat="1" ht="10.199999999999999">
      <c r="B150" s="32"/>
      <c r="D150" s="144" t="s">
        <v>290</v>
      </c>
      <c r="F150" s="145" t="s">
        <v>3110</v>
      </c>
      <c r="I150" s="146"/>
      <c r="L150" s="32"/>
      <c r="M150" s="147"/>
      <c r="T150" s="53"/>
      <c r="AT150" s="17" t="s">
        <v>290</v>
      </c>
      <c r="AU150" s="17" t="s">
        <v>82</v>
      </c>
    </row>
    <row r="151" spans="2:65" s="1" customFormat="1" ht="24.15" customHeight="1">
      <c r="B151" s="32"/>
      <c r="C151" s="131" t="s">
        <v>476</v>
      </c>
      <c r="D151" s="131" t="s">
        <v>283</v>
      </c>
      <c r="E151" s="132" t="s">
        <v>3111</v>
      </c>
      <c r="F151" s="133" t="s">
        <v>3112</v>
      </c>
      <c r="G151" s="134" t="s">
        <v>140</v>
      </c>
      <c r="H151" s="135">
        <v>28.39</v>
      </c>
      <c r="I151" s="136"/>
      <c r="J151" s="137">
        <f>ROUND(I151*H151,2)</f>
        <v>0</v>
      </c>
      <c r="K151" s="133" t="s">
        <v>1915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5.5000000000000003E-4</v>
      </c>
      <c r="R151" s="140">
        <f>Q151*H151</f>
        <v>1.5614500000000002E-2</v>
      </c>
      <c r="S151" s="140">
        <v>0</v>
      </c>
      <c r="T151" s="141">
        <f>S151*H151</f>
        <v>0</v>
      </c>
      <c r="AR151" s="142" t="s">
        <v>564</v>
      </c>
      <c r="AT151" s="142" t="s">
        <v>283</v>
      </c>
      <c r="AU151" s="142" t="s">
        <v>82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564</v>
      </c>
      <c r="BM151" s="142" t="s">
        <v>3113</v>
      </c>
    </row>
    <row r="152" spans="2:65" s="1" customFormat="1" ht="10.199999999999999">
      <c r="B152" s="32"/>
      <c r="D152" s="144" t="s">
        <v>290</v>
      </c>
      <c r="F152" s="145" t="s">
        <v>3114</v>
      </c>
      <c r="I152" s="146"/>
      <c r="L152" s="32"/>
      <c r="M152" s="147"/>
      <c r="T152" s="53"/>
      <c r="AT152" s="17" t="s">
        <v>290</v>
      </c>
      <c r="AU152" s="17" t="s">
        <v>82</v>
      </c>
    </row>
    <row r="153" spans="2:65" s="1" customFormat="1" ht="24.15" customHeight="1">
      <c r="B153" s="32"/>
      <c r="C153" s="131" t="s">
        <v>296</v>
      </c>
      <c r="D153" s="131" t="s">
        <v>283</v>
      </c>
      <c r="E153" s="132" t="s">
        <v>3115</v>
      </c>
      <c r="F153" s="133" t="s">
        <v>3116</v>
      </c>
      <c r="G153" s="134" t="s">
        <v>140</v>
      </c>
      <c r="H153" s="135">
        <v>50.1</v>
      </c>
      <c r="I153" s="136"/>
      <c r="J153" s="137">
        <f>ROUND(I153*H153,2)</f>
        <v>0</v>
      </c>
      <c r="K153" s="133" t="s">
        <v>1915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7.1000000000000002E-4</v>
      </c>
      <c r="R153" s="140">
        <f>Q153*H153</f>
        <v>3.5571000000000005E-2</v>
      </c>
      <c r="S153" s="140">
        <v>0</v>
      </c>
      <c r="T153" s="141">
        <f>S153*H153</f>
        <v>0</v>
      </c>
      <c r="AR153" s="142" t="s">
        <v>564</v>
      </c>
      <c r="AT153" s="142" t="s">
        <v>283</v>
      </c>
      <c r="AU153" s="142" t="s">
        <v>82</v>
      </c>
      <c r="AY153" s="17" t="s">
        <v>280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564</v>
      </c>
      <c r="BM153" s="142" t="s">
        <v>3117</v>
      </c>
    </row>
    <row r="154" spans="2:65" s="1" customFormat="1" ht="10.199999999999999">
      <c r="B154" s="32"/>
      <c r="D154" s="144" t="s">
        <v>290</v>
      </c>
      <c r="F154" s="145" t="s">
        <v>3118</v>
      </c>
      <c r="I154" s="146"/>
      <c r="L154" s="32"/>
      <c r="M154" s="147"/>
      <c r="T154" s="53"/>
      <c r="AT154" s="17" t="s">
        <v>290</v>
      </c>
      <c r="AU154" s="17" t="s">
        <v>82</v>
      </c>
    </row>
    <row r="155" spans="2:65" s="1" customFormat="1" ht="24.15" customHeight="1">
      <c r="B155" s="32"/>
      <c r="C155" s="131" t="s">
        <v>799</v>
      </c>
      <c r="D155" s="131" t="s">
        <v>283</v>
      </c>
      <c r="E155" s="132" t="s">
        <v>3119</v>
      </c>
      <c r="F155" s="133" t="s">
        <v>3120</v>
      </c>
      <c r="G155" s="134" t="s">
        <v>140</v>
      </c>
      <c r="H155" s="135">
        <v>21.71</v>
      </c>
      <c r="I155" s="136"/>
      <c r="J155" s="137">
        <f>ROUND(I155*H155,2)</f>
        <v>0</v>
      </c>
      <c r="K155" s="133" t="s">
        <v>1915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1.25E-3</v>
      </c>
      <c r="R155" s="140">
        <f>Q155*H155</f>
        <v>2.7137500000000002E-2</v>
      </c>
      <c r="S155" s="140">
        <v>0</v>
      </c>
      <c r="T155" s="141">
        <f>S155*H155</f>
        <v>0</v>
      </c>
      <c r="AR155" s="142" t="s">
        <v>564</v>
      </c>
      <c r="AT155" s="142" t="s">
        <v>283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564</v>
      </c>
      <c r="BM155" s="142" t="s">
        <v>3121</v>
      </c>
    </row>
    <row r="156" spans="2:65" s="1" customFormat="1" ht="10.199999999999999">
      <c r="B156" s="32"/>
      <c r="D156" s="144" t="s">
        <v>290</v>
      </c>
      <c r="F156" s="145" t="s">
        <v>3122</v>
      </c>
      <c r="I156" s="146"/>
      <c r="L156" s="32"/>
      <c r="M156" s="147"/>
      <c r="T156" s="53"/>
      <c r="AT156" s="17" t="s">
        <v>290</v>
      </c>
      <c r="AU156" s="17" t="s">
        <v>82</v>
      </c>
    </row>
    <row r="157" spans="2:65" s="1" customFormat="1" ht="24.15" customHeight="1">
      <c r="B157" s="32"/>
      <c r="C157" s="131" t="s">
        <v>488</v>
      </c>
      <c r="D157" s="131" t="s">
        <v>283</v>
      </c>
      <c r="E157" s="132" t="s">
        <v>3123</v>
      </c>
      <c r="F157" s="133" t="s">
        <v>3124</v>
      </c>
      <c r="G157" s="134" t="s">
        <v>140</v>
      </c>
      <c r="H157" s="135">
        <v>15.03</v>
      </c>
      <c r="I157" s="136"/>
      <c r="J157" s="137">
        <f>ROUND(I157*H157,2)</f>
        <v>0</v>
      </c>
      <c r="K157" s="133" t="s">
        <v>1915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1.6199999999999999E-3</v>
      </c>
      <c r="R157" s="140">
        <f>Q157*H157</f>
        <v>2.4348599999999998E-2</v>
      </c>
      <c r="S157" s="140">
        <v>0</v>
      </c>
      <c r="T157" s="141">
        <f>S157*H157</f>
        <v>0</v>
      </c>
      <c r="AR157" s="142" t="s">
        <v>564</v>
      </c>
      <c r="AT157" s="142" t="s">
        <v>283</v>
      </c>
      <c r="AU157" s="142" t="s">
        <v>82</v>
      </c>
      <c r="AY157" s="17" t="s">
        <v>280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564</v>
      </c>
      <c r="BM157" s="142" t="s">
        <v>3125</v>
      </c>
    </row>
    <row r="158" spans="2:65" s="1" customFormat="1" ht="10.199999999999999">
      <c r="B158" s="32"/>
      <c r="D158" s="144" t="s">
        <v>290</v>
      </c>
      <c r="F158" s="145" t="s">
        <v>3126</v>
      </c>
      <c r="I158" s="146"/>
      <c r="L158" s="32"/>
      <c r="M158" s="147"/>
      <c r="T158" s="53"/>
      <c r="AT158" s="17" t="s">
        <v>290</v>
      </c>
      <c r="AU158" s="17" t="s">
        <v>82</v>
      </c>
    </row>
    <row r="159" spans="2:65" s="1" customFormat="1" ht="24.15" customHeight="1">
      <c r="B159" s="32"/>
      <c r="C159" s="131" t="s">
        <v>505</v>
      </c>
      <c r="D159" s="131" t="s">
        <v>283</v>
      </c>
      <c r="E159" s="132" t="s">
        <v>3127</v>
      </c>
      <c r="F159" s="133" t="s">
        <v>3128</v>
      </c>
      <c r="G159" s="134" t="s">
        <v>140</v>
      </c>
      <c r="H159" s="135">
        <v>13.36</v>
      </c>
      <c r="I159" s="136"/>
      <c r="J159" s="137">
        <f>ROUND(I159*H159,2)</f>
        <v>0</v>
      </c>
      <c r="K159" s="133" t="s">
        <v>1915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1.97E-3</v>
      </c>
      <c r="R159" s="140">
        <f>Q159*H159</f>
        <v>2.6319199999999997E-2</v>
      </c>
      <c r="S159" s="140">
        <v>0</v>
      </c>
      <c r="T159" s="141">
        <f>S159*H159</f>
        <v>0</v>
      </c>
      <c r="AR159" s="142" t="s">
        <v>564</v>
      </c>
      <c r="AT159" s="142" t="s">
        <v>283</v>
      </c>
      <c r="AU159" s="142" t="s">
        <v>82</v>
      </c>
      <c r="AY159" s="17" t="s">
        <v>280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564</v>
      </c>
      <c r="BM159" s="142" t="s">
        <v>3129</v>
      </c>
    </row>
    <row r="160" spans="2:65" s="1" customFormat="1" ht="10.199999999999999">
      <c r="B160" s="32"/>
      <c r="D160" s="144" t="s">
        <v>290</v>
      </c>
      <c r="F160" s="145" t="s">
        <v>3130</v>
      </c>
      <c r="I160" s="146"/>
      <c r="L160" s="32"/>
      <c r="M160" s="147"/>
      <c r="T160" s="53"/>
      <c r="AT160" s="17" t="s">
        <v>290</v>
      </c>
      <c r="AU160" s="17" t="s">
        <v>82</v>
      </c>
    </row>
    <row r="161" spans="2:65" s="1" customFormat="1" ht="24.15" customHeight="1">
      <c r="B161" s="32"/>
      <c r="C161" s="131" t="s">
        <v>751</v>
      </c>
      <c r="D161" s="131" t="s">
        <v>283</v>
      </c>
      <c r="E161" s="132" t="s">
        <v>3131</v>
      </c>
      <c r="F161" s="133" t="s">
        <v>3132</v>
      </c>
      <c r="G161" s="134" t="s">
        <v>140</v>
      </c>
      <c r="H161" s="135">
        <v>143.62</v>
      </c>
      <c r="I161" s="136"/>
      <c r="J161" s="137">
        <f>ROUND(I161*H161,2)</f>
        <v>0</v>
      </c>
      <c r="K161" s="133" t="s">
        <v>1915</v>
      </c>
      <c r="L161" s="32"/>
      <c r="M161" s="138" t="s">
        <v>19</v>
      </c>
      <c r="N161" s="139" t="s">
        <v>44</v>
      </c>
      <c r="P161" s="140">
        <f>O161*H161</f>
        <v>0</v>
      </c>
      <c r="Q161" s="140">
        <v>0</v>
      </c>
      <c r="R161" s="140">
        <f>Q161*H161</f>
        <v>0</v>
      </c>
      <c r="S161" s="140">
        <v>0</v>
      </c>
      <c r="T161" s="141">
        <f>S161*H161</f>
        <v>0</v>
      </c>
      <c r="AR161" s="142" t="s">
        <v>564</v>
      </c>
      <c r="AT161" s="142" t="s">
        <v>283</v>
      </c>
      <c r="AU161" s="142" t="s">
        <v>82</v>
      </c>
      <c r="AY161" s="17" t="s">
        <v>280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564</v>
      </c>
      <c r="BM161" s="142" t="s">
        <v>3133</v>
      </c>
    </row>
    <row r="162" spans="2:65" s="1" customFormat="1" ht="10.199999999999999">
      <c r="B162" s="32"/>
      <c r="D162" s="144" t="s">
        <v>290</v>
      </c>
      <c r="F162" s="145" t="s">
        <v>3134</v>
      </c>
      <c r="I162" s="146"/>
      <c r="L162" s="32"/>
      <c r="M162" s="147"/>
      <c r="T162" s="53"/>
      <c r="AT162" s="17" t="s">
        <v>290</v>
      </c>
      <c r="AU162" s="17" t="s">
        <v>82</v>
      </c>
    </row>
    <row r="163" spans="2:65" s="1" customFormat="1" ht="44.25" customHeight="1">
      <c r="B163" s="32"/>
      <c r="C163" s="131" t="s">
        <v>445</v>
      </c>
      <c r="D163" s="131" t="s">
        <v>283</v>
      </c>
      <c r="E163" s="132" t="s">
        <v>3135</v>
      </c>
      <c r="F163" s="133" t="s">
        <v>3136</v>
      </c>
      <c r="G163" s="134" t="s">
        <v>238</v>
      </c>
      <c r="H163" s="135">
        <v>0.14599999999999999</v>
      </c>
      <c r="I163" s="136"/>
      <c r="J163" s="137">
        <f>ROUND(I163*H163,2)</f>
        <v>0</v>
      </c>
      <c r="K163" s="133" t="s">
        <v>1915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0</v>
      </c>
      <c r="R163" s="140">
        <f>Q163*H163</f>
        <v>0</v>
      </c>
      <c r="S163" s="140">
        <v>0</v>
      </c>
      <c r="T163" s="141">
        <f>S163*H163</f>
        <v>0</v>
      </c>
      <c r="AR163" s="142" t="s">
        <v>564</v>
      </c>
      <c r="AT163" s="142" t="s">
        <v>283</v>
      </c>
      <c r="AU163" s="142" t="s">
        <v>82</v>
      </c>
      <c r="AY163" s="17" t="s">
        <v>280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564</v>
      </c>
      <c r="BM163" s="142" t="s">
        <v>3137</v>
      </c>
    </row>
    <row r="164" spans="2:65" s="1" customFormat="1" ht="10.199999999999999">
      <c r="B164" s="32"/>
      <c r="D164" s="144" t="s">
        <v>290</v>
      </c>
      <c r="F164" s="145" t="s">
        <v>3138</v>
      </c>
      <c r="I164" s="146"/>
      <c r="L164" s="32"/>
      <c r="M164" s="147"/>
      <c r="T164" s="53"/>
      <c r="AT164" s="17" t="s">
        <v>290</v>
      </c>
      <c r="AU164" s="17" t="s">
        <v>82</v>
      </c>
    </row>
    <row r="165" spans="2:65" s="11" customFormat="1" ht="22.8" customHeight="1">
      <c r="B165" s="119"/>
      <c r="D165" s="120" t="s">
        <v>72</v>
      </c>
      <c r="E165" s="129" t="s">
        <v>3139</v>
      </c>
      <c r="F165" s="129" t="s">
        <v>3140</v>
      </c>
      <c r="I165" s="122"/>
      <c r="J165" s="130">
        <f>BK165</f>
        <v>0</v>
      </c>
      <c r="L165" s="119"/>
      <c r="M165" s="124"/>
      <c r="P165" s="125">
        <f>SUM(P166:P223)</f>
        <v>0</v>
      </c>
      <c r="R165" s="125">
        <f>SUM(R166:R223)</f>
        <v>2.0357300000000002E-2</v>
      </c>
      <c r="T165" s="126">
        <f>SUM(T166:T223)</f>
        <v>0</v>
      </c>
      <c r="AR165" s="120" t="s">
        <v>82</v>
      </c>
      <c r="AT165" s="127" t="s">
        <v>72</v>
      </c>
      <c r="AU165" s="127" t="s">
        <v>80</v>
      </c>
      <c r="AY165" s="120" t="s">
        <v>280</v>
      </c>
      <c r="BK165" s="128">
        <f>SUM(BK166:BK223)</f>
        <v>0</v>
      </c>
    </row>
    <row r="166" spans="2:65" s="1" customFormat="1" ht="24.15" customHeight="1">
      <c r="B166" s="32"/>
      <c r="C166" s="131" t="s">
        <v>628</v>
      </c>
      <c r="D166" s="131" t="s">
        <v>283</v>
      </c>
      <c r="E166" s="132" t="s">
        <v>3141</v>
      </c>
      <c r="F166" s="133" t="s">
        <v>3142</v>
      </c>
      <c r="G166" s="134" t="s">
        <v>611</v>
      </c>
      <c r="H166" s="135">
        <v>2.5049999999999999</v>
      </c>
      <c r="I166" s="136"/>
      <c r="J166" s="137">
        <f>ROUND(I166*H166,2)</f>
        <v>0</v>
      </c>
      <c r="K166" s="133" t="s">
        <v>1915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2.5000000000000001E-4</v>
      </c>
      <c r="R166" s="140">
        <f>Q166*H166</f>
        <v>6.2624999999999996E-4</v>
      </c>
      <c r="S166" s="140">
        <v>0</v>
      </c>
      <c r="T166" s="141">
        <f>S166*H166</f>
        <v>0</v>
      </c>
      <c r="AR166" s="142" t="s">
        <v>564</v>
      </c>
      <c r="AT166" s="142" t="s">
        <v>283</v>
      </c>
      <c r="AU166" s="142" t="s">
        <v>82</v>
      </c>
      <c r="AY166" s="17" t="s">
        <v>280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564</v>
      </c>
      <c r="BM166" s="142" t="s">
        <v>3143</v>
      </c>
    </row>
    <row r="167" spans="2:65" s="1" customFormat="1" ht="10.199999999999999">
      <c r="B167" s="32"/>
      <c r="D167" s="144" t="s">
        <v>290</v>
      </c>
      <c r="F167" s="145" t="s">
        <v>3144</v>
      </c>
      <c r="I167" s="146"/>
      <c r="L167" s="32"/>
      <c r="M167" s="147"/>
      <c r="T167" s="53"/>
      <c r="AT167" s="17" t="s">
        <v>290</v>
      </c>
      <c r="AU167" s="17" t="s">
        <v>82</v>
      </c>
    </row>
    <row r="168" spans="2:65" s="1" customFormat="1" ht="24.15" customHeight="1">
      <c r="B168" s="32"/>
      <c r="C168" s="131" t="s">
        <v>397</v>
      </c>
      <c r="D168" s="131" t="s">
        <v>283</v>
      </c>
      <c r="E168" s="132" t="s">
        <v>3145</v>
      </c>
      <c r="F168" s="133" t="s">
        <v>3146</v>
      </c>
      <c r="G168" s="134" t="s">
        <v>611</v>
      </c>
      <c r="H168" s="135">
        <v>0.501</v>
      </c>
      <c r="I168" s="136"/>
      <c r="J168" s="137">
        <f>ROUND(I168*H168,2)</f>
        <v>0</v>
      </c>
      <c r="K168" s="133" t="s">
        <v>1915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5.1999999999999995E-4</v>
      </c>
      <c r="R168" s="140">
        <f>Q168*H168</f>
        <v>2.6051999999999998E-4</v>
      </c>
      <c r="S168" s="140">
        <v>0</v>
      </c>
      <c r="T168" s="141">
        <f>S168*H168</f>
        <v>0</v>
      </c>
      <c r="AR168" s="142" t="s">
        <v>564</v>
      </c>
      <c r="AT168" s="142" t="s">
        <v>283</v>
      </c>
      <c r="AU168" s="142" t="s">
        <v>82</v>
      </c>
      <c r="AY168" s="17" t="s">
        <v>280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564</v>
      </c>
      <c r="BM168" s="142" t="s">
        <v>3147</v>
      </c>
    </row>
    <row r="169" spans="2:65" s="1" customFormat="1" ht="10.199999999999999">
      <c r="B169" s="32"/>
      <c r="D169" s="144" t="s">
        <v>290</v>
      </c>
      <c r="F169" s="145" t="s">
        <v>3148</v>
      </c>
      <c r="I169" s="146"/>
      <c r="L169" s="32"/>
      <c r="M169" s="147"/>
      <c r="T169" s="53"/>
      <c r="AT169" s="17" t="s">
        <v>290</v>
      </c>
      <c r="AU169" s="17" t="s">
        <v>82</v>
      </c>
    </row>
    <row r="170" spans="2:65" s="1" customFormat="1" ht="24.15" customHeight="1">
      <c r="B170" s="32"/>
      <c r="C170" s="131" t="s">
        <v>428</v>
      </c>
      <c r="D170" s="131" t="s">
        <v>283</v>
      </c>
      <c r="E170" s="132" t="s">
        <v>3149</v>
      </c>
      <c r="F170" s="133" t="s">
        <v>3150</v>
      </c>
      <c r="G170" s="134" t="s">
        <v>611</v>
      </c>
      <c r="H170" s="135">
        <v>0.16700000000000001</v>
      </c>
      <c r="I170" s="136"/>
      <c r="J170" s="137">
        <f>ROUND(I170*H170,2)</f>
        <v>0</v>
      </c>
      <c r="K170" s="133" t="s">
        <v>1915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6.2E-4</v>
      </c>
      <c r="R170" s="140">
        <f>Q170*H170</f>
        <v>1.0354E-4</v>
      </c>
      <c r="S170" s="140">
        <v>0</v>
      </c>
      <c r="T170" s="141">
        <f>S170*H170</f>
        <v>0</v>
      </c>
      <c r="AR170" s="142" t="s">
        <v>564</v>
      </c>
      <c r="AT170" s="142" t="s">
        <v>283</v>
      </c>
      <c r="AU170" s="142" t="s">
        <v>82</v>
      </c>
      <c r="AY170" s="17" t="s">
        <v>280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564</v>
      </c>
      <c r="BM170" s="142" t="s">
        <v>3151</v>
      </c>
    </row>
    <row r="171" spans="2:65" s="1" customFormat="1" ht="10.199999999999999">
      <c r="B171" s="32"/>
      <c r="D171" s="144" t="s">
        <v>290</v>
      </c>
      <c r="F171" s="145" t="s">
        <v>3152</v>
      </c>
      <c r="I171" s="146"/>
      <c r="L171" s="32"/>
      <c r="M171" s="147"/>
      <c r="T171" s="53"/>
      <c r="AT171" s="17" t="s">
        <v>290</v>
      </c>
      <c r="AU171" s="17" t="s">
        <v>82</v>
      </c>
    </row>
    <row r="172" spans="2:65" s="1" customFormat="1" ht="33" customHeight="1">
      <c r="B172" s="32"/>
      <c r="C172" s="131" t="s">
        <v>551</v>
      </c>
      <c r="D172" s="131" t="s">
        <v>283</v>
      </c>
      <c r="E172" s="132" t="s">
        <v>3153</v>
      </c>
      <c r="F172" s="133" t="s">
        <v>3154</v>
      </c>
      <c r="G172" s="134" t="s">
        <v>611</v>
      </c>
      <c r="H172" s="135">
        <v>0.16700000000000001</v>
      </c>
      <c r="I172" s="136"/>
      <c r="J172" s="137">
        <f t="shared" ref="J172:J177" si="20">ROUND(I172*H172,2)</f>
        <v>0</v>
      </c>
      <c r="K172" s="133" t="s">
        <v>19</v>
      </c>
      <c r="L172" s="32"/>
      <c r="M172" s="138" t="s">
        <v>19</v>
      </c>
      <c r="N172" s="139" t="s">
        <v>44</v>
      </c>
      <c r="P172" s="140">
        <f t="shared" ref="P172:P177" si="21">O172*H172</f>
        <v>0</v>
      </c>
      <c r="Q172" s="140">
        <v>0</v>
      </c>
      <c r="R172" s="140">
        <f t="shared" ref="R172:R177" si="22">Q172*H172</f>
        <v>0</v>
      </c>
      <c r="S172" s="140">
        <v>0</v>
      </c>
      <c r="T172" s="141">
        <f t="shared" ref="T172:T177" si="23">S172*H172</f>
        <v>0</v>
      </c>
      <c r="AR172" s="142" t="s">
        <v>564</v>
      </c>
      <c r="AT172" s="142" t="s">
        <v>283</v>
      </c>
      <c r="AU172" s="142" t="s">
        <v>82</v>
      </c>
      <c r="AY172" s="17" t="s">
        <v>280</v>
      </c>
      <c r="BE172" s="143">
        <f t="shared" ref="BE172:BE177" si="24">IF(N172="základní",J172,0)</f>
        <v>0</v>
      </c>
      <c r="BF172" s="143">
        <f t="shared" ref="BF172:BF177" si="25">IF(N172="snížená",J172,0)</f>
        <v>0</v>
      </c>
      <c r="BG172" s="143">
        <f t="shared" ref="BG172:BG177" si="26">IF(N172="zákl. přenesená",J172,0)</f>
        <v>0</v>
      </c>
      <c r="BH172" s="143">
        <f t="shared" ref="BH172:BH177" si="27">IF(N172="sníž. přenesená",J172,0)</f>
        <v>0</v>
      </c>
      <c r="BI172" s="143">
        <f t="shared" ref="BI172:BI177" si="28">IF(N172="nulová",J172,0)</f>
        <v>0</v>
      </c>
      <c r="BJ172" s="17" t="s">
        <v>80</v>
      </c>
      <c r="BK172" s="143">
        <f t="shared" ref="BK172:BK177" si="29">ROUND(I172*H172,2)</f>
        <v>0</v>
      </c>
      <c r="BL172" s="17" t="s">
        <v>564</v>
      </c>
      <c r="BM172" s="142" t="s">
        <v>3155</v>
      </c>
    </row>
    <row r="173" spans="2:65" s="1" customFormat="1" ht="24.15" customHeight="1">
      <c r="B173" s="32"/>
      <c r="C173" s="131" t="s">
        <v>1137</v>
      </c>
      <c r="D173" s="131" t="s">
        <v>283</v>
      </c>
      <c r="E173" s="132" t="s">
        <v>3156</v>
      </c>
      <c r="F173" s="133" t="s">
        <v>3157</v>
      </c>
      <c r="G173" s="134" t="s">
        <v>611</v>
      </c>
      <c r="H173" s="135">
        <v>1.5029999999999999</v>
      </c>
      <c r="I173" s="136"/>
      <c r="J173" s="137">
        <f t="shared" si="20"/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 t="shared" si="21"/>
        <v>0</v>
      </c>
      <c r="Q173" s="140">
        <v>0</v>
      </c>
      <c r="R173" s="140">
        <f t="shared" si="22"/>
        <v>0</v>
      </c>
      <c r="S173" s="140">
        <v>0</v>
      </c>
      <c r="T173" s="141">
        <f t="shared" si="23"/>
        <v>0</v>
      </c>
      <c r="AR173" s="142" t="s">
        <v>564</v>
      </c>
      <c r="AT173" s="142" t="s">
        <v>283</v>
      </c>
      <c r="AU173" s="142" t="s">
        <v>82</v>
      </c>
      <c r="AY173" s="17" t="s">
        <v>280</v>
      </c>
      <c r="BE173" s="143">
        <f t="shared" si="24"/>
        <v>0</v>
      </c>
      <c r="BF173" s="143">
        <f t="shared" si="25"/>
        <v>0</v>
      </c>
      <c r="BG173" s="143">
        <f t="shared" si="26"/>
        <v>0</v>
      </c>
      <c r="BH173" s="143">
        <f t="shared" si="27"/>
        <v>0</v>
      </c>
      <c r="BI173" s="143">
        <f t="shared" si="28"/>
        <v>0</v>
      </c>
      <c r="BJ173" s="17" t="s">
        <v>80</v>
      </c>
      <c r="BK173" s="143">
        <f t="shared" si="29"/>
        <v>0</v>
      </c>
      <c r="BL173" s="17" t="s">
        <v>564</v>
      </c>
      <c r="BM173" s="142" t="s">
        <v>3158</v>
      </c>
    </row>
    <row r="174" spans="2:65" s="1" customFormat="1" ht="24.15" customHeight="1">
      <c r="B174" s="32"/>
      <c r="C174" s="131" t="s">
        <v>528</v>
      </c>
      <c r="D174" s="131" t="s">
        <v>283</v>
      </c>
      <c r="E174" s="132" t="s">
        <v>3159</v>
      </c>
      <c r="F174" s="133" t="s">
        <v>3160</v>
      </c>
      <c r="G174" s="134" t="s">
        <v>611</v>
      </c>
      <c r="H174" s="135">
        <v>1.169</v>
      </c>
      <c r="I174" s="136"/>
      <c r="J174" s="137">
        <f t="shared" si="20"/>
        <v>0</v>
      </c>
      <c r="K174" s="133" t="s">
        <v>19</v>
      </c>
      <c r="L174" s="32"/>
      <c r="M174" s="138" t="s">
        <v>19</v>
      </c>
      <c r="N174" s="139" t="s">
        <v>44</v>
      </c>
      <c r="P174" s="140">
        <f t="shared" si="21"/>
        <v>0</v>
      </c>
      <c r="Q174" s="140">
        <v>0</v>
      </c>
      <c r="R174" s="140">
        <f t="shared" si="22"/>
        <v>0</v>
      </c>
      <c r="S174" s="140">
        <v>0</v>
      </c>
      <c r="T174" s="141">
        <f t="shared" si="23"/>
        <v>0</v>
      </c>
      <c r="AR174" s="142" t="s">
        <v>564</v>
      </c>
      <c r="AT174" s="142" t="s">
        <v>283</v>
      </c>
      <c r="AU174" s="142" t="s">
        <v>82</v>
      </c>
      <c r="AY174" s="17" t="s">
        <v>280</v>
      </c>
      <c r="BE174" s="143">
        <f t="shared" si="24"/>
        <v>0</v>
      </c>
      <c r="BF174" s="143">
        <f t="shared" si="25"/>
        <v>0</v>
      </c>
      <c r="BG174" s="143">
        <f t="shared" si="26"/>
        <v>0</v>
      </c>
      <c r="BH174" s="143">
        <f t="shared" si="27"/>
        <v>0</v>
      </c>
      <c r="BI174" s="143">
        <f t="shared" si="28"/>
        <v>0</v>
      </c>
      <c r="BJ174" s="17" t="s">
        <v>80</v>
      </c>
      <c r="BK174" s="143">
        <f t="shared" si="29"/>
        <v>0</v>
      </c>
      <c r="BL174" s="17" t="s">
        <v>564</v>
      </c>
      <c r="BM174" s="142" t="s">
        <v>3161</v>
      </c>
    </row>
    <row r="175" spans="2:65" s="1" customFormat="1" ht="24.15" customHeight="1">
      <c r="B175" s="32"/>
      <c r="C175" s="131" t="s">
        <v>533</v>
      </c>
      <c r="D175" s="131" t="s">
        <v>283</v>
      </c>
      <c r="E175" s="132" t="s">
        <v>3162</v>
      </c>
      <c r="F175" s="133" t="s">
        <v>3163</v>
      </c>
      <c r="G175" s="134" t="s">
        <v>611</v>
      </c>
      <c r="H175" s="135">
        <v>1.3360000000000001</v>
      </c>
      <c r="I175" s="136"/>
      <c r="J175" s="137">
        <f t="shared" si="20"/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 t="shared" si="21"/>
        <v>0</v>
      </c>
      <c r="Q175" s="140">
        <v>0</v>
      </c>
      <c r="R175" s="140">
        <f t="shared" si="22"/>
        <v>0</v>
      </c>
      <c r="S175" s="140">
        <v>0</v>
      </c>
      <c r="T175" s="141">
        <f t="shared" si="23"/>
        <v>0</v>
      </c>
      <c r="AR175" s="142" t="s">
        <v>564</v>
      </c>
      <c r="AT175" s="142" t="s">
        <v>283</v>
      </c>
      <c r="AU175" s="142" t="s">
        <v>82</v>
      </c>
      <c r="AY175" s="17" t="s">
        <v>280</v>
      </c>
      <c r="BE175" s="143">
        <f t="shared" si="24"/>
        <v>0</v>
      </c>
      <c r="BF175" s="143">
        <f t="shared" si="25"/>
        <v>0</v>
      </c>
      <c r="BG175" s="143">
        <f t="shared" si="26"/>
        <v>0</v>
      </c>
      <c r="BH175" s="143">
        <f t="shared" si="27"/>
        <v>0</v>
      </c>
      <c r="BI175" s="143">
        <f t="shared" si="28"/>
        <v>0</v>
      </c>
      <c r="BJ175" s="17" t="s">
        <v>80</v>
      </c>
      <c r="BK175" s="143">
        <f t="shared" si="29"/>
        <v>0</v>
      </c>
      <c r="BL175" s="17" t="s">
        <v>564</v>
      </c>
      <c r="BM175" s="142" t="s">
        <v>3164</v>
      </c>
    </row>
    <row r="176" spans="2:65" s="1" customFormat="1" ht="24.15" customHeight="1">
      <c r="B176" s="32"/>
      <c r="C176" s="131" t="s">
        <v>538</v>
      </c>
      <c r="D176" s="131" t="s">
        <v>283</v>
      </c>
      <c r="E176" s="132" t="s">
        <v>3165</v>
      </c>
      <c r="F176" s="133" t="s">
        <v>3166</v>
      </c>
      <c r="G176" s="134" t="s">
        <v>611</v>
      </c>
      <c r="H176" s="135">
        <v>3.5070000000000001</v>
      </c>
      <c r="I176" s="136"/>
      <c r="J176" s="137">
        <f t="shared" si="20"/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 t="shared" si="21"/>
        <v>0</v>
      </c>
      <c r="Q176" s="140">
        <v>0</v>
      </c>
      <c r="R176" s="140">
        <f t="shared" si="22"/>
        <v>0</v>
      </c>
      <c r="S176" s="140">
        <v>0</v>
      </c>
      <c r="T176" s="141">
        <f t="shared" si="23"/>
        <v>0</v>
      </c>
      <c r="AR176" s="142" t="s">
        <v>564</v>
      </c>
      <c r="AT176" s="142" t="s">
        <v>283</v>
      </c>
      <c r="AU176" s="142" t="s">
        <v>82</v>
      </c>
      <c r="AY176" s="17" t="s">
        <v>280</v>
      </c>
      <c r="BE176" s="143">
        <f t="shared" si="24"/>
        <v>0</v>
      </c>
      <c r="BF176" s="143">
        <f t="shared" si="25"/>
        <v>0</v>
      </c>
      <c r="BG176" s="143">
        <f t="shared" si="26"/>
        <v>0</v>
      </c>
      <c r="BH176" s="143">
        <f t="shared" si="27"/>
        <v>0</v>
      </c>
      <c r="BI176" s="143">
        <f t="shared" si="28"/>
        <v>0</v>
      </c>
      <c r="BJ176" s="17" t="s">
        <v>80</v>
      </c>
      <c r="BK176" s="143">
        <f t="shared" si="29"/>
        <v>0</v>
      </c>
      <c r="BL176" s="17" t="s">
        <v>564</v>
      </c>
      <c r="BM176" s="142" t="s">
        <v>3167</v>
      </c>
    </row>
    <row r="177" spans="2:65" s="1" customFormat="1" ht="21.75" customHeight="1">
      <c r="B177" s="32"/>
      <c r="C177" s="131" t="s">
        <v>544</v>
      </c>
      <c r="D177" s="131" t="s">
        <v>283</v>
      </c>
      <c r="E177" s="132" t="s">
        <v>3168</v>
      </c>
      <c r="F177" s="133" t="s">
        <v>3169</v>
      </c>
      <c r="G177" s="134" t="s">
        <v>611</v>
      </c>
      <c r="H177" s="135">
        <v>0.16700000000000001</v>
      </c>
      <c r="I177" s="136"/>
      <c r="J177" s="137">
        <f t="shared" si="20"/>
        <v>0</v>
      </c>
      <c r="K177" s="133" t="s">
        <v>1915</v>
      </c>
      <c r="L177" s="32"/>
      <c r="M177" s="138" t="s">
        <v>19</v>
      </c>
      <c r="N177" s="139" t="s">
        <v>44</v>
      </c>
      <c r="P177" s="140">
        <f t="shared" si="21"/>
        <v>0</v>
      </c>
      <c r="Q177" s="140">
        <v>5.2999999999999998E-4</v>
      </c>
      <c r="R177" s="140">
        <f t="shared" si="22"/>
        <v>8.8510000000000005E-5</v>
      </c>
      <c r="S177" s="140">
        <v>0</v>
      </c>
      <c r="T177" s="141">
        <f t="shared" si="23"/>
        <v>0</v>
      </c>
      <c r="AR177" s="142" t="s">
        <v>564</v>
      </c>
      <c r="AT177" s="142" t="s">
        <v>283</v>
      </c>
      <c r="AU177" s="142" t="s">
        <v>82</v>
      </c>
      <c r="AY177" s="17" t="s">
        <v>280</v>
      </c>
      <c r="BE177" s="143">
        <f t="shared" si="24"/>
        <v>0</v>
      </c>
      <c r="BF177" s="143">
        <f t="shared" si="25"/>
        <v>0</v>
      </c>
      <c r="BG177" s="143">
        <f t="shared" si="26"/>
        <v>0</v>
      </c>
      <c r="BH177" s="143">
        <f t="shared" si="27"/>
        <v>0</v>
      </c>
      <c r="BI177" s="143">
        <f t="shared" si="28"/>
        <v>0</v>
      </c>
      <c r="BJ177" s="17" t="s">
        <v>80</v>
      </c>
      <c r="BK177" s="143">
        <f t="shared" si="29"/>
        <v>0</v>
      </c>
      <c r="BL177" s="17" t="s">
        <v>564</v>
      </c>
      <c r="BM177" s="142" t="s">
        <v>3170</v>
      </c>
    </row>
    <row r="178" spans="2:65" s="1" customFormat="1" ht="10.199999999999999">
      <c r="B178" s="32"/>
      <c r="D178" s="144" t="s">
        <v>290</v>
      </c>
      <c r="F178" s="145" t="s">
        <v>3171</v>
      </c>
      <c r="I178" s="146"/>
      <c r="L178" s="32"/>
      <c r="M178" s="147"/>
      <c r="T178" s="53"/>
      <c r="AT178" s="17" t="s">
        <v>290</v>
      </c>
      <c r="AU178" s="17" t="s">
        <v>82</v>
      </c>
    </row>
    <row r="179" spans="2:65" s="1" customFormat="1" ht="21.75" customHeight="1">
      <c r="B179" s="32"/>
      <c r="C179" s="131" t="s">
        <v>583</v>
      </c>
      <c r="D179" s="131" t="s">
        <v>283</v>
      </c>
      <c r="E179" s="132" t="s">
        <v>3172</v>
      </c>
      <c r="F179" s="133" t="s">
        <v>3173</v>
      </c>
      <c r="G179" s="134" t="s">
        <v>611</v>
      </c>
      <c r="H179" s="135">
        <v>0.16700000000000001</v>
      </c>
      <c r="I179" s="136"/>
      <c r="J179" s="137">
        <f>ROUND(I179*H179,2)</f>
        <v>0</v>
      </c>
      <c r="K179" s="133" t="s">
        <v>1915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8.4000000000000003E-4</v>
      </c>
      <c r="R179" s="140">
        <f>Q179*H179</f>
        <v>1.4028000000000001E-4</v>
      </c>
      <c r="S179" s="140">
        <v>0</v>
      </c>
      <c r="T179" s="141">
        <f>S179*H179</f>
        <v>0</v>
      </c>
      <c r="AR179" s="142" t="s">
        <v>564</v>
      </c>
      <c r="AT179" s="142" t="s">
        <v>283</v>
      </c>
      <c r="AU179" s="142" t="s">
        <v>82</v>
      </c>
      <c r="AY179" s="17" t="s">
        <v>280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564</v>
      </c>
      <c r="BM179" s="142" t="s">
        <v>3174</v>
      </c>
    </row>
    <row r="180" spans="2:65" s="1" customFormat="1" ht="10.199999999999999">
      <c r="B180" s="32"/>
      <c r="D180" s="144" t="s">
        <v>290</v>
      </c>
      <c r="F180" s="145" t="s">
        <v>3175</v>
      </c>
      <c r="I180" s="146"/>
      <c r="L180" s="32"/>
      <c r="M180" s="147"/>
      <c r="T180" s="53"/>
      <c r="AT180" s="17" t="s">
        <v>290</v>
      </c>
      <c r="AU180" s="17" t="s">
        <v>82</v>
      </c>
    </row>
    <row r="181" spans="2:65" s="1" customFormat="1" ht="21.75" customHeight="1">
      <c r="B181" s="32"/>
      <c r="C181" s="131" t="s">
        <v>312</v>
      </c>
      <c r="D181" s="131" t="s">
        <v>283</v>
      </c>
      <c r="E181" s="132" t="s">
        <v>3176</v>
      </c>
      <c r="F181" s="133" t="s">
        <v>3177</v>
      </c>
      <c r="G181" s="134" t="s">
        <v>611</v>
      </c>
      <c r="H181" s="135">
        <v>0.66800000000000004</v>
      </c>
      <c r="I181" s="136"/>
      <c r="J181" s="137">
        <f>ROUND(I181*H181,2)</f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564</v>
      </c>
      <c r="AT181" s="142" t="s">
        <v>283</v>
      </c>
      <c r="AU181" s="142" t="s">
        <v>82</v>
      </c>
      <c r="AY181" s="17" t="s">
        <v>280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564</v>
      </c>
      <c r="BM181" s="142" t="s">
        <v>3178</v>
      </c>
    </row>
    <row r="182" spans="2:65" s="1" customFormat="1" ht="21.75" customHeight="1">
      <c r="B182" s="32"/>
      <c r="C182" s="131" t="s">
        <v>318</v>
      </c>
      <c r="D182" s="131" t="s">
        <v>283</v>
      </c>
      <c r="E182" s="132" t="s">
        <v>3179</v>
      </c>
      <c r="F182" s="133" t="s">
        <v>3180</v>
      </c>
      <c r="G182" s="134" t="s">
        <v>611</v>
      </c>
      <c r="H182" s="135">
        <v>10.02</v>
      </c>
      <c r="I182" s="136"/>
      <c r="J182" s="137">
        <f>ROUND(I182*H182,2)</f>
        <v>0</v>
      </c>
      <c r="K182" s="133" t="s">
        <v>19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0</v>
      </c>
      <c r="R182" s="140">
        <f>Q182*H182</f>
        <v>0</v>
      </c>
      <c r="S182" s="140">
        <v>0</v>
      </c>
      <c r="T182" s="141">
        <f>S182*H182</f>
        <v>0</v>
      </c>
      <c r="AR182" s="142" t="s">
        <v>564</v>
      </c>
      <c r="AT182" s="142" t="s">
        <v>283</v>
      </c>
      <c r="AU182" s="142" t="s">
        <v>82</v>
      </c>
      <c r="AY182" s="17" t="s">
        <v>280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564</v>
      </c>
      <c r="BM182" s="142" t="s">
        <v>3181</v>
      </c>
    </row>
    <row r="183" spans="2:65" s="1" customFormat="1" ht="21.75" customHeight="1">
      <c r="B183" s="32"/>
      <c r="C183" s="131" t="s">
        <v>330</v>
      </c>
      <c r="D183" s="131" t="s">
        <v>283</v>
      </c>
      <c r="E183" s="132" t="s">
        <v>3182</v>
      </c>
      <c r="F183" s="133" t="s">
        <v>3183</v>
      </c>
      <c r="G183" s="134" t="s">
        <v>611</v>
      </c>
      <c r="H183" s="135">
        <v>6.0119999999999996</v>
      </c>
      <c r="I183" s="136"/>
      <c r="J183" s="137">
        <f>ROUND(I183*H183,2)</f>
        <v>0</v>
      </c>
      <c r="K183" s="133" t="s">
        <v>1915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2.5000000000000001E-4</v>
      </c>
      <c r="R183" s="140">
        <f>Q183*H183</f>
        <v>1.503E-3</v>
      </c>
      <c r="S183" s="140">
        <v>0</v>
      </c>
      <c r="T183" s="141">
        <f>S183*H183</f>
        <v>0</v>
      </c>
      <c r="AR183" s="142" t="s">
        <v>564</v>
      </c>
      <c r="AT183" s="142" t="s">
        <v>283</v>
      </c>
      <c r="AU183" s="142" t="s">
        <v>82</v>
      </c>
      <c r="AY183" s="17" t="s">
        <v>280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564</v>
      </c>
      <c r="BM183" s="142" t="s">
        <v>3184</v>
      </c>
    </row>
    <row r="184" spans="2:65" s="1" customFormat="1" ht="10.199999999999999">
      <c r="B184" s="32"/>
      <c r="D184" s="144" t="s">
        <v>290</v>
      </c>
      <c r="F184" s="145" t="s">
        <v>3185</v>
      </c>
      <c r="I184" s="146"/>
      <c r="L184" s="32"/>
      <c r="M184" s="147"/>
      <c r="T184" s="53"/>
      <c r="AT184" s="17" t="s">
        <v>290</v>
      </c>
      <c r="AU184" s="17" t="s">
        <v>82</v>
      </c>
    </row>
    <row r="185" spans="2:65" s="1" customFormat="1" ht="21.75" customHeight="1">
      <c r="B185" s="32"/>
      <c r="C185" s="131" t="s">
        <v>952</v>
      </c>
      <c r="D185" s="131" t="s">
        <v>283</v>
      </c>
      <c r="E185" s="132" t="s">
        <v>3186</v>
      </c>
      <c r="F185" s="133" t="s">
        <v>3187</v>
      </c>
      <c r="G185" s="134" t="s">
        <v>611</v>
      </c>
      <c r="H185" s="135">
        <v>3.0059999999999998</v>
      </c>
      <c r="I185" s="136"/>
      <c r="J185" s="137">
        <f>ROUND(I185*H185,2)</f>
        <v>0</v>
      </c>
      <c r="K185" s="133" t="s">
        <v>1915</v>
      </c>
      <c r="L185" s="32"/>
      <c r="M185" s="138" t="s">
        <v>19</v>
      </c>
      <c r="N185" s="139" t="s">
        <v>44</v>
      </c>
      <c r="P185" s="140">
        <f>O185*H185</f>
        <v>0</v>
      </c>
      <c r="Q185" s="140">
        <v>3.6000000000000002E-4</v>
      </c>
      <c r="R185" s="140">
        <f>Q185*H185</f>
        <v>1.08216E-3</v>
      </c>
      <c r="S185" s="140">
        <v>0</v>
      </c>
      <c r="T185" s="141">
        <f>S185*H185</f>
        <v>0</v>
      </c>
      <c r="AR185" s="142" t="s">
        <v>564</v>
      </c>
      <c r="AT185" s="142" t="s">
        <v>283</v>
      </c>
      <c r="AU185" s="142" t="s">
        <v>82</v>
      </c>
      <c r="AY185" s="17" t="s">
        <v>280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564</v>
      </c>
      <c r="BM185" s="142" t="s">
        <v>3188</v>
      </c>
    </row>
    <row r="186" spans="2:65" s="1" customFormat="1" ht="10.199999999999999">
      <c r="B186" s="32"/>
      <c r="D186" s="144" t="s">
        <v>290</v>
      </c>
      <c r="F186" s="145" t="s">
        <v>3189</v>
      </c>
      <c r="I186" s="146"/>
      <c r="L186" s="32"/>
      <c r="M186" s="147"/>
      <c r="T186" s="53"/>
      <c r="AT186" s="17" t="s">
        <v>290</v>
      </c>
      <c r="AU186" s="17" t="s">
        <v>82</v>
      </c>
    </row>
    <row r="187" spans="2:65" s="1" customFormat="1" ht="33" customHeight="1">
      <c r="B187" s="32"/>
      <c r="C187" s="131" t="s">
        <v>965</v>
      </c>
      <c r="D187" s="131" t="s">
        <v>283</v>
      </c>
      <c r="E187" s="132" t="s">
        <v>3190</v>
      </c>
      <c r="F187" s="133" t="s">
        <v>3191</v>
      </c>
      <c r="G187" s="134" t="s">
        <v>611</v>
      </c>
      <c r="H187" s="135">
        <v>6.0119999999999996</v>
      </c>
      <c r="I187" s="136"/>
      <c r="J187" s="137">
        <f>ROUND(I187*H187,2)</f>
        <v>0</v>
      </c>
      <c r="K187" s="133" t="s">
        <v>1915</v>
      </c>
      <c r="L187" s="32"/>
      <c r="M187" s="138" t="s">
        <v>19</v>
      </c>
      <c r="N187" s="139" t="s">
        <v>44</v>
      </c>
      <c r="P187" s="140">
        <f>O187*H187</f>
        <v>0</v>
      </c>
      <c r="Q187" s="140">
        <v>6.9999999999999999E-4</v>
      </c>
      <c r="R187" s="140">
        <f>Q187*H187</f>
        <v>4.2083999999999993E-3</v>
      </c>
      <c r="S187" s="140">
        <v>0</v>
      </c>
      <c r="T187" s="141">
        <f>S187*H187</f>
        <v>0</v>
      </c>
      <c r="AR187" s="142" t="s">
        <v>564</v>
      </c>
      <c r="AT187" s="142" t="s">
        <v>283</v>
      </c>
      <c r="AU187" s="142" t="s">
        <v>82</v>
      </c>
      <c r="AY187" s="17" t="s">
        <v>280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564</v>
      </c>
      <c r="BM187" s="142" t="s">
        <v>3192</v>
      </c>
    </row>
    <row r="188" spans="2:65" s="1" customFormat="1" ht="10.199999999999999">
      <c r="B188" s="32"/>
      <c r="D188" s="144" t="s">
        <v>290</v>
      </c>
      <c r="F188" s="145" t="s">
        <v>3193</v>
      </c>
      <c r="I188" s="146"/>
      <c r="L188" s="32"/>
      <c r="M188" s="147"/>
      <c r="T188" s="53"/>
      <c r="AT188" s="17" t="s">
        <v>290</v>
      </c>
      <c r="AU188" s="17" t="s">
        <v>82</v>
      </c>
    </row>
    <row r="189" spans="2:65" s="1" customFormat="1" ht="24.15" customHeight="1">
      <c r="B189" s="32"/>
      <c r="C189" s="131" t="s">
        <v>305</v>
      </c>
      <c r="D189" s="131" t="s">
        <v>283</v>
      </c>
      <c r="E189" s="132" t="s">
        <v>3194</v>
      </c>
      <c r="F189" s="133" t="s">
        <v>3195</v>
      </c>
      <c r="G189" s="134" t="s">
        <v>611</v>
      </c>
      <c r="H189" s="135">
        <v>2.5049999999999999</v>
      </c>
      <c r="I189" s="136"/>
      <c r="J189" s="137">
        <f>ROUND(I189*H189,2)</f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>O189*H189</f>
        <v>0</v>
      </c>
      <c r="Q189" s="140">
        <v>0</v>
      </c>
      <c r="R189" s="140">
        <f>Q189*H189</f>
        <v>0</v>
      </c>
      <c r="S189" s="140">
        <v>0</v>
      </c>
      <c r="T189" s="141">
        <f>S189*H189</f>
        <v>0</v>
      </c>
      <c r="AR189" s="142" t="s">
        <v>564</v>
      </c>
      <c r="AT189" s="142" t="s">
        <v>283</v>
      </c>
      <c r="AU189" s="142" t="s">
        <v>82</v>
      </c>
      <c r="AY189" s="17" t="s">
        <v>280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564</v>
      </c>
      <c r="BM189" s="142" t="s">
        <v>3196</v>
      </c>
    </row>
    <row r="190" spans="2:65" s="1" customFormat="1" ht="24.15" customHeight="1">
      <c r="B190" s="32"/>
      <c r="C190" s="131" t="s">
        <v>406</v>
      </c>
      <c r="D190" s="131" t="s">
        <v>283</v>
      </c>
      <c r="E190" s="132" t="s">
        <v>3197</v>
      </c>
      <c r="F190" s="133" t="s">
        <v>3198</v>
      </c>
      <c r="G190" s="134" t="s">
        <v>611</v>
      </c>
      <c r="H190" s="135">
        <v>1.5029999999999999</v>
      </c>
      <c r="I190" s="136"/>
      <c r="J190" s="137">
        <f>ROUND(I190*H190,2)</f>
        <v>0</v>
      </c>
      <c r="K190" s="133" t="s">
        <v>19</v>
      </c>
      <c r="L190" s="32"/>
      <c r="M190" s="138" t="s">
        <v>19</v>
      </c>
      <c r="N190" s="139" t="s">
        <v>44</v>
      </c>
      <c r="P190" s="140">
        <f>O190*H190</f>
        <v>0</v>
      </c>
      <c r="Q190" s="140">
        <v>0</v>
      </c>
      <c r="R190" s="140">
        <f>Q190*H190</f>
        <v>0</v>
      </c>
      <c r="S190" s="140">
        <v>0</v>
      </c>
      <c r="T190" s="141">
        <f>S190*H190</f>
        <v>0</v>
      </c>
      <c r="AR190" s="142" t="s">
        <v>564</v>
      </c>
      <c r="AT190" s="142" t="s">
        <v>283</v>
      </c>
      <c r="AU190" s="142" t="s">
        <v>82</v>
      </c>
      <c r="AY190" s="17" t="s">
        <v>280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80</v>
      </c>
      <c r="BK190" s="143">
        <f>ROUND(I190*H190,2)</f>
        <v>0</v>
      </c>
      <c r="BL190" s="17" t="s">
        <v>564</v>
      </c>
      <c r="BM190" s="142" t="s">
        <v>3199</v>
      </c>
    </row>
    <row r="191" spans="2:65" s="1" customFormat="1" ht="24.15" customHeight="1">
      <c r="B191" s="32"/>
      <c r="C191" s="131" t="s">
        <v>335</v>
      </c>
      <c r="D191" s="131" t="s">
        <v>283</v>
      </c>
      <c r="E191" s="132" t="s">
        <v>3200</v>
      </c>
      <c r="F191" s="133" t="s">
        <v>3201</v>
      </c>
      <c r="G191" s="134" t="s">
        <v>611</v>
      </c>
      <c r="H191" s="135">
        <v>5.6779999999999999</v>
      </c>
      <c r="I191" s="136"/>
      <c r="J191" s="137">
        <f>ROUND(I191*H191,2)</f>
        <v>0</v>
      </c>
      <c r="K191" s="133" t="s">
        <v>1915</v>
      </c>
      <c r="L191" s="32"/>
      <c r="M191" s="138" t="s">
        <v>19</v>
      </c>
      <c r="N191" s="139" t="s">
        <v>44</v>
      </c>
      <c r="P191" s="140">
        <f>O191*H191</f>
        <v>0</v>
      </c>
      <c r="Q191" s="140">
        <v>2.2000000000000001E-4</v>
      </c>
      <c r="R191" s="140">
        <f>Q191*H191</f>
        <v>1.24916E-3</v>
      </c>
      <c r="S191" s="140">
        <v>0</v>
      </c>
      <c r="T191" s="141">
        <f>S191*H191</f>
        <v>0</v>
      </c>
      <c r="AR191" s="142" t="s">
        <v>564</v>
      </c>
      <c r="AT191" s="142" t="s">
        <v>283</v>
      </c>
      <c r="AU191" s="142" t="s">
        <v>82</v>
      </c>
      <c r="AY191" s="17" t="s">
        <v>280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80</v>
      </c>
      <c r="BK191" s="143">
        <f>ROUND(I191*H191,2)</f>
        <v>0</v>
      </c>
      <c r="BL191" s="17" t="s">
        <v>564</v>
      </c>
      <c r="BM191" s="142" t="s">
        <v>3202</v>
      </c>
    </row>
    <row r="192" spans="2:65" s="1" customFormat="1" ht="10.199999999999999">
      <c r="B192" s="32"/>
      <c r="D192" s="144" t="s">
        <v>290</v>
      </c>
      <c r="F192" s="145" t="s">
        <v>3203</v>
      </c>
      <c r="I192" s="146"/>
      <c r="L192" s="32"/>
      <c r="M192" s="147"/>
      <c r="T192" s="53"/>
      <c r="AT192" s="17" t="s">
        <v>290</v>
      </c>
      <c r="AU192" s="17" t="s">
        <v>82</v>
      </c>
    </row>
    <row r="193" spans="2:65" s="1" customFormat="1" ht="33" customHeight="1">
      <c r="B193" s="32"/>
      <c r="C193" s="131" t="s">
        <v>413</v>
      </c>
      <c r="D193" s="131" t="s">
        <v>283</v>
      </c>
      <c r="E193" s="132" t="s">
        <v>3204</v>
      </c>
      <c r="F193" s="133" t="s">
        <v>3205</v>
      </c>
      <c r="G193" s="134" t="s">
        <v>611</v>
      </c>
      <c r="H193" s="135">
        <v>0.16700000000000001</v>
      </c>
      <c r="I193" s="136"/>
      <c r="J193" s="137">
        <f>ROUND(I193*H193,2)</f>
        <v>0</v>
      </c>
      <c r="K193" s="133" t="s">
        <v>1915</v>
      </c>
      <c r="L193" s="32"/>
      <c r="M193" s="138" t="s">
        <v>19</v>
      </c>
      <c r="N193" s="139" t="s">
        <v>44</v>
      </c>
      <c r="P193" s="140">
        <f>O193*H193</f>
        <v>0</v>
      </c>
      <c r="Q193" s="140">
        <v>5.6999999999999998E-4</v>
      </c>
      <c r="R193" s="140">
        <f>Q193*H193</f>
        <v>9.5190000000000002E-5</v>
      </c>
      <c r="S193" s="140">
        <v>0</v>
      </c>
      <c r="T193" s="141">
        <f>S193*H193</f>
        <v>0</v>
      </c>
      <c r="AR193" s="142" t="s">
        <v>564</v>
      </c>
      <c r="AT193" s="142" t="s">
        <v>283</v>
      </c>
      <c r="AU193" s="142" t="s">
        <v>82</v>
      </c>
      <c r="AY193" s="17" t="s">
        <v>280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564</v>
      </c>
      <c r="BM193" s="142" t="s">
        <v>3206</v>
      </c>
    </row>
    <row r="194" spans="2:65" s="1" customFormat="1" ht="10.199999999999999">
      <c r="B194" s="32"/>
      <c r="D194" s="144" t="s">
        <v>290</v>
      </c>
      <c r="F194" s="145" t="s">
        <v>3207</v>
      </c>
      <c r="I194" s="146"/>
      <c r="L194" s="32"/>
      <c r="M194" s="147"/>
      <c r="T194" s="53"/>
      <c r="AT194" s="17" t="s">
        <v>290</v>
      </c>
      <c r="AU194" s="17" t="s">
        <v>82</v>
      </c>
    </row>
    <row r="195" spans="2:65" s="1" customFormat="1" ht="33" customHeight="1">
      <c r="B195" s="32"/>
      <c r="C195" s="131" t="s">
        <v>324</v>
      </c>
      <c r="D195" s="131" t="s">
        <v>283</v>
      </c>
      <c r="E195" s="132" t="s">
        <v>3208</v>
      </c>
      <c r="F195" s="133" t="s">
        <v>3209</v>
      </c>
      <c r="G195" s="134" t="s">
        <v>611</v>
      </c>
      <c r="H195" s="135">
        <v>0.16700000000000001</v>
      </c>
      <c r="I195" s="136"/>
      <c r="J195" s="137">
        <f>ROUND(I195*H195,2)</f>
        <v>0</v>
      </c>
      <c r="K195" s="133" t="s">
        <v>1915</v>
      </c>
      <c r="L195" s="32"/>
      <c r="M195" s="138" t="s">
        <v>19</v>
      </c>
      <c r="N195" s="139" t="s">
        <v>44</v>
      </c>
      <c r="P195" s="140">
        <f>O195*H195</f>
        <v>0</v>
      </c>
      <c r="Q195" s="140">
        <v>1.24E-3</v>
      </c>
      <c r="R195" s="140">
        <f>Q195*H195</f>
        <v>2.0708E-4</v>
      </c>
      <c r="S195" s="140">
        <v>0</v>
      </c>
      <c r="T195" s="141">
        <f>S195*H195</f>
        <v>0</v>
      </c>
      <c r="AR195" s="142" t="s">
        <v>564</v>
      </c>
      <c r="AT195" s="142" t="s">
        <v>283</v>
      </c>
      <c r="AU195" s="142" t="s">
        <v>82</v>
      </c>
      <c r="AY195" s="17" t="s">
        <v>280</v>
      </c>
      <c r="BE195" s="143">
        <f>IF(N195="základní",J195,0)</f>
        <v>0</v>
      </c>
      <c r="BF195" s="143">
        <f>IF(N195="snížená",J195,0)</f>
        <v>0</v>
      </c>
      <c r="BG195" s="143">
        <f>IF(N195="zákl. přenesená",J195,0)</f>
        <v>0</v>
      </c>
      <c r="BH195" s="143">
        <f>IF(N195="sníž. přenesená",J195,0)</f>
        <v>0</v>
      </c>
      <c r="BI195" s="143">
        <f>IF(N195="nulová",J195,0)</f>
        <v>0</v>
      </c>
      <c r="BJ195" s="17" t="s">
        <v>80</v>
      </c>
      <c r="BK195" s="143">
        <f>ROUND(I195*H195,2)</f>
        <v>0</v>
      </c>
      <c r="BL195" s="17" t="s">
        <v>564</v>
      </c>
      <c r="BM195" s="142" t="s">
        <v>3210</v>
      </c>
    </row>
    <row r="196" spans="2:65" s="1" customFormat="1" ht="10.199999999999999">
      <c r="B196" s="32"/>
      <c r="D196" s="144" t="s">
        <v>290</v>
      </c>
      <c r="F196" s="145" t="s">
        <v>3211</v>
      </c>
      <c r="I196" s="146"/>
      <c r="L196" s="32"/>
      <c r="M196" s="147"/>
      <c r="T196" s="53"/>
      <c r="AT196" s="17" t="s">
        <v>290</v>
      </c>
      <c r="AU196" s="17" t="s">
        <v>82</v>
      </c>
    </row>
    <row r="197" spans="2:65" s="1" customFormat="1" ht="33" customHeight="1">
      <c r="B197" s="32"/>
      <c r="C197" s="131" t="s">
        <v>939</v>
      </c>
      <c r="D197" s="131" t="s">
        <v>283</v>
      </c>
      <c r="E197" s="132" t="s">
        <v>3212</v>
      </c>
      <c r="F197" s="133" t="s">
        <v>3213</v>
      </c>
      <c r="G197" s="134" t="s">
        <v>611</v>
      </c>
      <c r="H197" s="135">
        <v>0.33400000000000002</v>
      </c>
      <c r="I197" s="136"/>
      <c r="J197" s="137">
        <f>ROUND(I197*H197,2)</f>
        <v>0</v>
      </c>
      <c r="K197" s="133" t="s">
        <v>1915</v>
      </c>
      <c r="L197" s="32"/>
      <c r="M197" s="138" t="s">
        <v>19</v>
      </c>
      <c r="N197" s="139" t="s">
        <v>44</v>
      </c>
      <c r="P197" s="140">
        <f>O197*H197</f>
        <v>0</v>
      </c>
      <c r="Q197" s="140">
        <v>1.14E-3</v>
      </c>
      <c r="R197" s="140">
        <f>Q197*H197</f>
        <v>3.8076000000000001E-4</v>
      </c>
      <c r="S197" s="140">
        <v>0</v>
      </c>
      <c r="T197" s="141">
        <f>S197*H197</f>
        <v>0</v>
      </c>
      <c r="AR197" s="142" t="s">
        <v>564</v>
      </c>
      <c r="AT197" s="142" t="s">
        <v>283</v>
      </c>
      <c r="AU197" s="142" t="s">
        <v>82</v>
      </c>
      <c r="AY197" s="17" t="s">
        <v>280</v>
      </c>
      <c r="BE197" s="143">
        <f>IF(N197="základní",J197,0)</f>
        <v>0</v>
      </c>
      <c r="BF197" s="143">
        <f>IF(N197="snížená",J197,0)</f>
        <v>0</v>
      </c>
      <c r="BG197" s="143">
        <f>IF(N197="zákl. přenesená",J197,0)</f>
        <v>0</v>
      </c>
      <c r="BH197" s="143">
        <f>IF(N197="sníž. přenesená",J197,0)</f>
        <v>0</v>
      </c>
      <c r="BI197" s="143">
        <f>IF(N197="nulová",J197,0)</f>
        <v>0</v>
      </c>
      <c r="BJ197" s="17" t="s">
        <v>80</v>
      </c>
      <c r="BK197" s="143">
        <f>ROUND(I197*H197,2)</f>
        <v>0</v>
      </c>
      <c r="BL197" s="17" t="s">
        <v>564</v>
      </c>
      <c r="BM197" s="142" t="s">
        <v>3214</v>
      </c>
    </row>
    <row r="198" spans="2:65" s="1" customFormat="1" ht="10.199999999999999">
      <c r="B198" s="32"/>
      <c r="D198" s="144" t="s">
        <v>290</v>
      </c>
      <c r="F198" s="145" t="s">
        <v>3215</v>
      </c>
      <c r="I198" s="146"/>
      <c r="L198" s="32"/>
      <c r="M198" s="147"/>
      <c r="T198" s="53"/>
      <c r="AT198" s="17" t="s">
        <v>290</v>
      </c>
      <c r="AU198" s="17" t="s">
        <v>82</v>
      </c>
    </row>
    <row r="199" spans="2:65" s="1" customFormat="1" ht="24.15" customHeight="1">
      <c r="B199" s="32"/>
      <c r="C199" s="131" t="s">
        <v>906</v>
      </c>
      <c r="D199" s="131" t="s">
        <v>283</v>
      </c>
      <c r="E199" s="132" t="s">
        <v>3216</v>
      </c>
      <c r="F199" s="133" t="s">
        <v>3217</v>
      </c>
      <c r="G199" s="134" t="s">
        <v>611</v>
      </c>
      <c r="H199" s="135">
        <v>0.33400000000000002</v>
      </c>
      <c r="I199" s="136"/>
      <c r="J199" s="137">
        <f>ROUND(I199*H199,2)</f>
        <v>0</v>
      </c>
      <c r="K199" s="133" t="s">
        <v>1915</v>
      </c>
      <c r="L199" s="32"/>
      <c r="M199" s="138" t="s">
        <v>19</v>
      </c>
      <c r="N199" s="139" t="s">
        <v>44</v>
      </c>
      <c r="P199" s="140">
        <f>O199*H199</f>
        <v>0</v>
      </c>
      <c r="Q199" s="140">
        <v>2.2000000000000001E-4</v>
      </c>
      <c r="R199" s="140">
        <f>Q199*H199</f>
        <v>7.3480000000000008E-5</v>
      </c>
      <c r="S199" s="140">
        <v>0</v>
      </c>
      <c r="T199" s="141">
        <f>S199*H199</f>
        <v>0</v>
      </c>
      <c r="AR199" s="142" t="s">
        <v>564</v>
      </c>
      <c r="AT199" s="142" t="s">
        <v>283</v>
      </c>
      <c r="AU199" s="142" t="s">
        <v>82</v>
      </c>
      <c r="AY199" s="17" t="s">
        <v>280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564</v>
      </c>
      <c r="BM199" s="142" t="s">
        <v>3218</v>
      </c>
    </row>
    <row r="200" spans="2:65" s="1" customFormat="1" ht="10.199999999999999">
      <c r="B200" s="32"/>
      <c r="D200" s="144" t="s">
        <v>290</v>
      </c>
      <c r="F200" s="145" t="s">
        <v>3219</v>
      </c>
      <c r="I200" s="146"/>
      <c r="L200" s="32"/>
      <c r="M200" s="147"/>
      <c r="T200" s="53"/>
      <c r="AT200" s="17" t="s">
        <v>290</v>
      </c>
      <c r="AU200" s="17" t="s">
        <v>82</v>
      </c>
    </row>
    <row r="201" spans="2:65" s="1" customFormat="1" ht="24.15" customHeight="1">
      <c r="B201" s="32"/>
      <c r="C201" s="131" t="s">
        <v>876</v>
      </c>
      <c r="D201" s="131" t="s">
        <v>283</v>
      </c>
      <c r="E201" s="132" t="s">
        <v>3220</v>
      </c>
      <c r="F201" s="133" t="s">
        <v>3221</v>
      </c>
      <c r="G201" s="134" t="s">
        <v>611</v>
      </c>
      <c r="H201" s="135">
        <v>1.002</v>
      </c>
      <c r="I201" s="136"/>
      <c r="J201" s="137">
        <f>ROUND(I201*H201,2)</f>
        <v>0</v>
      </c>
      <c r="K201" s="133" t="s">
        <v>1915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3.6999999999999999E-4</v>
      </c>
      <c r="R201" s="140">
        <f>Q201*H201</f>
        <v>3.7073999999999999E-4</v>
      </c>
      <c r="S201" s="140">
        <v>0</v>
      </c>
      <c r="T201" s="141">
        <f>S201*H201</f>
        <v>0</v>
      </c>
      <c r="AR201" s="142" t="s">
        <v>564</v>
      </c>
      <c r="AT201" s="142" t="s">
        <v>283</v>
      </c>
      <c r="AU201" s="142" t="s">
        <v>82</v>
      </c>
      <c r="AY201" s="17" t="s">
        <v>280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564</v>
      </c>
      <c r="BM201" s="142" t="s">
        <v>3222</v>
      </c>
    </row>
    <row r="202" spans="2:65" s="1" customFormat="1" ht="10.199999999999999">
      <c r="B202" s="32"/>
      <c r="D202" s="144" t="s">
        <v>290</v>
      </c>
      <c r="F202" s="145" t="s">
        <v>3223</v>
      </c>
      <c r="I202" s="146"/>
      <c r="L202" s="32"/>
      <c r="M202" s="147"/>
      <c r="T202" s="53"/>
      <c r="AT202" s="17" t="s">
        <v>290</v>
      </c>
      <c r="AU202" s="17" t="s">
        <v>82</v>
      </c>
    </row>
    <row r="203" spans="2:65" s="1" customFormat="1" ht="24.15" customHeight="1">
      <c r="B203" s="32"/>
      <c r="C203" s="131" t="s">
        <v>1934</v>
      </c>
      <c r="D203" s="131" t="s">
        <v>283</v>
      </c>
      <c r="E203" s="132" t="s">
        <v>3224</v>
      </c>
      <c r="F203" s="133" t="s">
        <v>3225</v>
      </c>
      <c r="G203" s="134" t="s">
        <v>611</v>
      </c>
      <c r="H203" s="135">
        <v>1.837</v>
      </c>
      <c r="I203" s="136"/>
      <c r="J203" s="137">
        <f>ROUND(I203*H203,2)</f>
        <v>0</v>
      </c>
      <c r="K203" s="133" t="s">
        <v>1915</v>
      </c>
      <c r="L203" s="32"/>
      <c r="M203" s="138" t="s">
        <v>19</v>
      </c>
      <c r="N203" s="139" t="s">
        <v>44</v>
      </c>
      <c r="P203" s="140">
        <f>O203*H203</f>
        <v>0</v>
      </c>
      <c r="Q203" s="140">
        <v>5.5000000000000003E-4</v>
      </c>
      <c r="R203" s="140">
        <f>Q203*H203</f>
        <v>1.0103500000000001E-3</v>
      </c>
      <c r="S203" s="140">
        <v>0</v>
      </c>
      <c r="T203" s="141">
        <f>S203*H203</f>
        <v>0</v>
      </c>
      <c r="AR203" s="142" t="s">
        <v>564</v>
      </c>
      <c r="AT203" s="142" t="s">
        <v>283</v>
      </c>
      <c r="AU203" s="142" t="s">
        <v>82</v>
      </c>
      <c r="AY203" s="17" t="s">
        <v>280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564</v>
      </c>
      <c r="BM203" s="142" t="s">
        <v>3226</v>
      </c>
    </row>
    <row r="204" spans="2:65" s="1" customFormat="1" ht="10.199999999999999">
      <c r="B204" s="32"/>
      <c r="D204" s="144" t="s">
        <v>290</v>
      </c>
      <c r="F204" s="145" t="s">
        <v>3227</v>
      </c>
      <c r="I204" s="146"/>
      <c r="L204" s="32"/>
      <c r="M204" s="147"/>
      <c r="T204" s="53"/>
      <c r="AT204" s="17" t="s">
        <v>290</v>
      </c>
      <c r="AU204" s="17" t="s">
        <v>82</v>
      </c>
    </row>
    <row r="205" spans="2:65" s="1" customFormat="1" ht="24.15" customHeight="1">
      <c r="B205" s="32"/>
      <c r="C205" s="131" t="s">
        <v>1940</v>
      </c>
      <c r="D205" s="131" t="s">
        <v>283</v>
      </c>
      <c r="E205" s="132" t="s">
        <v>3228</v>
      </c>
      <c r="F205" s="133" t="s">
        <v>3229</v>
      </c>
      <c r="G205" s="134" t="s">
        <v>611</v>
      </c>
      <c r="H205" s="135">
        <v>0.66800000000000004</v>
      </c>
      <c r="I205" s="136"/>
      <c r="J205" s="137">
        <f>ROUND(I205*H205,2)</f>
        <v>0</v>
      </c>
      <c r="K205" s="133" t="s">
        <v>1915</v>
      </c>
      <c r="L205" s="32"/>
      <c r="M205" s="138" t="s">
        <v>19</v>
      </c>
      <c r="N205" s="139" t="s">
        <v>44</v>
      </c>
      <c r="P205" s="140">
        <f>O205*H205</f>
        <v>0</v>
      </c>
      <c r="Q205" s="140">
        <v>7.9000000000000001E-4</v>
      </c>
      <c r="R205" s="140">
        <f>Q205*H205</f>
        <v>5.2772000000000008E-4</v>
      </c>
      <c r="S205" s="140">
        <v>0</v>
      </c>
      <c r="T205" s="141">
        <f>S205*H205</f>
        <v>0</v>
      </c>
      <c r="AR205" s="142" t="s">
        <v>564</v>
      </c>
      <c r="AT205" s="142" t="s">
        <v>283</v>
      </c>
      <c r="AU205" s="142" t="s">
        <v>82</v>
      </c>
      <c r="AY205" s="17" t="s">
        <v>280</v>
      </c>
      <c r="BE205" s="143">
        <f>IF(N205="základní",J205,0)</f>
        <v>0</v>
      </c>
      <c r="BF205" s="143">
        <f>IF(N205="snížená",J205,0)</f>
        <v>0</v>
      </c>
      <c r="BG205" s="143">
        <f>IF(N205="zákl. přenesená",J205,0)</f>
        <v>0</v>
      </c>
      <c r="BH205" s="143">
        <f>IF(N205="sníž. přenesená",J205,0)</f>
        <v>0</v>
      </c>
      <c r="BI205" s="143">
        <f>IF(N205="nulová",J205,0)</f>
        <v>0</v>
      </c>
      <c r="BJ205" s="17" t="s">
        <v>80</v>
      </c>
      <c r="BK205" s="143">
        <f>ROUND(I205*H205,2)</f>
        <v>0</v>
      </c>
      <c r="BL205" s="17" t="s">
        <v>564</v>
      </c>
      <c r="BM205" s="142" t="s">
        <v>3230</v>
      </c>
    </row>
    <row r="206" spans="2:65" s="1" customFormat="1" ht="10.199999999999999">
      <c r="B206" s="32"/>
      <c r="D206" s="144" t="s">
        <v>290</v>
      </c>
      <c r="F206" s="145" t="s">
        <v>3231</v>
      </c>
      <c r="I206" s="146"/>
      <c r="L206" s="32"/>
      <c r="M206" s="147"/>
      <c r="T206" s="53"/>
      <c r="AT206" s="17" t="s">
        <v>290</v>
      </c>
      <c r="AU206" s="17" t="s">
        <v>82</v>
      </c>
    </row>
    <row r="207" spans="2:65" s="1" customFormat="1" ht="24.15" customHeight="1">
      <c r="B207" s="32"/>
      <c r="C207" s="131" t="s">
        <v>885</v>
      </c>
      <c r="D207" s="131" t="s">
        <v>283</v>
      </c>
      <c r="E207" s="132" t="s">
        <v>3232</v>
      </c>
      <c r="F207" s="133" t="s">
        <v>3233</v>
      </c>
      <c r="G207" s="134" t="s">
        <v>611</v>
      </c>
      <c r="H207" s="135">
        <v>3.6739999999999999</v>
      </c>
      <c r="I207" s="136"/>
      <c r="J207" s="137">
        <f>ROUND(I207*H207,2)</f>
        <v>0</v>
      </c>
      <c r="K207" s="133" t="s">
        <v>1915</v>
      </c>
      <c r="L207" s="32"/>
      <c r="M207" s="138" t="s">
        <v>19</v>
      </c>
      <c r="N207" s="139" t="s">
        <v>44</v>
      </c>
      <c r="P207" s="140">
        <f>O207*H207</f>
        <v>0</v>
      </c>
      <c r="Q207" s="140">
        <v>1.1199999999999999E-3</v>
      </c>
      <c r="R207" s="140">
        <f>Q207*H207</f>
        <v>4.1148799999999996E-3</v>
      </c>
      <c r="S207" s="140">
        <v>0</v>
      </c>
      <c r="T207" s="141">
        <f>S207*H207</f>
        <v>0</v>
      </c>
      <c r="AR207" s="142" t="s">
        <v>564</v>
      </c>
      <c r="AT207" s="142" t="s">
        <v>283</v>
      </c>
      <c r="AU207" s="142" t="s">
        <v>82</v>
      </c>
      <c r="AY207" s="17" t="s">
        <v>280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80</v>
      </c>
      <c r="BK207" s="143">
        <f>ROUND(I207*H207,2)</f>
        <v>0</v>
      </c>
      <c r="BL207" s="17" t="s">
        <v>564</v>
      </c>
      <c r="BM207" s="142" t="s">
        <v>3234</v>
      </c>
    </row>
    <row r="208" spans="2:65" s="1" customFormat="1" ht="10.199999999999999">
      <c r="B208" s="32"/>
      <c r="D208" s="144" t="s">
        <v>290</v>
      </c>
      <c r="F208" s="145" t="s">
        <v>3235</v>
      </c>
      <c r="I208" s="146"/>
      <c r="L208" s="32"/>
      <c r="M208" s="147"/>
      <c r="T208" s="53"/>
      <c r="AT208" s="17" t="s">
        <v>290</v>
      </c>
      <c r="AU208" s="17" t="s">
        <v>82</v>
      </c>
    </row>
    <row r="209" spans="2:65" s="1" customFormat="1" ht="37.799999999999997" customHeight="1">
      <c r="B209" s="32"/>
      <c r="C209" s="131" t="s">
        <v>1949</v>
      </c>
      <c r="D209" s="131" t="s">
        <v>283</v>
      </c>
      <c r="E209" s="132" t="s">
        <v>3236</v>
      </c>
      <c r="F209" s="133" t="s">
        <v>3237</v>
      </c>
      <c r="G209" s="134" t="s">
        <v>611</v>
      </c>
      <c r="H209" s="135">
        <v>0.33400000000000002</v>
      </c>
      <c r="I209" s="136"/>
      <c r="J209" s="137">
        <f>ROUND(I209*H209,2)</f>
        <v>0</v>
      </c>
      <c r="K209" s="133" t="s">
        <v>1915</v>
      </c>
      <c r="L209" s="32"/>
      <c r="M209" s="138" t="s">
        <v>19</v>
      </c>
      <c r="N209" s="139" t="s">
        <v>44</v>
      </c>
      <c r="P209" s="140">
        <f>O209*H209</f>
        <v>0</v>
      </c>
      <c r="Q209" s="140">
        <v>9.5E-4</v>
      </c>
      <c r="R209" s="140">
        <f>Q209*H209</f>
        <v>3.1730000000000001E-4</v>
      </c>
      <c r="S209" s="140">
        <v>0</v>
      </c>
      <c r="T209" s="141">
        <f>S209*H209</f>
        <v>0</v>
      </c>
      <c r="AR209" s="142" t="s">
        <v>564</v>
      </c>
      <c r="AT209" s="142" t="s">
        <v>283</v>
      </c>
      <c r="AU209" s="142" t="s">
        <v>82</v>
      </c>
      <c r="AY209" s="17" t="s">
        <v>280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564</v>
      </c>
      <c r="BM209" s="142" t="s">
        <v>3238</v>
      </c>
    </row>
    <row r="210" spans="2:65" s="1" customFormat="1" ht="10.199999999999999">
      <c r="B210" s="32"/>
      <c r="D210" s="144" t="s">
        <v>290</v>
      </c>
      <c r="F210" s="145" t="s">
        <v>3239</v>
      </c>
      <c r="I210" s="146"/>
      <c r="L210" s="32"/>
      <c r="M210" s="147"/>
      <c r="T210" s="53"/>
      <c r="AT210" s="17" t="s">
        <v>290</v>
      </c>
      <c r="AU210" s="17" t="s">
        <v>82</v>
      </c>
    </row>
    <row r="211" spans="2:65" s="1" customFormat="1" ht="37.799999999999997" customHeight="1">
      <c r="B211" s="32"/>
      <c r="C211" s="131" t="s">
        <v>2192</v>
      </c>
      <c r="D211" s="131" t="s">
        <v>283</v>
      </c>
      <c r="E211" s="132" t="s">
        <v>3240</v>
      </c>
      <c r="F211" s="133" t="s">
        <v>3241</v>
      </c>
      <c r="G211" s="134" t="s">
        <v>611</v>
      </c>
      <c r="H211" s="135">
        <v>0.33400000000000002</v>
      </c>
      <c r="I211" s="136"/>
      <c r="J211" s="137">
        <f>ROUND(I211*H211,2)</f>
        <v>0</v>
      </c>
      <c r="K211" s="133" t="s">
        <v>1915</v>
      </c>
      <c r="L211" s="32"/>
      <c r="M211" s="138" t="s">
        <v>19</v>
      </c>
      <c r="N211" s="139" t="s">
        <v>44</v>
      </c>
      <c r="P211" s="140">
        <f>O211*H211</f>
        <v>0</v>
      </c>
      <c r="Q211" s="140">
        <v>1.4599999999999999E-3</v>
      </c>
      <c r="R211" s="140">
        <f>Q211*H211</f>
        <v>4.8764000000000001E-4</v>
      </c>
      <c r="S211" s="140">
        <v>0</v>
      </c>
      <c r="T211" s="141">
        <f>S211*H211</f>
        <v>0</v>
      </c>
      <c r="AR211" s="142" t="s">
        <v>564</v>
      </c>
      <c r="AT211" s="142" t="s">
        <v>283</v>
      </c>
      <c r="AU211" s="142" t="s">
        <v>82</v>
      </c>
      <c r="AY211" s="17" t="s">
        <v>280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564</v>
      </c>
      <c r="BM211" s="142" t="s">
        <v>3242</v>
      </c>
    </row>
    <row r="212" spans="2:65" s="1" customFormat="1" ht="10.199999999999999">
      <c r="B212" s="32"/>
      <c r="D212" s="144" t="s">
        <v>290</v>
      </c>
      <c r="F212" s="145" t="s">
        <v>3243</v>
      </c>
      <c r="I212" s="146"/>
      <c r="L212" s="32"/>
      <c r="M212" s="147"/>
      <c r="T212" s="53"/>
      <c r="AT212" s="17" t="s">
        <v>290</v>
      </c>
      <c r="AU212" s="17" t="s">
        <v>82</v>
      </c>
    </row>
    <row r="213" spans="2:65" s="1" customFormat="1" ht="33" customHeight="1">
      <c r="B213" s="32"/>
      <c r="C213" s="131" t="s">
        <v>1035</v>
      </c>
      <c r="D213" s="131" t="s">
        <v>283</v>
      </c>
      <c r="E213" s="132" t="s">
        <v>3244</v>
      </c>
      <c r="F213" s="133" t="s">
        <v>3245</v>
      </c>
      <c r="G213" s="134" t="s">
        <v>611</v>
      </c>
      <c r="H213" s="135">
        <v>0.16700000000000001</v>
      </c>
      <c r="I213" s="136"/>
      <c r="J213" s="137">
        <f>ROUND(I213*H213,2)</f>
        <v>0</v>
      </c>
      <c r="K213" s="133" t="s">
        <v>19</v>
      </c>
      <c r="L213" s="32"/>
      <c r="M213" s="138" t="s">
        <v>19</v>
      </c>
      <c r="N213" s="139" t="s">
        <v>44</v>
      </c>
      <c r="P213" s="140">
        <f>O213*H213</f>
        <v>0</v>
      </c>
      <c r="Q213" s="140">
        <v>0</v>
      </c>
      <c r="R213" s="140">
        <f>Q213*H213</f>
        <v>0</v>
      </c>
      <c r="S213" s="140">
        <v>0</v>
      </c>
      <c r="T213" s="141">
        <f>S213*H213</f>
        <v>0</v>
      </c>
      <c r="AR213" s="142" t="s">
        <v>564</v>
      </c>
      <c r="AT213" s="142" t="s">
        <v>283</v>
      </c>
      <c r="AU213" s="142" t="s">
        <v>82</v>
      </c>
      <c r="AY213" s="17" t="s">
        <v>280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564</v>
      </c>
      <c r="BM213" s="142" t="s">
        <v>3246</v>
      </c>
    </row>
    <row r="214" spans="2:65" s="1" customFormat="1" ht="37.799999999999997" customHeight="1">
      <c r="B214" s="32"/>
      <c r="C214" s="131" t="s">
        <v>1112</v>
      </c>
      <c r="D214" s="131" t="s">
        <v>283</v>
      </c>
      <c r="E214" s="132" t="s">
        <v>3247</v>
      </c>
      <c r="F214" s="133" t="s">
        <v>3248</v>
      </c>
      <c r="G214" s="134" t="s">
        <v>611</v>
      </c>
      <c r="H214" s="135">
        <v>0.33400000000000002</v>
      </c>
      <c r="I214" s="136"/>
      <c r="J214" s="137">
        <f>ROUND(I214*H214,2)</f>
        <v>0</v>
      </c>
      <c r="K214" s="133" t="s">
        <v>1915</v>
      </c>
      <c r="L214" s="32"/>
      <c r="M214" s="138" t="s">
        <v>19</v>
      </c>
      <c r="N214" s="139" t="s">
        <v>44</v>
      </c>
      <c r="P214" s="140">
        <f>O214*H214</f>
        <v>0</v>
      </c>
      <c r="Q214" s="140">
        <v>1.72E-3</v>
      </c>
      <c r="R214" s="140">
        <f>Q214*H214</f>
        <v>5.7448000000000004E-4</v>
      </c>
      <c r="S214" s="140">
        <v>0</v>
      </c>
      <c r="T214" s="141">
        <f>S214*H214</f>
        <v>0</v>
      </c>
      <c r="AR214" s="142" t="s">
        <v>564</v>
      </c>
      <c r="AT214" s="142" t="s">
        <v>283</v>
      </c>
      <c r="AU214" s="142" t="s">
        <v>82</v>
      </c>
      <c r="AY214" s="17" t="s">
        <v>280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564</v>
      </c>
      <c r="BM214" s="142" t="s">
        <v>3249</v>
      </c>
    </row>
    <row r="215" spans="2:65" s="1" customFormat="1" ht="10.199999999999999">
      <c r="B215" s="32"/>
      <c r="D215" s="144" t="s">
        <v>290</v>
      </c>
      <c r="F215" s="145" t="s">
        <v>3250</v>
      </c>
      <c r="I215" s="146"/>
      <c r="L215" s="32"/>
      <c r="M215" s="147"/>
      <c r="T215" s="53"/>
      <c r="AT215" s="17" t="s">
        <v>290</v>
      </c>
      <c r="AU215" s="17" t="s">
        <v>82</v>
      </c>
    </row>
    <row r="216" spans="2:65" s="1" customFormat="1" ht="37.799999999999997" customHeight="1">
      <c r="B216" s="32"/>
      <c r="C216" s="131" t="s">
        <v>1120</v>
      </c>
      <c r="D216" s="131" t="s">
        <v>283</v>
      </c>
      <c r="E216" s="132" t="s">
        <v>3251</v>
      </c>
      <c r="F216" s="133" t="s">
        <v>3252</v>
      </c>
      <c r="G216" s="134" t="s">
        <v>611</v>
      </c>
      <c r="H216" s="135">
        <v>3.0059999999999998</v>
      </c>
      <c r="I216" s="136"/>
      <c r="J216" s="137">
        <f>ROUND(I216*H216,2)</f>
        <v>0</v>
      </c>
      <c r="K216" s="133" t="s">
        <v>1915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5.2999999999999998E-4</v>
      </c>
      <c r="R216" s="140">
        <f>Q216*H216</f>
        <v>1.5931799999999998E-3</v>
      </c>
      <c r="S216" s="140">
        <v>0</v>
      </c>
      <c r="T216" s="141">
        <f>S216*H216</f>
        <v>0</v>
      </c>
      <c r="AR216" s="142" t="s">
        <v>564</v>
      </c>
      <c r="AT216" s="142" t="s">
        <v>283</v>
      </c>
      <c r="AU216" s="142" t="s">
        <v>82</v>
      </c>
      <c r="AY216" s="17" t="s">
        <v>280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564</v>
      </c>
      <c r="BM216" s="142" t="s">
        <v>3253</v>
      </c>
    </row>
    <row r="217" spans="2:65" s="1" customFormat="1" ht="10.199999999999999">
      <c r="B217" s="32"/>
      <c r="D217" s="144" t="s">
        <v>290</v>
      </c>
      <c r="F217" s="145" t="s">
        <v>3254</v>
      </c>
      <c r="I217" s="146"/>
      <c r="L217" s="32"/>
      <c r="M217" s="147"/>
      <c r="T217" s="53"/>
      <c r="AT217" s="17" t="s">
        <v>290</v>
      </c>
      <c r="AU217" s="17" t="s">
        <v>82</v>
      </c>
    </row>
    <row r="218" spans="2:65" s="1" customFormat="1" ht="37.799999999999997" customHeight="1">
      <c r="B218" s="32"/>
      <c r="C218" s="131" t="s">
        <v>1170</v>
      </c>
      <c r="D218" s="131" t="s">
        <v>283</v>
      </c>
      <c r="E218" s="132" t="s">
        <v>3255</v>
      </c>
      <c r="F218" s="133" t="s">
        <v>3256</v>
      </c>
      <c r="G218" s="134" t="s">
        <v>611</v>
      </c>
      <c r="H218" s="135">
        <v>0.33400000000000002</v>
      </c>
      <c r="I218" s="136"/>
      <c r="J218" s="137">
        <f>ROUND(I218*H218,2)</f>
        <v>0</v>
      </c>
      <c r="K218" s="133" t="s">
        <v>1915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1.47E-3</v>
      </c>
      <c r="R218" s="140">
        <f>Q218*H218</f>
        <v>4.9098000000000002E-4</v>
      </c>
      <c r="S218" s="140">
        <v>0</v>
      </c>
      <c r="T218" s="141">
        <f>S218*H218</f>
        <v>0</v>
      </c>
      <c r="AR218" s="142" t="s">
        <v>564</v>
      </c>
      <c r="AT218" s="142" t="s">
        <v>283</v>
      </c>
      <c r="AU218" s="142" t="s">
        <v>82</v>
      </c>
      <c r="AY218" s="17" t="s">
        <v>280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564</v>
      </c>
      <c r="BM218" s="142" t="s">
        <v>3257</v>
      </c>
    </row>
    <row r="219" spans="2:65" s="1" customFormat="1" ht="10.199999999999999">
      <c r="B219" s="32"/>
      <c r="D219" s="144" t="s">
        <v>290</v>
      </c>
      <c r="F219" s="145" t="s">
        <v>3258</v>
      </c>
      <c r="I219" s="146"/>
      <c r="L219" s="32"/>
      <c r="M219" s="147"/>
      <c r="T219" s="53"/>
      <c r="AT219" s="17" t="s">
        <v>290</v>
      </c>
      <c r="AU219" s="17" t="s">
        <v>82</v>
      </c>
    </row>
    <row r="220" spans="2:65" s="1" customFormat="1" ht="24.15" customHeight="1">
      <c r="B220" s="32"/>
      <c r="C220" s="131" t="s">
        <v>1175</v>
      </c>
      <c r="D220" s="131" t="s">
        <v>283</v>
      </c>
      <c r="E220" s="132" t="s">
        <v>3259</v>
      </c>
      <c r="F220" s="133" t="s">
        <v>3260</v>
      </c>
      <c r="G220" s="134" t="s">
        <v>611</v>
      </c>
      <c r="H220" s="135">
        <v>1.67</v>
      </c>
      <c r="I220" s="136"/>
      <c r="J220" s="137">
        <f>ROUND(I220*H220,2)</f>
        <v>0</v>
      </c>
      <c r="K220" s="133" t="s">
        <v>1915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5.1000000000000004E-4</v>
      </c>
      <c r="R220" s="140">
        <f>Q220*H220</f>
        <v>8.5170000000000005E-4</v>
      </c>
      <c r="S220" s="140">
        <v>0</v>
      </c>
      <c r="T220" s="141">
        <f>S220*H220</f>
        <v>0</v>
      </c>
      <c r="AR220" s="142" t="s">
        <v>564</v>
      </c>
      <c r="AT220" s="142" t="s">
        <v>283</v>
      </c>
      <c r="AU220" s="142" t="s">
        <v>82</v>
      </c>
      <c r="AY220" s="17" t="s">
        <v>280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564</v>
      </c>
      <c r="BM220" s="142" t="s">
        <v>3261</v>
      </c>
    </row>
    <row r="221" spans="2:65" s="1" customFormat="1" ht="10.199999999999999">
      <c r="B221" s="32"/>
      <c r="D221" s="144" t="s">
        <v>290</v>
      </c>
      <c r="F221" s="145" t="s">
        <v>3262</v>
      </c>
      <c r="I221" s="146"/>
      <c r="L221" s="32"/>
      <c r="M221" s="147"/>
      <c r="T221" s="53"/>
      <c r="AT221" s="17" t="s">
        <v>290</v>
      </c>
      <c r="AU221" s="17" t="s">
        <v>82</v>
      </c>
    </row>
    <row r="222" spans="2:65" s="1" customFormat="1" ht="37.799999999999997" customHeight="1">
      <c r="B222" s="32"/>
      <c r="C222" s="131" t="s">
        <v>1195</v>
      </c>
      <c r="D222" s="131" t="s">
        <v>283</v>
      </c>
      <c r="E222" s="132" t="s">
        <v>3263</v>
      </c>
      <c r="F222" s="133" t="s">
        <v>3264</v>
      </c>
      <c r="G222" s="134" t="s">
        <v>238</v>
      </c>
      <c r="H222" s="135">
        <v>2.7E-2</v>
      </c>
      <c r="I222" s="136"/>
      <c r="J222" s="137">
        <f>ROUND(I222*H222,2)</f>
        <v>0</v>
      </c>
      <c r="K222" s="133" t="s">
        <v>1915</v>
      </c>
      <c r="L222" s="32"/>
      <c r="M222" s="138" t="s">
        <v>19</v>
      </c>
      <c r="N222" s="139" t="s">
        <v>44</v>
      </c>
      <c r="P222" s="140">
        <f>O222*H222</f>
        <v>0</v>
      </c>
      <c r="Q222" s="140">
        <v>0</v>
      </c>
      <c r="R222" s="140">
        <f>Q222*H222</f>
        <v>0</v>
      </c>
      <c r="S222" s="140">
        <v>0</v>
      </c>
      <c r="T222" s="141">
        <f>S222*H222</f>
        <v>0</v>
      </c>
      <c r="AR222" s="142" t="s">
        <v>564</v>
      </c>
      <c r="AT222" s="142" t="s">
        <v>283</v>
      </c>
      <c r="AU222" s="142" t="s">
        <v>82</v>
      </c>
      <c r="AY222" s="17" t="s">
        <v>280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564</v>
      </c>
      <c r="BM222" s="142" t="s">
        <v>3265</v>
      </c>
    </row>
    <row r="223" spans="2:65" s="1" customFormat="1" ht="10.199999999999999">
      <c r="B223" s="32"/>
      <c r="D223" s="144" t="s">
        <v>290</v>
      </c>
      <c r="F223" s="145" t="s">
        <v>3266</v>
      </c>
      <c r="I223" s="146"/>
      <c r="L223" s="32"/>
      <c r="M223" s="147"/>
      <c r="T223" s="53"/>
      <c r="AT223" s="17" t="s">
        <v>290</v>
      </c>
      <c r="AU223" s="17" t="s">
        <v>82</v>
      </c>
    </row>
    <row r="224" spans="2:65" s="11" customFormat="1" ht="22.8" customHeight="1">
      <c r="B224" s="119"/>
      <c r="D224" s="120" t="s">
        <v>72</v>
      </c>
      <c r="E224" s="129" t="s">
        <v>3267</v>
      </c>
      <c r="F224" s="129" t="s">
        <v>3268</v>
      </c>
      <c r="I224" s="122"/>
      <c r="J224" s="130">
        <f>BK224</f>
        <v>0</v>
      </c>
      <c r="L224" s="119"/>
      <c r="M224" s="124"/>
      <c r="P224" s="125">
        <f>SUM(P225:P261)</f>
        <v>0</v>
      </c>
      <c r="R224" s="125">
        <f>SUM(R225:R261)</f>
        <v>0.16454175999999998</v>
      </c>
      <c r="T224" s="126">
        <f>SUM(T225:T261)</f>
        <v>0</v>
      </c>
      <c r="AR224" s="120" t="s">
        <v>82</v>
      </c>
      <c r="AT224" s="127" t="s">
        <v>72</v>
      </c>
      <c r="AU224" s="127" t="s">
        <v>80</v>
      </c>
      <c r="AY224" s="120" t="s">
        <v>280</v>
      </c>
      <c r="BK224" s="128">
        <f>SUM(BK225:BK261)</f>
        <v>0</v>
      </c>
    </row>
    <row r="225" spans="2:65" s="1" customFormat="1" ht="49.05" customHeight="1">
      <c r="B225" s="32"/>
      <c r="C225" s="131" t="s">
        <v>1200</v>
      </c>
      <c r="D225" s="131" t="s">
        <v>283</v>
      </c>
      <c r="E225" s="132" t="s">
        <v>3269</v>
      </c>
      <c r="F225" s="133" t="s">
        <v>3270</v>
      </c>
      <c r="G225" s="134" t="s">
        <v>611</v>
      </c>
      <c r="H225" s="135">
        <v>0.16700000000000001</v>
      </c>
      <c r="I225" s="136"/>
      <c r="J225" s="137">
        <f>ROUND(I225*H225,2)</f>
        <v>0</v>
      </c>
      <c r="K225" s="133" t="s">
        <v>1915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1.34E-2</v>
      </c>
      <c r="R225" s="140">
        <f>Q225*H225</f>
        <v>2.2378000000000003E-3</v>
      </c>
      <c r="S225" s="140">
        <v>0</v>
      </c>
      <c r="T225" s="141">
        <f>S225*H225</f>
        <v>0</v>
      </c>
      <c r="AR225" s="142" t="s">
        <v>564</v>
      </c>
      <c r="AT225" s="142" t="s">
        <v>283</v>
      </c>
      <c r="AU225" s="142" t="s">
        <v>82</v>
      </c>
      <c r="AY225" s="17" t="s">
        <v>280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564</v>
      </c>
      <c r="BM225" s="142" t="s">
        <v>3271</v>
      </c>
    </row>
    <row r="226" spans="2:65" s="1" customFormat="1" ht="10.199999999999999">
      <c r="B226" s="32"/>
      <c r="D226" s="144" t="s">
        <v>290</v>
      </c>
      <c r="F226" s="145" t="s">
        <v>3272</v>
      </c>
      <c r="I226" s="146"/>
      <c r="L226" s="32"/>
      <c r="M226" s="147"/>
      <c r="T226" s="53"/>
      <c r="AT226" s="17" t="s">
        <v>290</v>
      </c>
      <c r="AU226" s="17" t="s">
        <v>82</v>
      </c>
    </row>
    <row r="227" spans="2:65" s="1" customFormat="1" ht="49.05" customHeight="1">
      <c r="B227" s="32"/>
      <c r="C227" s="131" t="s">
        <v>1042</v>
      </c>
      <c r="D227" s="131" t="s">
        <v>283</v>
      </c>
      <c r="E227" s="132" t="s">
        <v>3273</v>
      </c>
      <c r="F227" s="133" t="s">
        <v>3274</v>
      </c>
      <c r="G227" s="134" t="s">
        <v>611</v>
      </c>
      <c r="H227" s="135">
        <v>0.33400000000000002</v>
      </c>
      <c r="I227" s="136"/>
      <c r="J227" s="137">
        <f>ROUND(I227*H227,2)</f>
        <v>0</v>
      </c>
      <c r="K227" s="133" t="s">
        <v>1915</v>
      </c>
      <c r="L227" s="32"/>
      <c r="M227" s="138" t="s">
        <v>19</v>
      </c>
      <c r="N227" s="139" t="s">
        <v>44</v>
      </c>
      <c r="P227" s="140">
        <f>O227*H227</f>
        <v>0</v>
      </c>
      <c r="Q227" s="140">
        <v>1.6549999999999999E-2</v>
      </c>
      <c r="R227" s="140">
        <f>Q227*H227</f>
        <v>5.5277E-3</v>
      </c>
      <c r="S227" s="140">
        <v>0</v>
      </c>
      <c r="T227" s="141">
        <f>S227*H227</f>
        <v>0</v>
      </c>
      <c r="AR227" s="142" t="s">
        <v>564</v>
      </c>
      <c r="AT227" s="142" t="s">
        <v>283</v>
      </c>
      <c r="AU227" s="142" t="s">
        <v>82</v>
      </c>
      <c r="AY227" s="17" t="s">
        <v>280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564</v>
      </c>
      <c r="BM227" s="142" t="s">
        <v>3275</v>
      </c>
    </row>
    <row r="228" spans="2:65" s="1" customFormat="1" ht="10.199999999999999">
      <c r="B228" s="32"/>
      <c r="D228" s="144" t="s">
        <v>290</v>
      </c>
      <c r="F228" s="145" t="s">
        <v>3276</v>
      </c>
      <c r="I228" s="146"/>
      <c r="L228" s="32"/>
      <c r="M228" s="147"/>
      <c r="T228" s="53"/>
      <c r="AT228" s="17" t="s">
        <v>290</v>
      </c>
      <c r="AU228" s="17" t="s">
        <v>82</v>
      </c>
    </row>
    <row r="229" spans="2:65" s="1" customFormat="1" ht="49.05" customHeight="1">
      <c r="B229" s="32"/>
      <c r="C229" s="131" t="s">
        <v>1158</v>
      </c>
      <c r="D229" s="131" t="s">
        <v>283</v>
      </c>
      <c r="E229" s="132" t="s">
        <v>3277</v>
      </c>
      <c r="F229" s="133" t="s">
        <v>3278</v>
      </c>
      <c r="G229" s="134" t="s">
        <v>611</v>
      </c>
      <c r="H229" s="135">
        <v>0.501</v>
      </c>
      <c r="I229" s="136"/>
      <c r="J229" s="137">
        <f>ROUND(I229*H229,2)</f>
        <v>0</v>
      </c>
      <c r="K229" s="133" t="s">
        <v>1915</v>
      </c>
      <c r="L229" s="32"/>
      <c r="M229" s="138" t="s">
        <v>19</v>
      </c>
      <c r="N229" s="139" t="s">
        <v>44</v>
      </c>
      <c r="P229" s="140">
        <f>O229*H229</f>
        <v>0</v>
      </c>
      <c r="Q229" s="140">
        <v>1.942E-2</v>
      </c>
      <c r="R229" s="140">
        <f>Q229*H229</f>
        <v>9.729419999999999E-3</v>
      </c>
      <c r="S229" s="140">
        <v>0</v>
      </c>
      <c r="T229" s="141">
        <f>S229*H229</f>
        <v>0</v>
      </c>
      <c r="AR229" s="142" t="s">
        <v>564</v>
      </c>
      <c r="AT229" s="142" t="s">
        <v>283</v>
      </c>
      <c r="AU229" s="142" t="s">
        <v>82</v>
      </c>
      <c r="AY229" s="17" t="s">
        <v>280</v>
      </c>
      <c r="BE229" s="143">
        <f>IF(N229="základní",J229,0)</f>
        <v>0</v>
      </c>
      <c r="BF229" s="143">
        <f>IF(N229="snížená",J229,0)</f>
        <v>0</v>
      </c>
      <c r="BG229" s="143">
        <f>IF(N229="zákl. přenesená",J229,0)</f>
        <v>0</v>
      </c>
      <c r="BH229" s="143">
        <f>IF(N229="sníž. přenesená",J229,0)</f>
        <v>0</v>
      </c>
      <c r="BI229" s="143">
        <f>IF(N229="nulová",J229,0)</f>
        <v>0</v>
      </c>
      <c r="BJ229" s="17" t="s">
        <v>80</v>
      </c>
      <c r="BK229" s="143">
        <f>ROUND(I229*H229,2)</f>
        <v>0</v>
      </c>
      <c r="BL229" s="17" t="s">
        <v>564</v>
      </c>
      <c r="BM229" s="142" t="s">
        <v>3279</v>
      </c>
    </row>
    <row r="230" spans="2:65" s="1" customFormat="1" ht="10.199999999999999">
      <c r="B230" s="32"/>
      <c r="D230" s="144" t="s">
        <v>290</v>
      </c>
      <c r="F230" s="145" t="s">
        <v>3280</v>
      </c>
      <c r="I230" s="146"/>
      <c r="L230" s="32"/>
      <c r="M230" s="147"/>
      <c r="T230" s="53"/>
      <c r="AT230" s="17" t="s">
        <v>290</v>
      </c>
      <c r="AU230" s="17" t="s">
        <v>82</v>
      </c>
    </row>
    <row r="231" spans="2:65" s="1" customFormat="1" ht="49.05" customHeight="1">
      <c r="B231" s="32"/>
      <c r="C231" s="131" t="s">
        <v>1049</v>
      </c>
      <c r="D231" s="131" t="s">
        <v>283</v>
      </c>
      <c r="E231" s="132" t="s">
        <v>3281</v>
      </c>
      <c r="F231" s="133" t="s">
        <v>3282</v>
      </c>
      <c r="G231" s="134" t="s">
        <v>611</v>
      </c>
      <c r="H231" s="135">
        <v>0.33400000000000002</v>
      </c>
      <c r="I231" s="136"/>
      <c r="J231" s="137">
        <f>ROUND(I231*H231,2)</f>
        <v>0</v>
      </c>
      <c r="K231" s="133" t="s">
        <v>1915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2.2290000000000001E-2</v>
      </c>
      <c r="R231" s="140">
        <f>Q231*H231</f>
        <v>7.4448600000000011E-3</v>
      </c>
      <c r="S231" s="140">
        <v>0</v>
      </c>
      <c r="T231" s="141">
        <f>S231*H231</f>
        <v>0</v>
      </c>
      <c r="AR231" s="142" t="s">
        <v>564</v>
      </c>
      <c r="AT231" s="142" t="s">
        <v>283</v>
      </c>
      <c r="AU231" s="142" t="s">
        <v>82</v>
      </c>
      <c r="AY231" s="17" t="s">
        <v>280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564</v>
      </c>
      <c r="BM231" s="142" t="s">
        <v>3283</v>
      </c>
    </row>
    <row r="232" spans="2:65" s="1" customFormat="1" ht="10.199999999999999">
      <c r="B232" s="32"/>
      <c r="D232" s="144" t="s">
        <v>290</v>
      </c>
      <c r="F232" s="145" t="s">
        <v>3284</v>
      </c>
      <c r="I232" s="146"/>
      <c r="L232" s="32"/>
      <c r="M232" s="147"/>
      <c r="T232" s="53"/>
      <c r="AT232" s="17" t="s">
        <v>290</v>
      </c>
      <c r="AU232" s="17" t="s">
        <v>82</v>
      </c>
    </row>
    <row r="233" spans="2:65" s="1" customFormat="1" ht="49.05" customHeight="1">
      <c r="B233" s="32"/>
      <c r="C233" s="131" t="s">
        <v>1055</v>
      </c>
      <c r="D233" s="131" t="s">
        <v>283</v>
      </c>
      <c r="E233" s="132" t="s">
        <v>3285</v>
      </c>
      <c r="F233" s="133" t="s">
        <v>3286</v>
      </c>
      <c r="G233" s="134" t="s">
        <v>611</v>
      </c>
      <c r="H233" s="135">
        <v>0.66800000000000004</v>
      </c>
      <c r="I233" s="136"/>
      <c r="J233" s="137">
        <f>ROUND(I233*H233,2)</f>
        <v>0</v>
      </c>
      <c r="K233" s="133" t="s">
        <v>1915</v>
      </c>
      <c r="L233" s="32"/>
      <c r="M233" s="138" t="s">
        <v>19</v>
      </c>
      <c r="N233" s="139" t="s">
        <v>44</v>
      </c>
      <c r="P233" s="140">
        <f>O233*H233</f>
        <v>0</v>
      </c>
      <c r="Q233" s="140">
        <v>2.5159999999999998E-2</v>
      </c>
      <c r="R233" s="140">
        <f>Q233*H233</f>
        <v>1.680688E-2</v>
      </c>
      <c r="S233" s="140">
        <v>0</v>
      </c>
      <c r="T233" s="141">
        <f>S233*H233</f>
        <v>0</v>
      </c>
      <c r="AR233" s="142" t="s">
        <v>564</v>
      </c>
      <c r="AT233" s="142" t="s">
        <v>283</v>
      </c>
      <c r="AU233" s="142" t="s">
        <v>82</v>
      </c>
      <c r="AY233" s="17" t="s">
        <v>280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564</v>
      </c>
      <c r="BM233" s="142" t="s">
        <v>3287</v>
      </c>
    </row>
    <row r="234" spans="2:65" s="1" customFormat="1" ht="10.199999999999999">
      <c r="B234" s="32"/>
      <c r="D234" s="144" t="s">
        <v>290</v>
      </c>
      <c r="F234" s="145" t="s">
        <v>3288</v>
      </c>
      <c r="I234" s="146"/>
      <c r="L234" s="32"/>
      <c r="M234" s="147"/>
      <c r="T234" s="53"/>
      <c r="AT234" s="17" t="s">
        <v>290</v>
      </c>
      <c r="AU234" s="17" t="s">
        <v>82</v>
      </c>
    </row>
    <row r="235" spans="2:65" s="1" customFormat="1" ht="37.799999999999997" customHeight="1">
      <c r="B235" s="32"/>
      <c r="C235" s="131" t="s">
        <v>919</v>
      </c>
      <c r="D235" s="131" t="s">
        <v>283</v>
      </c>
      <c r="E235" s="132" t="s">
        <v>3289</v>
      </c>
      <c r="F235" s="133" t="s">
        <v>3290</v>
      </c>
      <c r="G235" s="134" t="s">
        <v>611</v>
      </c>
      <c r="H235" s="135">
        <v>0.16700000000000001</v>
      </c>
      <c r="I235" s="136"/>
      <c r="J235" s="137">
        <f t="shared" ref="J235:J254" si="30">ROUND(I235*H235,2)</f>
        <v>0</v>
      </c>
      <c r="K235" s="133" t="s">
        <v>19</v>
      </c>
      <c r="L235" s="32"/>
      <c r="M235" s="138" t="s">
        <v>19</v>
      </c>
      <c r="N235" s="139" t="s">
        <v>44</v>
      </c>
      <c r="P235" s="140">
        <f t="shared" ref="P235:P254" si="31">O235*H235</f>
        <v>0</v>
      </c>
      <c r="Q235" s="140">
        <v>0</v>
      </c>
      <c r="R235" s="140">
        <f t="shared" ref="R235:R254" si="32">Q235*H235</f>
        <v>0</v>
      </c>
      <c r="S235" s="140">
        <v>0</v>
      </c>
      <c r="T235" s="141">
        <f t="shared" ref="T235:T254" si="33">S235*H235</f>
        <v>0</v>
      </c>
      <c r="AR235" s="142" t="s">
        <v>564</v>
      </c>
      <c r="AT235" s="142" t="s">
        <v>283</v>
      </c>
      <c r="AU235" s="142" t="s">
        <v>82</v>
      </c>
      <c r="AY235" s="17" t="s">
        <v>280</v>
      </c>
      <c r="BE235" s="143">
        <f t="shared" ref="BE235:BE254" si="34">IF(N235="základní",J235,0)</f>
        <v>0</v>
      </c>
      <c r="BF235" s="143">
        <f t="shared" ref="BF235:BF254" si="35">IF(N235="snížená",J235,0)</f>
        <v>0</v>
      </c>
      <c r="BG235" s="143">
        <f t="shared" ref="BG235:BG254" si="36">IF(N235="zákl. přenesená",J235,0)</f>
        <v>0</v>
      </c>
      <c r="BH235" s="143">
        <f t="shared" ref="BH235:BH254" si="37">IF(N235="sníž. přenesená",J235,0)</f>
        <v>0</v>
      </c>
      <c r="BI235" s="143">
        <f t="shared" ref="BI235:BI254" si="38">IF(N235="nulová",J235,0)</f>
        <v>0</v>
      </c>
      <c r="BJ235" s="17" t="s">
        <v>80</v>
      </c>
      <c r="BK235" s="143">
        <f t="shared" ref="BK235:BK254" si="39">ROUND(I235*H235,2)</f>
        <v>0</v>
      </c>
      <c r="BL235" s="17" t="s">
        <v>564</v>
      </c>
      <c r="BM235" s="142" t="s">
        <v>3291</v>
      </c>
    </row>
    <row r="236" spans="2:65" s="1" customFormat="1" ht="37.799999999999997" customHeight="1">
      <c r="B236" s="32"/>
      <c r="C236" s="131" t="s">
        <v>930</v>
      </c>
      <c r="D236" s="131" t="s">
        <v>283</v>
      </c>
      <c r="E236" s="132" t="s">
        <v>3292</v>
      </c>
      <c r="F236" s="133" t="s">
        <v>3293</v>
      </c>
      <c r="G236" s="134" t="s">
        <v>611</v>
      </c>
      <c r="H236" s="135">
        <v>0.33400000000000002</v>
      </c>
      <c r="I236" s="136"/>
      <c r="J236" s="137">
        <f t="shared" si="30"/>
        <v>0</v>
      </c>
      <c r="K236" s="133" t="s">
        <v>19</v>
      </c>
      <c r="L236" s="32"/>
      <c r="M236" s="138" t="s">
        <v>19</v>
      </c>
      <c r="N236" s="139" t="s">
        <v>44</v>
      </c>
      <c r="P236" s="140">
        <f t="shared" si="31"/>
        <v>0</v>
      </c>
      <c r="Q236" s="140">
        <v>0</v>
      </c>
      <c r="R236" s="140">
        <f t="shared" si="32"/>
        <v>0</v>
      </c>
      <c r="S236" s="140">
        <v>0</v>
      </c>
      <c r="T236" s="141">
        <f t="shared" si="33"/>
        <v>0</v>
      </c>
      <c r="AR236" s="142" t="s">
        <v>564</v>
      </c>
      <c r="AT236" s="142" t="s">
        <v>283</v>
      </c>
      <c r="AU236" s="142" t="s">
        <v>82</v>
      </c>
      <c r="AY236" s="17" t="s">
        <v>280</v>
      </c>
      <c r="BE236" s="143">
        <f t="shared" si="34"/>
        <v>0</v>
      </c>
      <c r="BF236" s="143">
        <f t="shared" si="35"/>
        <v>0</v>
      </c>
      <c r="BG236" s="143">
        <f t="shared" si="36"/>
        <v>0</v>
      </c>
      <c r="BH236" s="143">
        <f t="shared" si="37"/>
        <v>0</v>
      </c>
      <c r="BI236" s="143">
        <f t="shared" si="38"/>
        <v>0</v>
      </c>
      <c r="BJ236" s="17" t="s">
        <v>80</v>
      </c>
      <c r="BK236" s="143">
        <f t="shared" si="39"/>
        <v>0</v>
      </c>
      <c r="BL236" s="17" t="s">
        <v>564</v>
      </c>
      <c r="BM236" s="142" t="s">
        <v>3294</v>
      </c>
    </row>
    <row r="237" spans="2:65" s="1" customFormat="1" ht="37.799999999999997" customHeight="1">
      <c r="B237" s="32"/>
      <c r="C237" s="131" t="s">
        <v>2235</v>
      </c>
      <c r="D237" s="131" t="s">
        <v>283</v>
      </c>
      <c r="E237" s="132" t="s">
        <v>3295</v>
      </c>
      <c r="F237" s="133" t="s">
        <v>3296</v>
      </c>
      <c r="G237" s="134" t="s">
        <v>611</v>
      </c>
      <c r="H237" s="135">
        <v>0.16700000000000001</v>
      </c>
      <c r="I237" s="136"/>
      <c r="J237" s="137">
        <f t="shared" si="30"/>
        <v>0</v>
      </c>
      <c r="K237" s="133" t="s">
        <v>19</v>
      </c>
      <c r="L237" s="32"/>
      <c r="M237" s="138" t="s">
        <v>19</v>
      </c>
      <c r="N237" s="139" t="s">
        <v>44</v>
      </c>
      <c r="P237" s="140">
        <f t="shared" si="31"/>
        <v>0</v>
      </c>
      <c r="Q237" s="140">
        <v>0</v>
      </c>
      <c r="R237" s="140">
        <f t="shared" si="32"/>
        <v>0</v>
      </c>
      <c r="S237" s="140">
        <v>0</v>
      </c>
      <c r="T237" s="141">
        <f t="shared" si="33"/>
        <v>0</v>
      </c>
      <c r="AR237" s="142" t="s">
        <v>564</v>
      </c>
      <c r="AT237" s="142" t="s">
        <v>283</v>
      </c>
      <c r="AU237" s="142" t="s">
        <v>82</v>
      </c>
      <c r="AY237" s="17" t="s">
        <v>280</v>
      </c>
      <c r="BE237" s="143">
        <f t="shared" si="34"/>
        <v>0</v>
      </c>
      <c r="BF237" s="143">
        <f t="shared" si="35"/>
        <v>0</v>
      </c>
      <c r="BG237" s="143">
        <f t="shared" si="36"/>
        <v>0</v>
      </c>
      <c r="BH237" s="143">
        <f t="shared" si="37"/>
        <v>0</v>
      </c>
      <c r="BI237" s="143">
        <f t="shared" si="38"/>
        <v>0</v>
      </c>
      <c r="BJ237" s="17" t="s">
        <v>80</v>
      </c>
      <c r="BK237" s="143">
        <f t="shared" si="39"/>
        <v>0</v>
      </c>
      <c r="BL237" s="17" t="s">
        <v>564</v>
      </c>
      <c r="BM237" s="142" t="s">
        <v>3297</v>
      </c>
    </row>
    <row r="238" spans="2:65" s="1" customFormat="1" ht="37.799999999999997" customHeight="1">
      <c r="B238" s="32"/>
      <c r="C238" s="131" t="s">
        <v>2239</v>
      </c>
      <c r="D238" s="131" t="s">
        <v>283</v>
      </c>
      <c r="E238" s="132" t="s">
        <v>3298</v>
      </c>
      <c r="F238" s="133" t="s">
        <v>3299</v>
      </c>
      <c r="G238" s="134" t="s">
        <v>611</v>
      </c>
      <c r="H238" s="135">
        <v>0.33400000000000002</v>
      </c>
      <c r="I238" s="136"/>
      <c r="J238" s="137">
        <f t="shared" si="30"/>
        <v>0</v>
      </c>
      <c r="K238" s="133" t="s">
        <v>19</v>
      </c>
      <c r="L238" s="32"/>
      <c r="M238" s="138" t="s">
        <v>19</v>
      </c>
      <c r="N238" s="139" t="s">
        <v>44</v>
      </c>
      <c r="P238" s="140">
        <f t="shared" si="31"/>
        <v>0</v>
      </c>
      <c r="Q238" s="140">
        <v>0</v>
      </c>
      <c r="R238" s="140">
        <f t="shared" si="32"/>
        <v>0</v>
      </c>
      <c r="S238" s="140">
        <v>0</v>
      </c>
      <c r="T238" s="141">
        <f t="shared" si="33"/>
        <v>0</v>
      </c>
      <c r="AR238" s="142" t="s">
        <v>564</v>
      </c>
      <c r="AT238" s="142" t="s">
        <v>283</v>
      </c>
      <c r="AU238" s="142" t="s">
        <v>82</v>
      </c>
      <c r="AY238" s="17" t="s">
        <v>280</v>
      </c>
      <c r="BE238" s="143">
        <f t="shared" si="34"/>
        <v>0</v>
      </c>
      <c r="BF238" s="143">
        <f t="shared" si="35"/>
        <v>0</v>
      </c>
      <c r="BG238" s="143">
        <f t="shared" si="36"/>
        <v>0</v>
      </c>
      <c r="BH238" s="143">
        <f t="shared" si="37"/>
        <v>0</v>
      </c>
      <c r="BI238" s="143">
        <f t="shared" si="38"/>
        <v>0</v>
      </c>
      <c r="BJ238" s="17" t="s">
        <v>80</v>
      </c>
      <c r="BK238" s="143">
        <f t="shared" si="39"/>
        <v>0</v>
      </c>
      <c r="BL238" s="17" t="s">
        <v>564</v>
      </c>
      <c r="BM238" s="142" t="s">
        <v>3300</v>
      </c>
    </row>
    <row r="239" spans="2:65" s="1" customFormat="1" ht="37.799999999999997" customHeight="1">
      <c r="B239" s="32"/>
      <c r="C239" s="131" t="s">
        <v>832</v>
      </c>
      <c r="D239" s="131" t="s">
        <v>283</v>
      </c>
      <c r="E239" s="132" t="s">
        <v>3301</v>
      </c>
      <c r="F239" s="133" t="s">
        <v>3302</v>
      </c>
      <c r="G239" s="134" t="s">
        <v>611</v>
      </c>
      <c r="H239" s="135">
        <v>0.16700000000000001</v>
      </c>
      <c r="I239" s="136"/>
      <c r="J239" s="137">
        <f t="shared" si="30"/>
        <v>0</v>
      </c>
      <c r="K239" s="133" t="s">
        <v>19</v>
      </c>
      <c r="L239" s="32"/>
      <c r="M239" s="138" t="s">
        <v>19</v>
      </c>
      <c r="N239" s="139" t="s">
        <v>44</v>
      </c>
      <c r="P239" s="140">
        <f t="shared" si="31"/>
        <v>0</v>
      </c>
      <c r="Q239" s="140">
        <v>0</v>
      </c>
      <c r="R239" s="140">
        <f t="shared" si="32"/>
        <v>0</v>
      </c>
      <c r="S239" s="140">
        <v>0</v>
      </c>
      <c r="T239" s="141">
        <f t="shared" si="33"/>
        <v>0</v>
      </c>
      <c r="AR239" s="142" t="s">
        <v>564</v>
      </c>
      <c r="AT239" s="142" t="s">
        <v>283</v>
      </c>
      <c r="AU239" s="142" t="s">
        <v>82</v>
      </c>
      <c r="AY239" s="17" t="s">
        <v>280</v>
      </c>
      <c r="BE239" s="143">
        <f t="shared" si="34"/>
        <v>0</v>
      </c>
      <c r="BF239" s="143">
        <f t="shared" si="35"/>
        <v>0</v>
      </c>
      <c r="BG239" s="143">
        <f t="shared" si="36"/>
        <v>0</v>
      </c>
      <c r="BH239" s="143">
        <f t="shared" si="37"/>
        <v>0</v>
      </c>
      <c r="BI239" s="143">
        <f t="shared" si="38"/>
        <v>0</v>
      </c>
      <c r="BJ239" s="17" t="s">
        <v>80</v>
      </c>
      <c r="BK239" s="143">
        <f t="shared" si="39"/>
        <v>0</v>
      </c>
      <c r="BL239" s="17" t="s">
        <v>564</v>
      </c>
      <c r="BM239" s="142" t="s">
        <v>3303</v>
      </c>
    </row>
    <row r="240" spans="2:65" s="1" customFormat="1" ht="37.799999999999997" customHeight="1">
      <c r="B240" s="32"/>
      <c r="C240" s="131" t="s">
        <v>842</v>
      </c>
      <c r="D240" s="131" t="s">
        <v>283</v>
      </c>
      <c r="E240" s="132" t="s">
        <v>3304</v>
      </c>
      <c r="F240" s="133" t="s">
        <v>3305</v>
      </c>
      <c r="G240" s="134" t="s">
        <v>611</v>
      </c>
      <c r="H240" s="135">
        <v>0.33400000000000002</v>
      </c>
      <c r="I240" s="136"/>
      <c r="J240" s="137">
        <f t="shared" si="30"/>
        <v>0</v>
      </c>
      <c r="K240" s="133" t="s">
        <v>19</v>
      </c>
      <c r="L240" s="32"/>
      <c r="M240" s="138" t="s">
        <v>19</v>
      </c>
      <c r="N240" s="139" t="s">
        <v>44</v>
      </c>
      <c r="P240" s="140">
        <f t="shared" si="31"/>
        <v>0</v>
      </c>
      <c r="Q240" s="140">
        <v>0</v>
      </c>
      <c r="R240" s="140">
        <f t="shared" si="32"/>
        <v>0</v>
      </c>
      <c r="S240" s="140">
        <v>0</v>
      </c>
      <c r="T240" s="141">
        <f t="shared" si="33"/>
        <v>0</v>
      </c>
      <c r="AR240" s="142" t="s">
        <v>564</v>
      </c>
      <c r="AT240" s="142" t="s">
        <v>283</v>
      </c>
      <c r="AU240" s="142" t="s">
        <v>82</v>
      </c>
      <c r="AY240" s="17" t="s">
        <v>280</v>
      </c>
      <c r="BE240" s="143">
        <f t="shared" si="34"/>
        <v>0</v>
      </c>
      <c r="BF240" s="143">
        <f t="shared" si="35"/>
        <v>0</v>
      </c>
      <c r="BG240" s="143">
        <f t="shared" si="36"/>
        <v>0</v>
      </c>
      <c r="BH240" s="143">
        <f t="shared" si="37"/>
        <v>0</v>
      </c>
      <c r="BI240" s="143">
        <f t="shared" si="38"/>
        <v>0</v>
      </c>
      <c r="BJ240" s="17" t="s">
        <v>80</v>
      </c>
      <c r="BK240" s="143">
        <f t="shared" si="39"/>
        <v>0</v>
      </c>
      <c r="BL240" s="17" t="s">
        <v>564</v>
      </c>
      <c r="BM240" s="142" t="s">
        <v>3306</v>
      </c>
    </row>
    <row r="241" spans="2:65" s="1" customFormat="1" ht="37.799999999999997" customHeight="1">
      <c r="B241" s="32"/>
      <c r="C241" s="131" t="s">
        <v>1067</v>
      </c>
      <c r="D241" s="131" t="s">
        <v>283</v>
      </c>
      <c r="E241" s="132" t="s">
        <v>3307</v>
      </c>
      <c r="F241" s="133" t="s">
        <v>3308</v>
      </c>
      <c r="G241" s="134" t="s">
        <v>611</v>
      </c>
      <c r="H241" s="135">
        <v>0.16700000000000001</v>
      </c>
      <c r="I241" s="136"/>
      <c r="J241" s="137">
        <f t="shared" si="30"/>
        <v>0</v>
      </c>
      <c r="K241" s="133" t="s">
        <v>19</v>
      </c>
      <c r="L241" s="32"/>
      <c r="M241" s="138" t="s">
        <v>19</v>
      </c>
      <c r="N241" s="139" t="s">
        <v>44</v>
      </c>
      <c r="P241" s="140">
        <f t="shared" si="31"/>
        <v>0</v>
      </c>
      <c r="Q241" s="140">
        <v>0</v>
      </c>
      <c r="R241" s="140">
        <f t="shared" si="32"/>
        <v>0</v>
      </c>
      <c r="S241" s="140">
        <v>0</v>
      </c>
      <c r="T241" s="141">
        <f t="shared" si="33"/>
        <v>0</v>
      </c>
      <c r="AR241" s="142" t="s">
        <v>564</v>
      </c>
      <c r="AT241" s="142" t="s">
        <v>283</v>
      </c>
      <c r="AU241" s="142" t="s">
        <v>82</v>
      </c>
      <c r="AY241" s="17" t="s">
        <v>280</v>
      </c>
      <c r="BE241" s="143">
        <f t="shared" si="34"/>
        <v>0</v>
      </c>
      <c r="BF241" s="143">
        <f t="shared" si="35"/>
        <v>0</v>
      </c>
      <c r="BG241" s="143">
        <f t="shared" si="36"/>
        <v>0</v>
      </c>
      <c r="BH241" s="143">
        <f t="shared" si="37"/>
        <v>0</v>
      </c>
      <c r="BI241" s="143">
        <f t="shared" si="38"/>
        <v>0</v>
      </c>
      <c r="BJ241" s="17" t="s">
        <v>80</v>
      </c>
      <c r="BK241" s="143">
        <f t="shared" si="39"/>
        <v>0</v>
      </c>
      <c r="BL241" s="17" t="s">
        <v>564</v>
      </c>
      <c r="BM241" s="142" t="s">
        <v>3309</v>
      </c>
    </row>
    <row r="242" spans="2:65" s="1" customFormat="1" ht="37.799999999999997" customHeight="1">
      <c r="B242" s="32"/>
      <c r="C242" s="131" t="s">
        <v>1080</v>
      </c>
      <c r="D242" s="131" t="s">
        <v>283</v>
      </c>
      <c r="E242" s="132" t="s">
        <v>3310</v>
      </c>
      <c r="F242" s="133" t="s">
        <v>3311</v>
      </c>
      <c r="G242" s="134" t="s">
        <v>611</v>
      </c>
      <c r="H242" s="135">
        <v>0.501</v>
      </c>
      <c r="I242" s="136"/>
      <c r="J242" s="137">
        <f t="shared" si="30"/>
        <v>0</v>
      </c>
      <c r="K242" s="133" t="s">
        <v>19</v>
      </c>
      <c r="L242" s="32"/>
      <c r="M242" s="138" t="s">
        <v>19</v>
      </c>
      <c r="N242" s="139" t="s">
        <v>44</v>
      </c>
      <c r="P242" s="140">
        <f t="shared" si="31"/>
        <v>0</v>
      </c>
      <c r="Q242" s="140">
        <v>0</v>
      </c>
      <c r="R242" s="140">
        <f t="shared" si="32"/>
        <v>0</v>
      </c>
      <c r="S242" s="140">
        <v>0</v>
      </c>
      <c r="T242" s="141">
        <f t="shared" si="33"/>
        <v>0</v>
      </c>
      <c r="AR242" s="142" t="s">
        <v>564</v>
      </c>
      <c r="AT242" s="142" t="s">
        <v>283</v>
      </c>
      <c r="AU242" s="142" t="s">
        <v>82</v>
      </c>
      <c r="AY242" s="17" t="s">
        <v>280</v>
      </c>
      <c r="BE242" s="143">
        <f t="shared" si="34"/>
        <v>0</v>
      </c>
      <c r="BF242" s="143">
        <f t="shared" si="35"/>
        <v>0</v>
      </c>
      <c r="BG242" s="143">
        <f t="shared" si="36"/>
        <v>0</v>
      </c>
      <c r="BH242" s="143">
        <f t="shared" si="37"/>
        <v>0</v>
      </c>
      <c r="BI242" s="143">
        <f t="shared" si="38"/>
        <v>0</v>
      </c>
      <c r="BJ242" s="17" t="s">
        <v>80</v>
      </c>
      <c r="BK242" s="143">
        <f t="shared" si="39"/>
        <v>0</v>
      </c>
      <c r="BL242" s="17" t="s">
        <v>564</v>
      </c>
      <c r="BM242" s="142" t="s">
        <v>3312</v>
      </c>
    </row>
    <row r="243" spans="2:65" s="1" customFormat="1" ht="37.799999999999997" customHeight="1">
      <c r="B243" s="32"/>
      <c r="C243" s="131" t="s">
        <v>851</v>
      </c>
      <c r="D243" s="131" t="s">
        <v>283</v>
      </c>
      <c r="E243" s="132" t="s">
        <v>3313</v>
      </c>
      <c r="F243" s="133" t="s">
        <v>3314</v>
      </c>
      <c r="G243" s="134" t="s">
        <v>611</v>
      </c>
      <c r="H243" s="135">
        <v>0.16700000000000001</v>
      </c>
      <c r="I243" s="136"/>
      <c r="J243" s="137">
        <f t="shared" si="30"/>
        <v>0</v>
      </c>
      <c r="K243" s="133" t="s">
        <v>19</v>
      </c>
      <c r="L243" s="32"/>
      <c r="M243" s="138" t="s">
        <v>19</v>
      </c>
      <c r="N243" s="139" t="s">
        <v>44</v>
      </c>
      <c r="P243" s="140">
        <f t="shared" si="31"/>
        <v>0</v>
      </c>
      <c r="Q243" s="140">
        <v>0</v>
      </c>
      <c r="R243" s="140">
        <f t="shared" si="32"/>
        <v>0</v>
      </c>
      <c r="S243" s="140">
        <v>0</v>
      </c>
      <c r="T243" s="141">
        <f t="shared" si="33"/>
        <v>0</v>
      </c>
      <c r="AR243" s="142" t="s">
        <v>564</v>
      </c>
      <c r="AT243" s="142" t="s">
        <v>283</v>
      </c>
      <c r="AU243" s="142" t="s">
        <v>82</v>
      </c>
      <c r="AY243" s="17" t="s">
        <v>280</v>
      </c>
      <c r="BE243" s="143">
        <f t="shared" si="34"/>
        <v>0</v>
      </c>
      <c r="BF243" s="143">
        <f t="shared" si="35"/>
        <v>0</v>
      </c>
      <c r="BG243" s="143">
        <f t="shared" si="36"/>
        <v>0</v>
      </c>
      <c r="BH243" s="143">
        <f t="shared" si="37"/>
        <v>0</v>
      </c>
      <c r="BI243" s="143">
        <f t="shared" si="38"/>
        <v>0</v>
      </c>
      <c r="BJ243" s="17" t="s">
        <v>80</v>
      </c>
      <c r="BK243" s="143">
        <f t="shared" si="39"/>
        <v>0</v>
      </c>
      <c r="BL243" s="17" t="s">
        <v>564</v>
      </c>
      <c r="BM243" s="142" t="s">
        <v>3315</v>
      </c>
    </row>
    <row r="244" spans="2:65" s="1" customFormat="1" ht="37.799999999999997" customHeight="1">
      <c r="B244" s="32"/>
      <c r="C244" s="131" t="s">
        <v>2325</v>
      </c>
      <c r="D244" s="131" t="s">
        <v>283</v>
      </c>
      <c r="E244" s="132" t="s">
        <v>3316</v>
      </c>
      <c r="F244" s="133" t="s">
        <v>3317</v>
      </c>
      <c r="G244" s="134" t="s">
        <v>611</v>
      </c>
      <c r="H244" s="135">
        <v>0.16700000000000001</v>
      </c>
      <c r="I244" s="136"/>
      <c r="J244" s="137">
        <f t="shared" si="30"/>
        <v>0</v>
      </c>
      <c r="K244" s="133" t="s">
        <v>19</v>
      </c>
      <c r="L244" s="32"/>
      <c r="M244" s="138" t="s">
        <v>19</v>
      </c>
      <c r="N244" s="139" t="s">
        <v>44</v>
      </c>
      <c r="P244" s="140">
        <f t="shared" si="31"/>
        <v>0</v>
      </c>
      <c r="Q244" s="140">
        <v>0</v>
      </c>
      <c r="R244" s="140">
        <f t="shared" si="32"/>
        <v>0</v>
      </c>
      <c r="S244" s="140">
        <v>0</v>
      </c>
      <c r="T244" s="141">
        <f t="shared" si="33"/>
        <v>0</v>
      </c>
      <c r="AR244" s="142" t="s">
        <v>564</v>
      </c>
      <c r="AT244" s="142" t="s">
        <v>283</v>
      </c>
      <c r="AU244" s="142" t="s">
        <v>82</v>
      </c>
      <c r="AY244" s="17" t="s">
        <v>280</v>
      </c>
      <c r="BE244" s="143">
        <f t="shared" si="34"/>
        <v>0</v>
      </c>
      <c r="BF244" s="143">
        <f t="shared" si="35"/>
        <v>0</v>
      </c>
      <c r="BG244" s="143">
        <f t="shared" si="36"/>
        <v>0</v>
      </c>
      <c r="BH244" s="143">
        <f t="shared" si="37"/>
        <v>0</v>
      </c>
      <c r="BI244" s="143">
        <f t="shared" si="38"/>
        <v>0</v>
      </c>
      <c r="BJ244" s="17" t="s">
        <v>80</v>
      </c>
      <c r="BK244" s="143">
        <f t="shared" si="39"/>
        <v>0</v>
      </c>
      <c r="BL244" s="17" t="s">
        <v>564</v>
      </c>
      <c r="BM244" s="142" t="s">
        <v>3318</v>
      </c>
    </row>
    <row r="245" spans="2:65" s="1" customFormat="1" ht="37.799999999999997" customHeight="1">
      <c r="B245" s="32"/>
      <c r="C245" s="131" t="s">
        <v>2472</v>
      </c>
      <c r="D245" s="131" t="s">
        <v>283</v>
      </c>
      <c r="E245" s="132" t="s">
        <v>3319</v>
      </c>
      <c r="F245" s="133" t="s">
        <v>3320</v>
      </c>
      <c r="G245" s="134" t="s">
        <v>611</v>
      </c>
      <c r="H245" s="135">
        <v>0.16700000000000001</v>
      </c>
      <c r="I245" s="136"/>
      <c r="J245" s="137">
        <f t="shared" si="30"/>
        <v>0</v>
      </c>
      <c r="K245" s="133" t="s">
        <v>19</v>
      </c>
      <c r="L245" s="32"/>
      <c r="M245" s="138" t="s">
        <v>19</v>
      </c>
      <c r="N245" s="139" t="s">
        <v>44</v>
      </c>
      <c r="P245" s="140">
        <f t="shared" si="31"/>
        <v>0</v>
      </c>
      <c r="Q245" s="140">
        <v>0</v>
      </c>
      <c r="R245" s="140">
        <f t="shared" si="32"/>
        <v>0</v>
      </c>
      <c r="S245" s="140">
        <v>0</v>
      </c>
      <c r="T245" s="141">
        <f t="shared" si="33"/>
        <v>0</v>
      </c>
      <c r="AR245" s="142" t="s">
        <v>564</v>
      </c>
      <c r="AT245" s="142" t="s">
        <v>283</v>
      </c>
      <c r="AU245" s="142" t="s">
        <v>82</v>
      </c>
      <c r="AY245" s="17" t="s">
        <v>280</v>
      </c>
      <c r="BE245" s="143">
        <f t="shared" si="34"/>
        <v>0</v>
      </c>
      <c r="BF245" s="143">
        <f t="shared" si="35"/>
        <v>0</v>
      </c>
      <c r="BG245" s="143">
        <f t="shared" si="36"/>
        <v>0</v>
      </c>
      <c r="BH245" s="143">
        <f t="shared" si="37"/>
        <v>0</v>
      </c>
      <c r="BI245" s="143">
        <f t="shared" si="38"/>
        <v>0</v>
      </c>
      <c r="BJ245" s="17" t="s">
        <v>80</v>
      </c>
      <c r="BK245" s="143">
        <f t="shared" si="39"/>
        <v>0</v>
      </c>
      <c r="BL245" s="17" t="s">
        <v>564</v>
      </c>
      <c r="BM245" s="142" t="s">
        <v>3321</v>
      </c>
    </row>
    <row r="246" spans="2:65" s="1" customFormat="1" ht="37.799999999999997" customHeight="1">
      <c r="B246" s="32"/>
      <c r="C246" s="131" t="s">
        <v>2476</v>
      </c>
      <c r="D246" s="131" t="s">
        <v>283</v>
      </c>
      <c r="E246" s="132" t="s">
        <v>3322</v>
      </c>
      <c r="F246" s="133" t="s">
        <v>3323</v>
      </c>
      <c r="G246" s="134" t="s">
        <v>611</v>
      </c>
      <c r="H246" s="135">
        <v>0.33400000000000002</v>
      </c>
      <c r="I246" s="136"/>
      <c r="J246" s="137">
        <f t="shared" si="30"/>
        <v>0</v>
      </c>
      <c r="K246" s="133" t="s">
        <v>19</v>
      </c>
      <c r="L246" s="32"/>
      <c r="M246" s="138" t="s">
        <v>19</v>
      </c>
      <c r="N246" s="139" t="s">
        <v>44</v>
      </c>
      <c r="P246" s="140">
        <f t="shared" si="31"/>
        <v>0</v>
      </c>
      <c r="Q246" s="140">
        <v>0</v>
      </c>
      <c r="R246" s="140">
        <f t="shared" si="32"/>
        <v>0</v>
      </c>
      <c r="S246" s="140">
        <v>0</v>
      </c>
      <c r="T246" s="141">
        <f t="shared" si="33"/>
        <v>0</v>
      </c>
      <c r="AR246" s="142" t="s">
        <v>564</v>
      </c>
      <c r="AT246" s="142" t="s">
        <v>283</v>
      </c>
      <c r="AU246" s="142" t="s">
        <v>82</v>
      </c>
      <c r="AY246" s="17" t="s">
        <v>280</v>
      </c>
      <c r="BE246" s="143">
        <f t="shared" si="34"/>
        <v>0</v>
      </c>
      <c r="BF246" s="143">
        <f t="shared" si="35"/>
        <v>0</v>
      </c>
      <c r="BG246" s="143">
        <f t="shared" si="36"/>
        <v>0</v>
      </c>
      <c r="BH246" s="143">
        <f t="shared" si="37"/>
        <v>0</v>
      </c>
      <c r="BI246" s="143">
        <f t="shared" si="38"/>
        <v>0</v>
      </c>
      <c r="BJ246" s="17" t="s">
        <v>80</v>
      </c>
      <c r="BK246" s="143">
        <f t="shared" si="39"/>
        <v>0</v>
      </c>
      <c r="BL246" s="17" t="s">
        <v>564</v>
      </c>
      <c r="BM246" s="142" t="s">
        <v>3324</v>
      </c>
    </row>
    <row r="247" spans="2:65" s="1" customFormat="1" ht="37.799999999999997" customHeight="1">
      <c r="B247" s="32"/>
      <c r="C247" s="131" t="s">
        <v>2011</v>
      </c>
      <c r="D247" s="131" t="s">
        <v>283</v>
      </c>
      <c r="E247" s="132" t="s">
        <v>3325</v>
      </c>
      <c r="F247" s="133" t="s">
        <v>3326</v>
      </c>
      <c r="G247" s="134" t="s">
        <v>611</v>
      </c>
      <c r="H247" s="135">
        <v>0.16700000000000001</v>
      </c>
      <c r="I247" s="136"/>
      <c r="J247" s="137">
        <f t="shared" si="30"/>
        <v>0</v>
      </c>
      <c r="K247" s="133" t="s">
        <v>19</v>
      </c>
      <c r="L247" s="32"/>
      <c r="M247" s="138" t="s">
        <v>19</v>
      </c>
      <c r="N247" s="139" t="s">
        <v>44</v>
      </c>
      <c r="P247" s="140">
        <f t="shared" si="31"/>
        <v>0</v>
      </c>
      <c r="Q247" s="140">
        <v>0</v>
      </c>
      <c r="R247" s="140">
        <f t="shared" si="32"/>
        <v>0</v>
      </c>
      <c r="S247" s="140">
        <v>0</v>
      </c>
      <c r="T247" s="141">
        <f t="shared" si="33"/>
        <v>0</v>
      </c>
      <c r="AR247" s="142" t="s">
        <v>564</v>
      </c>
      <c r="AT247" s="142" t="s">
        <v>283</v>
      </c>
      <c r="AU247" s="142" t="s">
        <v>82</v>
      </c>
      <c r="AY247" s="17" t="s">
        <v>280</v>
      </c>
      <c r="BE247" s="143">
        <f t="shared" si="34"/>
        <v>0</v>
      </c>
      <c r="BF247" s="143">
        <f t="shared" si="35"/>
        <v>0</v>
      </c>
      <c r="BG247" s="143">
        <f t="shared" si="36"/>
        <v>0</v>
      </c>
      <c r="BH247" s="143">
        <f t="shared" si="37"/>
        <v>0</v>
      </c>
      <c r="BI247" s="143">
        <f t="shared" si="38"/>
        <v>0</v>
      </c>
      <c r="BJ247" s="17" t="s">
        <v>80</v>
      </c>
      <c r="BK247" s="143">
        <f t="shared" si="39"/>
        <v>0</v>
      </c>
      <c r="BL247" s="17" t="s">
        <v>564</v>
      </c>
      <c r="BM247" s="142" t="s">
        <v>3327</v>
      </c>
    </row>
    <row r="248" spans="2:65" s="1" customFormat="1" ht="37.799999999999997" customHeight="1">
      <c r="B248" s="32"/>
      <c r="C248" s="131" t="s">
        <v>948</v>
      </c>
      <c r="D248" s="131" t="s">
        <v>283</v>
      </c>
      <c r="E248" s="132" t="s">
        <v>3328</v>
      </c>
      <c r="F248" s="133" t="s">
        <v>3329</v>
      </c>
      <c r="G248" s="134" t="s">
        <v>611</v>
      </c>
      <c r="H248" s="135">
        <v>0.16700000000000001</v>
      </c>
      <c r="I248" s="136"/>
      <c r="J248" s="137">
        <f t="shared" si="30"/>
        <v>0</v>
      </c>
      <c r="K248" s="133" t="s">
        <v>19</v>
      </c>
      <c r="L248" s="32"/>
      <c r="M248" s="138" t="s">
        <v>19</v>
      </c>
      <c r="N248" s="139" t="s">
        <v>44</v>
      </c>
      <c r="P248" s="140">
        <f t="shared" si="31"/>
        <v>0</v>
      </c>
      <c r="Q248" s="140">
        <v>0</v>
      </c>
      <c r="R248" s="140">
        <f t="shared" si="32"/>
        <v>0</v>
      </c>
      <c r="S248" s="140">
        <v>0</v>
      </c>
      <c r="T248" s="141">
        <f t="shared" si="33"/>
        <v>0</v>
      </c>
      <c r="AR248" s="142" t="s">
        <v>564</v>
      </c>
      <c r="AT248" s="142" t="s">
        <v>283</v>
      </c>
      <c r="AU248" s="142" t="s">
        <v>82</v>
      </c>
      <c r="AY248" s="17" t="s">
        <v>280</v>
      </c>
      <c r="BE248" s="143">
        <f t="shared" si="34"/>
        <v>0</v>
      </c>
      <c r="BF248" s="143">
        <f t="shared" si="35"/>
        <v>0</v>
      </c>
      <c r="BG248" s="143">
        <f t="shared" si="36"/>
        <v>0</v>
      </c>
      <c r="BH248" s="143">
        <f t="shared" si="37"/>
        <v>0</v>
      </c>
      <c r="BI248" s="143">
        <f t="shared" si="38"/>
        <v>0</v>
      </c>
      <c r="BJ248" s="17" t="s">
        <v>80</v>
      </c>
      <c r="BK248" s="143">
        <f t="shared" si="39"/>
        <v>0</v>
      </c>
      <c r="BL248" s="17" t="s">
        <v>564</v>
      </c>
      <c r="BM248" s="142" t="s">
        <v>3330</v>
      </c>
    </row>
    <row r="249" spans="2:65" s="1" customFormat="1" ht="37.799999999999997" customHeight="1">
      <c r="B249" s="32"/>
      <c r="C249" s="131" t="s">
        <v>2335</v>
      </c>
      <c r="D249" s="131" t="s">
        <v>283</v>
      </c>
      <c r="E249" s="132" t="s">
        <v>3331</v>
      </c>
      <c r="F249" s="133" t="s">
        <v>3332</v>
      </c>
      <c r="G249" s="134" t="s">
        <v>611</v>
      </c>
      <c r="H249" s="135">
        <v>0.501</v>
      </c>
      <c r="I249" s="136"/>
      <c r="J249" s="137">
        <f t="shared" si="30"/>
        <v>0</v>
      </c>
      <c r="K249" s="133" t="s">
        <v>19</v>
      </c>
      <c r="L249" s="32"/>
      <c r="M249" s="138" t="s">
        <v>19</v>
      </c>
      <c r="N249" s="139" t="s">
        <v>44</v>
      </c>
      <c r="P249" s="140">
        <f t="shared" si="31"/>
        <v>0</v>
      </c>
      <c r="Q249" s="140">
        <v>0</v>
      </c>
      <c r="R249" s="140">
        <f t="shared" si="32"/>
        <v>0</v>
      </c>
      <c r="S249" s="140">
        <v>0</v>
      </c>
      <c r="T249" s="141">
        <f t="shared" si="33"/>
        <v>0</v>
      </c>
      <c r="AR249" s="142" t="s">
        <v>564</v>
      </c>
      <c r="AT249" s="142" t="s">
        <v>283</v>
      </c>
      <c r="AU249" s="142" t="s">
        <v>82</v>
      </c>
      <c r="AY249" s="17" t="s">
        <v>280</v>
      </c>
      <c r="BE249" s="143">
        <f t="shared" si="34"/>
        <v>0</v>
      </c>
      <c r="BF249" s="143">
        <f t="shared" si="35"/>
        <v>0</v>
      </c>
      <c r="BG249" s="143">
        <f t="shared" si="36"/>
        <v>0</v>
      </c>
      <c r="BH249" s="143">
        <f t="shared" si="37"/>
        <v>0</v>
      </c>
      <c r="BI249" s="143">
        <f t="shared" si="38"/>
        <v>0</v>
      </c>
      <c r="BJ249" s="17" t="s">
        <v>80</v>
      </c>
      <c r="BK249" s="143">
        <f t="shared" si="39"/>
        <v>0</v>
      </c>
      <c r="BL249" s="17" t="s">
        <v>564</v>
      </c>
      <c r="BM249" s="142" t="s">
        <v>3333</v>
      </c>
    </row>
    <row r="250" spans="2:65" s="1" customFormat="1" ht="37.799999999999997" customHeight="1">
      <c r="B250" s="32"/>
      <c r="C250" s="131" t="s">
        <v>864</v>
      </c>
      <c r="D250" s="131" t="s">
        <v>283</v>
      </c>
      <c r="E250" s="132" t="s">
        <v>3334</v>
      </c>
      <c r="F250" s="133" t="s">
        <v>3335</v>
      </c>
      <c r="G250" s="134" t="s">
        <v>611</v>
      </c>
      <c r="H250" s="135">
        <v>0.33400000000000002</v>
      </c>
      <c r="I250" s="136"/>
      <c r="J250" s="137">
        <f t="shared" si="30"/>
        <v>0</v>
      </c>
      <c r="K250" s="133" t="s">
        <v>19</v>
      </c>
      <c r="L250" s="32"/>
      <c r="M250" s="138" t="s">
        <v>19</v>
      </c>
      <c r="N250" s="139" t="s">
        <v>44</v>
      </c>
      <c r="P250" s="140">
        <f t="shared" si="31"/>
        <v>0</v>
      </c>
      <c r="Q250" s="140">
        <v>0</v>
      </c>
      <c r="R250" s="140">
        <f t="shared" si="32"/>
        <v>0</v>
      </c>
      <c r="S250" s="140">
        <v>0</v>
      </c>
      <c r="T250" s="141">
        <f t="shared" si="33"/>
        <v>0</v>
      </c>
      <c r="AR250" s="142" t="s">
        <v>564</v>
      </c>
      <c r="AT250" s="142" t="s">
        <v>283</v>
      </c>
      <c r="AU250" s="142" t="s">
        <v>82</v>
      </c>
      <c r="AY250" s="17" t="s">
        <v>280</v>
      </c>
      <c r="BE250" s="143">
        <f t="shared" si="34"/>
        <v>0</v>
      </c>
      <c r="BF250" s="143">
        <f t="shared" si="35"/>
        <v>0</v>
      </c>
      <c r="BG250" s="143">
        <f t="shared" si="36"/>
        <v>0</v>
      </c>
      <c r="BH250" s="143">
        <f t="shared" si="37"/>
        <v>0</v>
      </c>
      <c r="BI250" s="143">
        <f t="shared" si="38"/>
        <v>0</v>
      </c>
      <c r="BJ250" s="17" t="s">
        <v>80</v>
      </c>
      <c r="BK250" s="143">
        <f t="shared" si="39"/>
        <v>0</v>
      </c>
      <c r="BL250" s="17" t="s">
        <v>564</v>
      </c>
      <c r="BM250" s="142" t="s">
        <v>3336</v>
      </c>
    </row>
    <row r="251" spans="2:65" s="1" customFormat="1" ht="37.799999999999997" customHeight="1">
      <c r="B251" s="32"/>
      <c r="C251" s="131" t="s">
        <v>1205</v>
      </c>
      <c r="D251" s="131" t="s">
        <v>283</v>
      </c>
      <c r="E251" s="132" t="s">
        <v>3337</v>
      </c>
      <c r="F251" s="133" t="s">
        <v>3338</v>
      </c>
      <c r="G251" s="134" t="s">
        <v>611</v>
      </c>
      <c r="H251" s="135">
        <v>1.002</v>
      </c>
      <c r="I251" s="136"/>
      <c r="J251" s="137">
        <f t="shared" si="30"/>
        <v>0</v>
      </c>
      <c r="K251" s="133" t="s">
        <v>19</v>
      </c>
      <c r="L251" s="32"/>
      <c r="M251" s="138" t="s">
        <v>19</v>
      </c>
      <c r="N251" s="139" t="s">
        <v>44</v>
      </c>
      <c r="P251" s="140">
        <f t="shared" si="31"/>
        <v>0</v>
      </c>
      <c r="Q251" s="140">
        <v>0</v>
      </c>
      <c r="R251" s="140">
        <f t="shared" si="32"/>
        <v>0</v>
      </c>
      <c r="S251" s="140">
        <v>0</v>
      </c>
      <c r="T251" s="141">
        <f t="shared" si="33"/>
        <v>0</v>
      </c>
      <c r="AR251" s="142" t="s">
        <v>564</v>
      </c>
      <c r="AT251" s="142" t="s">
        <v>283</v>
      </c>
      <c r="AU251" s="142" t="s">
        <v>82</v>
      </c>
      <c r="AY251" s="17" t="s">
        <v>280</v>
      </c>
      <c r="BE251" s="143">
        <f t="shared" si="34"/>
        <v>0</v>
      </c>
      <c r="BF251" s="143">
        <f t="shared" si="35"/>
        <v>0</v>
      </c>
      <c r="BG251" s="143">
        <f t="shared" si="36"/>
        <v>0</v>
      </c>
      <c r="BH251" s="143">
        <f t="shared" si="37"/>
        <v>0</v>
      </c>
      <c r="BI251" s="143">
        <f t="shared" si="38"/>
        <v>0</v>
      </c>
      <c r="BJ251" s="17" t="s">
        <v>80</v>
      </c>
      <c r="BK251" s="143">
        <f t="shared" si="39"/>
        <v>0</v>
      </c>
      <c r="BL251" s="17" t="s">
        <v>564</v>
      </c>
      <c r="BM251" s="142" t="s">
        <v>3339</v>
      </c>
    </row>
    <row r="252" spans="2:65" s="1" customFormat="1" ht="37.799999999999997" customHeight="1">
      <c r="B252" s="32"/>
      <c r="C252" s="131" t="s">
        <v>2345</v>
      </c>
      <c r="D252" s="131" t="s">
        <v>283</v>
      </c>
      <c r="E252" s="132" t="s">
        <v>3340</v>
      </c>
      <c r="F252" s="133" t="s">
        <v>3341</v>
      </c>
      <c r="G252" s="134" t="s">
        <v>611</v>
      </c>
      <c r="H252" s="135">
        <v>0.16700000000000001</v>
      </c>
      <c r="I252" s="136"/>
      <c r="J252" s="137">
        <f t="shared" si="30"/>
        <v>0</v>
      </c>
      <c r="K252" s="133" t="s">
        <v>19</v>
      </c>
      <c r="L252" s="32"/>
      <c r="M252" s="138" t="s">
        <v>19</v>
      </c>
      <c r="N252" s="139" t="s">
        <v>44</v>
      </c>
      <c r="P252" s="140">
        <f t="shared" si="31"/>
        <v>0</v>
      </c>
      <c r="Q252" s="140">
        <v>0</v>
      </c>
      <c r="R252" s="140">
        <f t="shared" si="32"/>
        <v>0</v>
      </c>
      <c r="S252" s="140">
        <v>0</v>
      </c>
      <c r="T252" s="141">
        <f t="shared" si="33"/>
        <v>0</v>
      </c>
      <c r="AR252" s="142" t="s">
        <v>564</v>
      </c>
      <c r="AT252" s="142" t="s">
        <v>283</v>
      </c>
      <c r="AU252" s="142" t="s">
        <v>82</v>
      </c>
      <c r="AY252" s="17" t="s">
        <v>280</v>
      </c>
      <c r="BE252" s="143">
        <f t="shared" si="34"/>
        <v>0</v>
      </c>
      <c r="BF252" s="143">
        <f t="shared" si="35"/>
        <v>0</v>
      </c>
      <c r="BG252" s="143">
        <f t="shared" si="36"/>
        <v>0</v>
      </c>
      <c r="BH252" s="143">
        <f t="shared" si="37"/>
        <v>0</v>
      </c>
      <c r="BI252" s="143">
        <f t="shared" si="38"/>
        <v>0</v>
      </c>
      <c r="BJ252" s="17" t="s">
        <v>80</v>
      </c>
      <c r="BK252" s="143">
        <f t="shared" si="39"/>
        <v>0</v>
      </c>
      <c r="BL252" s="17" t="s">
        <v>564</v>
      </c>
      <c r="BM252" s="142" t="s">
        <v>3342</v>
      </c>
    </row>
    <row r="253" spans="2:65" s="1" customFormat="1" ht="37.799999999999997" customHeight="1">
      <c r="B253" s="32"/>
      <c r="C253" s="131" t="s">
        <v>992</v>
      </c>
      <c r="D253" s="131" t="s">
        <v>283</v>
      </c>
      <c r="E253" s="132" t="s">
        <v>3343</v>
      </c>
      <c r="F253" s="133" t="s">
        <v>3344</v>
      </c>
      <c r="G253" s="134" t="s">
        <v>611</v>
      </c>
      <c r="H253" s="135">
        <v>0.16700000000000001</v>
      </c>
      <c r="I253" s="136"/>
      <c r="J253" s="137">
        <f t="shared" si="30"/>
        <v>0</v>
      </c>
      <c r="K253" s="133" t="s">
        <v>19</v>
      </c>
      <c r="L253" s="32"/>
      <c r="M253" s="138" t="s">
        <v>19</v>
      </c>
      <c r="N253" s="139" t="s">
        <v>44</v>
      </c>
      <c r="P253" s="140">
        <f t="shared" si="31"/>
        <v>0</v>
      </c>
      <c r="Q253" s="140">
        <v>0</v>
      </c>
      <c r="R253" s="140">
        <f t="shared" si="32"/>
        <v>0</v>
      </c>
      <c r="S253" s="140">
        <v>0</v>
      </c>
      <c r="T253" s="141">
        <f t="shared" si="33"/>
        <v>0</v>
      </c>
      <c r="AR253" s="142" t="s">
        <v>564</v>
      </c>
      <c r="AT253" s="142" t="s">
        <v>283</v>
      </c>
      <c r="AU253" s="142" t="s">
        <v>82</v>
      </c>
      <c r="AY253" s="17" t="s">
        <v>280</v>
      </c>
      <c r="BE253" s="143">
        <f t="shared" si="34"/>
        <v>0</v>
      </c>
      <c r="BF253" s="143">
        <f t="shared" si="35"/>
        <v>0</v>
      </c>
      <c r="BG253" s="143">
        <f t="shared" si="36"/>
        <v>0</v>
      </c>
      <c r="BH253" s="143">
        <f t="shared" si="37"/>
        <v>0</v>
      </c>
      <c r="BI253" s="143">
        <f t="shared" si="38"/>
        <v>0</v>
      </c>
      <c r="BJ253" s="17" t="s">
        <v>80</v>
      </c>
      <c r="BK253" s="143">
        <f t="shared" si="39"/>
        <v>0</v>
      </c>
      <c r="BL253" s="17" t="s">
        <v>564</v>
      </c>
      <c r="BM253" s="142" t="s">
        <v>3345</v>
      </c>
    </row>
    <row r="254" spans="2:65" s="1" customFormat="1" ht="49.05" customHeight="1">
      <c r="B254" s="32"/>
      <c r="C254" s="131" t="s">
        <v>998</v>
      </c>
      <c r="D254" s="131" t="s">
        <v>283</v>
      </c>
      <c r="E254" s="132" t="s">
        <v>3346</v>
      </c>
      <c r="F254" s="133" t="s">
        <v>3347</v>
      </c>
      <c r="G254" s="134" t="s">
        <v>611</v>
      </c>
      <c r="H254" s="135">
        <v>1.5029999999999999</v>
      </c>
      <c r="I254" s="136"/>
      <c r="J254" s="137">
        <f t="shared" si="30"/>
        <v>0</v>
      </c>
      <c r="K254" s="133" t="s">
        <v>1915</v>
      </c>
      <c r="L254" s="32"/>
      <c r="M254" s="138" t="s">
        <v>19</v>
      </c>
      <c r="N254" s="139" t="s">
        <v>44</v>
      </c>
      <c r="P254" s="140">
        <f t="shared" si="31"/>
        <v>0</v>
      </c>
      <c r="Q254" s="140">
        <v>8.1699999999999995E-2</v>
      </c>
      <c r="R254" s="140">
        <f t="shared" si="32"/>
        <v>0.12279509999999998</v>
      </c>
      <c r="S254" s="140">
        <v>0</v>
      </c>
      <c r="T254" s="141">
        <f t="shared" si="33"/>
        <v>0</v>
      </c>
      <c r="AR254" s="142" t="s">
        <v>564</v>
      </c>
      <c r="AT254" s="142" t="s">
        <v>283</v>
      </c>
      <c r="AU254" s="142" t="s">
        <v>82</v>
      </c>
      <c r="AY254" s="17" t="s">
        <v>280</v>
      </c>
      <c r="BE254" s="143">
        <f t="shared" si="34"/>
        <v>0</v>
      </c>
      <c r="BF254" s="143">
        <f t="shared" si="35"/>
        <v>0</v>
      </c>
      <c r="BG254" s="143">
        <f t="shared" si="36"/>
        <v>0</v>
      </c>
      <c r="BH254" s="143">
        <f t="shared" si="37"/>
        <v>0</v>
      </c>
      <c r="BI254" s="143">
        <f t="shared" si="38"/>
        <v>0</v>
      </c>
      <c r="BJ254" s="17" t="s">
        <v>80</v>
      </c>
      <c r="BK254" s="143">
        <f t="shared" si="39"/>
        <v>0</v>
      </c>
      <c r="BL254" s="17" t="s">
        <v>564</v>
      </c>
      <c r="BM254" s="142" t="s">
        <v>3348</v>
      </c>
    </row>
    <row r="255" spans="2:65" s="1" customFormat="1" ht="10.199999999999999">
      <c r="B255" s="32"/>
      <c r="D255" s="144" t="s">
        <v>290</v>
      </c>
      <c r="F255" s="145" t="s">
        <v>3349</v>
      </c>
      <c r="I255" s="146"/>
      <c r="L255" s="32"/>
      <c r="M255" s="147"/>
      <c r="T255" s="53"/>
      <c r="AT255" s="17" t="s">
        <v>290</v>
      </c>
      <c r="AU255" s="17" t="s">
        <v>82</v>
      </c>
    </row>
    <row r="256" spans="2:65" s="1" customFormat="1" ht="37.799999999999997" customHeight="1">
      <c r="B256" s="32"/>
      <c r="C256" s="131" t="s">
        <v>1003</v>
      </c>
      <c r="D256" s="131" t="s">
        <v>283</v>
      </c>
      <c r="E256" s="132" t="s">
        <v>3350</v>
      </c>
      <c r="F256" s="133" t="s">
        <v>3351</v>
      </c>
      <c r="G256" s="134" t="s">
        <v>611</v>
      </c>
      <c r="H256" s="135">
        <v>0.33400000000000002</v>
      </c>
      <c r="I256" s="136"/>
      <c r="J256" s="137">
        <f>ROUND(I256*H256,2)</f>
        <v>0</v>
      </c>
      <c r="K256" s="133" t="s">
        <v>19</v>
      </c>
      <c r="L256" s="32"/>
      <c r="M256" s="138" t="s">
        <v>19</v>
      </c>
      <c r="N256" s="139" t="s">
        <v>44</v>
      </c>
      <c r="P256" s="140">
        <f>O256*H256</f>
        <v>0</v>
      </c>
      <c r="Q256" s="140">
        <v>0</v>
      </c>
      <c r="R256" s="140">
        <f>Q256*H256</f>
        <v>0</v>
      </c>
      <c r="S256" s="140">
        <v>0</v>
      </c>
      <c r="T256" s="141">
        <f>S256*H256</f>
        <v>0</v>
      </c>
      <c r="AR256" s="142" t="s">
        <v>564</v>
      </c>
      <c r="AT256" s="142" t="s">
        <v>283</v>
      </c>
      <c r="AU256" s="142" t="s">
        <v>82</v>
      </c>
      <c r="AY256" s="17" t="s">
        <v>280</v>
      </c>
      <c r="BE256" s="143">
        <f>IF(N256="základní",J256,0)</f>
        <v>0</v>
      </c>
      <c r="BF256" s="143">
        <f>IF(N256="snížená",J256,0)</f>
        <v>0</v>
      </c>
      <c r="BG256" s="143">
        <f>IF(N256="zákl. přenesená",J256,0)</f>
        <v>0</v>
      </c>
      <c r="BH256" s="143">
        <f>IF(N256="sníž. přenesená",J256,0)</f>
        <v>0</v>
      </c>
      <c r="BI256" s="143">
        <f>IF(N256="nulová",J256,0)</f>
        <v>0</v>
      </c>
      <c r="BJ256" s="17" t="s">
        <v>80</v>
      </c>
      <c r="BK256" s="143">
        <f>ROUND(I256*H256,2)</f>
        <v>0</v>
      </c>
      <c r="BL256" s="17" t="s">
        <v>564</v>
      </c>
      <c r="BM256" s="142" t="s">
        <v>3352</v>
      </c>
    </row>
    <row r="257" spans="2:65" s="1" customFormat="1" ht="37.799999999999997" customHeight="1">
      <c r="B257" s="32"/>
      <c r="C257" s="131" t="s">
        <v>1928</v>
      </c>
      <c r="D257" s="131" t="s">
        <v>283</v>
      </c>
      <c r="E257" s="132" t="s">
        <v>3353</v>
      </c>
      <c r="F257" s="133" t="s">
        <v>3354</v>
      </c>
      <c r="G257" s="134" t="s">
        <v>611</v>
      </c>
      <c r="H257" s="135">
        <v>0.16700000000000001</v>
      </c>
      <c r="I257" s="136"/>
      <c r="J257" s="137">
        <f>ROUND(I257*H257,2)</f>
        <v>0</v>
      </c>
      <c r="K257" s="133" t="s">
        <v>19</v>
      </c>
      <c r="L257" s="32"/>
      <c r="M257" s="138" t="s">
        <v>19</v>
      </c>
      <c r="N257" s="139" t="s">
        <v>44</v>
      </c>
      <c r="P257" s="140">
        <f>O257*H257</f>
        <v>0</v>
      </c>
      <c r="Q257" s="140">
        <v>0</v>
      </c>
      <c r="R257" s="140">
        <f>Q257*H257</f>
        <v>0</v>
      </c>
      <c r="S257" s="140">
        <v>0</v>
      </c>
      <c r="T257" s="141">
        <f>S257*H257</f>
        <v>0</v>
      </c>
      <c r="AR257" s="142" t="s">
        <v>564</v>
      </c>
      <c r="AT257" s="142" t="s">
        <v>283</v>
      </c>
      <c r="AU257" s="142" t="s">
        <v>82</v>
      </c>
      <c r="AY257" s="17" t="s">
        <v>280</v>
      </c>
      <c r="BE257" s="143">
        <f>IF(N257="základní",J257,0)</f>
        <v>0</v>
      </c>
      <c r="BF257" s="143">
        <f>IF(N257="snížená",J257,0)</f>
        <v>0</v>
      </c>
      <c r="BG257" s="143">
        <f>IF(N257="zákl. přenesená",J257,0)</f>
        <v>0</v>
      </c>
      <c r="BH257" s="143">
        <f>IF(N257="sníž. přenesená",J257,0)</f>
        <v>0</v>
      </c>
      <c r="BI257" s="143">
        <f>IF(N257="nulová",J257,0)</f>
        <v>0</v>
      </c>
      <c r="BJ257" s="17" t="s">
        <v>80</v>
      </c>
      <c r="BK257" s="143">
        <f>ROUND(I257*H257,2)</f>
        <v>0</v>
      </c>
      <c r="BL257" s="17" t="s">
        <v>564</v>
      </c>
      <c r="BM257" s="142" t="s">
        <v>3355</v>
      </c>
    </row>
    <row r="258" spans="2:65" s="1" customFormat="1" ht="24.15" customHeight="1">
      <c r="B258" s="32"/>
      <c r="C258" s="131" t="s">
        <v>1016</v>
      </c>
      <c r="D258" s="131" t="s">
        <v>283</v>
      </c>
      <c r="E258" s="132" t="s">
        <v>3356</v>
      </c>
      <c r="F258" s="133" t="s">
        <v>3357</v>
      </c>
      <c r="G258" s="134" t="s">
        <v>611</v>
      </c>
      <c r="H258" s="135">
        <v>9.5190000000000001</v>
      </c>
      <c r="I258" s="136"/>
      <c r="J258" s="137">
        <f>ROUND(I258*H258,2)</f>
        <v>0</v>
      </c>
      <c r="K258" s="133" t="s">
        <v>1915</v>
      </c>
      <c r="L258" s="32"/>
      <c r="M258" s="138" t="s">
        <v>19</v>
      </c>
      <c r="N258" s="139" t="s">
        <v>44</v>
      </c>
      <c r="P258" s="140">
        <f>O258*H258</f>
        <v>0</v>
      </c>
      <c r="Q258" s="140">
        <v>0</v>
      </c>
      <c r="R258" s="140">
        <f>Q258*H258</f>
        <v>0</v>
      </c>
      <c r="S258" s="140">
        <v>0</v>
      </c>
      <c r="T258" s="141">
        <f>S258*H258</f>
        <v>0</v>
      </c>
      <c r="AR258" s="142" t="s">
        <v>564</v>
      </c>
      <c r="AT258" s="142" t="s">
        <v>283</v>
      </c>
      <c r="AU258" s="142" t="s">
        <v>82</v>
      </c>
      <c r="AY258" s="17" t="s">
        <v>280</v>
      </c>
      <c r="BE258" s="143">
        <f>IF(N258="základní",J258,0)</f>
        <v>0</v>
      </c>
      <c r="BF258" s="143">
        <f>IF(N258="snížená",J258,0)</f>
        <v>0</v>
      </c>
      <c r="BG258" s="143">
        <f>IF(N258="zákl. přenesená",J258,0)</f>
        <v>0</v>
      </c>
      <c r="BH258" s="143">
        <f>IF(N258="sníž. přenesená",J258,0)</f>
        <v>0</v>
      </c>
      <c r="BI258" s="143">
        <f>IF(N258="nulová",J258,0)</f>
        <v>0</v>
      </c>
      <c r="BJ258" s="17" t="s">
        <v>80</v>
      </c>
      <c r="BK258" s="143">
        <f>ROUND(I258*H258,2)</f>
        <v>0</v>
      </c>
      <c r="BL258" s="17" t="s">
        <v>564</v>
      </c>
      <c r="BM258" s="142" t="s">
        <v>3358</v>
      </c>
    </row>
    <row r="259" spans="2:65" s="1" customFormat="1" ht="10.199999999999999">
      <c r="B259" s="32"/>
      <c r="D259" s="144" t="s">
        <v>290</v>
      </c>
      <c r="F259" s="145" t="s">
        <v>3359</v>
      </c>
      <c r="I259" s="146"/>
      <c r="L259" s="32"/>
      <c r="M259" s="147"/>
      <c r="T259" s="53"/>
      <c r="AT259" s="17" t="s">
        <v>290</v>
      </c>
      <c r="AU259" s="17" t="s">
        <v>82</v>
      </c>
    </row>
    <row r="260" spans="2:65" s="1" customFormat="1" ht="44.25" customHeight="1">
      <c r="B260" s="32"/>
      <c r="C260" s="131" t="s">
        <v>1023</v>
      </c>
      <c r="D260" s="131" t="s">
        <v>283</v>
      </c>
      <c r="E260" s="132" t="s">
        <v>3360</v>
      </c>
      <c r="F260" s="133" t="s">
        <v>3361</v>
      </c>
      <c r="G260" s="134" t="s">
        <v>238</v>
      </c>
      <c r="H260" s="135">
        <v>0.34599999999999997</v>
      </c>
      <c r="I260" s="136"/>
      <c r="J260" s="137">
        <f>ROUND(I260*H260,2)</f>
        <v>0</v>
      </c>
      <c r="K260" s="133" t="s">
        <v>1915</v>
      </c>
      <c r="L260" s="32"/>
      <c r="M260" s="138" t="s">
        <v>19</v>
      </c>
      <c r="N260" s="139" t="s">
        <v>44</v>
      </c>
      <c r="P260" s="140">
        <f>O260*H260</f>
        <v>0</v>
      </c>
      <c r="Q260" s="140">
        <v>0</v>
      </c>
      <c r="R260" s="140">
        <f>Q260*H260</f>
        <v>0</v>
      </c>
      <c r="S260" s="140">
        <v>0</v>
      </c>
      <c r="T260" s="141">
        <f>S260*H260</f>
        <v>0</v>
      </c>
      <c r="AR260" s="142" t="s">
        <v>564</v>
      </c>
      <c r="AT260" s="142" t="s">
        <v>283</v>
      </c>
      <c r="AU260" s="142" t="s">
        <v>82</v>
      </c>
      <c r="AY260" s="17" t="s">
        <v>280</v>
      </c>
      <c r="BE260" s="143">
        <f>IF(N260="základní",J260,0)</f>
        <v>0</v>
      </c>
      <c r="BF260" s="143">
        <f>IF(N260="snížená",J260,0)</f>
        <v>0</v>
      </c>
      <c r="BG260" s="143">
        <f>IF(N260="zákl. přenesená",J260,0)</f>
        <v>0</v>
      </c>
      <c r="BH260" s="143">
        <f>IF(N260="sníž. přenesená",J260,0)</f>
        <v>0</v>
      </c>
      <c r="BI260" s="143">
        <f>IF(N260="nulová",J260,0)</f>
        <v>0</v>
      </c>
      <c r="BJ260" s="17" t="s">
        <v>80</v>
      </c>
      <c r="BK260" s="143">
        <f>ROUND(I260*H260,2)</f>
        <v>0</v>
      </c>
      <c r="BL260" s="17" t="s">
        <v>564</v>
      </c>
      <c r="BM260" s="142" t="s">
        <v>3362</v>
      </c>
    </row>
    <row r="261" spans="2:65" s="1" customFormat="1" ht="10.199999999999999">
      <c r="B261" s="32"/>
      <c r="D261" s="144" t="s">
        <v>290</v>
      </c>
      <c r="F261" s="145" t="s">
        <v>3363</v>
      </c>
      <c r="I261" s="146"/>
      <c r="L261" s="32"/>
      <c r="M261" s="147"/>
      <c r="T261" s="53"/>
      <c r="AT261" s="17" t="s">
        <v>290</v>
      </c>
      <c r="AU261" s="17" t="s">
        <v>82</v>
      </c>
    </row>
    <row r="262" spans="2:65" s="11" customFormat="1" ht="25.95" customHeight="1">
      <c r="B262" s="119"/>
      <c r="D262" s="120" t="s">
        <v>72</v>
      </c>
      <c r="E262" s="121" t="s">
        <v>1336</v>
      </c>
      <c r="F262" s="121" t="s">
        <v>1337</v>
      </c>
      <c r="I262" s="122"/>
      <c r="J262" s="123">
        <f>BK262</f>
        <v>0</v>
      </c>
      <c r="L262" s="119"/>
      <c r="M262" s="124"/>
      <c r="P262" s="125">
        <f>SUM(P263:P268)</f>
        <v>0</v>
      </c>
      <c r="R262" s="125">
        <f>SUM(R263:R268)</f>
        <v>0</v>
      </c>
      <c r="T262" s="126">
        <f>SUM(T263:T268)</f>
        <v>0</v>
      </c>
      <c r="AR262" s="120" t="s">
        <v>288</v>
      </c>
      <c r="AT262" s="127" t="s">
        <v>72</v>
      </c>
      <c r="AU262" s="127" t="s">
        <v>73</v>
      </c>
      <c r="AY262" s="120" t="s">
        <v>280</v>
      </c>
      <c r="BK262" s="128">
        <f>SUM(BK263:BK268)</f>
        <v>0</v>
      </c>
    </row>
    <row r="263" spans="2:65" s="1" customFormat="1" ht="24.15" customHeight="1">
      <c r="B263" s="32"/>
      <c r="C263" s="131" t="s">
        <v>1060</v>
      </c>
      <c r="D263" s="131" t="s">
        <v>283</v>
      </c>
      <c r="E263" s="132" t="s">
        <v>3364</v>
      </c>
      <c r="F263" s="133" t="s">
        <v>3365</v>
      </c>
      <c r="G263" s="134" t="s">
        <v>1341</v>
      </c>
      <c r="H263" s="135">
        <v>24.047999999999998</v>
      </c>
      <c r="I263" s="136"/>
      <c r="J263" s="137">
        <f>ROUND(I263*H263,2)</f>
        <v>0</v>
      </c>
      <c r="K263" s="133" t="s">
        <v>1915</v>
      </c>
      <c r="L263" s="32"/>
      <c r="M263" s="138" t="s">
        <v>19</v>
      </c>
      <c r="N263" s="139" t="s">
        <v>44</v>
      </c>
      <c r="P263" s="140">
        <f>O263*H263</f>
        <v>0</v>
      </c>
      <c r="Q263" s="140">
        <v>0</v>
      </c>
      <c r="R263" s="140">
        <f>Q263*H263</f>
        <v>0</v>
      </c>
      <c r="S263" s="140">
        <v>0</v>
      </c>
      <c r="T263" s="141">
        <f>S263*H263</f>
        <v>0</v>
      </c>
      <c r="AR263" s="142" t="s">
        <v>3366</v>
      </c>
      <c r="AT263" s="142" t="s">
        <v>283</v>
      </c>
      <c r="AU263" s="142" t="s">
        <v>80</v>
      </c>
      <c r="AY263" s="17" t="s">
        <v>280</v>
      </c>
      <c r="BE263" s="143">
        <f>IF(N263="základní",J263,0)</f>
        <v>0</v>
      </c>
      <c r="BF263" s="143">
        <f>IF(N263="snížená",J263,0)</f>
        <v>0</v>
      </c>
      <c r="BG263" s="143">
        <f>IF(N263="zákl. přenesená",J263,0)</f>
        <v>0</v>
      </c>
      <c r="BH263" s="143">
        <f>IF(N263="sníž. přenesená",J263,0)</f>
        <v>0</v>
      </c>
      <c r="BI263" s="143">
        <f>IF(N263="nulová",J263,0)</f>
        <v>0</v>
      </c>
      <c r="BJ263" s="17" t="s">
        <v>80</v>
      </c>
      <c r="BK263" s="143">
        <f>ROUND(I263*H263,2)</f>
        <v>0</v>
      </c>
      <c r="BL263" s="17" t="s">
        <v>3366</v>
      </c>
      <c r="BM263" s="142" t="s">
        <v>3367</v>
      </c>
    </row>
    <row r="264" spans="2:65" s="1" customFormat="1" ht="10.199999999999999">
      <c r="B264" s="32"/>
      <c r="D264" s="144" t="s">
        <v>290</v>
      </c>
      <c r="F264" s="145" t="s">
        <v>3368</v>
      </c>
      <c r="I264" s="146"/>
      <c r="L264" s="32"/>
      <c r="M264" s="147"/>
      <c r="T264" s="53"/>
      <c r="AT264" s="17" t="s">
        <v>290</v>
      </c>
      <c r="AU264" s="17" t="s">
        <v>80</v>
      </c>
    </row>
    <row r="265" spans="2:65" s="1" customFormat="1" ht="24.15" customHeight="1">
      <c r="B265" s="32"/>
      <c r="C265" s="131" t="s">
        <v>2370</v>
      </c>
      <c r="D265" s="131" t="s">
        <v>283</v>
      </c>
      <c r="E265" s="132" t="s">
        <v>3369</v>
      </c>
      <c r="F265" s="133" t="s">
        <v>3370</v>
      </c>
      <c r="G265" s="134" t="s">
        <v>1341</v>
      </c>
      <c r="H265" s="135">
        <v>11.69</v>
      </c>
      <c r="I265" s="136"/>
      <c r="J265" s="137">
        <f>ROUND(I265*H265,2)</f>
        <v>0</v>
      </c>
      <c r="K265" s="133" t="s">
        <v>1915</v>
      </c>
      <c r="L265" s="32"/>
      <c r="M265" s="138" t="s">
        <v>19</v>
      </c>
      <c r="N265" s="139" t="s">
        <v>44</v>
      </c>
      <c r="P265" s="140">
        <f>O265*H265</f>
        <v>0</v>
      </c>
      <c r="Q265" s="140">
        <v>0</v>
      </c>
      <c r="R265" s="140">
        <f>Q265*H265</f>
        <v>0</v>
      </c>
      <c r="S265" s="140">
        <v>0</v>
      </c>
      <c r="T265" s="141">
        <f>S265*H265</f>
        <v>0</v>
      </c>
      <c r="AR265" s="142" t="s">
        <v>3366</v>
      </c>
      <c r="AT265" s="142" t="s">
        <v>283</v>
      </c>
      <c r="AU265" s="142" t="s">
        <v>80</v>
      </c>
      <c r="AY265" s="17" t="s">
        <v>280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80</v>
      </c>
      <c r="BK265" s="143">
        <f>ROUND(I265*H265,2)</f>
        <v>0</v>
      </c>
      <c r="BL265" s="17" t="s">
        <v>3366</v>
      </c>
      <c r="BM265" s="142" t="s">
        <v>3371</v>
      </c>
    </row>
    <row r="266" spans="2:65" s="1" customFormat="1" ht="10.199999999999999">
      <c r="B266" s="32"/>
      <c r="D266" s="144" t="s">
        <v>290</v>
      </c>
      <c r="F266" s="145" t="s">
        <v>3372</v>
      </c>
      <c r="I266" s="146"/>
      <c r="L266" s="32"/>
      <c r="M266" s="147"/>
      <c r="T266" s="53"/>
      <c r="AT266" s="17" t="s">
        <v>290</v>
      </c>
      <c r="AU266" s="17" t="s">
        <v>80</v>
      </c>
    </row>
    <row r="267" spans="2:65" s="1" customFormat="1" ht="24.15" customHeight="1">
      <c r="B267" s="32"/>
      <c r="C267" s="131" t="s">
        <v>986</v>
      </c>
      <c r="D267" s="131" t="s">
        <v>283</v>
      </c>
      <c r="E267" s="132" t="s">
        <v>3373</v>
      </c>
      <c r="F267" s="133" t="s">
        <v>3374</v>
      </c>
      <c r="G267" s="134" t="s">
        <v>1341</v>
      </c>
      <c r="H267" s="135">
        <v>4.008</v>
      </c>
      <c r="I267" s="136"/>
      <c r="J267" s="137">
        <f>ROUND(I267*H267,2)</f>
        <v>0</v>
      </c>
      <c r="K267" s="133" t="s">
        <v>1915</v>
      </c>
      <c r="L267" s="32"/>
      <c r="M267" s="138" t="s">
        <v>19</v>
      </c>
      <c r="N267" s="139" t="s">
        <v>44</v>
      </c>
      <c r="P267" s="140">
        <f>O267*H267</f>
        <v>0</v>
      </c>
      <c r="Q267" s="140">
        <v>0</v>
      </c>
      <c r="R267" s="140">
        <f>Q267*H267</f>
        <v>0</v>
      </c>
      <c r="S267" s="140">
        <v>0</v>
      </c>
      <c r="T267" s="141">
        <f>S267*H267</f>
        <v>0</v>
      </c>
      <c r="AR267" s="142" t="s">
        <v>3366</v>
      </c>
      <c r="AT267" s="142" t="s">
        <v>283</v>
      </c>
      <c r="AU267" s="142" t="s">
        <v>80</v>
      </c>
      <c r="AY267" s="17" t="s">
        <v>280</v>
      </c>
      <c r="BE267" s="143">
        <f>IF(N267="základní",J267,0)</f>
        <v>0</v>
      </c>
      <c r="BF267" s="143">
        <f>IF(N267="snížená",J267,0)</f>
        <v>0</v>
      </c>
      <c r="BG267" s="143">
        <f>IF(N267="zákl. přenesená",J267,0)</f>
        <v>0</v>
      </c>
      <c r="BH267" s="143">
        <f>IF(N267="sníž. přenesená",J267,0)</f>
        <v>0</v>
      </c>
      <c r="BI267" s="143">
        <f>IF(N267="nulová",J267,0)</f>
        <v>0</v>
      </c>
      <c r="BJ267" s="17" t="s">
        <v>80</v>
      </c>
      <c r="BK267" s="143">
        <f>ROUND(I267*H267,2)</f>
        <v>0</v>
      </c>
      <c r="BL267" s="17" t="s">
        <v>3366</v>
      </c>
      <c r="BM267" s="142" t="s">
        <v>3375</v>
      </c>
    </row>
    <row r="268" spans="2:65" s="1" customFormat="1" ht="10.199999999999999">
      <c r="B268" s="32"/>
      <c r="D268" s="144" t="s">
        <v>290</v>
      </c>
      <c r="F268" s="145" t="s">
        <v>3376</v>
      </c>
      <c r="I268" s="146"/>
      <c r="L268" s="32"/>
      <c r="M268" s="147"/>
      <c r="T268" s="53"/>
      <c r="AT268" s="17" t="s">
        <v>290</v>
      </c>
      <c r="AU268" s="17" t="s">
        <v>80</v>
      </c>
    </row>
    <row r="269" spans="2:65" s="11" customFormat="1" ht="25.95" customHeight="1">
      <c r="B269" s="119"/>
      <c r="D269" s="120" t="s">
        <v>72</v>
      </c>
      <c r="E269" s="121" t="s">
        <v>147</v>
      </c>
      <c r="F269" s="121" t="s">
        <v>3377</v>
      </c>
      <c r="I269" s="122"/>
      <c r="J269" s="123">
        <f>BK269</f>
        <v>0</v>
      </c>
      <c r="L269" s="119"/>
      <c r="M269" s="124"/>
      <c r="P269" s="125">
        <f>P270</f>
        <v>0</v>
      </c>
      <c r="R269" s="125">
        <f>R270</f>
        <v>0</v>
      </c>
      <c r="T269" s="126">
        <f>T270</f>
        <v>0</v>
      </c>
      <c r="AR269" s="120" t="s">
        <v>452</v>
      </c>
      <c r="AT269" s="127" t="s">
        <v>72</v>
      </c>
      <c r="AU269" s="127" t="s">
        <v>73</v>
      </c>
      <c r="AY269" s="120" t="s">
        <v>280</v>
      </c>
      <c r="BK269" s="128">
        <f>BK270</f>
        <v>0</v>
      </c>
    </row>
    <row r="270" spans="2:65" s="11" customFormat="1" ht="22.8" customHeight="1">
      <c r="B270" s="119"/>
      <c r="D270" s="120" t="s">
        <v>72</v>
      </c>
      <c r="E270" s="129" t="s">
        <v>3378</v>
      </c>
      <c r="F270" s="129" t="s">
        <v>3379</v>
      </c>
      <c r="I270" s="122"/>
      <c r="J270" s="130">
        <f>BK270</f>
        <v>0</v>
      </c>
      <c r="L270" s="119"/>
      <c r="M270" s="124"/>
      <c r="P270" s="125">
        <f>SUM(P271:P272)</f>
        <v>0</v>
      </c>
      <c r="R270" s="125">
        <f>SUM(R271:R272)</f>
        <v>0</v>
      </c>
      <c r="T270" s="126">
        <f>SUM(T271:T272)</f>
        <v>0</v>
      </c>
      <c r="AR270" s="120" t="s">
        <v>452</v>
      </c>
      <c r="AT270" s="127" t="s">
        <v>72</v>
      </c>
      <c r="AU270" s="127" t="s">
        <v>80</v>
      </c>
      <c r="AY270" s="120" t="s">
        <v>280</v>
      </c>
      <c r="BK270" s="128">
        <f>SUM(BK271:BK272)</f>
        <v>0</v>
      </c>
    </row>
    <row r="271" spans="2:65" s="1" customFormat="1" ht="16.5" customHeight="1">
      <c r="B271" s="32"/>
      <c r="C271" s="131" t="s">
        <v>1222</v>
      </c>
      <c r="D271" s="131" t="s">
        <v>283</v>
      </c>
      <c r="E271" s="132" t="s">
        <v>3380</v>
      </c>
      <c r="F271" s="133" t="s">
        <v>3381</v>
      </c>
      <c r="G271" s="134" t="s">
        <v>989</v>
      </c>
      <c r="H271" s="135">
        <v>0.16700000000000001</v>
      </c>
      <c r="I271" s="136"/>
      <c r="J271" s="137">
        <f>ROUND(I271*H271,2)</f>
        <v>0</v>
      </c>
      <c r="K271" s="133" t="s">
        <v>19</v>
      </c>
      <c r="L271" s="32"/>
      <c r="M271" s="138" t="s">
        <v>19</v>
      </c>
      <c r="N271" s="139" t="s">
        <v>44</v>
      </c>
      <c r="P271" s="140">
        <f>O271*H271</f>
        <v>0</v>
      </c>
      <c r="Q271" s="140">
        <v>0</v>
      </c>
      <c r="R271" s="140">
        <f>Q271*H271</f>
        <v>0</v>
      </c>
      <c r="S271" s="140">
        <v>0</v>
      </c>
      <c r="T271" s="141">
        <f>S271*H271</f>
        <v>0</v>
      </c>
      <c r="AR271" s="142" t="s">
        <v>288</v>
      </c>
      <c r="AT271" s="142" t="s">
        <v>283</v>
      </c>
      <c r="AU271" s="142" t="s">
        <v>82</v>
      </c>
      <c r="AY271" s="17" t="s">
        <v>280</v>
      </c>
      <c r="BE271" s="143">
        <f>IF(N271="základní",J271,0)</f>
        <v>0</v>
      </c>
      <c r="BF271" s="143">
        <f>IF(N271="snížená",J271,0)</f>
        <v>0</v>
      </c>
      <c r="BG271" s="143">
        <f>IF(N271="zákl. přenesená",J271,0)</f>
        <v>0</v>
      </c>
      <c r="BH271" s="143">
        <f>IF(N271="sníž. přenesená",J271,0)</f>
        <v>0</v>
      </c>
      <c r="BI271" s="143">
        <f>IF(N271="nulová",J271,0)</f>
        <v>0</v>
      </c>
      <c r="BJ271" s="17" t="s">
        <v>80</v>
      </c>
      <c r="BK271" s="143">
        <f>ROUND(I271*H271,2)</f>
        <v>0</v>
      </c>
      <c r="BL271" s="17" t="s">
        <v>288</v>
      </c>
      <c r="BM271" s="142" t="s">
        <v>3382</v>
      </c>
    </row>
    <row r="272" spans="2:65" s="1" customFormat="1" ht="16.5" customHeight="1">
      <c r="B272" s="32"/>
      <c r="C272" s="131" t="s">
        <v>1228</v>
      </c>
      <c r="D272" s="131" t="s">
        <v>283</v>
      </c>
      <c r="E272" s="132" t="s">
        <v>3383</v>
      </c>
      <c r="F272" s="133" t="s">
        <v>3384</v>
      </c>
      <c r="G272" s="134" t="s">
        <v>989</v>
      </c>
      <c r="H272" s="135">
        <v>0.16700000000000001</v>
      </c>
      <c r="I272" s="136"/>
      <c r="J272" s="137">
        <f>ROUND(I272*H272,2)</f>
        <v>0</v>
      </c>
      <c r="K272" s="133" t="s">
        <v>19</v>
      </c>
      <c r="L272" s="32"/>
      <c r="M272" s="192" t="s">
        <v>19</v>
      </c>
      <c r="N272" s="193" t="s">
        <v>44</v>
      </c>
      <c r="O272" s="183"/>
      <c r="P272" s="194">
        <f>O272*H272</f>
        <v>0</v>
      </c>
      <c r="Q272" s="194">
        <v>0</v>
      </c>
      <c r="R272" s="194">
        <f>Q272*H272</f>
        <v>0</v>
      </c>
      <c r="S272" s="194">
        <v>0</v>
      </c>
      <c r="T272" s="195">
        <f>S272*H272</f>
        <v>0</v>
      </c>
      <c r="AR272" s="142" t="s">
        <v>288</v>
      </c>
      <c r="AT272" s="142" t="s">
        <v>283</v>
      </c>
      <c r="AU272" s="142" t="s">
        <v>82</v>
      </c>
      <c r="AY272" s="17" t="s">
        <v>280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80</v>
      </c>
      <c r="BK272" s="143">
        <f>ROUND(I272*H272,2)</f>
        <v>0</v>
      </c>
      <c r="BL272" s="17" t="s">
        <v>288</v>
      </c>
      <c r="BM272" s="142" t="s">
        <v>3385</v>
      </c>
    </row>
    <row r="273" spans="2:12" s="1" customFormat="1" ht="6.9" customHeight="1">
      <c r="B273" s="41"/>
      <c r="C273" s="42"/>
      <c r="D273" s="42"/>
      <c r="E273" s="42"/>
      <c r="F273" s="42"/>
      <c r="G273" s="42"/>
      <c r="H273" s="42"/>
      <c r="I273" s="42"/>
      <c r="J273" s="42"/>
      <c r="K273" s="42"/>
      <c r="L273" s="32"/>
    </row>
  </sheetData>
  <sheetProtection algorithmName="SHA-512" hashValue="5PG+q9m33SpNZaI+UGRKRLF0R/JhlRsbtpHpRRn8brZchl0LArSHyo4e+TIPtfIr1Nl2ISVTjiVVHuxiV4pFYQ==" saltValue="mmXakuCp5lgXslT1GF2SObFOIu6jApCgk3LBmfBR0mBYafsfcu7XlkBswoBKVnHSzjtuKUB6GkG/7ln5NDwoGg==" spinCount="100000" sheet="1" objects="1" scenarios="1" formatColumns="0" formatRows="0" autoFilter="0"/>
  <autoFilter ref="C98:K272" xr:uid="{00000000-0009-0000-0000-00000D000000}"/>
  <mergeCells count="12">
    <mergeCell ref="E91:H91"/>
    <mergeCell ref="L2:V2"/>
    <mergeCell ref="E50:H50"/>
    <mergeCell ref="E52:H52"/>
    <mergeCell ref="E54:H54"/>
    <mergeCell ref="E87:H87"/>
    <mergeCell ref="E89:H89"/>
    <mergeCell ref="E7:H7"/>
    <mergeCell ref="E9:H9"/>
    <mergeCell ref="E11:H11"/>
    <mergeCell ref="E20:H20"/>
    <mergeCell ref="E29:H29"/>
  </mergeCells>
  <hyperlinks>
    <hyperlink ref="F110" r:id="rId1" xr:uid="{00000000-0004-0000-0D00-000000000000}"/>
    <hyperlink ref="F113" r:id="rId2" xr:uid="{00000000-0004-0000-0D00-000001000000}"/>
    <hyperlink ref="F129" r:id="rId3" xr:uid="{00000000-0004-0000-0D00-000002000000}"/>
    <hyperlink ref="F132" r:id="rId4" xr:uid="{00000000-0004-0000-0D00-000003000000}"/>
    <hyperlink ref="F141" r:id="rId5" xr:uid="{00000000-0004-0000-0D00-000004000000}"/>
    <hyperlink ref="F143" r:id="rId6" xr:uid="{00000000-0004-0000-0D00-000005000000}"/>
    <hyperlink ref="F146" r:id="rId7" xr:uid="{00000000-0004-0000-0D00-000006000000}"/>
    <hyperlink ref="F148" r:id="rId8" xr:uid="{00000000-0004-0000-0D00-000007000000}"/>
    <hyperlink ref="F150" r:id="rId9" xr:uid="{00000000-0004-0000-0D00-000008000000}"/>
    <hyperlink ref="F152" r:id="rId10" xr:uid="{00000000-0004-0000-0D00-000009000000}"/>
    <hyperlink ref="F154" r:id="rId11" xr:uid="{00000000-0004-0000-0D00-00000A000000}"/>
    <hyperlink ref="F156" r:id="rId12" xr:uid="{00000000-0004-0000-0D00-00000B000000}"/>
    <hyperlink ref="F158" r:id="rId13" xr:uid="{00000000-0004-0000-0D00-00000C000000}"/>
    <hyperlink ref="F160" r:id="rId14" xr:uid="{00000000-0004-0000-0D00-00000D000000}"/>
    <hyperlink ref="F162" r:id="rId15" xr:uid="{00000000-0004-0000-0D00-00000E000000}"/>
    <hyperlink ref="F164" r:id="rId16" xr:uid="{00000000-0004-0000-0D00-00000F000000}"/>
    <hyperlink ref="F167" r:id="rId17" xr:uid="{00000000-0004-0000-0D00-000010000000}"/>
    <hyperlink ref="F169" r:id="rId18" xr:uid="{00000000-0004-0000-0D00-000011000000}"/>
    <hyperlink ref="F171" r:id="rId19" xr:uid="{00000000-0004-0000-0D00-000012000000}"/>
    <hyperlink ref="F178" r:id="rId20" xr:uid="{00000000-0004-0000-0D00-000013000000}"/>
    <hyperlink ref="F180" r:id="rId21" xr:uid="{00000000-0004-0000-0D00-000014000000}"/>
    <hyperlink ref="F184" r:id="rId22" xr:uid="{00000000-0004-0000-0D00-000015000000}"/>
    <hyperlink ref="F186" r:id="rId23" xr:uid="{00000000-0004-0000-0D00-000016000000}"/>
    <hyperlink ref="F188" r:id="rId24" xr:uid="{00000000-0004-0000-0D00-000017000000}"/>
    <hyperlink ref="F192" r:id="rId25" xr:uid="{00000000-0004-0000-0D00-000018000000}"/>
    <hyperlink ref="F194" r:id="rId26" xr:uid="{00000000-0004-0000-0D00-000019000000}"/>
    <hyperlink ref="F196" r:id="rId27" xr:uid="{00000000-0004-0000-0D00-00001A000000}"/>
    <hyperlink ref="F198" r:id="rId28" xr:uid="{00000000-0004-0000-0D00-00001B000000}"/>
    <hyperlink ref="F200" r:id="rId29" xr:uid="{00000000-0004-0000-0D00-00001C000000}"/>
    <hyperlink ref="F202" r:id="rId30" xr:uid="{00000000-0004-0000-0D00-00001D000000}"/>
    <hyperlink ref="F204" r:id="rId31" xr:uid="{00000000-0004-0000-0D00-00001E000000}"/>
    <hyperlink ref="F206" r:id="rId32" xr:uid="{00000000-0004-0000-0D00-00001F000000}"/>
    <hyperlink ref="F208" r:id="rId33" xr:uid="{00000000-0004-0000-0D00-000020000000}"/>
    <hyperlink ref="F210" r:id="rId34" xr:uid="{00000000-0004-0000-0D00-000021000000}"/>
    <hyperlink ref="F212" r:id="rId35" xr:uid="{00000000-0004-0000-0D00-000022000000}"/>
    <hyperlink ref="F215" r:id="rId36" xr:uid="{00000000-0004-0000-0D00-000023000000}"/>
    <hyperlink ref="F217" r:id="rId37" xr:uid="{00000000-0004-0000-0D00-000024000000}"/>
    <hyperlink ref="F219" r:id="rId38" xr:uid="{00000000-0004-0000-0D00-000025000000}"/>
    <hyperlink ref="F221" r:id="rId39" xr:uid="{00000000-0004-0000-0D00-000026000000}"/>
    <hyperlink ref="F223" r:id="rId40" xr:uid="{00000000-0004-0000-0D00-000027000000}"/>
    <hyperlink ref="F226" r:id="rId41" xr:uid="{00000000-0004-0000-0D00-000028000000}"/>
    <hyperlink ref="F228" r:id="rId42" xr:uid="{00000000-0004-0000-0D00-000029000000}"/>
    <hyperlink ref="F230" r:id="rId43" xr:uid="{00000000-0004-0000-0D00-00002A000000}"/>
    <hyperlink ref="F232" r:id="rId44" xr:uid="{00000000-0004-0000-0D00-00002B000000}"/>
    <hyperlink ref="F234" r:id="rId45" xr:uid="{00000000-0004-0000-0D00-00002C000000}"/>
    <hyperlink ref="F255" r:id="rId46" xr:uid="{00000000-0004-0000-0D00-00002D000000}"/>
    <hyperlink ref="F259" r:id="rId47" xr:uid="{00000000-0004-0000-0D00-00002E000000}"/>
    <hyperlink ref="F261" r:id="rId48" xr:uid="{00000000-0004-0000-0D00-00002F000000}"/>
    <hyperlink ref="F264" r:id="rId49" xr:uid="{00000000-0004-0000-0D00-000030000000}"/>
    <hyperlink ref="F266" r:id="rId50" xr:uid="{00000000-0004-0000-0D00-000031000000}"/>
    <hyperlink ref="F268" r:id="rId51" xr:uid="{00000000-0004-0000-0D00-00003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2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126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3386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ROUND(J86,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ROUND((SUM(BE86:BE123)),  2)</f>
        <v>0</v>
      </c>
      <c r="I35" s="93">
        <v>0.21</v>
      </c>
      <c r="J35" s="83">
        <f>ROUND(((SUM(BE86:BE123))*I35),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ROUND((SUM(BF86:BF123)),  2)</f>
        <v>0</v>
      </c>
      <c r="I36" s="93">
        <v>0.15</v>
      </c>
      <c r="J36" s="83">
        <f>ROUND(((SUM(BF86:BF123))*I36),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ROUND((SUM(BG86:BG123)),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ROUND((SUM(BH86:BH123)),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ROUND((SUM(BI86:BI123)),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i - EPS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J86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3387</v>
      </c>
      <c r="E64" s="105"/>
      <c r="F64" s="105"/>
      <c r="G64" s="105"/>
      <c r="H64" s="105"/>
      <c r="I64" s="105"/>
      <c r="J64" s="106">
        <f>J87</f>
        <v>0</v>
      </c>
      <c r="L64" s="103"/>
    </row>
    <row r="65" spans="2:12" s="1" customFormat="1" ht="21.75" hidden="1" customHeight="1">
      <c r="B65" s="32"/>
      <c r="L65" s="32"/>
    </row>
    <row r="66" spans="2:12" s="1" customFormat="1" ht="6.9" hidden="1" customHeight="1"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32"/>
    </row>
    <row r="67" spans="2:12" ht="10.199999999999999" hidden="1"/>
    <row r="68" spans="2:12" ht="10.199999999999999" hidden="1"/>
    <row r="69" spans="2:12" ht="10.199999999999999" hidden="1"/>
    <row r="70" spans="2:12" s="1" customFormat="1" ht="6.9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2"/>
    </row>
    <row r="71" spans="2:12" s="1" customFormat="1" ht="24.9" customHeight="1">
      <c r="B71" s="32"/>
      <c r="C71" s="21" t="s">
        <v>265</v>
      </c>
      <c r="L71" s="32"/>
    </row>
    <row r="72" spans="2:12" s="1" customFormat="1" ht="6.9" customHeight="1">
      <c r="B72" s="32"/>
      <c r="L72" s="32"/>
    </row>
    <row r="73" spans="2:12" s="1" customFormat="1" ht="12" customHeight="1">
      <c r="B73" s="32"/>
      <c r="C73" s="27" t="s">
        <v>16</v>
      </c>
      <c r="L73" s="32"/>
    </row>
    <row r="74" spans="2:12" s="1" customFormat="1" ht="26.25" customHeight="1">
      <c r="B74" s="32"/>
      <c r="E74" s="250" t="str">
        <f>E7</f>
        <v>Výstavba nové haly, rekonstrukce stávající tělocvičny vč.jejího zázemí, propojujícího objektu při ZŠ Dýšiná</v>
      </c>
      <c r="F74" s="251"/>
      <c r="G74" s="251"/>
      <c r="H74" s="251"/>
      <c r="L74" s="32"/>
    </row>
    <row r="75" spans="2:12" ht="12" customHeight="1">
      <c r="B75" s="20"/>
      <c r="C75" s="27" t="s">
        <v>242</v>
      </c>
      <c r="L75" s="20"/>
    </row>
    <row r="76" spans="2:12" s="1" customFormat="1" ht="16.5" customHeight="1">
      <c r="B76" s="32"/>
      <c r="E76" s="250" t="s">
        <v>243</v>
      </c>
      <c r="F76" s="252"/>
      <c r="G76" s="252"/>
      <c r="H76" s="252"/>
      <c r="L76" s="32"/>
    </row>
    <row r="77" spans="2:12" s="1" customFormat="1" ht="12" customHeight="1">
      <c r="B77" s="32"/>
      <c r="C77" s="27" t="s">
        <v>244</v>
      </c>
      <c r="L77" s="32"/>
    </row>
    <row r="78" spans="2:12" s="1" customFormat="1" ht="16.5" customHeight="1">
      <c r="B78" s="32"/>
      <c r="E78" s="233" t="str">
        <f>E11</f>
        <v>i - EPS</v>
      </c>
      <c r="F78" s="252"/>
      <c r="G78" s="252"/>
      <c r="H78" s="252"/>
      <c r="L78" s="32"/>
    </row>
    <row r="79" spans="2:12" s="1" customFormat="1" ht="6.9" customHeight="1">
      <c r="B79" s="32"/>
      <c r="L79" s="32"/>
    </row>
    <row r="80" spans="2:12" s="1" customFormat="1" ht="12" customHeight="1">
      <c r="B80" s="32"/>
      <c r="C80" s="27" t="s">
        <v>21</v>
      </c>
      <c r="F80" s="25" t="str">
        <f>F14</f>
        <v>Dýšiná</v>
      </c>
      <c r="I80" s="27" t="s">
        <v>23</v>
      </c>
      <c r="J80" s="49">
        <f ca="1">IF(J14="","",J14)</f>
        <v>45020</v>
      </c>
      <c r="L80" s="32"/>
    </row>
    <row r="81" spans="2:65" s="1" customFormat="1" ht="6.9" customHeight="1">
      <c r="B81" s="32"/>
      <c r="L81" s="32"/>
    </row>
    <row r="82" spans="2:65" s="1" customFormat="1" ht="25.65" customHeight="1">
      <c r="B82" s="32"/>
      <c r="C82" s="27" t="s">
        <v>24</v>
      </c>
      <c r="F82" s="25" t="str">
        <f>E17</f>
        <v>Obec Dýšiná</v>
      </c>
      <c r="I82" s="27" t="s">
        <v>31</v>
      </c>
      <c r="J82" s="30" t="str">
        <f>E23</f>
        <v>Ing. arch. Lubomír Korčák</v>
      </c>
      <c r="L82" s="32"/>
    </row>
    <row r="83" spans="2:65" s="1" customFormat="1" ht="15.15" customHeight="1">
      <c r="B83" s="32"/>
      <c r="C83" s="27" t="s">
        <v>29</v>
      </c>
      <c r="F83" s="25" t="str">
        <f>IF(E20="","",E20)</f>
        <v>Vyplň údaj</v>
      </c>
      <c r="I83" s="27" t="s">
        <v>35</v>
      </c>
      <c r="J83" s="30" t="str">
        <f>E26</f>
        <v xml:space="preserve"> </v>
      </c>
      <c r="L83" s="32"/>
    </row>
    <row r="84" spans="2:65" s="1" customFormat="1" ht="10.35" customHeight="1">
      <c r="B84" s="32"/>
      <c r="L84" s="32"/>
    </row>
    <row r="85" spans="2:65" s="10" customFormat="1" ht="29.25" customHeight="1">
      <c r="B85" s="111"/>
      <c r="C85" s="112" t="s">
        <v>266</v>
      </c>
      <c r="D85" s="113" t="s">
        <v>58</v>
      </c>
      <c r="E85" s="113" t="s">
        <v>54</v>
      </c>
      <c r="F85" s="113" t="s">
        <v>55</v>
      </c>
      <c r="G85" s="113" t="s">
        <v>267</v>
      </c>
      <c r="H85" s="113" t="s">
        <v>268</v>
      </c>
      <c r="I85" s="113" t="s">
        <v>269</v>
      </c>
      <c r="J85" s="113" t="s">
        <v>248</v>
      </c>
      <c r="K85" s="114" t="s">
        <v>270</v>
      </c>
      <c r="L85" s="111"/>
      <c r="M85" s="56" t="s">
        <v>19</v>
      </c>
      <c r="N85" s="57" t="s">
        <v>43</v>
      </c>
      <c r="O85" s="57" t="s">
        <v>271</v>
      </c>
      <c r="P85" s="57" t="s">
        <v>272</v>
      </c>
      <c r="Q85" s="57" t="s">
        <v>273</v>
      </c>
      <c r="R85" s="57" t="s">
        <v>274</v>
      </c>
      <c r="S85" s="57" t="s">
        <v>275</v>
      </c>
      <c r="T85" s="58" t="s">
        <v>276</v>
      </c>
    </row>
    <row r="86" spans="2:65" s="1" customFormat="1" ht="22.8" customHeight="1">
      <c r="B86" s="32"/>
      <c r="C86" s="61" t="s">
        <v>277</v>
      </c>
      <c r="J86" s="115">
        <f>BK86</f>
        <v>0</v>
      </c>
      <c r="L86" s="32"/>
      <c r="M86" s="59"/>
      <c r="N86" s="50"/>
      <c r="O86" s="50"/>
      <c r="P86" s="116">
        <f>P87</f>
        <v>0</v>
      </c>
      <c r="Q86" s="50"/>
      <c r="R86" s="116">
        <f>R87</f>
        <v>0</v>
      </c>
      <c r="S86" s="50"/>
      <c r="T86" s="117">
        <f>T87</f>
        <v>0</v>
      </c>
      <c r="AT86" s="17" t="s">
        <v>72</v>
      </c>
      <c r="AU86" s="17" t="s">
        <v>249</v>
      </c>
      <c r="BK86" s="118">
        <f>BK87</f>
        <v>0</v>
      </c>
    </row>
    <row r="87" spans="2:65" s="11" customFormat="1" ht="25.95" customHeight="1">
      <c r="B87" s="119"/>
      <c r="D87" s="120" t="s">
        <v>72</v>
      </c>
      <c r="E87" s="121" t="s">
        <v>1802</v>
      </c>
      <c r="F87" s="121" t="s">
        <v>3388</v>
      </c>
      <c r="I87" s="122"/>
      <c r="J87" s="123">
        <f>BK87</f>
        <v>0</v>
      </c>
      <c r="L87" s="119"/>
      <c r="M87" s="124"/>
      <c r="P87" s="125">
        <f>SUM(P88:P123)</f>
        <v>0</v>
      </c>
      <c r="R87" s="125">
        <f>SUM(R88:R123)</f>
        <v>0</v>
      </c>
      <c r="T87" s="126">
        <f>SUM(T88:T123)</f>
        <v>0</v>
      </c>
      <c r="AR87" s="120" t="s">
        <v>82</v>
      </c>
      <c r="AT87" s="127" t="s">
        <v>72</v>
      </c>
      <c r="AU87" s="127" t="s">
        <v>73</v>
      </c>
      <c r="AY87" s="120" t="s">
        <v>280</v>
      </c>
      <c r="BK87" s="128">
        <f>SUM(BK88:BK123)</f>
        <v>0</v>
      </c>
    </row>
    <row r="88" spans="2:65" s="1" customFormat="1" ht="66.75" customHeight="1">
      <c r="B88" s="32"/>
      <c r="C88" s="131" t="s">
        <v>80</v>
      </c>
      <c r="D88" s="131" t="s">
        <v>283</v>
      </c>
      <c r="E88" s="132" t="s">
        <v>80</v>
      </c>
      <c r="F88" s="133" t="s">
        <v>3389</v>
      </c>
      <c r="G88" s="134" t="s">
        <v>520</v>
      </c>
      <c r="H88" s="135">
        <v>0.48699999999999999</v>
      </c>
      <c r="I88" s="136"/>
      <c r="J88" s="137">
        <f t="shared" ref="J88:J123" si="0">ROUND(I88*H88,2)</f>
        <v>0</v>
      </c>
      <c r="K88" s="133" t="s">
        <v>19</v>
      </c>
      <c r="L88" s="32"/>
      <c r="M88" s="138" t="s">
        <v>19</v>
      </c>
      <c r="N88" s="139" t="s">
        <v>44</v>
      </c>
      <c r="P88" s="140">
        <f t="shared" ref="P88:P123" si="1">O88*H88</f>
        <v>0</v>
      </c>
      <c r="Q88" s="140">
        <v>0</v>
      </c>
      <c r="R88" s="140">
        <f t="shared" ref="R88:R123" si="2">Q88*H88</f>
        <v>0</v>
      </c>
      <c r="S88" s="140">
        <v>0</v>
      </c>
      <c r="T88" s="141">
        <f t="shared" ref="T88:T123" si="3">S88*H88</f>
        <v>0</v>
      </c>
      <c r="AR88" s="142" t="s">
        <v>288</v>
      </c>
      <c r="AT88" s="142" t="s">
        <v>283</v>
      </c>
      <c r="AU88" s="142" t="s">
        <v>80</v>
      </c>
      <c r="AY88" s="17" t="s">
        <v>280</v>
      </c>
      <c r="BE88" s="143">
        <f t="shared" ref="BE88:BE123" si="4">IF(N88="základní",J88,0)</f>
        <v>0</v>
      </c>
      <c r="BF88" s="143">
        <f t="shared" ref="BF88:BF123" si="5">IF(N88="snížená",J88,0)</f>
        <v>0</v>
      </c>
      <c r="BG88" s="143">
        <f t="shared" ref="BG88:BG123" si="6">IF(N88="zákl. přenesená",J88,0)</f>
        <v>0</v>
      </c>
      <c r="BH88" s="143">
        <f t="shared" ref="BH88:BH123" si="7">IF(N88="sníž. přenesená",J88,0)</f>
        <v>0</v>
      </c>
      <c r="BI88" s="143">
        <f t="shared" ref="BI88:BI123" si="8">IF(N88="nulová",J88,0)</f>
        <v>0</v>
      </c>
      <c r="BJ88" s="17" t="s">
        <v>80</v>
      </c>
      <c r="BK88" s="143">
        <f t="shared" ref="BK88:BK123" si="9">ROUND(I88*H88,2)</f>
        <v>0</v>
      </c>
      <c r="BL88" s="17" t="s">
        <v>288</v>
      </c>
      <c r="BM88" s="142" t="s">
        <v>3390</v>
      </c>
    </row>
    <row r="89" spans="2:65" s="1" customFormat="1" ht="37.799999999999997" customHeight="1">
      <c r="B89" s="32"/>
      <c r="C89" s="131" t="s">
        <v>560</v>
      </c>
      <c r="D89" s="131" t="s">
        <v>283</v>
      </c>
      <c r="E89" s="132" t="s">
        <v>560</v>
      </c>
      <c r="F89" s="133" t="s">
        <v>3391</v>
      </c>
      <c r="G89" s="134" t="s">
        <v>520</v>
      </c>
      <c r="H89" s="135">
        <v>0.97399999999999998</v>
      </c>
      <c r="I89" s="136"/>
      <c r="J89" s="137">
        <f t="shared" si="0"/>
        <v>0</v>
      </c>
      <c r="K89" s="133" t="s">
        <v>19</v>
      </c>
      <c r="L89" s="32"/>
      <c r="M89" s="138" t="s">
        <v>19</v>
      </c>
      <c r="N89" s="139" t="s">
        <v>44</v>
      </c>
      <c r="P89" s="140">
        <f t="shared" si="1"/>
        <v>0</v>
      </c>
      <c r="Q89" s="140">
        <v>0</v>
      </c>
      <c r="R89" s="140">
        <f t="shared" si="2"/>
        <v>0</v>
      </c>
      <c r="S89" s="140">
        <v>0</v>
      </c>
      <c r="T89" s="141">
        <f t="shared" si="3"/>
        <v>0</v>
      </c>
      <c r="AR89" s="142" t="s">
        <v>288</v>
      </c>
      <c r="AT89" s="142" t="s">
        <v>283</v>
      </c>
      <c r="AU89" s="142" t="s">
        <v>80</v>
      </c>
      <c r="AY89" s="17" t="s">
        <v>280</v>
      </c>
      <c r="BE89" s="143">
        <f t="shared" si="4"/>
        <v>0</v>
      </c>
      <c r="BF89" s="143">
        <f t="shared" si="5"/>
        <v>0</v>
      </c>
      <c r="BG89" s="143">
        <f t="shared" si="6"/>
        <v>0</v>
      </c>
      <c r="BH89" s="143">
        <f t="shared" si="7"/>
        <v>0</v>
      </c>
      <c r="BI89" s="143">
        <f t="shared" si="8"/>
        <v>0</v>
      </c>
      <c r="BJ89" s="17" t="s">
        <v>80</v>
      </c>
      <c r="BK89" s="143">
        <f t="shared" si="9"/>
        <v>0</v>
      </c>
      <c r="BL89" s="17" t="s">
        <v>288</v>
      </c>
      <c r="BM89" s="142" t="s">
        <v>3392</v>
      </c>
    </row>
    <row r="90" spans="2:65" s="1" customFormat="1" ht="37.799999999999997" customHeight="1">
      <c r="B90" s="32"/>
      <c r="C90" s="131" t="s">
        <v>643</v>
      </c>
      <c r="D90" s="131" t="s">
        <v>283</v>
      </c>
      <c r="E90" s="132" t="s">
        <v>643</v>
      </c>
      <c r="F90" s="133" t="s">
        <v>3393</v>
      </c>
      <c r="G90" s="134" t="s">
        <v>520</v>
      </c>
      <c r="H90" s="135">
        <v>1.4610000000000001</v>
      </c>
      <c r="I90" s="136"/>
      <c r="J90" s="137">
        <f t="shared" si="0"/>
        <v>0</v>
      </c>
      <c r="K90" s="133" t="s">
        <v>19</v>
      </c>
      <c r="L90" s="32"/>
      <c r="M90" s="138" t="s">
        <v>19</v>
      </c>
      <c r="N90" s="139" t="s">
        <v>44</v>
      </c>
      <c r="P90" s="140">
        <f t="shared" si="1"/>
        <v>0</v>
      </c>
      <c r="Q90" s="140">
        <v>0</v>
      </c>
      <c r="R90" s="140">
        <f t="shared" si="2"/>
        <v>0</v>
      </c>
      <c r="S90" s="140">
        <v>0</v>
      </c>
      <c r="T90" s="141">
        <f t="shared" si="3"/>
        <v>0</v>
      </c>
      <c r="AR90" s="142" t="s">
        <v>288</v>
      </c>
      <c r="AT90" s="142" t="s">
        <v>283</v>
      </c>
      <c r="AU90" s="142" t="s">
        <v>80</v>
      </c>
      <c r="AY90" s="17" t="s">
        <v>280</v>
      </c>
      <c r="BE90" s="143">
        <f t="shared" si="4"/>
        <v>0</v>
      </c>
      <c r="BF90" s="143">
        <f t="shared" si="5"/>
        <v>0</v>
      </c>
      <c r="BG90" s="143">
        <f t="shared" si="6"/>
        <v>0</v>
      </c>
      <c r="BH90" s="143">
        <f t="shared" si="7"/>
        <v>0</v>
      </c>
      <c r="BI90" s="143">
        <f t="shared" si="8"/>
        <v>0</v>
      </c>
      <c r="BJ90" s="17" t="s">
        <v>80</v>
      </c>
      <c r="BK90" s="143">
        <f t="shared" si="9"/>
        <v>0</v>
      </c>
      <c r="BL90" s="17" t="s">
        <v>288</v>
      </c>
      <c r="BM90" s="142" t="s">
        <v>3394</v>
      </c>
    </row>
    <row r="91" spans="2:65" s="1" customFormat="1" ht="33" customHeight="1">
      <c r="B91" s="32"/>
      <c r="C91" s="131" t="s">
        <v>597</v>
      </c>
      <c r="D91" s="131" t="s">
        <v>283</v>
      </c>
      <c r="E91" s="132" t="s">
        <v>597</v>
      </c>
      <c r="F91" s="133" t="s">
        <v>3395</v>
      </c>
      <c r="G91" s="134" t="s">
        <v>520</v>
      </c>
      <c r="H91" s="135">
        <v>2.9220000000000002</v>
      </c>
      <c r="I91" s="136"/>
      <c r="J91" s="137">
        <f t="shared" si="0"/>
        <v>0</v>
      </c>
      <c r="K91" s="133" t="s">
        <v>19</v>
      </c>
      <c r="L91" s="32"/>
      <c r="M91" s="138" t="s">
        <v>19</v>
      </c>
      <c r="N91" s="139" t="s">
        <v>44</v>
      </c>
      <c r="P91" s="140">
        <f t="shared" si="1"/>
        <v>0</v>
      </c>
      <c r="Q91" s="140">
        <v>0</v>
      </c>
      <c r="R91" s="140">
        <f t="shared" si="2"/>
        <v>0</v>
      </c>
      <c r="S91" s="140">
        <v>0</v>
      </c>
      <c r="T91" s="141">
        <f t="shared" si="3"/>
        <v>0</v>
      </c>
      <c r="AR91" s="142" t="s">
        <v>288</v>
      </c>
      <c r="AT91" s="142" t="s">
        <v>283</v>
      </c>
      <c r="AU91" s="142" t="s">
        <v>80</v>
      </c>
      <c r="AY91" s="17" t="s">
        <v>280</v>
      </c>
      <c r="BE91" s="143">
        <f t="shared" si="4"/>
        <v>0</v>
      </c>
      <c r="BF91" s="143">
        <f t="shared" si="5"/>
        <v>0</v>
      </c>
      <c r="BG91" s="143">
        <f t="shared" si="6"/>
        <v>0</v>
      </c>
      <c r="BH91" s="143">
        <f t="shared" si="7"/>
        <v>0</v>
      </c>
      <c r="BI91" s="143">
        <f t="shared" si="8"/>
        <v>0</v>
      </c>
      <c r="BJ91" s="17" t="s">
        <v>80</v>
      </c>
      <c r="BK91" s="143">
        <f t="shared" si="9"/>
        <v>0</v>
      </c>
      <c r="BL91" s="17" t="s">
        <v>288</v>
      </c>
      <c r="BM91" s="142" t="s">
        <v>3396</v>
      </c>
    </row>
    <row r="92" spans="2:65" s="1" customFormat="1" ht="37.799999999999997" customHeight="1">
      <c r="B92" s="32"/>
      <c r="C92" s="131" t="s">
        <v>603</v>
      </c>
      <c r="D92" s="131" t="s">
        <v>283</v>
      </c>
      <c r="E92" s="132" t="s">
        <v>603</v>
      </c>
      <c r="F92" s="133" t="s">
        <v>3397</v>
      </c>
      <c r="G92" s="134" t="s">
        <v>520</v>
      </c>
      <c r="H92" s="135">
        <v>2.9220000000000002</v>
      </c>
      <c r="I92" s="136"/>
      <c r="J92" s="137">
        <f t="shared" si="0"/>
        <v>0</v>
      </c>
      <c r="K92" s="133" t="s">
        <v>19</v>
      </c>
      <c r="L92" s="32"/>
      <c r="M92" s="138" t="s">
        <v>19</v>
      </c>
      <c r="N92" s="139" t="s">
        <v>44</v>
      </c>
      <c r="P92" s="140">
        <f t="shared" si="1"/>
        <v>0</v>
      </c>
      <c r="Q92" s="140">
        <v>0</v>
      </c>
      <c r="R92" s="140">
        <f t="shared" si="2"/>
        <v>0</v>
      </c>
      <c r="S92" s="140">
        <v>0</v>
      </c>
      <c r="T92" s="141">
        <f t="shared" si="3"/>
        <v>0</v>
      </c>
      <c r="AR92" s="142" t="s">
        <v>288</v>
      </c>
      <c r="AT92" s="142" t="s">
        <v>283</v>
      </c>
      <c r="AU92" s="142" t="s">
        <v>80</v>
      </c>
      <c r="AY92" s="17" t="s">
        <v>280</v>
      </c>
      <c r="BE92" s="143">
        <f t="shared" si="4"/>
        <v>0</v>
      </c>
      <c r="BF92" s="143">
        <f t="shared" si="5"/>
        <v>0</v>
      </c>
      <c r="BG92" s="143">
        <f t="shared" si="6"/>
        <v>0</v>
      </c>
      <c r="BH92" s="143">
        <f t="shared" si="7"/>
        <v>0</v>
      </c>
      <c r="BI92" s="143">
        <f t="shared" si="8"/>
        <v>0</v>
      </c>
      <c r="BJ92" s="17" t="s">
        <v>80</v>
      </c>
      <c r="BK92" s="143">
        <f t="shared" si="9"/>
        <v>0</v>
      </c>
      <c r="BL92" s="17" t="s">
        <v>288</v>
      </c>
      <c r="BM92" s="142" t="s">
        <v>3398</v>
      </c>
    </row>
    <row r="93" spans="2:65" s="1" customFormat="1" ht="37.799999999999997" customHeight="1">
      <c r="B93" s="32"/>
      <c r="C93" s="131" t="s">
        <v>635</v>
      </c>
      <c r="D93" s="131" t="s">
        <v>283</v>
      </c>
      <c r="E93" s="132" t="s">
        <v>635</v>
      </c>
      <c r="F93" s="133" t="s">
        <v>3399</v>
      </c>
      <c r="G93" s="134" t="s">
        <v>520</v>
      </c>
      <c r="H93" s="135">
        <v>0.48699999999999999</v>
      </c>
      <c r="I93" s="136"/>
      <c r="J93" s="137">
        <f t="shared" si="0"/>
        <v>0</v>
      </c>
      <c r="K93" s="133" t="s">
        <v>19</v>
      </c>
      <c r="L93" s="32"/>
      <c r="M93" s="138" t="s">
        <v>19</v>
      </c>
      <c r="N93" s="139" t="s">
        <v>44</v>
      </c>
      <c r="P93" s="140">
        <f t="shared" si="1"/>
        <v>0</v>
      </c>
      <c r="Q93" s="140">
        <v>0</v>
      </c>
      <c r="R93" s="140">
        <f t="shared" si="2"/>
        <v>0</v>
      </c>
      <c r="S93" s="140">
        <v>0</v>
      </c>
      <c r="T93" s="141">
        <f t="shared" si="3"/>
        <v>0</v>
      </c>
      <c r="AR93" s="142" t="s">
        <v>288</v>
      </c>
      <c r="AT93" s="142" t="s">
        <v>283</v>
      </c>
      <c r="AU93" s="142" t="s">
        <v>80</v>
      </c>
      <c r="AY93" s="17" t="s">
        <v>280</v>
      </c>
      <c r="BE93" s="143">
        <f t="shared" si="4"/>
        <v>0</v>
      </c>
      <c r="BF93" s="143">
        <f t="shared" si="5"/>
        <v>0</v>
      </c>
      <c r="BG93" s="143">
        <f t="shared" si="6"/>
        <v>0</v>
      </c>
      <c r="BH93" s="143">
        <f t="shared" si="7"/>
        <v>0</v>
      </c>
      <c r="BI93" s="143">
        <f t="shared" si="8"/>
        <v>0</v>
      </c>
      <c r="BJ93" s="17" t="s">
        <v>80</v>
      </c>
      <c r="BK93" s="143">
        <f t="shared" si="9"/>
        <v>0</v>
      </c>
      <c r="BL93" s="17" t="s">
        <v>288</v>
      </c>
      <c r="BM93" s="142" t="s">
        <v>3400</v>
      </c>
    </row>
    <row r="94" spans="2:65" s="1" customFormat="1" ht="33" customHeight="1">
      <c r="B94" s="32"/>
      <c r="C94" s="131" t="s">
        <v>8</v>
      </c>
      <c r="D94" s="131" t="s">
        <v>283</v>
      </c>
      <c r="E94" s="132" t="s">
        <v>8</v>
      </c>
      <c r="F94" s="133" t="s">
        <v>3401</v>
      </c>
      <c r="G94" s="134" t="s">
        <v>520</v>
      </c>
      <c r="H94" s="135">
        <v>0.48699999999999999</v>
      </c>
      <c r="I94" s="136"/>
      <c r="J94" s="137">
        <f t="shared" si="0"/>
        <v>0</v>
      </c>
      <c r="K94" s="133" t="s">
        <v>19</v>
      </c>
      <c r="L94" s="32"/>
      <c r="M94" s="138" t="s">
        <v>19</v>
      </c>
      <c r="N94" s="139" t="s">
        <v>44</v>
      </c>
      <c r="P94" s="140">
        <f t="shared" si="1"/>
        <v>0</v>
      </c>
      <c r="Q94" s="140">
        <v>0</v>
      </c>
      <c r="R94" s="140">
        <f t="shared" si="2"/>
        <v>0</v>
      </c>
      <c r="S94" s="140">
        <v>0</v>
      </c>
      <c r="T94" s="141">
        <f t="shared" si="3"/>
        <v>0</v>
      </c>
      <c r="AR94" s="142" t="s">
        <v>288</v>
      </c>
      <c r="AT94" s="142" t="s">
        <v>283</v>
      </c>
      <c r="AU94" s="142" t="s">
        <v>80</v>
      </c>
      <c r="AY94" s="17" t="s">
        <v>280</v>
      </c>
      <c r="BE94" s="143">
        <f t="shared" si="4"/>
        <v>0</v>
      </c>
      <c r="BF94" s="143">
        <f t="shared" si="5"/>
        <v>0</v>
      </c>
      <c r="BG94" s="143">
        <f t="shared" si="6"/>
        <v>0</v>
      </c>
      <c r="BH94" s="143">
        <f t="shared" si="7"/>
        <v>0</v>
      </c>
      <c r="BI94" s="143">
        <f t="shared" si="8"/>
        <v>0</v>
      </c>
      <c r="BJ94" s="17" t="s">
        <v>80</v>
      </c>
      <c r="BK94" s="143">
        <f t="shared" si="9"/>
        <v>0</v>
      </c>
      <c r="BL94" s="17" t="s">
        <v>288</v>
      </c>
      <c r="BM94" s="142" t="s">
        <v>3402</v>
      </c>
    </row>
    <row r="95" spans="2:65" s="1" customFormat="1" ht="33" customHeight="1">
      <c r="B95" s="32"/>
      <c r="C95" s="131" t="s">
        <v>564</v>
      </c>
      <c r="D95" s="131" t="s">
        <v>283</v>
      </c>
      <c r="E95" s="132" t="s">
        <v>564</v>
      </c>
      <c r="F95" s="133" t="s">
        <v>3403</v>
      </c>
      <c r="G95" s="134" t="s">
        <v>520</v>
      </c>
      <c r="H95" s="135">
        <v>2.9220000000000002</v>
      </c>
      <c r="I95" s="136"/>
      <c r="J95" s="137">
        <f t="shared" si="0"/>
        <v>0</v>
      </c>
      <c r="K95" s="133" t="s">
        <v>19</v>
      </c>
      <c r="L95" s="32"/>
      <c r="M95" s="138" t="s">
        <v>19</v>
      </c>
      <c r="N95" s="139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288</v>
      </c>
      <c r="AT95" s="142" t="s">
        <v>283</v>
      </c>
      <c r="AU95" s="142" t="s">
        <v>80</v>
      </c>
      <c r="AY95" s="17" t="s">
        <v>280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288</v>
      </c>
      <c r="BM95" s="142" t="s">
        <v>3404</v>
      </c>
    </row>
    <row r="96" spans="2:65" s="1" customFormat="1" ht="37.799999999999997" customHeight="1">
      <c r="B96" s="32"/>
      <c r="C96" s="131" t="s">
        <v>517</v>
      </c>
      <c r="D96" s="131" t="s">
        <v>283</v>
      </c>
      <c r="E96" s="132" t="s">
        <v>517</v>
      </c>
      <c r="F96" s="133" t="s">
        <v>3405</v>
      </c>
      <c r="G96" s="134" t="s">
        <v>520</v>
      </c>
      <c r="H96" s="135">
        <v>2.9220000000000002</v>
      </c>
      <c r="I96" s="136"/>
      <c r="J96" s="137">
        <f t="shared" si="0"/>
        <v>0</v>
      </c>
      <c r="K96" s="133" t="s">
        <v>19</v>
      </c>
      <c r="L96" s="32"/>
      <c r="M96" s="138" t="s">
        <v>19</v>
      </c>
      <c r="N96" s="139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288</v>
      </c>
      <c r="AT96" s="142" t="s">
        <v>283</v>
      </c>
      <c r="AU96" s="142" t="s">
        <v>80</v>
      </c>
      <c r="AY96" s="17" t="s">
        <v>280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288</v>
      </c>
      <c r="BM96" s="142" t="s">
        <v>3406</v>
      </c>
    </row>
    <row r="97" spans="2:65" s="1" customFormat="1" ht="24.15" customHeight="1">
      <c r="B97" s="32"/>
      <c r="C97" s="131" t="s">
        <v>522</v>
      </c>
      <c r="D97" s="131" t="s">
        <v>283</v>
      </c>
      <c r="E97" s="132" t="s">
        <v>522</v>
      </c>
      <c r="F97" s="133" t="s">
        <v>3407</v>
      </c>
      <c r="G97" s="134" t="s">
        <v>520</v>
      </c>
      <c r="H97" s="135">
        <v>2.9220000000000002</v>
      </c>
      <c r="I97" s="136"/>
      <c r="J97" s="137">
        <f t="shared" si="0"/>
        <v>0</v>
      </c>
      <c r="K97" s="133" t="s">
        <v>19</v>
      </c>
      <c r="L97" s="32"/>
      <c r="M97" s="138" t="s">
        <v>19</v>
      </c>
      <c r="N97" s="139" t="s">
        <v>44</v>
      </c>
      <c r="P97" s="140">
        <f t="shared" si="1"/>
        <v>0</v>
      </c>
      <c r="Q97" s="140">
        <v>0</v>
      </c>
      <c r="R97" s="140">
        <f t="shared" si="2"/>
        <v>0</v>
      </c>
      <c r="S97" s="140">
        <v>0</v>
      </c>
      <c r="T97" s="141">
        <f t="shared" si="3"/>
        <v>0</v>
      </c>
      <c r="AR97" s="142" t="s">
        <v>288</v>
      </c>
      <c r="AT97" s="142" t="s">
        <v>283</v>
      </c>
      <c r="AU97" s="142" t="s">
        <v>80</v>
      </c>
      <c r="AY97" s="17" t="s">
        <v>280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288</v>
      </c>
      <c r="BM97" s="142" t="s">
        <v>3408</v>
      </c>
    </row>
    <row r="98" spans="2:65" s="1" customFormat="1" ht="24.15" customHeight="1">
      <c r="B98" s="32"/>
      <c r="C98" s="131" t="s">
        <v>433</v>
      </c>
      <c r="D98" s="131" t="s">
        <v>283</v>
      </c>
      <c r="E98" s="132" t="s">
        <v>433</v>
      </c>
      <c r="F98" s="133" t="s">
        <v>3409</v>
      </c>
      <c r="G98" s="134" t="s">
        <v>520</v>
      </c>
      <c r="H98" s="135">
        <v>0.48699999999999999</v>
      </c>
      <c r="I98" s="136"/>
      <c r="J98" s="137">
        <f t="shared" si="0"/>
        <v>0</v>
      </c>
      <c r="K98" s="133" t="s">
        <v>19</v>
      </c>
      <c r="L98" s="32"/>
      <c r="M98" s="138" t="s">
        <v>19</v>
      </c>
      <c r="N98" s="139" t="s">
        <v>44</v>
      </c>
      <c r="P98" s="140">
        <f t="shared" si="1"/>
        <v>0</v>
      </c>
      <c r="Q98" s="140">
        <v>0</v>
      </c>
      <c r="R98" s="140">
        <f t="shared" si="2"/>
        <v>0</v>
      </c>
      <c r="S98" s="140">
        <v>0</v>
      </c>
      <c r="T98" s="141">
        <f t="shared" si="3"/>
        <v>0</v>
      </c>
      <c r="AR98" s="142" t="s">
        <v>288</v>
      </c>
      <c r="AT98" s="142" t="s">
        <v>283</v>
      </c>
      <c r="AU98" s="142" t="s">
        <v>80</v>
      </c>
      <c r="AY98" s="17" t="s">
        <v>280</v>
      </c>
      <c r="BE98" s="143">
        <f t="shared" si="4"/>
        <v>0</v>
      </c>
      <c r="BF98" s="143">
        <f t="shared" si="5"/>
        <v>0</v>
      </c>
      <c r="BG98" s="143">
        <f t="shared" si="6"/>
        <v>0</v>
      </c>
      <c r="BH98" s="143">
        <f t="shared" si="7"/>
        <v>0</v>
      </c>
      <c r="BI98" s="143">
        <f t="shared" si="8"/>
        <v>0</v>
      </c>
      <c r="BJ98" s="17" t="s">
        <v>80</v>
      </c>
      <c r="BK98" s="143">
        <f t="shared" si="9"/>
        <v>0</v>
      </c>
      <c r="BL98" s="17" t="s">
        <v>288</v>
      </c>
      <c r="BM98" s="142" t="s">
        <v>3410</v>
      </c>
    </row>
    <row r="99" spans="2:65" s="1" customFormat="1" ht="44.25" customHeight="1">
      <c r="B99" s="32"/>
      <c r="C99" s="131" t="s">
        <v>82</v>
      </c>
      <c r="D99" s="131" t="s">
        <v>283</v>
      </c>
      <c r="E99" s="132" t="s">
        <v>82</v>
      </c>
      <c r="F99" s="133" t="s">
        <v>3411</v>
      </c>
      <c r="G99" s="134" t="s">
        <v>520</v>
      </c>
      <c r="H99" s="135">
        <v>0.48699999999999999</v>
      </c>
      <c r="I99" s="136"/>
      <c r="J99" s="137">
        <f t="shared" si="0"/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si="1"/>
        <v>0</v>
      </c>
      <c r="Q99" s="140">
        <v>0</v>
      </c>
      <c r="R99" s="140">
        <f t="shared" si="2"/>
        <v>0</v>
      </c>
      <c r="S99" s="140">
        <v>0</v>
      </c>
      <c r="T99" s="141">
        <f t="shared" si="3"/>
        <v>0</v>
      </c>
      <c r="AR99" s="142" t="s">
        <v>288</v>
      </c>
      <c r="AT99" s="142" t="s">
        <v>283</v>
      </c>
      <c r="AU99" s="142" t="s">
        <v>80</v>
      </c>
      <c r="AY99" s="17" t="s">
        <v>280</v>
      </c>
      <c r="BE99" s="143">
        <f t="shared" si="4"/>
        <v>0</v>
      </c>
      <c r="BF99" s="143">
        <f t="shared" si="5"/>
        <v>0</v>
      </c>
      <c r="BG99" s="143">
        <f t="shared" si="6"/>
        <v>0</v>
      </c>
      <c r="BH99" s="143">
        <f t="shared" si="7"/>
        <v>0</v>
      </c>
      <c r="BI99" s="143">
        <f t="shared" si="8"/>
        <v>0</v>
      </c>
      <c r="BJ99" s="17" t="s">
        <v>80</v>
      </c>
      <c r="BK99" s="143">
        <f t="shared" si="9"/>
        <v>0</v>
      </c>
      <c r="BL99" s="17" t="s">
        <v>288</v>
      </c>
      <c r="BM99" s="142" t="s">
        <v>3412</v>
      </c>
    </row>
    <row r="100" spans="2:65" s="1" customFormat="1" ht="62.7" customHeight="1">
      <c r="B100" s="32"/>
      <c r="C100" s="131" t="s">
        <v>439</v>
      </c>
      <c r="D100" s="131" t="s">
        <v>283</v>
      </c>
      <c r="E100" s="132" t="s">
        <v>439</v>
      </c>
      <c r="F100" s="133" t="s">
        <v>3413</v>
      </c>
      <c r="G100" s="134" t="s">
        <v>140</v>
      </c>
      <c r="H100" s="135">
        <v>535.70000000000005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288</v>
      </c>
      <c r="AT100" s="142" t="s">
        <v>283</v>
      </c>
      <c r="AU100" s="142" t="s">
        <v>80</v>
      </c>
      <c r="AY100" s="17" t="s">
        <v>280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288</v>
      </c>
      <c r="BM100" s="142" t="s">
        <v>3414</v>
      </c>
    </row>
    <row r="101" spans="2:65" s="1" customFormat="1" ht="62.7" customHeight="1">
      <c r="B101" s="32"/>
      <c r="C101" s="131" t="s">
        <v>7</v>
      </c>
      <c r="D101" s="131" t="s">
        <v>283</v>
      </c>
      <c r="E101" s="132" t="s">
        <v>7</v>
      </c>
      <c r="F101" s="133" t="s">
        <v>3415</v>
      </c>
      <c r="G101" s="134" t="s">
        <v>140</v>
      </c>
      <c r="H101" s="135">
        <v>219.15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288</v>
      </c>
      <c r="AT101" s="142" t="s">
        <v>283</v>
      </c>
      <c r="AU101" s="142" t="s">
        <v>80</v>
      </c>
      <c r="AY101" s="17" t="s">
        <v>280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288</v>
      </c>
      <c r="BM101" s="142" t="s">
        <v>3416</v>
      </c>
    </row>
    <row r="102" spans="2:65" s="1" customFormat="1" ht="49.05" customHeight="1">
      <c r="B102" s="32"/>
      <c r="C102" s="131" t="s">
        <v>379</v>
      </c>
      <c r="D102" s="131" t="s">
        <v>283</v>
      </c>
      <c r="E102" s="132" t="s">
        <v>379</v>
      </c>
      <c r="F102" s="133" t="s">
        <v>3417</v>
      </c>
      <c r="G102" s="134" t="s">
        <v>140</v>
      </c>
      <c r="H102" s="135">
        <v>124.185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288</v>
      </c>
      <c r="AT102" s="142" t="s">
        <v>283</v>
      </c>
      <c r="AU102" s="142" t="s">
        <v>80</v>
      </c>
      <c r="AY102" s="17" t="s">
        <v>280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288</v>
      </c>
      <c r="BM102" s="142" t="s">
        <v>3418</v>
      </c>
    </row>
    <row r="103" spans="2:65" s="1" customFormat="1" ht="44.25" customHeight="1">
      <c r="B103" s="32"/>
      <c r="C103" s="131" t="s">
        <v>384</v>
      </c>
      <c r="D103" s="131" t="s">
        <v>283</v>
      </c>
      <c r="E103" s="132" t="s">
        <v>384</v>
      </c>
      <c r="F103" s="133" t="s">
        <v>3419</v>
      </c>
      <c r="G103" s="134" t="s">
        <v>140</v>
      </c>
      <c r="H103" s="135">
        <v>487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288</v>
      </c>
      <c r="AT103" s="142" t="s">
        <v>283</v>
      </c>
      <c r="AU103" s="142" t="s">
        <v>80</v>
      </c>
      <c r="AY103" s="17" t="s">
        <v>280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288</v>
      </c>
      <c r="BM103" s="142" t="s">
        <v>3420</v>
      </c>
    </row>
    <row r="104" spans="2:65" s="1" customFormat="1" ht="37.799999999999997" customHeight="1">
      <c r="B104" s="32"/>
      <c r="C104" s="131" t="s">
        <v>391</v>
      </c>
      <c r="D104" s="131" t="s">
        <v>283</v>
      </c>
      <c r="E104" s="132" t="s">
        <v>391</v>
      </c>
      <c r="F104" s="133" t="s">
        <v>3421</v>
      </c>
      <c r="G104" s="134" t="s">
        <v>520</v>
      </c>
      <c r="H104" s="135">
        <v>1461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288</v>
      </c>
      <c r="AT104" s="142" t="s">
        <v>283</v>
      </c>
      <c r="AU104" s="142" t="s">
        <v>80</v>
      </c>
      <c r="AY104" s="17" t="s">
        <v>280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288</v>
      </c>
      <c r="BM104" s="142" t="s">
        <v>3422</v>
      </c>
    </row>
    <row r="105" spans="2:65" s="1" customFormat="1" ht="37.799999999999997" customHeight="1">
      <c r="B105" s="32"/>
      <c r="C105" s="131" t="s">
        <v>569</v>
      </c>
      <c r="D105" s="131" t="s">
        <v>283</v>
      </c>
      <c r="E105" s="132" t="s">
        <v>569</v>
      </c>
      <c r="F105" s="133" t="s">
        <v>3423</v>
      </c>
      <c r="G105" s="134" t="s">
        <v>520</v>
      </c>
      <c r="H105" s="135">
        <v>3.4089999999999998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288</v>
      </c>
      <c r="AT105" s="142" t="s">
        <v>283</v>
      </c>
      <c r="AU105" s="142" t="s">
        <v>80</v>
      </c>
      <c r="AY105" s="17" t="s">
        <v>280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288</v>
      </c>
      <c r="BM105" s="142" t="s">
        <v>3424</v>
      </c>
    </row>
    <row r="106" spans="2:65" s="1" customFormat="1" ht="24.15" customHeight="1">
      <c r="B106" s="32"/>
      <c r="C106" s="131" t="s">
        <v>576</v>
      </c>
      <c r="D106" s="131" t="s">
        <v>283</v>
      </c>
      <c r="E106" s="132" t="s">
        <v>576</v>
      </c>
      <c r="F106" s="133" t="s">
        <v>3425</v>
      </c>
      <c r="G106" s="134" t="s">
        <v>520</v>
      </c>
      <c r="H106" s="135">
        <v>0.48699999999999999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288</v>
      </c>
      <c r="AT106" s="142" t="s">
        <v>283</v>
      </c>
      <c r="AU106" s="142" t="s">
        <v>80</v>
      </c>
      <c r="AY106" s="17" t="s">
        <v>280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288</v>
      </c>
      <c r="BM106" s="142" t="s">
        <v>3426</v>
      </c>
    </row>
    <row r="107" spans="2:65" s="1" customFormat="1" ht="24.15" customHeight="1">
      <c r="B107" s="32"/>
      <c r="C107" s="131" t="s">
        <v>342</v>
      </c>
      <c r="D107" s="131" t="s">
        <v>283</v>
      </c>
      <c r="E107" s="132" t="s">
        <v>342</v>
      </c>
      <c r="F107" s="133" t="s">
        <v>3427</v>
      </c>
      <c r="G107" s="134" t="s">
        <v>520</v>
      </c>
      <c r="H107" s="135">
        <v>7.7919999999999998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288</v>
      </c>
      <c r="AT107" s="142" t="s">
        <v>283</v>
      </c>
      <c r="AU107" s="142" t="s">
        <v>80</v>
      </c>
      <c r="AY107" s="17" t="s">
        <v>280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288</v>
      </c>
      <c r="BM107" s="142" t="s">
        <v>3428</v>
      </c>
    </row>
    <row r="108" spans="2:65" s="1" customFormat="1" ht="24.15" customHeight="1">
      <c r="B108" s="32"/>
      <c r="C108" s="131" t="s">
        <v>347</v>
      </c>
      <c r="D108" s="131" t="s">
        <v>283</v>
      </c>
      <c r="E108" s="132" t="s">
        <v>347</v>
      </c>
      <c r="F108" s="133" t="s">
        <v>3429</v>
      </c>
      <c r="G108" s="134" t="s">
        <v>286</v>
      </c>
      <c r="H108" s="135">
        <v>0.48699999999999999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288</v>
      </c>
      <c r="AT108" s="142" t="s">
        <v>283</v>
      </c>
      <c r="AU108" s="142" t="s">
        <v>80</v>
      </c>
      <c r="AY108" s="17" t="s">
        <v>280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288</v>
      </c>
      <c r="BM108" s="142" t="s">
        <v>3430</v>
      </c>
    </row>
    <row r="109" spans="2:65" s="1" customFormat="1" ht="24.15" customHeight="1">
      <c r="B109" s="32"/>
      <c r="C109" s="131" t="s">
        <v>356</v>
      </c>
      <c r="D109" s="131" t="s">
        <v>283</v>
      </c>
      <c r="E109" s="132" t="s">
        <v>356</v>
      </c>
      <c r="F109" s="133" t="s">
        <v>3431</v>
      </c>
      <c r="G109" s="134" t="s">
        <v>520</v>
      </c>
      <c r="H109" s="135">
        <v>28.245999999999999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288</v>
      </c>
      <c r="AT109" s="142" t="s">
        <v>283</v>
      </c>
      <c r="AU109" s="142" t="s">
        <v>80</v>
      </c>
      <c r="AY109" s="17" t="s">
        <v>280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288</v>
      </c>
      <c r="BM109" s="142" t="s">
        <v>3432</v>
      </c>
    </row>
    <row r="110" spans="2:65" s="1" customFormat="1" ht="33" customHeight="1">
      <c r="B110" s="32"/>
      <c r="C110" s="131" t="s">
        <v>138</v>
      </c>
      <c r="D110" s="131" t="s">
        <v>283</v>
      </c>
      <c r="E110" s="132" t="s">
        <v>138</v>
      </c>
      <c r="F110" s="133" t="s">
        <v>3433</v>
      </c>
      <c r="G110" s="134" t="s">
        <v>520</v>
      </c>
      <c r="H110" s="135">
        <v>0.48699999999999999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288</v>
      </c>
      <c r="AT110" s="142" t="s">
        <v>283</v>
      </c>
      <c r="AU110" s="142" t="s">
        <v>80</v>
      </c>
      <c r="AY110" s="17" t="s">
        <v>280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288</v>
      </c>
      <c r="BM110" s="142" t="s">
        <v>3434</v>
      </c>
    </row>
    <row r="111" spans="2:65" s="1" customFormat="1" ht="24.15" customHeight="1">
      <c r="B111" s="32"/>
      <c r="C111" s="131" t="s">
        <v>361</v>
      </c>
      <c r="D111" s="131" t="s">
        <v>283</v>
      </c>
      <c r="E111" s="132" t="s">
        <v>361</v>
      </c>
      <c r="F111" s="133" t="s">
        <v>3435</v>
      </c>
      <c r="G111" s="134" t="s">
        <v>520</v>
      </c>
      <c r="H111" s="135">
        <v>28.245999999999999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288</v>
      </c>
      <c r="AT111" s="142" t="s">
        <v>283</v>
      </c>
      <c r="AU111" s="142" t="s">
        <v>80</v>
      </c>
      <c r="AY111" s="17" t="s">
        <v>280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288</v>
      </c>
      <c r="BM111" s="142" t="s">
        <v>3436</v>
      </c>
    </row>
    <row r="112" spans="2:65" s="1" customFormat="1" ht="44.25" customHeight="1">
      <c r="B112" s="32"/>
      <c r="C112" s="131" t="s">
        <v>367</v>
      </c>
      <c r="D112" s="131" t="s">
        <v>283</v>
      </c>
      <c r="E112" s="132" t="s">
        <v>367</v>
      </c>
      <c r="F112" s="133" t="s">
        <v>3437</v>
      </c>
      <c r="G112" s="134" t="s">
        <v>3438</v>
      </c>
      <c r="H112" s="135">
        <v>35.064</v>
      </c>
      <c r="I112" s="136"/>
      <c r="J112" s="137">
        <f t="shared" si="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"/>
        <v>0</v>
      </c>
      <c r="Q112" s="140">
        <v>0</v>
      </c>
      <c r="R112" s="140">
        <f t="shared" si="2"/>
        <v>0</v>
      </c>
      <c r="S112" s="140">
        <v>0</v>
      </c>
      <c r="T112" s="141">
        <f t="shared" si="3"/>
        <v>0</v>
      </c>
      <c r="AR112" s="142" t="s">
        <v>288</v>
      </c>
      <c r="AT112" s="142" t="s">
        <v>283</v>
      </c>
      <c r="AU112" s="142" t="s">
        <v>80</v>
      </c>
      <c r="AY112" s="17" t="s">
        <v>280</v>
      </c>
      <c r="BE112" s="143">
        <f t="shared" si="4"/>
        <v>0</v>
      </c>
      <c r="BF112" s="143">
        <f t="shared" si="5"/>
        <v>0</v>
      </c>
      <c r="BG112" s="143">
        <f t="shared" si="6"/>
        <v>0</v>
      </c>
      <c r="BH112" s="143">
        <f t="shared" si="7"/>
        <v>0</v>
      </c>
      <c r="BI112" s="143">
        <f t="shared" si="8"/>
        <v>0</v>
      </c>
      <c r="BJ112" s="17" t="s">
        <v>80</v>
      </c>
      <c r="BK112" s="143">
        <f t="shared" si="9"/>
        <v>0</v>
      </c>
      <c r="BL112" s="17" t="s">
        <v>288</v>
      </c>
      <c r="BM112" s="142" t="s">
        <v>3439</v>
      </c>
    </row>
    <row r="113" spans="2:65" s="1" customFormat="1" ht="24.15" customHeight="1">
      <c r="B113" s="32"/>
      <c r="C113" s="131" t="s">
        <v>373</v>
      </c>
      <c r="D113" s="131" t="s">
        <v>283</v>
      </c>
      <c r="E113" s="132" t="s">
        <v>373</v>
      </c>
      <c r="F113" s="133" t="s">
        <v>3440</v>
      </c>
      <c r="G113" s="134" t="s">
        <v>3438</v>
      </c>
      <c r="H113" s="135">
        <v>3.8959999999999999</v>
      </c>
      <c r="I113" s="136"/>
      <c r="J113" s="137">
        <f t="shared" si="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"/>
        <v>0</v>
      </c>
      <c r="Q113" s="140">
        <v>0</v>
      </c>
      <c r="R113" s="140">
        <f t="shared" si="2"/>
        <v>0</v>
      </c>
      <c r="S113" s="140">
        <v>0</v>
      </c>
      <c r="T113" s="141">
        <f t="shared" si="3"/>
        <v>0</v>
      </c>
      <c r="AR113" s="142" t="s">
        <v>288</v>
      </c>
      <c r="AT113" s="142" t="s">
        <v>283</v>
      </c>
      <c r="AU113" s="142" t="s">
        <v>80</v>
      </c>
      <c r="AY113" s="17" t="s">
        <v>280</v>
      </c>
      <c r="BE113" s="143">
        <f t="shared" si="4"/>
        <v>0</v>
      </c>
      <c r="BF113" s="143">
        <f t="shared" si="5"/>
        <v>0</v>
      </c>
      <c r="BG113" s="143">
        <f t="shared" si="6"/>
        <v>0</v>
      </c>
      <c r="BH113" s="143">
        <f t="shared" si="7"/>
        <v>0</v>
      </c>
      <c r="BI113" s="143">
        <f t="shared" si="8"/>
        <v>0</v>
      </c>
      <c r="BJ113" s="17" t="s">
        <v>80</v>
      </c>
      <c r="BK113" s="143">
        <f t="shared" si="9"/>
        <v>0</v>
      </c>
      <c r="BL113" s="17" t="s">
        <v>288</v>
      </c>
      <c r="BM113" s="142" t="s">
        <v>3441</v>
      </c>
    </row>
    <row r="114" spans="2:65" s="1" customFormat="1" ht="33" customHeight="1">
      <c r="B114" s="32"/>
      <c r="C114" s="131" t="s">
        <v>282</v>
      </c>
      <c r="D114" s="131" t="s">
        <v>283</v>
      </c>
      <c r="E114" s="132" t="s">
        <v>282</v>
      </c>
      <c r="F114" s="133" t="s">
        <v>3442</v>
      </c>
      <c r="G114" s="134" t="s">
        <v>3438</v>
      </c>
      <c r="H114" s="135">
        <v>3.8959999999999999</v>
      </c>
      <c r="I114" s="136"/>
      <c r="J114" s="137">
        <f t="shared" si="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"/>
        <v>0</v>
      </c>
      <c r="Q114" s="140">
        <v>0</v>
      </c>
      <c r="R114" s="140">
        <f t="shared" si="2"/>
        <v>0</v>
      </c>
      <c r="S114" s="140">
        <v>0</v>
      </c>
      <c r="T114" s="141">
        <f t="shared" si="3"/>
        <v>0</v>
      </c>
      <c r="AR114" s="142" t="s">
        <v>288</v>
      </c>
      <c r="AT114" s="142" t="s">
        <v>283</v>
      </c>
      <c r="AU114" s="142" t="s">
        <v>80</v>
      </c>
      <c r="AY114" s="17" t="s">
        <v>280</v>
      </c>
      <c r="BE114" s="143">
        <f t="shared" si="4"/>
        <v>0</v>
      </c>
      <c r="BF114" s="143">
        <f t="shared" si="5"/>
        <v>0</v>
      </c>
      <c r="BG114" s="143">
        <f t="shared" si="6"/>
        <v>0</v>
      </c>
      <c r="BH114" s="143">
        <f t="shared" si="7"/>
        <v>0</v>
      </c>
      <c r="BI114" s="143">
        <f t="shared" si="8"/>
        <v>0</v>
      </c>
      <c r="BJ114" s="17" t="s">
        <v>80</v>
      </c>
      <c r="BK114" s="143">
        <f t="shared" si="9"/>
        <v>0</v>
      </c>
      <c r="BL114" s="17" t="s">
        <v>288</v>
      </c>
      <c r="BM114" s="142" t="s">
        <v>3443</v>
      </c>
    </row>
    <row r="115" spans="2:65" s="1" customFormat="1" ht="49.05" customHeight="1">
      <c r="B115" s="32"/>
      <c r="C115" s="131" t="s">
        <v>476</v>
      </c>
      <c r="D115" s="131" t="s">
        <v>283</v>
      </c>
      <c r="E115" s="132" t="s">
        <v>476</v>
      </c>
      <c r="F115" s="133" t="s">
        <v>3444</v>
      </c>
      <c r="G115" s="134" t="s">
        <v>3438</v>
      </c>
      <c r="H115" s="135">
        <v>20.454000000000001</v>
      </c>
      <c r="I115" s="136"/>
      <c r="J115" s="137">
        <f t="shared" si="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288</v>
      </c>
      <c r="AT115" s="142" t="s">
        <v>283</v>
      </c>
      <c r="AU115" s="142" t="s">
        <v>80</v>
      </c>
      <c r="AY115" s="17" t="s">
        <v>280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288</v>
      </c>
      <c r="BM115" s="142" t="s">
        <v>3445</v>
      </c>
    </row>
    <row r="116" spans="2:65" s="1" customFormat="1" ht="37.799999999999997" customHeight="1">
      <c r="B116" s="32"/>
      <c r="C116" s="131" t="s">
        <v>296</v>
      </c>
      <c r="D116" s="131" t="s">
        <v>283</v>
      </c>
      <c r="E116" s="132" t="s">
        <v>296</v>
      </c>
      <c r="F116" s="133" t="s">
        <v>3446</v>
      </c>
      <c r="G116" s="134" t="s">
        <v>3438</v>
      </c>
      <c r="H116" s="135">
        <v>11.688000000000001</v>
      </c>
      <c r="I116" s="136"/>
      <c r="J116" s="137">
        <f t="shared" si="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288</v>
      </c>
      <c r="AT116" s="142" t="s">
        <v>283</v>
      </c>
      <c r="AU116" s="142" t="s">
        <v>80</v>
      </c>
      <c r="AY116" s="17" t="s">
        <v>280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288</v>
      </c>
      <c r="BM116" s="142" t="s">
        <v>3447</v>
      </c>
    </row>
    <row r="117" spans="2:65" s="1" customFormat="1" ht="49.05" customHeight="1">
      <c r="B117" s="32"/>
      <c r="C117" s="131" t="s">
        <v>799</v>
      </c>
      <c r="D117" s="131" t="s">
        <v>283</v>
      </c>
      <c r="E117" s="132" t="s">
        <v>799</v>
      </c>
      <c r="F117" s="133" t="s">
        <v>3448</v>
      </c>
      <c r="G117" s="134" t="s">
        <v>3438</v>
      </c>
      <c r="H117" s="135">
        <v>34.090000000000003</v>
      </c>
      <c r="I117" s="136"/>
      <c r="J117" s="137">
        <f t="shared" si="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288</v>
      </c>
      <c r="AT117" s="142" t="s">
        <v>283</v>
      </c>
      <c r="AU117" s="142" t="s">
        <v>80</v>
      </c>
      <c r="AY117" s="17" t="s">
        <v>280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288</v>
      </c>
      <c r="BM117" s="142" t="s">
        <v>3449</v>
      </c>
    </row>
    <row r="118" spans="2:65" s="1" customFormat="1" ht="55.5" customHeight="1">
      <c r="B118" s="32"/>
      <c r="C118" s="131" t="s">
        <v>288</v>
      </c>
      <c r="D118" s="131" t="s">
        <v>283</v>
      </c>
      <c r="E118" s="132" t="s">
        <v>288</v>
      </c>
      <c r="F118" s="133" t="s">
        <v>3450</v>
      </c>
      <c r="G118" s="134" t="s">
        <v>520</v>
      </c>
      <c r="H118" s="135">
        <v>0.48699999999999999</v>
      </c>
      <c r="I118" s="136"/>
      <c r="J118" s="137">
        <f t="shared" si="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288</v>
      </c>
      <c r="AT118" s="142" t="s">
        <v>283</v>
      </c>
      <c r="AU118" s="142" t="s">
        <v>80</v>
      </c>
      <c r="AY118" s="17" t="s">
        <v>280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288</v>
      </c>
      <c r="BM118" s="142" t="s">
        <v>3451</v>
      </c>
    </row>
    <row r="119" spans="2:65" s="1" customFormat="1" ht="44.25" customHeight="1">
      <c r="B119" s="32"/>
      <c r="C119" s="131" t="s">
        <v>452</v>
      </c>
      <c r="D119" s="131" t="s">
        <v>283</v>
      </c>
      <c r="E119" s="132" t="s">
        <v>452</v>
      </c>
      <c r="F119" s="133" t="s">
        <v>3452</v>
      </c>
      <c r="G119" s="134" t="s">
        <v>520</v>
      </c>
      <c r="H119" s="135">
        <v>0.48699999999999999</v>
      </c>
      <c r="I119" s="136"/>
      <c r="J119" s="137">
        <f t="shared" si="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"/>
        <v>0</v>
      </c>
      <c r="Q119" s="140">
        <v>0</v>
      </c>
      <c r="R119" s="140">
        <f t="shared" si="2"/>
        <v>0</v>
      </c>
      <c r="S119" s="140">
        <v>0</v>
      </c>
      <c r="T119" s="141">
        <f t="shared" si="3"/>
        <v>0</v>
      </c>
      <c r="AR119" s="142" t="s">
        <v>288</v>
      </c>
      <c r="AT119" s="142" t="s">
        <v>283</v>
      </c>
      <c r="AU119" s="142" t="s">
        <v>80</v>
      </c>
      <c r="AY119" s="17" t="s">
        <v>280</v>
      </c>
      <c r="BE119" s="143">
        <f t="shared" si="4"/>
        <v>0</v>
      </c>
      <c r="BF119" s="143">
        <f t="shared" si="5"/>
        <v>0</v>
      </c>
      <c r="BG119" s="143">
        <f t="shared" si="6"/>
        <v>0</v>
      </c>
      <c r="BH119" s="143">
        <f t="shared" si="7"/>
        <v>0</v>
      </c>
      <c r="BI119" s="143">
        <f t="shared" si="8"/>
        <v>0</v>
      </c>
      <c r="BJ119" s="17" t="s">
        <v>80</v>
      </c>
      <c r="BK119" s="143">
        <f t="shared" si="9"/>
        <v>0</v>
      </c>
      <c r="BL119" s="17" t="s">
        <v>288</v>
      </c>
      <c r="BM119" s="142" t="s">
        <v>3453</v>
      </c>
    </row>
    <row r="120" spans="2:65" s="1" customFormat="1" ht="33" customHeight="1">
      <c r="B120" s="32"/>
      <c r="C120" s="131" t="s">
        <v>464</v>
      </c>
      <c r="D120" s="131" t="s">
        <v>283</v>
      </c>
      <c r="E120" s="132" t="s">
        <v>464</v>
      </c>
      <c r="F120" s="133" t="s">
        <v>3454</v>
      </c>
      <c r="G120" s="134" t="s">
        <v>520</v>
      </c>
      <c r="H120" s="135">
        <v>9.74</v>
      </c>
      <c r="I120" s="136"/>
      <c r="J120" s="137">
        <f t="shared" si="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"/>
        <v>0</v>
      </c>
      <c r="Q120" s="140">
        <v>0</v>
      </c>
      <c r="R120" s="140">
        <f t="shared" si="2"/>
        <v>0</v>
      </c>
      <c r="S120" s="140">
        <v>0</v>
      </c>
      <c r="T120" s="141">
        <f t="shared" si="3"/>
        <v>0</v>
      </c>
      <c r="AR120" s="142" t="s">
        <v>288</v>
      </c>
      <c r="AT120" s="142" t="s">
        <v>283</v>
      </c>
      <c r="AU120" s="142" t="s">
        <v>80</v>
      </c>
      <c r="AY120" s="17" t="s">
        <v>280</v>
      </c>
      <c r="BE120" s="143">
        <f t="shared" si="4"/>
        <v>0</v>
      </c>
      <c r="BF120" s="143">
        <f t="shared" si="5"/>
        <v>0</v>
      </c>
      <c r="BG120" s="143">
        <f t="shared" si="6"/>
        <v>0</v>
      </c>
      <c r="BH120" s="143">
        <f t="shared" si="7"/>
        <v>0</v>
      </c>
      <c r="BI120" s="143">
        <f t="shared" si="8"/>
        <v>0</v>
      </c>
      <c r="BJ120" s="17" t="s">
        <v>80</v>
      </c>
      <c r="BK120" s="143">
        <f t="shared" si="9"/>
        <v>0</v>
      </c>
      <c r="BL120" s="17" t="s">
        <v>288</v>
      </c>
      <c r="BM120" s="142" t="s">
        <v>3455</v>
      </c>
    </row>
    <row r="121" spans="2:65" s="1" customFormat="1" ht="44.25" customHeight="1">
      <c r="B121" s="32"/>
      <c r="C121" s="131" t="s">
        <v>482</v>
      </c>
      <c r="D121" s="131" t="s">
        <v>283</v>
      </c>
      <c r="E121" s="132" t="s">
        <v>482</v>
      </c>
      <c r="F121" s="133" t="s">
        <v>3456</v>
      </c>
      <c r="G121" s="134" t="s">
        <v>520</v>
      </c>
      <c r="H121" s="135">
        <v>0.48699999999999999</v>
      </c>
      <c r="I121" s="136"/>
      <c r="J121" s="137">
        <f t="shared" si="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1"/>
        <v>0</v>
      </c>
      <c r="Q121" s="140">
        <v>0</v>
      </c>
      <c r="R121" s="140">
        <f t="shared" si="2"/>
        <v>0</v>
      </c>
      <c r="S121" s="140">
        <v>0</v>
      </c>
      <c r="T121" s="141">
        <f t="shared" si="3"/>
        <v>0</v>
      </c>
      <c r="AR121" s="142" t="s">
        <v>288</v>
      </c>
      <c r="AT121" s="142" t="s">
        <v>283</v>
      </c>
      <c r="AU121" s="142" t="s">
        <v>80</v>
      </c>
      <c r="AY121" s="17" t="s">
        <v>280</v>
      </c>
      <c r="BE121" s="143">
        <f t="shared" si="4"/>
        <v>0</v>
      </c>
      <c r="BF121" s="143">
        <f t="shared" si="5"/>
        <v>0</v>
      </c>
      <c r="BG121" s="143">
        <f t="shared" si="6"/>
        <v>0</v>
      </c>
      <c r="BH121" s="143">
        <f t="shared" si="7"/>
        <v>0</v>
      </c>
      <c r="BI121" s="143">
        <f t="shared" si="8"/>
        <v>0</v>
      </c>
      <c r="BJ121" s="17" t="s">
        <v>80</v>
      </c>
      <c r="BK121" s="143">
        <f t="shared" si="9"/>
        <v>0</v>
      </c>
      <c r="BL121" s="17" t="s">
        <v>288</v>
      </c>
      <c r="BM121" s="142" t="s">
        <v>3457</v>
      </c>
    </row>
    <row r="122" spans="2:65" s="1" customFormat="1" ht="44.25" customHeight="1">
      <c r="B122" s="32"/>
      <c r="C122" s="131" t="s">
        <v>351</v>
      </c>
      <c r="D122" s="131" t="s">
        <v>283</v>
      </c>
      <c r="E122" s="132" t="s">
        <v>351</v>
      </c>
      <c r="F122" s="133" t="s">
        <v>3458</v>
      </c>
      <c r="G122" s="134" t="s">
        <v>520</v>
      </c>
      <c r="H122" s="135">
        <v>0.48699999999999999</v>
      </c>
      <c r="I122" s="136"/>
      <c r="J122" s="137">
        <f t="shared" si="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1"/>
        <v>0</v>
      </c>
      <c r="Q122" s="140">
        <v>0</v>
      </c>
      <c r="R122" s="140">
        <f t="shared" si="2"/>
        <v>0</v>
      </c>
      <c r="S122" s="140">
        <v>0</v>
      </c>
      <c r="T122" s="141">
        <f t="shared" si="3"/>
        <v>0</v>
      </c>
      <c r="AR122" s="142" t="s">
        <v>288</v>
      </c>
      <c r="AT122" s="142" t="s">
        <v>283</v>
      </c>
      <c r="AU122" s="142" t="s">
        <v>80</v>
      </c>
      <c r="AY122" s="17" t="s">
        <v>280</v>
      </c>
      <c r="BE122" s="143">
        <f t="shared" si="4"/>
        <v>0</v>
      </c>
      <c r="BF122" s="143">
        <f t="shared" si="5"/>
        <v>0</v>
      </c>
      <c r="BG122" s="143">
        <f t="shared" si="6"/>
        <v>0</v>
      </c>
      <c r="BH122" s="143">
        <f t="shared" si="7"/>
        <v>0</v>
      </c>
      <c r="BI122" s="143">
        <f t="shared" si="8"/>
        <v>0</v>
      </c>
      <c r="BJ122" s="17" t="s">
        <v>80</v>
      </c>
      <c r="BK122" s="143">
        <f t="shared" si="9"/>
        <v>0</v>
      </c>
      <c r="BL122" s="17" t="s">
        <v>288</v>
      </c>
      <c r="BM122" s="142" t="s">
        <v>3459</v>
      </c>
    </row>
    <row r="123" spans="2:65" s="1" customFormat="1" ht="44.25" customHeight="1">
      <c r="B123" s="32"/>
      <c r="C123" s="131" t="s">
        <v>419</v>
      </c>
      <c r="D123" s="131" t="s">
        <v>283</v>
      </c>
      <c r="E123" s="132" t="s">
        <v>419</v>
      </c>
      <c r="F123" s="133" t="s">
        <v>3460</v>
      </c>
      <c r="G123" s="134" t="s">
        <v>520</v>
      </c>
      <c r="H123" s="135">
        <v>0.48699999999999999</v>
      </c>
      <c r="I123" s="136"/>
      <c r="J123" s="137">
        <f t="shared" si="0"/>
        <v>0</v>
      </c>
      <c r="K123" s="133" t="s">
        <v>19</v>
      </c>
      <c r="L123" s="32"/>
      <c r="M123" s="192" t="s">
        <v>19</v>
      </c>
      <c r="N123" s="193" t="s">
        <v>44</v>
      </c>
      <c r="O123" s="183"/>
      <c r="P123" s="194">
        <f t="shared" si="1"/>
        <v>0</v>
      </c>
      <c r="Q123" s="194">
        <v>0</v>
      </c>
      <c r="R123" s="194">
        <f t="shared" si="2"/>
        <v>0</v>
      </c>
      <c r="S123" s="194">
        <v>0</v>
      </c>
      <c r="T123" s="195">
        <f t="shared" si="3"/>
        <v>0</v>
      </c>
      <c r="AR123" s="142" t="s">
        <v>288</v>
      </c>
      <c r="AT123" s="142" t="s">
        <v>283</v>
      </c>
      <c r="AU123" s="142" t="s">
        <v>80</v>
      </c>
      <c r="AY123" s="17" t="s">
        <v>280</v>
      </c>
      <c r="BE123" s="143">
        <f t="shared" si="4"/>
        <v>0</v>
      </c>
      <c r="BF123" s="143">
        <f t="shared" si="5"/>
        <v>0</v>
      </c>
      <c r="BG123" s="143">
        <f t="shared" si="6"/>
        <v>0</v>
      </c>
      <c r="BH123" s="143">
        <f t="shared" si="7"/>
        <v>0</v>
      </c>
      <c r="BI123" s="143">
        <f t="shared" si="8"/>
        <v>0</v>
      </c>
      <c r="BJ123" s="17" t="s">
        <v>80</v>
      </c>
      <c r="BK123" s="143">
        <f t="shared" si="9"/>
        <v>0</v>
      </c>
      <c r="BL123" s="17" t="s">
        <v>288</v>
      </c>
      <c r="BM123" s="142" t="s">
        <v>3461</v>
      </c>
    </row>
    <row r="124" spans="2:65" s="1" customFormat="1" ht="6.9" customHeight="1"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32"/>
    </row>
  </sheetData>
  <sheetProtection algorithmName="SHA-512" hashValue="ZtkdOemS9ZT2rmCZwS11mdCI957M7m5LM688FIyPpPMHNWm8mvD0xfRgr4eNHoK3tumUBK1OIxVLC7LFDbuHJw==" saltValue="38L+OtVaSdzo5Yvl2w9J7JWl6ZqMd4xvt4ArFnXaNdv5ajH8aJb93mOCcqErfbr2OHcWBytOrgjS/IQGseyQDA==" spinCount="100000" sheet="1" objects="1" scenarios="1" formatColumns="0" formatRows="0" autoFilter="0"/>
  <autoFilter ref="C85:K123" xr:uid="{00000000-0009-0000-0000-00000E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8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129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3462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ROUND(J86,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ROUND((SUM(BE86:BE88)),  2)</f>
        <v>0</v>
      </c>
      <c r="I35" s="93">
        <v>0.21</v>
      </c>
      <c r="J35" s="83">
        <f>ROUND(((SUM(BE86:BE88))*I35),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ROUND((SUM(BF86:BF88)),  2)</f>
        <v>0</v>
      </c>
      <c r="I36" s="93">
        <v>0.15</v>
      </c>
      <c r="J36" s="83">
        <f>ROUND(((SUM(BF86:BF88))*I36),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ROUND((SUM(BG86:BG88)),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ROUND((SUM(BH86:BH88)),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ROUND((SUM(BI86:BI88)),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j - ZOKT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J86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3463</v>
      </c>
      <c r="E64" s="105"/>
      <c r="F64" s="105"/>
      <c r="G64" s="105"/>
      <c r="H64" s="105"/>
      <c r="I64" s="105"/>
      <c r="J64" s="106">
        <f>J87</f>
        <v>0</v>
      </c>
      <c r="L64" s="103"/>
    </row>
    <row r="65" spans="2:12" s="1" customFormat="1" ht="21.75" hidden="1" customHeight="1">
      <c r="B65" s="32"/>
      <c r="L65" s="32"/>
    </row>
    <row r="66" spans="2:12" s="1" customFormat="1" ht="6.9" hidden="1" customHeight="1"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32"/>
    </row>
    <row r="67" spans="2:12" ht="10.199999999999999" hidden="1"/>
    <row r="68" spans="2:12" ht="10.199999999999999" hidden="1"/>
    <row r="69" spans="2:12" ht="10.199999999999999" hidden="1"/>
    <row r="70" spans="2:12" s="1" customFormat="1" ht="6.9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2"/>
    </row>
    <row r="71" spans="2:12" s="1" customFormat="1" ht="24.9" customHeight="1">
      <c r="B71" s="32"/>
      <c r="C71" s="21" t="s">
        <v>265</v>
      </c>
      <c r="L71" s="32"/>
    </row>
    <row r="72" spans="2:12" s="1" customFormat="1" ht="6.9" customHeight="1">
      <c r="B72" s="32"/>
      <c r="L72" s="32"/>
    </row>
    <row r="73" spans="2:12" s="1" customFormat="1" ht="12" customHeight="1">
      <c r="B73" s="32"/>
      <c r="C73" s="27" t="s">
        <v>16</v>
      </c>
      <c r="L73" s="32"/>
    </row>
    <row r="74" spans="2:12" s="1" customFormat="1" ht="26.25" customHeight="1">
      <c r="B74" s="32"/>
      <c r="E74" s="250" t="str">
        <f>E7</f>
        <v>Výstavba nové haly, rekonstrukce stávající tělocvičny vč.jejího zázemí, propojujícího objektu při ZŠ Dýšiná</v>
      </c>
      <c r="F74" s="251"/>
      <c r="G74" s="251"/>
      <c r="H74" s="251"/>
      <c r="L74" s="32"/>
    </row>
    <row r="75" spans="2:12" ht="12" customHeight="1">
      <c r="B75" s="20"/>
      <c r="C75" s="27" t="s">
        <v>242</v>
      </c>
      <c r="L75" s="20"/>
    </row>
    <row r="76" spans="2:12" s="1" customFormat="1" ht="16.5" customHeight="1">
      <c r="B76" s="32"/>
      <c r="E76" s="250" t="s">
        <v>243</v>
      </c>
      <c r="F76" s="252"/>
      <c r="G76" s="252"/>
      <c r="H76" s="252"/>
      <c r="L76" s="32"/>
    </row>
    <row r="77" spans="2:12" s="1" customFormat="1" ht="12" customHeight="1">
      <c r="B77" s="32"/>
      <c r="C77" s="27" t="s">
        <v>244</v>
      </c>
      <c r="L77" s="32"/>
    </row>
    <row r="78" spans="2:12" s="1" customFormat="1" ht="16.5" customHeight="1">
      <c r="B78" s="32"/>
      <c r="E78" s="233" t="str">
        <f>E11</f>
        <v>j - ZOKT</v>
      </c>
      <c r="F78" s="252"/>
      <c r="G78" s="252"/>
      <c r="H78" s="252"/>
      <c r="L78" s="32"/>
    </row>
    <row r="79" spans="2:12" s="1" customFormat="1" ht="6.9" customHeight="1">
      <c r="B79" s="32"/>
      <c r="L79" s="32"/>
    </row>
    <row r="80" spans="2:12" s="1" customFormat="1" ht="12" customHeight="1">
      <c r="B80" s="32"/>
      <c r="C80" s="27" t="s">
        <v>21</v>
      </c>
      <c r="F80" s="25" t="str">
        <f>F14</f>
        <v>Dýšiná</v>
      </c>
      <c r="I80" s="27" t="s">
        <v>23</v>
      </c>
      <c r="J80" s="49">
        <f ca="1">IF(J14="","",J14)</f>
        <v>45020</v>
      </c>
      <c r="L80" s="32"/>
    </row>
    <row r="81" spans="2:65" s="1" customFormat="1" ht="6.9" customHeight="1">
      <c r="B81" s="32"/>
      <c r="L81" s="32"/>
    </row>
    <row r="82" spans="2:65" s="1" customFormat="1" ht="25.65" customHeight="1">
      <c r="B82" s="32"/>
      <c r="C82" s="27" t="s">
        <v>24</v>
      </c>
      <c r="F82" s="25" t="str">
        <f>E17</f>
        <v>Obec Dýšiná</v>
      </c>
      <c r="I82" s="27" t="s">
        <v>31</v>
      </c>
      <c r="J82" s="30" t="str">
        <f>E23</f>
        <v>Ing. arch. Lubomír Korčák</v>
      </c>
      <c r="L82" s="32"/>
    </row>
    <row r="83" spans="2:65" s="1" customFormat="1" ht="15.15" customHeight="1">
      <c r="B83" s="32"/>
      <c r="C83" s="27" t="s">
        <v>29</v>
      </c>
      <c r="F83" s="25" t="str">
        <f>IF(E20="","",E20)</f>
        <v>Vyplň údaj</v>
      </c>
      <c r="I83" s="27" t="s">
        <v>35</v>
      </c>
      <c r="J83" s="30" t="str">
        <f>E26</f>
        <v xml:space="preserve"> </v>
      </c>
      <c r="L83" s="32"/>
    </row>
    <row r="84" spans="2:65" s="1" customFormat="1" ht="10.35" customHeight="1">
      <c r="B84" s="32"/>
      <c r="L84" s="32"/>
    </row>
    <row r="85" spans="2:65" s="10" customFormat="1" ht="29.25" customHeight="1">
      <c r="B85" s="111"/>
      <c r="C85" s="112" t="s">
        <v>266</v>
      </c>
      <c r="D85" s="113" t="s">
        <v>58</v>
      </c>
      <c r="E85" s="113" t="s">
        <v>54</v>
      </c>
      <c r="F85" s="113" t="s">
        <v>55</v>
      </c>
      <c r="G85" s="113" t="s">
        <v>267</v>
      </c>
      <c r="H85" s="113" t="s">
        <v>268</v>
      </c>
      <c r="I85" s="113" t="s">
        <v>269</v>
      </c>
      <c r="J85" s="113" t="s">
        <v>248</v>
      </c>
      <c r="K85" s="114" t="s">
        <v>270</v>
      </c>
      <c r="L85" s="111"/>
      <c r="M85" s="56" t="s">
        <v>19</v>
      </c>
      <c r="N85" s="57" t="s">
        <v>43</v>
      </c>
      <c r="O85" s="57" t="s">
        <v>271</v>
      </c>
      <c r="P85" s="57" t="s">
        <v>272</v>
      </c>
      <c r="Q85" s="57" t="s">
        <v>273</v>
      </c>
      <c r="R85" s="57" t="s">
        <v>274</v>
      </c>
      <c r="S85" s="57" t="s">
        <v>275</v>
      </c>
      <c r="T85" s="58" t="s">
        <v>276</v>
      </c>
    </row>
    <row r="86" spans="2:65" s="1" customFormat="1" ht="22.8" customHeight="1">
      <c r="B86" s="32"/>
      <c r="C86" s="61" t="s">
        <v>277</v>
      </c>
      <c r="J86" s="115">
        <f>BK86</f>
        <v>0</v>
      </c>
      <c r="L86" s="32"/>
      <c r="M86" s="59"/>
      <c r="N86" s="50"/>
      <c r="O86" s="50"/>
      <c r="P86" s="116">
        <f>P87</f>
        <v>0</v>
      </c>
      <c r="Q86" s="50"/>
      <c r="R86" s="116">
        <f>R87</f>
        <v>0</v>
      </c>
      <c r="S86" s="50"/>
      <c r="T86" s="117">
        <f>T87</f>
        <v>0</v>
      </c>
      <c r="AT86" s="17" t="s">
        <v>72</v>
      </c>
      <c r="AU86" s="17" t="s">
        <v>249</v>
      </c>
      <c r="BK86" s="118">
        <f>BK87</f>
        <v>0</v>
      </c>
    </row>
    <row r="87" spans="2:65" s="11" customFormat="1" ht="25.95" customHeight="1">
      <c r="B87" s="119"/>
      <c r="D87" s="120" t="s">
        <v>72</v>
      </c>
      <c r="E87" s="121" t="s">
        <v>3464</v>
      </c>
      <c r="F87" s="121" t="s">
        <v>211</v>
      </c>
      <c r="I87" s="122"/>
      <c r="J87" s="123">
        <f>BK87</f>
        <v>0</v>
      </c>
      <c r="L87" s="119"/>
      <c r="M87" s="124"/>
      <c r="P87" s="125">
        <f>P88</f>
        <v>0</v>
      </c>
      <c r="R87" s="125">
        <f>R88</f>
        <v>0</v>
      </c>
      <c r="T87" s="126">
        <f>T88</f>
        <v>0</v>
      </c>
      <c r="AR87" s="120" t="s">
        <v>288</v>
      </c>
      <c r="AT87" s="127" t="s">
        <v>72</v>
      </c>
      <c r="AU87" s="127" t="s">
        <v>73</v>
      </c>
      <c r="AY87" s="120" t="s">
        <v>280</v>
      </c>
      <c r="BK87" s="128">
        <f>BK88</f>
        <v>0</v>
      </c>
    </row>
    <row r="88" spans="2:65" s="1" customFormat="1" ht="16.5" customHeight="1">
      <c r="B88" s="32"/>
      <c r="C88" s="131" t="s">
        <v>80</v>
      </c>
      <c r="D88" s="131" t="s">
        <v>283</v>
      </c>
      <c r="E88" s="132" t="s">
        <v>3465</v>
      </c>
      <c r="F88" s="133" t="s">
        <v>3466</v>
      </c>
      <c r="G88" s="134" t="s">
        <v>563</v>
      </c>
      <c r="H88" s="135">
        <v>1</v>
      </c>
      <c r="I88" s="136"/>
      <c r="J88" s="137">
        <f>ROUND(I88*H88,2)</f>
        <v>0</v>
      </c>
      <c r="K88" s="133" t="s">
        <v>19</v>
      </c>
      <c r="L88" s="32"/>
      <c r="M88" s="192" t="s">
        <v>19</v>
      </c>
      <c r="N88" s="193" t="s">
        <v>44</v>
      </c>
      <c r="O88" s="183"/>
      <c r="P88" s="194">
        <f>O88*H88</f>
        <v>0</v>
      </c>
      <c r="Q88" s="194">
        <v>0</v>
      </c>
      <c r="R88" s="194">
        <f>Q88*H88</f>
        <v>0</v>
      </c>
      <c r="S88" s="194">
        <v>0</v>
      </c>
      <c r="T88" s="195">
        <f>S88*H88</f>
        <v>0</v>
      </c>
      <c r="AR88" s="142" t="s">
        <v>1342</v>
      </c>
      <c r="AT88" s="142" t="s">
        <v>283</v>
      </c>
      <c r="AU88" s="142" t="s">
        <v>80</v>
      </c>
      <c r="AY88" s="17" t="s">
        <v>280</v>
      </c>
      <c r="BE88" s="143">
        <f>IF(N88="základní",J88,0)</f>
        <v>0</v>
      </c>
      <c r="BF88" s="143">
        <f>IF(N88="snížená",J88,0)</f>
        <v>0</v>
      </c>
      <c r="BG88" s="143">
        <f>IF(N88="zákl. přenesená",J88,0)</f>
        <v>0</v>
      </c>
      <c r="BH88" s="143">
        <f>IF(N88="sníž. přenesená",J88,0)</f>
        <v>0</v>
      </c>
      <c r="BI88" s="143">
        <f>IF(N88="nulová",J88,0)</f>
        <v>0</v>
      </c>
      <c r="BJ88" s="17" t="s">
        <v>80</v>
      </c>
      <c r="BK88" s="143">
        <f>ROUND(I88*H88,2)</f>
        <v>0</v>
      </c>
      <c r="BL88" s="17" t="s">
        <v>1342</v>
      </c>
      <c r="BM88" s="142" t="s">
        <v>3467</v>
      </c>
    </row>
    <row r="89" spans="2:65" s="1" customFormat="1" ht="6.9" customHeight="1"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32"/>
    </row>
  </sheetData>
  <sheetProtection algorithmName="SHA-512" hashValue="3Tcy1qRcQCr2f3yMCYicHXjr/+7+4Z5sWKJaQbuw0R0kDoMJpDAxlIKbYis6sooK1SBvx7ZKMnlKZjz1pGvNiw==" saltValue="QjSJOCp92NmnsfRzZ+0M8tHS1W7JBJtRUUwzJQTx/1k8+JEHCdNqfbpr31kPLMGHFpRjnW5qIQ2tf4GMJOSYCg==" spinCount="100000" sheet="1" objects="1" scenarios="1" formatColumns="0" formatRows="0" autoFilter="0"/>
  <autoFilter ref="C85:K88" xr:uid="{00000000-0009-0000-0000-00000F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16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132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3468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ROUND((SUM(BE91:BE167)),  2)</f>
        <v>0</v>
      </c>
      <c r="I35" s="93">
        <v>0.21</v>
      </c>
      <c r="J35" s="83">
        <f>ROUND(((SUM(BE91:BE167))*I35),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ROUND((SUM(BF91:BF167)),  2)</f>
        <v>0</v>
      </c>
      <c r="I36" s="93">
        <v>0.15</v>
      </c>
      <c r="J36" s="83">
        <f>ROUND(((SUM(BF91:BF167))*I36),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ROUND((SUM(BG91:BG167)),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ROUND((SUM(BH91:BH167)),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ROUND((SUM(BI91:BI167)),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k - Slaboproud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J91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3469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8" customFormat="1" ht="24.9" hidden="1" customHeight="1">
      <c r="B65" s="103"/>
      <c r="D65" s="104" t="s">
        <v>3470</v>
      </c>
      <c r="E65" s="105"/>
      <c r="F65" s="105"/>
      <c r="G65" s="105"/>
      <c r="H65" s="105"/>
      <c r="I65" s="105"/>
      <c r="J65" s="106">
        <f>J110</f>
        <v>0</v>
      </c>
      <c r="L65" s="103"/>
    </row>
    <row r="66" spans="2:12" s="8" customFormat="1" ht="24.9" hidden="1" customHeight="1">
      <c r="B66" s="103"/>
      <c r="D66" s="104" t="s">
        <v>3471</v>
      </c>
      <c r="E66" s="105"/>
      <c r="F66" s="105"/>
      <c r="G66" s="105"/>
      <c r="H66" s="105"/>
      <c r="I66" s="105"/>
      <c r="J66" s="106">
        <f>J120</f>
        <v>0</v>
      </c>
      <c r="L66" s="103"/>
    </row>
    <row r="67" spans="2:12" s="8" customFormat="1" ht="24.9" hidden="1" customHeight="1">
      <c r="B67" s="103"/>
      <c r="D67" s="104" t="s">
        <v>3472</v>
      </c>
      <c r="E67" s="105"/>
      <c r="F67" s="105"/>
      <c r="G67" s="105"/>
      <c r="H67" s="105"/>
      <c r="I67" s="105"/>
      <c r="J67" s="106">
        <f>J131</f>
        <v>0</v>
      </c>
      <c r="L67" s="103"/>
    </row>
    <row r="68" spans="2:12" s="8" customFormat="1" ht="24.9" hidden="1" customHeight="1">
      <c r="B68" s="103"/>
      <c r="D68" s="104" t="s">
        <v>3473</v>
      </c>
      <c r="E68" s="105"/>
      <c r="F68" s="105"/>
      <c r="G68" s="105"/>
      <c r="H68" s="105"/>
      <c r="I68" s="105"/>
      <c r="J68" s="106">
        <f>J154</f>
        <v>0</v>
      </c>
      <c r="L68" s="103"/>
    </row>
    <row r="69" spans="2:12" s="8" customFormat="1" ht="24.9" hidden="1" customHeight="1">
      <c r="B69" s="103"/>
      <c r="D69" s="104" t="s">
        <v>3474</v>
      </c>
      <c r="E69" s="105"/>
      <c r="F69" s="105"/>
      <c r="G69" s="105"/>
      <c r="H69" s="105"/>
      <c r="I69" s="105"/>
      <c r="J69" s="106">
        <f>J158</f>
        <v>0</v>
      </c>
      <c r="L69" s="103"/>
    </row>
    <row r="70" spans="2:12" s="1" customFormat="1" ht="21.75" hidden="1" customHeight="1">
      <c r="B70" s="32"/>
      <c r="L70" s="32"/>
    </row>
    <row r="71" spans="2:12" s="1" customFormat="1" ht="6.9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0.199999999999999" hidden="1"/>
    <row r="73" spans="2:12" ht="10.199999999999999" hidden="1"/>
    <row r="74" spans="2:12" ht="10.199999999999999" hidden="1"/>
    <row r="75" spans="2:12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" customHeight="1">
      <c r="B76" s="32"/>
      <c r="C76" s="21" t="s">
        <v>265</v>
      </c>
      <c r="L76" s="32"/>
    </row>
    <row r="77" spans="2:12" s="1" customFormat="1" ht="6.9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0" t="str">
        <f>E7</f>
        <v>Výstavba nové haly, rekonstrukce stávající tělocvičny vč.jejího zázemí, propojujícího objektu při ZŠ Dýšiná</v>
      </c>
      <c r="F79" s="251"/>
      <c r="G79" s="251"/>
      <c r="H79" s="251"/>
      <c r="L79" s="32"/>
    </row>
    <row r="80" spans="2:12" ht="12" customHeight="1">
      <c r="B80" s="20"/>
      <c r="C80" s="27" t="s">
        <v>242</v>
      </c>
      <c r="L80" s="20"/>
    </row>
    <row r="81" spans="2:65" s="1" customFormat="1" ht="16.5" customHeight="1">
      <c r="B81" s="32"/>
      <c r="E81" s="250" t="s">
        <v>243</v>
      </c>
      <c r="F81" s="252"/>
      <c r="G81" s="252"/>
      <c r="H81" s="252"/>
      <c r="L81" s="32"/>
    </row>
    <row r="82" spans="2:65" s="1" customFormat="1" ht="12" customHeight="1">
      <c r="B82" s="32"/>
      <c r="C82" s="27" t="s">
        <v>244</v>
      </c>
      <c r="L82" s="32"/>
    </row>
    <row r="83" spans="2:65" s="1" customFormat="1" ht="16.5" customHeight="1">
      <c r="B83" s="32"/>
      <c r="E83" s="233" t="str">
        <f>E11</f>
        <v>k - Slaboproud</v>
      </c>
      <c r="F83" s="252"/>
      <c r="G83" s="252"/>
      <c r="H83" s="252"/>
      <c r="L83" s="32"/>
    </row>
    <row r="84" spans="2:65" s="1" customFormat="1" ht="6.9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45020</v>
      </c>
      <c r="L85" s="32"/>
    </row>
    <row r="86" spans="2:65" s="1" customFormat="1" ht="6.9" customHeight="1">
      <c r="B86" s="32"/>
      <c r="L86" s="32"/>
    </row>
    <row r="87" spans="2:65" s="1" customFormat="1" ht="25.65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15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266</v>
      </c>
      <c r="D90" s="113" t="s">
        <v>58</v>
      </c>
      <c r="E90" s="113" t="s">
        <v>54</v>
      </c>
      <c r="F90" s="113" t="s">
        <v>55</v>
      </c>
      <c r="G90" s="113" t="s">
        <v>267</v>
      </c>
      <c r="H90" s="113" t="s">
        <v>268</v>
      </c>
      <c r="I90" s="113" t="s">
        <v>269</v>
      </c>
      <c r="J90" s="113" t="s">
        <v>248</v>
      </c>
      <c r="K90" s="114" t="s">
        <v>270</v>
      </c>
      <c r="L90" s="111"/>
      <c r="M90" s="56" t="s">
        <v>19</v>
      </c>
      <c r="N90" s="57" t="s">
        <v>43</v>
      </c>
      <c r="O90" s="57" t="s">
        <v>271</v>
      </c>
      <c r="P90" s="57" t="s">
        <v>272</v>
      </c>
      <c r="Q90" s="57" t="s">
        <v>273</v>
      </c>
      <c r="R90" s="57" t="s">
        <v>274</v>
      </c>
      <c r="S90" s="57" t="s">
        <v>275</v>
      </c>
      <c r="T90" s="58" t="s">
        <v>276</v>
      </c>
    </row>
    <row r="91" spans="2:65" s="1" customFormat="1" ht="22.8" customHeight="1">
      <c r="B91" s="32"/>
      <c r="C91" s="61" t="s">
        <v>277</v>
      </c>
      <c r="J91" s="115">
        <f>BK91</f>
        <v>0</v>
      </c>
      <c r="L91" s="32"/>
      <c r="M91" s="59"/>
      <c r="N91" s="50"/>
      <c r="O91" s="50"/>
      <c r="P91" s="116">
        <f>P92+P110+P120+P131+P154+P158</f>
        <v>0</v>
      </c>
      <c r="Q91" s="50"/>
      <c r="R91" s="116">
        <f>R92+R110+R120+R131+R154+R158</f>
        <v>0</v>
      </c>
      <c r="S91" s="50"/>
      <c r="T91" s="117">
        <f>T92+T110+T120+T131+T154+T158</f>
        <v>0</v>
      </c>
      <c r="AT91" s="17" t="s">
        <v>72</v>
      </c>
      <c r="AU91" s="17" t="s">
        <v>249</v>
      </c>
      <c r="BK91" s="118">
        <f>BK92+BK110+BK120+BK131+BK154+BK158</f>
        <v>0</v>
      </c>
    </row>
    <row r="92" spans="2:65" s="11" customFormat="1" ht="25.95" customHeight="1">
      <c r="B92" s="119"/>
      <c r="D92" s="120" t="s">
        <v>72</v>
      </c>
      <c r="E92" s="121" t="s">
        <v>2824</v>
      </c>
      <c r="F92" s="121" t="s">
        <v>3475</v>
      </c>
      <c r="I92" s="122"/>
      <c r="J92" s="123">
        <f>BK92</f>
        <v>0</v>
      </c>
      <c r="L92" s="119"/>
      <c r="M92" s="124"/>
      <c r="P92" s="125">
        <f>SUM(P93:P109)</f>
        <v>0</v>
      </c>
      <c r="R92" s="125">
        <f>SUM(R93:R109)</f>
        <v>0</v>
      </c>
      <c r="T92" s="126">
        <f>SUM(T93:T109)</f>
        <v>0</v>
      </c>
      <c r="AR92" s="120" t="s">
        <v>80</v>
      </c>
      <c r="AT92" s="127" t="s">
        <v>72</v>
      </c>
      <c r="AU92" s="127" t="s">
        <v>73</v>
      </c>
      <c r="AY92" s="120" t="s">
        <v>280</v>
      </c>
      <c r="BK92" s="128">
        <f>SUM(BK93:BK109)</f>
        <v>0</v>
      </c>
    </row>
    <row r="93" spans="2:65" s="1" customFormat="1" ht="55.5" customHeight="1">
      <c r="B93" s="32"/>
      <c r="C93" s="131" t="s">
        <v>80</v>
      </c>
      <c r="D93" s="131" t="s">
        <v>283</v>
      </c>
      <c r="E93" s="132" t="s">
        <v>2827</v>
      </c>
      <c r="F93" s="133" t="s">
        <v>3476</v>
      </c>
      <c r="G93" s="134" t="s">
        <v>520</v>
      </c>
      <c r="H93" s="135">
        <v>0.31</v>
      </c>
      <c r="I93" s="136"/>
      <c r="J93" s="137">
        <f t="shared" ref="J93:J109" si="0">ROUND(I93*H93,2)</f>
        <v>0</v>
      </c>
      <c r="K93" s="133" t="s">
        <v>19</v>
      </c>
      <c r="L93" s="32"/>
      <c r="M93" s="138" t="s">
        <v>19</v>
      </c>
      <c r="N93" s="139" t="s">
        <v>44</v>
      </c>
      <c r="P93" s="140">
        <f t="shared" ref="P93:P109" si="1">O93*H93</f>
        <v>0</v>
      </c>
      <c r="Q93" s="140">
        <v>0</v>
      </c>
      <c r="R93" s="140">
        <f t="shared" ref="R93:R109" si="2">Q93*H93</f>
        <v>0</v>
      </c>
      <c r="S93" s="140">
        <v>0</v>
      </c>
      <c r="T93" s="141">
        <f t="shared" ref="T93:T109" si="3">S93*H93</f>
        <v>0</v>
      </c>
      <c r="AR93" s="142" t="s">
        <v>288</v>
      </c>
      <c r="AT93" s="142" t="s">
        <v>283</v>
      </c>
      <c r="AU93" s="142" t="s">
        <v>80</v>
      </c>
      <c r="AY93" s="17" t="s">
        <v>280</v>
      </c>
      <c r="BE93" s="143">
        <f t="shared" ref="BE93:BE109" si="4">IF(N93="základní",J93,0)</f>
        <v>0</v>
      </c>
      <c r="BF93" s="143">
        <f t="shared" ref="BF93:BF109" si="5">IF(N93="snížená",J93,0)</f>
        <v>0</v>
      </c>
      <c r="BG93" s="143">
        <f t="shared" ref="BG93:BG109" si="6">IF(N93="zákl. přenesená",J93,0)</f>
        <v>0</v>
      </c>
      <c r="BH93" s="143">
        <f t="shared" ref="BH93:BH109" si="7">IF(N93="sníž. přenesená",J93,0)</f>
        <v>0</v>
      </c>
      <c r="BI93" s="143">
        <f t="shared" ref="BI93:BI109" si="8">IF(N93="nulová",J93,0)</f>
        <v>0</v>
      </c>
      <c r="BJ93" s="17" t="s">
        <v>80</v>
      </c>
      <c r="BK93" s="143">
        <f t="shared" ref="BK93:BK109" si="9">ROUND(I93*H93,2)</f>
        <v>0</v>
      </c>
      <c r="BL93" s="17" t="s">
        <v>288</v>
      </c>
      <c r="BM93" s="142" t="s">
        <v>3477</v>
      </c>
    </row>
    <row r="94" spans="2:65" s="1" customFormat="1" ht="16.5" customHeight="1">
      <c r="B94" s="32"/>
      <c r="C94" s="131" t="s">
        <v>560</v>
      </c>
      <c r="D94" s="131" t="s">
        <v>283</v>
      </c>
      <c r="E94" s="132" t="s">
        <v>2845</v>
      </c>
      <c r="F94" s="133" t="s">
        <v>3478</v>
      </c>
      <c r="G94" s="134" t="s">
        <v>140</v>
      </c>
      <c r="H94" s="135">
        <v>224.75</v>
      </c>
      <c r="I94" s="136"/>
      <c r="J94" s="137">
        <f t="shared" si="0"/>
        <v>0</v>
      </c>
      <c r="K94" s="133" t="s">
        <v>19</v>
      </c>
      <c r="L94" s="32"/>
      <c r="M94" s="138" t="s">
        <v>19</v>
      </c>
      <c r="N94" s="139" t="s">
        <v>44</v>
      </c>
      <c r="P94" s="140">
        <f t="shared" si="1"/>
        <v>0</v>
      </c>
      <c r="Q94" s="140">
        <v>0</v>
      </c>
      <c r="R94" s="140">
        <f t="shared" si="2"/>
        <v>0</v>
      </c>
      <c r="S94" s="140">
        <v>0</v>
      </c>
      <c r="T94" s="141">
        <f t="shared" si="3"/>
        <v>0</v>
      </c>
      <c r="AR94" s="142" t="s">
        <v>288</v>
      </c>
      <c r="AT94" s="142" t="s">
        <v>283</v>
      </c>
      <c r="AU94" s="142" t="s">
        <v>80</v>
      </c>
      <c r="AY94" s="17" t="s">
        <v>280</v>
      </c>
      <c r="BE94" s="143">
        <f t="shared" si="4"/>
        <v>0</v>
      </c>
      <c r="BF94" s="143">
        <f t="shared" si="5"/>
        <v>0</v>
      </c>
      <c r="BG94" s="143">
        <f t="shared" si="6"/>
        <v>0</v>
      </c>
      <c r="BH94" s="143">
        <f t="shared" si="7"/>
        <v>0</v>
      </c>
      <c r="BI94" s="143">
        <f t="shared" si="8"/>
        <v>0</v>
      </c>
      <c r="BJ94" s="17" t="s">
        <v>80</v>
      </c>
      <c r="BK94" s="143">
        <f t="shared" si="9"/>
        <v>0</v>
      </c>
      <c r="BL94" s="17" t="s">
        <v>288</v>
      </c>
      <c r="BM94" s="142" t="s">
        <v>3479</v>
      </c>
    </row>
    <row r="95" spans="2:65" s="1" customFormat="1" ht="16.5" customHeight="1">
      <c r="B95" s="32"/>
      <c r="C95" s="131" t="s">
        <v>643</v>
      </c>
      <c r="D95" s="131" t="s">
        <v>283</v>
      </c>
      <c r="E95" s="132" t="s">
        <v>2847</v>
      </c>
      <c r="F95" s="133" t="s">
        <v>3480</v>
      </c>
      <c r="G95" s="134" t="s">
        <v>140</v>
      </c>
      <c r="H95" s="135">
        <v>224.75</v>
      </c>
      <c r="I95" s="136"/>
      <c r="J95" s="137">
        <f t="shared" si="0"/>
        <v>0</v>
      </c>
      <c r="K95" s="133" t="s">
        <v>19</v>
      </c>
      <c r="L95" s="32"/>
      <c r="M95" s="138" t="s">
        <v>19</v>
      </c>
      <c r="N95" s="139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288</v>
      </c>
      <c r="AT95" s="142" t="s">
        <v>283</v>
      </c>
      <c r="AU95" s="142" t="s">
        <v>80</v>
      </c>
      <c r="AY95" s="17" t="s">
        <v>280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288</v>
      </c>
      <c r="BM95" s="142" t="s">
        <v>3481</v>
      </c>
    </row>
    <row r="96" spans="2:65" s="1" customFormat="1" ht="16.5" customHeight="1">
      <c r="B96" s="32"/>
      <c r="C96" s="131" t="s">
        <v>597</v>
      </c>
      <c r="D96" s="131" t="s">
        <v>283</v>
      </c>
      <c r="E96" s="132" t="s">
        <v>2851</v>
      </c>
      <c r="F96" s="133" t="s">
        <v>3482</v>
      </c>
      <c r="G96" s="134" t="s">
        <v>140</v>
      </c>
      <c r="H96" s="135">
        <v>279</v>
      </c>
      <c r="I96" s="136"/>
      <c r="J96" s="137">
        <f t="shared" si="0"/>
        <v>0</v>
      </c>
      <c r="K96" s="133" t="s">
        <v>19</v>
      </c>
      <c r="L96" s="32"/>
      <c r="M96" s="138" t="s">
        <v>19</v>
      </c>
      <c r="N96" s="139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288</v>
      </c>
      <c r="AT96" s="142" t="s">
        <v>283</v>
      </c>
      <c r="AU96" s="142" t="s">
        <v>80</v>
      </c>
      <c r="AY96" s="17" t="s">
        <v>280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288</v>
      </c>
      <c r="BM96" s="142" t="s">
        <v>3483</v>
      </c>
    </row>
    <row r="97" spans="2:65" s="1" customFormat="1" ht="16.5" customHeight="1">
      <c r="B97" s="32"/>
      <c r="C97" s="131" t="s">
        <v>603</v>
      </c>
      <c r="D97" s="131" t="s">
        <v>283</v>
      </c>
      <c r="E97" s="132" t="s">
        <v>2854</v>
      </c>
      <c r="F97" s="133" t="s">
        <v>3484</v>
      </c>
      <c r="G97" s="134" t="s">
        <v>520</v>
      </c>
      <c r="H97" s="135">
        <v>2.9449999999999998</v>
      </c>
      <c r="I97" s="136"/>
      <c r="J97" s="137">
        <f t="shared" si="0"/>
        <v>0</v>
      </c>
      <c r="K97" s="133" t="s">
        <v>19</v>
      </c>
      <c r="L97" s="32"/>
      <c r="M97" s="138" t="s">
        <v>19</v>
      </c>
      <c r="N97" s="139" t="s">
        <v>44</v>
      </c>
      <c r="P97" s="140">
        <f t="shared" si="1"/>
        <v>0</v>
      </c>
      <c r="Q97" s="140">
        <v>0</v>
      </c>
      <c r="R97" s="140">
        <f t="shared" si="2"/>
        <v>0</v>
      </c>
      <c r="S97" s="140">
        <v>0</v>
      </c>
      <c r="T97" s="141">
        <f t="shared" si="3"/>
        <v>0</v>
      </c>
      <c r="AR97" s="142" t="s">
        <v>288</v>
      </c>
      <c r="AT97" s="142" t="s">
        <v>283</v>
      </c>
      <c r="AU97" s="142" t="s">
        <v>80</v>
      </c>
      <c r="AY97" s="17" t="s">
        <v>280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288</v>
      </c>
      <c r="BM97" s="142" t="s">
        <v>3485</v>
      </c>
    </row>
    <row r="98" spans="2:65" s="1" customFormat="1" ht="33" customHeight="1">
      <c r="B98" s="32"/>
      <c r="C98" s="131" t="s">
        <v>635</v>
      </c>
      <c r="D98" s="131" t="s">
        <v>283</v>
      </c>
      <c r="E98" s="132" t="s">
        <v>2856</v>
      </c>
      <c r="F98" s="133" t="s">
        <v>3486</v>
      </c>
      <c r="G98" s="134" t="s">
        <v>989</v>
      </c>
      <c r="H98" s="135">
        <v>0.155</v>
      </c>
      <c r="I98" s="136"/>
      <c r="J98" s="137">
        <f t="shared" si="0"/>
        <v>0</v>
      </c>
      <c r="K98" s="133" t="s">
        <v>19</v>
      </c>
      <c r="L98" s="32"/>
      <c r="M98" s="138" t="s">
        <v>19</v>
      </c>
      <c r="N98" s="139" t="s">
        <v>44</v>
      </c>
      <c r="P98" s="140">
        <f t="shared" si="1"/>
        <v>0</v>
      </c>
      <c r="Q98" s="140">
        <v>0</v>
      </c>
      <c r="R98" s="140">
        <f t="shared" si="2"/>
        <v>0</v>
      </c>
      <c r="S98" s="140">
        <v>0</v>
      </c>
      <c r="T98" s="141">
        <f t="shared" si="3"/>
        <v>0</v>
      </c>
      <c r="AR98" s="142" t="s">
        <v>288</v>
      </c>
      <c r="AT98" s="142" t="s">
        <v>283</v>
      </c>
      <c r="AU98" s="142" t="s">
        <v>80</v>
      </c>
      <c r="AY98" s="17" t="s">
        <v>280</v>
      </c>
      <c r="BE98" s="143">
        <f t="shared" si="4"/>
        <v>0</v>
      </c>
      <c r="BF98" s="143">
        <f t="shared" si="5"/>
        <v>0</v>
      </c>
      <c r="BG98" s="143">
        <f t="shared" si="6"/>
        <v>0</v>
      </c>
      <c r="BH98" s="143">
        <f t="shared" si="7"/>
        <v>0</v>
      </c>
      <c r="BI98" s="143">
        <f t="shared" si="8"/>
        <v>0</v>
      </c>
      <c r="BJ98" s="17" t="s">
        <v>80</v>
      </c>
      <c r="BK98" s="143">
        <f t="shared" si="9"/>
        <v>0</v>
      </c>
      <c r="BL98" s="17" t="s">
        <v>288</v>
      </c>
      <c r="BM98" s="142" t="s">
        <v>3487</v>
      </c>
    </row>
    <row r="99" spans="2:65" s="1" customFormat="1" ht="16.5" customHeight="1">
      <c r="B99" s="32"/>
      <c r="C99" s="131" t="s">
        <v>8</v>
      </c>
      <c r="D99" s="131" t="s">
        <v>283</v>
      </c>
      <c r="E99" s="132" t="s">
        <v>2858</v>
      </c>
      <c r="F99" s="133" t="s">
        <v>3488</v>
      </c>
      <c r="G99" s="134" t="s">
        <v>3489</v>
      </c>
      <c r="H99" s="135">
        <v>0.77500000000000002</v>
      </c>
      <c r="I99" s="136"/>
      <c r="J99" s="137">
        <f t="shared" si="0"/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si="1"/>
        <v>0</v>
      </c>
      <c r="Q99" s="140">
        <v>0</v>
      </c>
      <c r="R99" s="140">
        <f t="shared" si="2"/>
        <v>0</v>
      </c>
      <c r="S99" s="140">
        <v>0</v>
      </c>
      <c r="T99" s="141">
        <f t="shared" si="3"/>
        <v>0</v>
      </c>
      <c r="AR99" s="142" t="s">
        <v>288</v>
      </c>
      <c r="AT99" s="142" t="s">
        <v>283</v>
      </c>
      <c r="AU99" s="142" t="s">
        <v>80</v>
      </c>
      <c r="AY99" s="17" t="s">
        <v>280</v>
      </c>
      <c r="BE99" s="143">
        <f t="shared" si="4"/>
        <v>0</v>
      </c>
      <c r="BF99" s="143">
        <f t="shared" si="5"/>
        <v>0</v>
      </c>
      <c r="BG99" s="143">
        <f t="shared" si="6"/>
        <v>0</v>
      </c>
      <c r="BH99" s="143">
        <f t="shared" si="7"/>
        <v>0</v>
      </c>
      <c r="BI99" s="143">
        <f t="shared" si="8"/>
        <v>0</v>
      </c>
      <c r="BJ99" s="17" t="s">
        <v>80</v>
      </c>
      <c r="BK99" s="143">
        <f t="shared" si="9"/>
        <v>0</v>
      </c>
      <c r="BL99" s="17" t="s">
        <v>288</v>
      </c>
      <c r="BM99" s="142" t="s">
        <v>3490</v>
      </c>
    </row>
    <row r="100" spans="2:65" s="1" customFormat="1" ht="16.5" customHeight="1">
      <c r="B100" s="32"/>
      <c r="C100" s="131" t="s">
        <v>564</v>
      </c>
      <c r="D100" s="131" t="s">
        <v>283</v>
      </c>
      <c r="E100" s="132" t="s">
        <v>2860</v>
      </c>
      <c r="F100" s="133" t="s">
        <v>3491</v>
      </c>
      <c r="G100" s="134" t="s">
        <v>989</v>
      </c>
      <c r="H100" s="135">
        <v>0.155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288</v>
      </c>
      <c r="AT100" s="142" t="s">
        <v>283</v>
      </c>
      <c r="AU100" s="142" t="s">
        <v>80</v>
      </c>
      <c r="AY100" s="17" t="s">
        <v>280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288</v>
      </c>
      <c r="BM100" s="142" t="s">
        <v>3492</v>
      </c>
    </row>
    <row r="101" spans="2:65" s="1" customFormat="1" ht="16.5" customHeight="1">
      <c r="B101" s="32"/>
      <c r="C101" s="131" t="s">
        <v>517</v>
      </c>
      <c r="D101" s="131" t="s">
        <v>283</v>
      </c>
      <c r="E101" s="132" t="s">
        <v>2866</v>
      </c>
      <c r="F101" s="133" t="s">
        <v>3493</v>
      </c>
      <c r="G101" s="134" t="s">
        <v>520</v>
      </c>
      <c r="H101" s="135">
        <v>0.62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288</v>
      </c>
      <c r="AT101" s="142" t="s">
        <v>283</v>
      </c>
      <c r="AU101" s="142" t="s">
        <v>80</v>
      </c>
      <c r="AY101" s="17" t="s">
        <v>280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288</v>
      </c>
      <c r="BM101" s="142" t="s">
        <v>3494</v>
      </c>
    </row>
    <row r="102" spans="2:65" s="1" customFormat="1" ht="33" customHeight="1">
      <c r="B102" s="32"/>
      <c r="C102" s="131" t="s">
        <v>82</v>
      </c>
      <c r="D102" s="131" t="s">
        <v>283</v>
      </c>
      <c r="E102" s="132" t="s">
        <v>2829</v>
      </c>
      <c r="F102" s="133" t="s">
        <v>3495</v>
      </c>
      <c r="G102" s="134" t="s">
        <v>520</v>
      </c>
      <c r="H102" s="135">
        <v>2.6349999999999998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288</v>
      </c>
      <c r="AT102" s="142" t="s">
        <v>283</v>
      </c>
      <c r="AU102" s="142" t="s">
        <v>80</v>
      </c>
      <c r="AY102" s="17" t="s">
        <v>280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288</v>
      </c>
      <c r="BM102" s="142" t="s">
        <v>3496</v>
      </c>
    </row>
    <row r="103" spans="2:65" s="1" customFormat="1" ht="16.5" customHeight="1">
      <c r="B103" s="32"/>
      <c r="C103" s="131" t="s">
        <v>138</v>
      </c>
      <c r="D103" s="131" t="s">
        <v>283</v>
      </c>
      <c r="E103" s="132" t="s">
        <v>2831</v>
      </c>
      <c r="F103" s="133" t="s">
        <v>3497</v>
      </c>
      <c r="G103" s="134" t="s">
        <v>520</v>
      </c>
      <c r="H103" s="135">
        <v>3.875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288</v>
      </c>
      <c r="AT103" s="142" t="s">
        <v>283</v>
      </c>
      <c r="AU103" s="142" t="s">
        <v>80</v>
      </c>
      <c r="AY103" s="17" t="s">
        <v>280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288</v>
      </c>
      <c r="BM103" s="142" t="s">
        <v>3498</v>
      </c>
    </row>
    <row r="104" spans="2:65" s="1" customFormat="1" ht="16.5" customHeight="1">
      <c r="B104" s="32"/>
      <c r="C104" s="131" t="s">
        <v>288</v>
      </c>
      <c r="D104" s="131" t="s">
        <v>283</v>
      </c>
      <c r="E104" s="132" t="s">
        <v>2833</v>
      </c>
      <c r="F104" s="133" t="s">
        <v>3499</v>
      </c>
      <c r="G104" s="134" t="s">
        <v>520</v>
      </c>
      <c r="H104" s="135">
        <v>2.6349999999999998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288</v>
      </c>
      <c r="AT104" s="142" t="s">
        <v>283</v>
      </c>
      <c r="AU104" s="142" t="s">
        <v>80</v>
      </c>
      <c r="AY104" s="17" t="s">
        <v>280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288</v>
      </c>
      <c r="BM104" s="142" t="s">
        <v>3500</v>
      </c>
    </row>
    <row r="105" spans="2:65" s="1" customFormat="1" ht="24.15" customHeight="1">
      <c r="B105" s="32"/>
      <c r="C105" s="131" t="s">
        <v>452</v>
      </c>
      <c r="D105" s="131" t="s">
        <v>283</v>
      </c>
      <c r="E105" s="132" t="s">
        <v>2835</v>
      </c>
      <c r="F105" s="133" t="s">
        <v>3501</v>
      </c>
      <c r="G105" s="134" t="s">
        <v>520</v>
      </c>
      <c r="H105" s="135">
        <v>0.31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288</v>
      </c>
      <c r="AT105" s="142" t="s">
        <v>283</v>
      </c>
      <c r="AU105" s="142" t="s">
        <v>80</v>
      </c>
      <c r="AY105" s="17" t="s">
        <v>280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288</v>
      </c>
      <c r="BM105" s="142" t="s">
        <v>3502</v>
      </c>
    </row>
    <row r="106" spans="2:65" s="1" customFormat="1" ht="16.5" customHeight="1">
      <c r="B106" s="32"/>
      <c r="C106" s="131" t="s">
        <v>464</v>
      </c>
      <c r="D106" s="131" t="s">
        <v>283</v>
      </c>
      <c r="E106" s="132" t="s">
        <v>2837</v>
      </c>
      <c r="F106" s="133" t="s">
        <v>3503</v>
      </c>
      <c r="G106" s="134" t="s">
        <v>520</v>
      </c>
      <c r="H106" s="135">
        <v>0.31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288</v>
      </c>
      <c r="AT106" s="142" t="s">
        <v>283</v>
      </c>
      <c r="AU106" s="142" t="s">
        <v>80</v>
      </c>
      <c r="AY106" s="17" t="s">
        <v>280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288</v>
      </c>
      <c r="BM106" s="142" t="s">
        <v>3504</v>
      </c>
    </row>
    <row r="107" spans="2:65" s="1" customFormat="1" ht="24.15" customHeight="1">
      <c r="B107" s="32"/>
      <c r="C107" s="131" t="s">
        <v>482</v>
      </c>
      <c r="D107" s="131" t="s">
        <v>283</v>
      </c>
      <c r="E107" s="132" t="s">
        <v>2839</v>
      </c>
      <c r="F107" s="133" t="s">
        <v>3505</v>
      </c>
      <c r="G107" s="134" t="s">
        <v>520</v>
      </c>
      <c r="H107" s="135">
        <v>0.155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288</v>
      </c>
      <c r="AT107" s="142" t="s">
        <v>283</v>
      </c>
      <c r="AU107" s="142" t="s">
        <v>80</v>
      </c>
      <c r="AY107" s="17" t="s">
        <v>280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288</v>
      </c>
      <c r="BM107" s="142" t="s">
        <v>3506</v>
      </c>
    </row>
    <row r="108" spans="2:65" s="1" customFormat="1" ht="16.5" customHeight="1">
      <c r="B108" s="32"/>
      <c r="C108" s="131" t="s">
        <v>351</v>
      </c>
      <c r="D108" s="131" t="s">
        <v>283</v>
      </c>
      <c r="E108" s="132" t="s">
        <v>2841</v>
      </c>
      <c r="F108" s="133" t="s">
        <v>3507</v>
      </c>
      <c r="G108" s="134" t="s">
        <v>520</v>
      </c>
      <c r="H108" s="135">
        <v>0.155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288</v>
      </c>
      <c r="AT108" s="142" t="s">
        <v>283</v>
      </c>
      <c r="AU108" s="142" t="s">
        <v>80</v>
      </c>
      <c r="AY108" s="17" t="s">
        <v>280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288</v>
      </c>
      <c r="BM108" s="142" t="s">
        <v>3508</v>
      </c>
    </row>
    <row r="109" spans="2:65" s="1" customFormat="1" ht="16.5" customHeight="1">
      <c r="B109" s="32"/>
      <c r="C109" s="131" t="s">
        <v>419</v>
      </c>
      <c r="D109" s="131" t="s">
        <v>283</v>
      </c>
      <c r="E109" s="132" t="s">
        <v>2843</v>
      </c>
      <c r="F109" s="133" t="s">
        <v>3509</v>
      </c>
      <c r="G109" s="134" t="s">
        <v>520</v>
      </c>
      <c r="H109" s="135">
        <v>1.395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288</v>
      </c>
      <c r="AT109" s="142" t="s">
        <v>283</v>
      </c>
      <c r="AU109" s="142" t="s">
        <v>80</v>
      </c>
      <c r="AY109" s="17" t="s">
        <v>280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288</v>
      </c>
      <c r="BM109" s="142" t="s">
        <v>3510</v>
      </c>
    </row>
    <row r="110" spans="2:65" s="11" customFormat="1" ht="25.95" customHeight="1">
      <c r="B110" s="119"/>
      <c r="D110" s="120" t="s">
        <v>72</v>
      </c>
      <c r="E110" s="121" t="s">
        <v>1781</v>
      </c>
      <c r="F110" s="121" t="s">
        <v>3511</v>
      </c>
      <c r="I110" s="122"/>
      <c r="J110" s="123">
        <f>BK110</f>
        <v>0</v>
      </c>
      <c r="L110" s="119"/>
      <c r="M110" s="124"/>
      <c r="P110" s="125">
        <f>SUM(P111:P119)</f>
        <v>0</v>
      </c>
      <c r="R110" s="125">
        <f>SUM(R111:R119)</f>
        <v>0</v>
      </c>
      <c r="T110" s="126">
        <f>SUM(T111:T119)</f>
        <v>0</v>
      </c>
      <c r="AR110" s="120" t="s">
        <v>80</v>
      </c>
      <c r="AT110" s="127" t="s">
        <v>72</v>
      </c>
      <c r="AU110" s="127" t="s">
        <v>73</v>
      </c>
      <c r="AY110" s="120" t="s">
        <v>280</v>
      </c>
      <c r="BK110" s="128">
        <f>SUM(BK111:BK119)</f>
        <v>0</v>
      </c>
    </row>
    <row r="111" spans="2:65" s="1" customFormat="1" ht="16.5" customHeight="1">
      <c r="B111" s="32"/>
      <c r="C111" s="131" t="s">
        <v>569</v>
      </c>
      <c r="D111" s="131" t="s">
        <v>283</v>
      </c>
      <c r="E111" s="132" t="s">
        <v>2845</v>
      </c>
      <c r="F111" s="133" t="s">
        <v>3478</v>
      </c>
      <c r="G111" s="134" t="s">
        <v>140</v>
      </c>
      <c r="H111" s="135">
        <v>279</v>
      </c>
      <c r="I111" s="136"/>
      <c r="J111" s="137">
        <f t="shared" ref="J111:J119" si="10">ROUND(I111*H111,2)</f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ref="P111:P119" si="11">O111*H111</f>
        <v>0</v>
      </c>
      <c r="Q111" s="140">
        <v>0</v>
      </c>
      <c r="R111" s="140">
        <f t="shared" ref="R111:R119" si="12">Q111*H111</f>
        <v>0</v>
      </c>
      <c r="S111" s="140">
        <v>0</v>
      </c>
      <c r="T111" s="141">
        <f t="shared" ref="T111:T119" si="13">S111*H111</f>
        <v>0</v>
      </c>
      <c r="AR111" s="142" t="s">
        <v>288</v>
      </c>
      <c r="AT111" s="142" t="s">
        <v>283</v>
      </c>
      <c r="AU111" s="142" t="s">
        <v>80</v>
      </c>
      <c r="AY111" s="17" t="s">
        <v>280</v>
      </c>
      <c r="BE111" s="143">
        <f t="shared" ref="BE111:BE119" si="14">IF(N111="základní",J111,0)</f>
        <v>0</v>
      </c>
      <c r="BF111" s="143">
        <f t="shared" ref="BF111:BF119" si="15">IF(N111="snížená",J111,0)</f>
        <v>0</v>
      </c>
      <c r="BG111" s="143">
        <f t="shared" ref="BG111:BG119" si="16">IF(N111="zákl. přenesená",J111,0)</f>
        <v>0</v>
      </c>
      <c r="BH111" s="143">
        <f t="shared" ref="BH111:BH119" si="17">IF(N111="sníž. přenesená",J111,0)</f>
        <v>0</v>
      </c>
      <c r="BI111" s="143">
        <f t="shared" ref="BI111:BI119" si="18">IF(N111="nulová",J111,0)</f>
        <v>0</v>
      </c>
      <c r="BJ111" s="17" t="s">
        <v>80</v>
      </c>
      <c r="BK111" s="143">
        <f t="shared" ref="BK111:BK119" si="19">ROUND(I111*H111,2)</f>
        <v>0</v>
      </c>
      <c r="BL111" s="17" t="s">
        <v>288</v>
      </c>
      <c r="BM111" s="142" t="s">
        <v>3512</v>
      </c>
    </row>
    <row r="112" spans="2:65" s="1" customFormat="1" ht="16.5" customHeight="1">
      <c r="B112" s="32"/>
      <c r="C112" s="131" t="s">
        <v>576</v>
      </c>
      <c r="D112" s="131" t="s">
        <v>283</v>
      </c>
      <c r="E112" s="132" t="s">
        <v>2851</v>
      </c>
      <c r="F112" s="133" t="s">
        <v>3482</v>
      </c>
      <c r="G112" s="134" t="s">
        <v>140</v>
      </c>
      <c r="H112" s="135">
        <v>279</v>
      </c>
      <c r="I112" s="136"/>
      <c r="J112" s="137">
        <f t="shared" si="1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1"/>
        <v>0</v>
      </c>
      <c r="Q112" s="140">
        <v>0</v>
      </c>
      <c r="R112" s="140">
        <f t="shared" si="12"/>
        <v>0</v>
      </c>
      <c r="S112" s="140">
        <v>0</v>
      </c>
      <c r="T112" s="141">
        <f t="shared" si="13"/>
        <v>0</v>
      </c>
      <c r="AR112" s="142" t="s">
        <v>288</v>
      </c>
      <c r="AT112" s="142" t="s">
        <v>283</v>
      </c>
      <c r="AU112" s="142" t="s">
        <v>80</v>
      </c>
      <c r="AY112" s="17" t="s">
        <v>280</v>
      </c>
      <c r="BE112" s="143">
        <f t="shared" si="14"/>
        <v>0</v>
      </c>
      <c r="BF112" s="143">
        <f t="shared" si="15"/>
        <v>0</v>
      </c>
      <c r="BG112" s="143">
        <f t="shared" si="16"/>
        <v>0</v>
      </c>
      <c r="BH112" s="143">
        <f t="shared" si="17"/>
        <v>0</v>
      </c>
      <c r="BI112" s="143">
        <f t="shared" si="18"/>
        <v>0</v>
      </c>
      <c r="BJ112" s="17" t="s">
        <v>80</v>
      </c>
      <c r="BK112" s="143">
        <f t="shared" si="19"/>
        <v>0</v>
      </c>
      <c r="BL112" s="17" t="s">
        <v>288</v>
      </c>
      <c r="BM112" s="142" t="s">
        <v>3513</v>
      </c>
    </row>
    <row r="113" spans="2:65" s="1" customFormat="1" ht="16.5" customHeight="1">
      <c r="B113" s="32"/>
      <c r="C113" s="131" t="s">
        <v>522</v>
      </c>
      <c r="D113" s="131" t="s">
        <v>283</v>
      </c>
      <c r="E113" s="132" t="s">
        <v>2868</v>
      </c>
      <c r="F113" s="133" t="s">
        <v>3514</v>
      </c>
      <c r="G113" s="134" t="s">
        <v>520</v>
      </c>
      <c r="H113" s="135">
        <v>0.155</v>
      </c>
      <c r="I113" s="136"/>
      <c r="J113" s="137">
        <f t="shared" si="1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1"/>
        <v>0</v>
      </c>
      <c r="Q113" s="140">
        <v>0</v>
      </c>
      <c r="R113" s="140">
        <f t="shared" si="12"/>
        <v>0</v>
      </c>
      <c r="S113" s="140">
        <v>0</v>
      </c>
      <c r="T113" s="141">
        <f t="shared" si="13"/>
        <v>0</v>
      </c>
      <c r="AR113" s="142" t="s">
        <v>288</v>
      </c>
      <c r="AT113" s="142" t="s">
        <v>283</v>
      </c>
      <c r="AU113" s="142" t="s">
        <v>80</v>
      </c>
      <c r="AY113" s="17" t="s">
        <v>280</v>
      </c>
      <c r="BE113" s="143">
        <f t="shared" si="14"/>
        <v>0</v>
      </c>
      <c r="BF113" s="143">
        <f t="shared" si="15"/>
        <v>0</v>
      </c>
      <c r="BG113" s="143">
        <f t="shared" si="16"/>
        <v>0</v>
      </c>
      <c r="BH113" s="143">
        <f t="shared" si="17"/>
        <v>0</v>
      </c>
      <c r="BI113" s="143">
        <f t="shared" si="18"/>
        <v>0</v>
      </c>
      <c r="BJ113" s="17" t="s">
        <v>80</v>
      </c>
      <c r="BK113" s="143">
        <f t="shared" si="19"/>
        <v>0</v>
      </c>
      <c r="BL113" s="17" t="s">
        <v>288</v>
      </c>
      <c r="BM113" s="142" t="s">
        <v>3515</v>
      </c>
    </row>
    <row r="114" spans="2:65" s="1" customFormat="1" ht="16.5" customHeight="1">
      <c r="B114" s="32"/>
      <c r="C114" s="131" t="s">
        <v>433</v>
      </c>
      <c r="D114" s="131" t="s">
        <v>283</v>
      </c>
      <c r="E114" s="132" t="s">
        <v>2870</v>
      </c>
      <c r="F114" s="133" t="s">
        <v>3516</v>
      </c>
      <c r="G114" s="134" t="s">
        <v>520</v>
      </c>
      <c r="H114" s="135">
        <v>0.31</v>
      </c>
      <c r="I114" s="136"/>
      <c r="J114" s="137">
        <f t="shared" si="1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1"/>
        <v>0</v>
      </c>
      <c r="Q114" s="140">
        <v>0</v>
      </c>
      <c r="R114" s="140">
        <f t="shared" si="12"/>
        <v>0</v>
      </c>
      <c r="S114" s="140">
        <v>0</v>
      </c>
      <c r="T114" s="141">
        <f t="shared" si="13"/>
        <v>0</v>
      </c>
      <c r="AR114" s="142" t="s">
        <v>288</v>
      </c>
      <c r="AT114" s="142" t="s">
        <v>283</v>
      </c>
      <c r="AU114" s="142" t="s">
        <v>80</v>
      </c>
      <c r="AY114" s="17" t="s">
        <v>280</v>
      </c>
      <c r="BE114" s="143">
        <f t="shared" si="14"/>
        <v>0</v>
      </c>
      <c r="BF114" s="143">
        <f t="shared" si="15"/>
        <v>0</v>
      </c>
      <c r="BG114" s="143">
        <f t="shared" si="16"/>
        <v>0</v>
      </c>
      <c r="BH114" s="143">
        <f t="shared" si="17"/>
        <v>0</v>
      </c>
      <c r="BI114" s="143">
        <f t="shared" si="18"/>
        <v>0</v>
      </c>
      <c r="BJ114" s="17" t="s">
        <v>80</v>
      </c>
      <c r="BK114" s="143">
        <f t="shared" si="19"/>
        <v>0</v>
      </c>
      <c r="BL114" s="17" t="s">
        <v>288</v>
      </c>
      <c r="BM114" s="142" t="s">
        <v>3517</v>
      </c>
    </row>
    <row r="115" spans="2:65" s="1" customFormat="1" ht="16.5" customHeight="1">
      <c r="B115" s="32"/>
      <c r="C115" s="131" t="s">
        <v>439</v>
      </c>
      <c r="D115" s="131" t="s">
        <v>283</v>
      </c>
      <c r="E115" s="132" t="s">
        <v>2872</v>
      </c>
      <c r="F115" s="133" t="s">
        <v>3518</v>
      </c>
      <c r="G115" s="134" t="s">
        <v>520</v>
      </c>
      <c r="H115" s="135">
        <v>0.46500000000000002</v>
      </c>
      <c r="I115" s="136"/>
      <c r="J115" s="137">
        <f t="shared" si="1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1"/>
        <v>0</v>
      </c>
      <c r="Q115" s="140">
        <v>0</v>
      </c>
      <c r="R115" s="140">
        <f t="shared" si="12"/>
        <v>0</v>
      </c>
      <c r="S115" s="140">
        <v>0</v>
      </c>
      <c r="T115" s="141">
        <f t="shared" si="13"/>
        <v>0</v>
      </c>
      <c r="AR115" s="142" t="s">
        <v>288</v>
      </c>
      <c r="AT115" s="142" t="s">
        <v>283</v>
      </c>
      <c r="AU115" s="142" t="s">
        <v>80</v>
      </c>
      <c r="AY115" s="17" t="s">
        <v>280</v>
      </c>
      <c r="BE115" s="143">
        <f t="shared" si="14"/>
        <v>0</v>
      </c>
      <c r="BF115" s="143">
        <f t="shared" si="15"/>
        <v>0</v>
      </c>
      <c r="BG115" s="143">
        <f t="shared" si="16"/>
        <v>0</v>
      </c>
      <c r="BH115" s="143">
        <f t="shared" si="17"/>
        <v>0</v>
      </c>
      <c r="BI115" s="143">
        <f t="shared" si="18"/>
        <v>0</v>
      </c>
      <c r="BJ115" s="17" t="s">
        <v>80</v>
      </c>
      <c r="BK115" s="143">
        <f t="shared" si="19"/>
        <v>0</v>
      </c>
      <c r="BL115" s="17" t="s">
        <v>288</v>
      </c>
      <c r="BM115" s="142" t="s">
        <v>3519</v>
      </c>
    </row>
    <row r="116" spans="2:65" s="1" customFormat="1" ht="21.75" customHeight="1">
      <c r="B116" s="32"/>
      <c r="C116" s="131" t="s">
        <v>7</v>
      </c>
      <c r="D116" s="131" t="s">
        <v>283</v>
      </c>
      <c r="E116" s="132" t="s">
        <v>2874</v>
      </c>
      <c r="F116" s="133" t="s">
        <v>3520</v>
      </c>
      <c r="G116" s="134" t="s">
        <v>520</v>
      </c>
      <c r="H116" s="135">
        <v>0.155</v>
      </c>
      <c r="I116" s="136"/>
      <c r="J116" s="137">
        <f t="shared" si="1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1"/>
        <v>0</v>
      </c>
      <c r="Q116" s="140">
        <v>0</v>
      </c>
      <c r="R116" s="140">
        <f t="shared" si="12"/>
        <v>0</v>
      </c>
      <c r="S116" s="140">
        <v>0</v>
      </c>
      <c r="T116" s="141">
        <f t="shared" si="13"/>
        <v>0</v>
      </c>
      <c r="AR116" s="142" t="s">
        <v>288</v>
      </c>
      <c r="AT116" s="142" t="s">
        <v>283</v>
      </c>
      <c r="AU116" s="142" t="s">
        <v>80</v>
      </c>
      <c r="AY116" s="17" t="s">
        <v>280</v>
      </c>
      <c r="BE116" s="143">
        <f t="shared" si="14"/>
        <v>0</v>
      </c>
      <c r="BF116" s="143">
        <f t="shared" si="15"/>
        <v>0</v>
      </c>
      <c r="BG116" s="143">
        <f t="shared" si="16"/>
        <v>0</v>
      </c>
      <c r="BH116" s="143">
        <f t="shared" si="17"/>
        <v>0</v>
      </c>
      <c r="BI116" s="143">
        <f t="shared" si="18"/>
        <v>0</v>
      </c>
      <c r="BJ116" s="17" t="s">
        <v>80</v>
      </c>
      <c r="BK116" s="143">
        <f t="shared" si="19"/>
        <v>0</v>
      </c>
      <c r="BL116" s="17" t="s">
        <v>288</v>
      </c>
      <c r="BM116" s="142" t="s">
        <v>3521</v>
      </c>
    </row>
    <row r="117" spans="2:65" s="1" customFormat="1" ht="16.5" customHeight="1">
      <c r="B117" s="32"/>
      <c r="C117" s="131" t="s">
        <v>379</v>
      </c>
      <c r="D117" s="131" t="s">
        <v>283</v>
      </c>
      <c r="E117" s="132" t="s">
        <v>2875</v>
      </c>
      <c r="F117" s="133" t="s">
        <v>3522</v>
      </c>
      <c r="G117" s="134" t="s">
        <v>520</v>
      </c>
      <c r="H117" s="135">
        <v>0.46500000000000002</v>
      </c>
      <c r="I117" s="136"/>
      <c r="J117" s="137">
        <f t="shared" si="1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1"/>
        <v>0</v>
      </c>
      <c r="Q117" s="140">
        <v>0</v>
      </c>
      <c r="R117" s="140">
        <f t="shared" si="12"/>
        <v>0</v>
      </c>
      <c r="S117" s="140">
        <v>0</v>
      </c>
      <c r="T117" s="141">
        <f t="shared" si="13"/>
        <v>0</v>
      </c>
      <c r="AR117" s="142" t="s">
        <v>288</v>
      </c>
      <c r="AT117" s="142" t="s">
        <v>283</v>
      </c>
      <c r="AU117" s="142" t="s">
        <v>80</v>
      </c>
      <c r="AY117" s="17" t="s">
        <v>280</v>
      </c>
      <c r="BE117" s="143">
        <f t="shared" si="14"/>
        <v>0</v>
      </c>
      <c r="BF117" s="143">
        <f t="shared" si="15"/>
        <v>0</v>
      </c>
      <c r="BG117" s="143">
        <f t="shared" si="16"/>
        <v>0</v>
      </c>
      <c r="BH117" s="143">
        <f t="shared" si="17"/>
        <v>0</v>
      </c>
      <c r="BI117" s="143">
        <f t="shared" si="18"/>
        <v>0</v>
      </c>
      <c r="BJ117" s="17" t="s">
        <v>80</v>
      </c>
      <c r="BK117" s="143">
        <f t="shared" si="19"/>
        <v>0</v>
      </c>
      <c r="BL117" s="17" t="s">
        <v>288</v>
      </c>
      <c r="BM117" s="142" t="s">
        <v>3523</v>
      </c>
    </row>
    <row r="118" spans="2:65" s="1" customFormat="1" ht="16.5" customHeight="1">
      <c r="B118" s="32"/>
      <c r="C118" s="131" t="s">
        <v>384</v>
      </c>
      <c r="D118" s="131" t="s">
        <v>283</v>
      </c>
      <c r="E118" s="132" t="s">
        <v>2876</v>
      </c>
      <c r="F118" s="133" t="s">
        <v>3524</v>
      </c>
      <c r="G118" s="134" t="s">
        <v>520</v>
      </c>
      <c r="H118" s="135">
        <v>0.31</v>
      </c>
      <c r="I118" s="136"/>
      <c r="J118" s="137">
        <f t="shared" si="1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1"/>
        <v>0</v>
      </c>
      <c r="Q118" s="140">
        <v>0</v>
      </c>
      <c r="R118" s="140">
        <f t="shared" si="12"/>
        <v>0</v>
      </c>
      <c r="S118" s="140">
        <v>0</v>
      </c>
      <c r="T118" s="141">
        <f t="shared" si="13"/>
        <v>0</v>
      </c>
      <c r="AR118" s="142" t="s">
        <v>288</v>
      </c>
      <c r="AT118" s="142" t="s">
        <v>283</v>
      </c>
      <c r="AU118" s="142" t="s">
        <v>80</v>
      </c>
      <c r="AY118" s="17" t="s">
        <v>280</v>
      </c>
      <c r="BE118" s="143">
        <f t="shared" si="14"/>
        <v>0</v>
      </c>
      <c r="BF118" s="143">
        <f t="shared" si="15"/>
        <v>0</v>
      </c>
      <c r="BG118" s="143">
        <f t="shared" si="16"/>
        <v>0</v>
      </c>
      <c r="BH118" s="143">
        <f t="shared" si="17"/>
        <v>0</v>
      </c>
      <c r="BI118" s="143">
        <f t="shared" si="18"/>
        <v>0</v>
      </c>
      <c r="BJ118" s="17" t="s">
        <v>80</v>
      </c>
      <c r="BK118" s="143">
        <f t="shared" si="19"/>
        <v>0</v>
      </c>
      <c r="BL118" s="17" t="s">
        <v>288</v>
      </c>
      <c r="BM118" s="142" t="s">
        <v>3525</v>
      </c>
    </row>
    <row r="119" spans="2:65" s="1" customFormat="1" ht="16.5" customHeight="1">
      <c r="B119" s="32"/>
      <c r="C119" s="131" t="s">
        <v>391</v>
      </c>
      <c r="D119" s="131" t="s">
        <v>283</v>
      </c>
      <c r="E119" s="132" t="s">
        <v>2878</v>
      </c>
      <c r="F119" s="133" t="s">
        <v>3526</v>
      </c>
      <c r="G119" s="134" t="s">
        <v>520</v>
      </c>
      <c r="H119" s="135">
        <v>0.46500000000000002</v>
      </c>
      <c r="I119" s="136"/>
      <c r="J119" s="137">
        <f t="shared" si="1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1"/>
        <v>0</v>
      </c>
      <c r="Q119" s="140">
        <v>0</v>
      </c>
      <c r="R119" s="140">
        <f t="shared" si="12"/>
        <v>0</v>
      </c>
      <c r="S119" s="140">
        <v>0</v>
      </c>
      <c r="T119" s="141">
        <f t="shared" si="13"/>
        <v>0</v>
      </c>
      <c r="AR119" s="142" t="s">
        <v>288</v>
      </c>
      <c r="AT119" s="142" t="s">
        <v>283</v>
      </c>
      <c r="AU119" s="142" t="s">
        <v>80</v>
      </c>
      <c r="AY119" s="17" t="s">
        <v>280</v>
      </c>
      <c r="BE119" s="143">
        <f t="shared" si="14"/>
        <v>0</v>
      </c>
      <c r="BF119" s="143">
        <f t="shared" si="15"/>
        <v>0</v>
      </c>
      <c r="BG119" s="143">
        <f t="shared" si="16"/>
        <v>0</v>
      </c>
      <c r="BH119" s="143">
        <f t="shared" si="17"/>
        <v>0</v>
      </c>
      <c r="BI119" s="143">
        <f t="shared" si="18"/>
        <v>0</v>
      </c>
      <c r="BJ119" s="17" t="s">
        <v>80</v>
      </c>
      <c r="BK119" s="143">
        <f t="shared" si="19"/>
        <v>0</v>
      </c>
      <c r="BL119" s="17" t="s">
        <v>288</v>
      </c>
      <c r="BM119" s="142" t="s">
        <v>3527</v>
      </c>
    </row>
    <row r="120" spans="2:65" s="11" customFormat="1" ht="25.95" customHeight="1">
      <c r="B120" s="119"/>
      <c r="D120" s="120" t="s">
        <v>72</v>
      </c>
      <c r="E120" s="121" t="s">
        <v>2849</v>
      </c>
      <c r="F120" s="121" t="s">
        <v>3528</v>
      </c>
      <c r="I120" s="122"/>
      <c r="J120" s="123">
        <f>BK120</f>
        <v>0</v>
      </c>
      <c r="L120" s="119"/>
      <c r="M120" s="124"/>
      <c r="P120" s="125">
        <f>SUM(P121:P130)</f>
        <v>0</v>
      </c>
      <c r="R120" s="125">
        <f>SUM(R121:R130)</f>
        <v>0</v>
      </c>
      <c r="T120" s="126">
        <f>SUM(T121:T130)</f>
        <v>0</v>
      </c>
      <c r="AR120" s="120" t="s">
        <v>80</v>
      </c>
      <c r="AT120" s="127" t="s">
        <v>72</v>
      </c>
      <c r="AU120" s="127" t="s">
        <v>73</v>
      </c>
      <c r="AY120" s="120" t="s">
        <v>280</v>
      </c>
      <c r="BK120" s="128">
        <f>SUM(BK121:BK130)</f>
        <v>0</v>
      </c>
    </row>
    <row r="121" spans="2:65" s="1" customFormat="1" ht="16.5" customHeight="1">
      <c r="B121" s="32"/>
      <c r="C121" s="131" t="s">
        <v>799</v>
      </c>
      <c r="D121" s="131" t="s">
        <v>283</v>
      </c>
      <c r="E121" s="132" t="s">
        <v>2851</v>
      </c>
      <c r="F121" s="133" t="s">
        <v>3482</v>
      </c>
      <c r="G121" s="134" t="s">
        <v>140</v>
      </c>
      <c r="H121" s="135">
        <v>248</v>
      </c>
      <c r="I121" s="136"/>
      <c r="J121" s="137">
        <f t="shared" ref="J121:J130" si="20">ROUND(I121*H121,2)</f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ref="P121:P130" si="21">O121*H121</f>
        <v>0</v>
      </c>
      <c r="Q121" s="140">
        <v>0</v>
      </c>
      <c r="R121" s="140">
        <f t="shared" ref="R121:R130" si="22">Q121*H121</f>
        <v>0</v>
      </c>
      <c r="S121" s="140">
        <v>0</v>
      </c>
      <c r="T121" s="141">
        <f t="shared" ref="T121:T130" si="23">S121*H121</f>
        <v>0</v>
      </c>
      <c r="AR121" s="142" t="s">
        <v>288</v>
      </c>
      <c r="AT121" s="142" t="s">
        <v>283</v>
      </c>
      <c r="AU121" s="142" t="s">
        <v>80</v>
      </c>
      <c r="AY121" s="17" t="s">
        <v>280</v>
      </c>
      <c r="BE121" s="143">
        <f t="shared" ref="BE121:BE130" si="24">IF(N121="základní",J121,0)</f>
        <v>0</v>
      </c>
      <c r="BF121" s="143">
        <f t="shared" ref="BF121:BF130" si="25">IF(N121="snížená",J121,0)</f>
        <v>0</v>
      </c>
      <c r="BG121" s="143">
        <f t="shared" ref="BG121:BG130" si="26">IF(N121="zákl. přenesená",J121,0)</f>
        <v>0</v>
      </c>
      <c r="BH121" s="143">
        <f t="shared" ref="BH121:BH130" si="27">IF(N121="sníž. přenesená",J121,0)</f>
        <v>0</v>
      </c>
      <c r="BI121" s="143">
        <f t="shared" ref="BI121:BI130" si="28">IF(N121="nulová",J121,0)</f>
        <v>0</v>
      </c>
      <c r="BJ121" s="17" t="s">
        <v>80</v>
      </c>
      <c r="BK121" s="143">
        <f t="shared" ref="BK121:BK130" si="29">ROUND(I121*H121,2)</f>
        <v>0</v>
      </c>
      <c r="BL121" s="17" t="s">
        <v>288</v>
      </c>
      <c r="BM121" s="142" t="s">
        <v>3529</v>
      </c>
    </row>
    <row r="122" spans="2:65" s="1" customFormat="1" ht="16.5" customHeight="1">
      <c r="B122" s="32"/>
      <c r="C122" s="131" t="s">
        <v>342</v>
      </c>
      <c r="D122" s="131" t="s">
        <v>283</v>
      </c>
      <c r="E122" s="132" t="s">
        <v>2880</v>
      </c>
      <c r="F122" s="133" t="s">
        <v>3530</v>
      </c>
      <c r="G122" s="134" t="s">
        <v>520</v>
      </c>
      <c r="H122" s="135">
        <v>0.155</v>
      </c>
      <c r="I122" s="136"/>
      <c r="J122" s="137">
        <f t="shared" si="2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21"/>
        <v>0</v>
      </c>
      <c r="Q122" s="140">
        <v>0</v>
      </c>
      <c r="R122" s="140">
        <f t="shared" si="22"/>
        <v>0</v>
      </c>
      <c r="S122" s="140">
        <v>0</v>
      </c>
      <c r="T122" s="141">
        <f t="shared" si="23"/>
        <v>0</v>
      </c>
      <c r="AR122" s="142" t="s">
        <v>288</v>
      </c>
      <c r="AT122" s="142" t="s">
        <v>283</v>
      </c>
      <c r="AU122" s="142" t="s">
        <v>80</v>
      </c>
      <c r="AY122" s="17" t="s">
        <v>280</v>
      </c>
      <c r="BE122" s="143">
        <f t="shared" si="24"/>
        <v>0</v>
      </c>
      <c r="BF122" s="143">
        <f t="shared" si="25"/>
        <v>0</v>
      </c>
      <c r="BG122" s="143">
        <f t="shared" si="26"/>
        <v>0</v>
      </c>
      <c r="BH122" s="143">
        <f t="shared" si="27"/>
        <v>0</v>
      </c>
      <c r="BI122" s="143">
        <f t="shared" si="28"/>
        <v>0</v>
      </c>
      <c r="BJ122" s="17" t="s">
        <v>80</v>
      </c>
      <c r="BK122" s="143">
        <f t="shared" si="29"/>
        <v>0</v>
      </c>
      <c r="BL122" s="17" t="s">
        <v>288</v>
      </c>
      <c r="BM122" s="142" t="s">
        <v>3531</v>
      </c>
    </row>
    <row r="123" spans="2:65" s="1" customFormat="1" ht="16.5" customHeight="1">
      <c r="B123" s="32"/>
      <c r="C123" s="131" t="s">
        <v>347</v>
      </c>
      <c r="D123" s="131" t="s">
        <v>283</v>
      </c>
      <c r="E123" s="132" t="s">
        <v>2882</v>
      </c>
      <c r="F123" s="133" t="s">
        <v>3532</v>
      </c>
      <c r="G123" s="134" t="s">
        <v>520</v>
      </c>
      <c r="H123" s="135">
        <v>2.9449999999999998</v>
      </c>
      <c r="I123" s="136"/>
      <c r="J123" s="137">
        <f t="shared" si="20"/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 t="shared" si="21"/>
        <v>0</v>
      </c>
      <c r="Q123" s="140">
        <v>0</v>
      </c>
      <c r="R123" s="140">
        <f t="shared" si="22"/>
        <v>0</v>
      </c>
      <c r="S123" s="140">
        <v>0</v>
      </c>
      <c r="T123" s="141">
        <f t="shared" si="23"/>
        <v>0</v>
      </c>
      <c r="AR123" s="142" t="s">
        <v>288</v>
      </c>
      <c r="AT123" s="142" t="s">
        <v>283</v>
      </c>
      <c r="AU123" s="142" t="s">
        <v>80</v>
      </c>
      <c r="AY123" s="17" t="s">
        <v>280</v>
      </c>
      <c r="BE123" s="143">
        <f t="shared" si="24"/>
        <v>0</v>
      </c>
      <c r="BF123" s="143">
        <f t="shared" si="25"/>
        <v>0</v>
      </c>
      <c r="BG123" s="143">
        <f t="shared" si="26"/>
        <v>0</v>
      </c>
      <c r="BH123" s="143">
        <f t="shared" si="27"/>
        <v>0</v>
      </c>
      <c r="BI123" s="143">
        <f t="shared" si="28"/>
        <v>0</v>
      </c>
      <c r="BJ123" s="17" t="s">
        <v>80</v>
      </c>
      <c r="BK123" s="143">
        <f t="shared" si="29"/>
        <v>0</v>
      </c>
      <c r="BL123" s="17" t="s">
        <v>288</v>
      </c>
      <c r="BM123" s="142" t="s">
        <v>3533</v>
      </c>
    </row>
    <row r="124" spans="2:65" s="1" customFormat="1" ht="16.5" customHeight="1">
      <c r="B124" s="32"/>
      <c r="C124" s="131" t="s">
        <v>356</v>
      </c>
      <c r="D124" s="131" t="s">
        <v>283</v>
      </c>
      <c r="E124" s="132" t="s">
        <v>2884</v>
      </c>
      <c r="F124" s="133" t="s">
        <v>3534</v>
      </c>
      <c r="G124" s="134" t="s">
        <v>520</v>
      </c>
      <c r="H124" s="135">
        <v>1.395</v>
      </c>
      <c r="I124" s="136"/>
      <c r="J124" s="137">
        <f t="shared" si="20"/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 t="shared" si="21"/>
        <v>0</v>
      </c>
      <c r="Q124" s="140">
        <v>0</v>
      </c>
      <c r="R124" s="140">
        <f t="shared" si="22"/>
        <v>0</v>
      </c>
      <c r="S124" s="140">
        <v>0</v>
      </c>
      <c r="T124" s="141">
        <f t="shared" si="23"/>
        <v>0</v>
      </c>
      <c r="AR124" s="142" t="s">
        <v>288</v>
      </c>
      <c r="AT124" s="142" t="s">
        <v>283</v>
      </c>
      <c r="AU124" s="142" t="s">
        <v>80</v>
      </c>
      <c r="AY124" s="17" t="s">
        <v>280</v>
      </c>
      <c r="BE124" s="143">
        <f t="shared" si="24"/>
        <v>0</v>
      </c>
      <c r="BF124" s="143">
        <f t="shared" si="25"/>
        <v>0</v>
      </c>
      <c r="BG124" s="143">
        <f t="shared" si="26"/>
        <v>0</v>
      </c>
      <c r="BH124" s="143">
        <f t="shared" si="27"/>
        <v>0</v>
      </c>
      <c r="BI124" s="143">
        <f t="shared" si="28"/>
        <v>0</v>
      </c>
      <c r="BJ124" s="17" t="s">
        <v>80</v>
      </c>
      <c r="BK124" s="143">
        <f t="shared" si="29"/>
        <v>0</v>
      </c>
      <c r="BL124" s="17" t="s">
        <v>288</v>
      </c>
      <c r="BM124" s="142" t="s">
        <v>3535</v>
      </c>
    </row>
    <row r="125" spans="2:65" s="1" customFormat="1" ht="16.5" customHeight="1">
      <c r="B125" s="32"/>
      <c r="C125" s="131" t="s">
        <v>361</v>
      </c>
      <c r="D125" s="131" t="s">
        <v>283</v>
      </c>
      <c r="E125" s="132" t="s">
        <v>2886</v>
      </c>
      <c r="F125" s="133" t="s">
        <v>3536</v>
      </c>
      <c r="G125" s="134" t="s">
        <v>1961</v>
      </c>
      <c r="H125" s="135">
        <v>0.155</v>
      </c>
      <c r="I125" s="136"/>
      <c r="J125" s="137">
        <f t="shared" si="20"/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 t="shared" si="21"/>
        <v>0</v>
      </c>
      <c r="Q125" s="140">
        <v>0</v>
      </c>
      <c r="R125" s="140">
        <f t="shared" si="22"/>
        <v>0</v>
      </c>
      <c r="S125" s="140">
        <v>0</v>
      </c>
      <c r="T125" s="141">
        <f t="shared" si="23"/>
        <v>0</v>
      </c>
      <c r="AR125" s="142" t="s">
        <v>288</v>
      </c>
      <c r="AT125" s="142" t="s">
        <v>283</v>
      </c>
      <c r="AU125" s="142" t="s">
        <v>80</v>
      </c>
      <c r="AY125" s="17" t="s">
        <v>280</v>
      </c>
      <c r="BE125" s="143">
        <f t="shared" si="24"/>
        <v>0</v>
      </c>
      <c r="BF125" s="143">
        <f t="shared" si="25"/>
        <v>0</v>
      </c>
      <c r="BG125" s="143">
        <f t="shared" si="26"/>
        <v>0</v>
      </c>
      <c r="BH125" s="143">
        <f t="shared" si="27"/>
        <v>0</v>
      </c>
      <c r="BI125" s="143">
        <f t="shared" si="28"/>
        <v>0</v>
      </c>
      <c r="BJ125" s="17" t="s">
        <v>80</v>
      </c>
      <c r="BK125" s="143">
        <f t="shared" si="29"/>
        <v>0</v>
      </c>
      <c r="BL125" s="17" t="s">
        <v>288</v>
      </c>
      <c r="BM125" s="142" t="s">
        <v>3537</v>
      </c>
    </row>
    <row r="126" spans="2:65" s="1" customFormat="1" ht="16.5" customHeight="1">
      <c r="B126" s="32"/>
      <c r="C126" s="131" t="s">
        <v>367</v>
      </c>
      <c r="D126" s="131" t="s">
        <v>283</v>
      </c>
      <c r="E126" s="132" t="s">
        <v>2888</v>
      </c>
      <c r="F126" s="133" t="s">
        <v>3538</v>
      </c>
      <c r="G126" s="134" t="s">
        <v>520</v>
      </c>
      <c r="H126" s="135">
        <v>0.46500000000000002</v>
      </c>
      <c r="I126" s="136"/>
      <c r="J126" s="137">
        <f t="shared" si="20"/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 t="shared" si="21"/>
        <v>0</v>
      </c>
      <c r="Q126" s="140">
        <v>0</v>
      </c>
      <c r="R126" s="140">
        <f t="shared" si="22"/>
        <v>0</v>
      </c>
      <c r="S126" s="140">
        <v>0</v>
      </c>
      <c r="T126" s="141">
        <f t="shared" si="23"/>
        <v>0</v>
      </c>
      <c r="AR126" s="142" t="s">
        <v>288</v>
      </c>
      <c r="AT126" s="142" t="s">
        <v>283</v>
      </c>
      <c r="AU126" s="142" t="s">
        <v>80</v>
      </c>
      <c r="AY126" s="17" t="s">
        <v>280</v>
      </c>
      <c r="BE126" s="143">
        <f t="shared" si="24"/>
        <v>0</v>
      </c>
      <c r="BF126" s="143">
        <f t="shared" si="25"/>
        <v>0</v>
      </c>
      <c r="BG126" s="143">
        <f t="shared" si="26"/>
        <v>0</v>
      </c>
      <c r="BH126" s="143">
        <f t="shared" si="27"/>
        <v>0</v>
      </c>
      <c r="BI126" s="143">
        <f t="shared" si="28"/>
        <v>0</v>
      </c>
      <c r="BJ126" s="17" t="s">
        <v>80</v>
      </c>
      <c r="BK126" s="143">
        <f t="shared" si="29"/>
        <v>0</v>
      </c>
      <c r="BL126" s="17" t="s">
        <v>288</v>
      </c>
      <c r="BM126" s="142" t="s">
        <v>3539</v>
      </c>
    </row>
    <row r="127" spans="2:65" s="1" customFormat="1" ht="16.5" customHeight="1">
      <c r="B127" s="32"/>
      <c r="C127" s="131" t="s">
        <v>282</v>
      </c>
      <c r="D127" s="131" t="s">
        <v>283</v>
      </c>
      <c r="E127" s="132" t="s">
        <v>2890</v>
      </c>
      <c r="F127" s="133" t="s">
        <v>3540</v>
      </c>
      <c r="G127" s="134" t="s">
        <v>520</v>
      </c>
      <c r="H127" s="135">
        <v>0.31</v>
      </c>
      <c r="I127" s="136"/>
      <c r="J127" s="137">
        <f t="shared" si="20"/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si="21"/>
        <v>0</v>
      </c>
      <c r="Q127" s="140">
        <v>0</v>
      </c>
      <c r="R127" s="140">
        <f t="shared" si="22"/>
        <v>0</v>
      </c>
      <c r="S127" s="140">
        <v>0</v>
      </c>
      <c r="T127" s="141">
        <f t="shared" si="23"/>
        <v>0</v>
      </c>
      <c r="AR127" s="142" t="s">
        <v>288</v>
      </c>
      <c r="AT127" s="142" t="s">
        <v>283</v>
      </c>
      <c r="AU127" s="142" t="s">
        <v>80</v>
      </c>
      <c r="AY127" s="17" t="s">
        <v>280</v>
      </c>
      <c r="BE127" s="143">
        <f t="shared" si="24"/>
        <v>0</v>
      </c>
      <c r="BF127" s="143">
        <f t="shared" si="25"/>
        <v>0</v>
      </c>
      <c r="BG127" s="143">
        <f t="shared" si="26"/>
        <v>0</v>
      </c>
      <c r="BH127" s="143">
        <f t="shared" si="27"/>
        <v>0</v>
      </c>
      <c r="BI127" s="143">
        <f t="shared" si="28"/>
        <v>0</v>
      </c>
      <c r="BJ127" s="17" t="s">
        <v>80</v>
      </c>
      <c r="BK127" s="143">
        <f t="shared" si="29"/>
        <v>0</v>
      </c>
      <c r="BL127" s="17" t="s">
        <v>288</v>
      </c>
      <c r="BM127" s="142" t="s">
        <v>3541</v>
      </c>
    </row>
    <row r="128" spans="2:65" s="1" customFormat="1" ht="16.5" customHeight="1">
      <c r="B128" s="32"/>
      <c r="C128" s="131" t="s">
        <v>476</v>
      </c>
      <c r="D128" s="131" t="s">
        <v>283</v>
      </c>
      <c r="E128" s="132" t="s">
        <v>2892</v>
      </c>
      <c r="F128" s="133" t="s">
        <v>3542</v>
      </c>
      <c r="G128" s="134" t="s">
        <v>140</v>
      </c>
      <c r="H128" s="135">
        <v>186</v>
      </c>
      <c r="I128" s="136"/>
      <c r="J128" s="137">
        <f t="shared" si="2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21"/>
        <v>0</v>
      </c>
      <c r="Q128" s="140">
        <v>0</v>
      </c>
      <c r="R128" s="140">
        <f t="shared" si="22"/>
        <v>0</v>
      </c>
      <c r="S128" s="140">
        <v>0</v>
      </c>
      <c r="T128" s="141">
        <f t="shared" si="23"/>
        <v>0</v>
      </c>
      <c r="AR128" s="142" t="s">
        <v>288</v>
      </c>
      <c r="AT128" s="142" t="s">
        <v>283</v>
      </c>
      <c r="AU128" s="142" t="s">
        <v>80</v>
      </c>
      <c r="AY128" s="17" t="s">
        <v>280</v>
      </c>
      <c r="BE128" s="143">
        <f t="shared" si="24"/>
        <v>0</v>
      </c>
      <c r="BF128" s="143">
        <f t="shared" si="25"/>
        <v>0</v>
      </c>
      <c r="BG128" s="143">
        <f t="shared" si="26"/>
        <v>0</v>
      </c>
      <c r="BH128" s="143">
        <f t="shared" si="27"/>
        <v>0</v>
      </c>
      <c r="BI128" s="143">
        <f t="shared" si="28"/>
        <v>0</v>
      </c>
      <c r="BJ128" s="17" t="s">
        <v>80</v>
      </c>
      <c r="BK128" s="143">
        <f t="shared" si="29"/>
        <v>0</v>
      </c>
      <c r="BL128" s="17" t="s">
        <v>288</v>
      </c>
      <c r="BM128" s="142" t="s">
        <v>3543</v>
      </c>
    </row>
    <row r="129" spans="2:65" s="1" customFormat="1" ht="16.5" customHeight="1">
      <c r="B129" s="32"/>
      <c r="C129" s="131" t="s">
        <v>296</v>
      </c>
      <c r="D129" s="131" t="s">
        <v>283</v>
      </c>
      <c r="E129" s="132" t="s">
        <v>2894</v>
      </c>
      <c r="F129" s="133" t="s">
        <v>3544</v>
      </c>
      <c r="G129" s="134" t="s">
        <v>140</v>
      </c>
      <c r="H129" s="135">
        <v>69.75</v>
      </c>
      <c r="I129" s="136"/>
      <c r="J129" s="137">
        <f t="shared" si="2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21"/>
        <v>0</v>
      </c>
      <c r="Q129" s="140">
        <v>0</v>
      </c>
      <c r="R129" s="140">
        <f t="shared" si="22"/>
        <v>0</v>
      </c>
      <c r="S129" s="140">
        <v>0</v>
      </c>
      <c r="T129" s="141">
        <f t="shared" si="23"/>
        <v>0</v>
      </c>
      <c r="AR129" s="142" t="s">
        <v>288</v>
      </c>
      <c r="AT129" s="142" t="s">
        <v>283</v>
      </c>
      <c r="AU129" s="142" t="s">
        <v>80</v>
      </c>
      <c r="AY129" s="17" t="s">
        <v>280</v>
      </c>
      <c r="BE129" s="143">
        <f t="shared" si="24"/>
        <v>0</v>
      </c>
      <c r="BF129" s="143">
        <f t="shared" si="25"/>
        <v>0</v>
      </c>
      <c r="BG129" s="143">
        <f t="shared" si="26"/>
        <v>0</v>
      </c>
      <c r="BH129" s="143">
        <f t="shared" si="27"/>
        <v>0</v>
      </c>
      <c r="BI129" s="143">
        <f t="shared" si="28"/>
        <v>0</v>
      </c>
      <c r="BJ129" s="17" t="s">
        <v>80</v>
      </c>
      <c r="BK129" s="143">
        <f t="shared" si="29"/>
        <v>0</v>
      </c>
      <c r="BL129" s="17" t="s">
        <v>288</v>
      </c>
      <c r="BM129" s="142" t="s">
        <v>3545</v>
      </c>
    </row>
    <row r="130" spans="2:65" s="1" customFormat="1" ht="24.15" customHeight="1">
      <c r="B130" s="32"/>
      <c r="C130" s="131" t="s">
        <v>373</v>
      </c>
      <c r="D130" s="131" t="s">
        <v>283</v>
      </c>
      <c r="E130" s="132" t="s">
        <v>2839</v>
      </c>
      <c r="F130" s="133" t="s">
        <v>3505</v>
      </c>
      <c r="G130" s="134" t="s">
        <v>520</v>
      </c>
      <c r="H130" s="135">
        <v>0.155</v>
      </c>
      <c r="I130" s="136"/>
      <c r="J130" s="137">
        <f t="shared" si="2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21"/>
        <v>0</v>
      </c>
      <c r="Q130" s="140">
        <v>0</v>
      </c>
      <c r="R130" s="140">
        <f t="shared" si="22"/>
        <v>0</v>
      </c>
      <c r="S130" s="140">
        <v>0</v>
      </c>
      <c r="T130" s="141">
        <f t="shared" si="23"/>
        <v>0</v>
      </c>
      <c r="AR130" s="142" t="s">
        <v>288</v>
      </c>
      <c r="AT130" s="142" t="s">
        <v>283</v>
      </c>
      <c r="AU130" s="142" t="s">
        <v>80</v>
      </c>
      <c r="AY130" s="17" t="s">
        <v>280</v>
      </c>
      <c r="BE130" s="143">
        <f t="shared" si="24"/>
        <v>0</v>
      </c>
      <c r="BF130" s="143">
        <f t="shared" si="25"/>
        <v>0</v>
      </c>
      <c r="BG130" s="143">
        <f t="shared" si="26"/>
        <v>0</v>
      </c>
      <c r="BH130" s="143">
        <f t="shared" si="27"/>
        <v>0</v>
      </c>
      <c r="BI130" s="143">
        <f t="shared" si="28"/>
        <v>0</v>
      </c>
      <c r="BJ130" s="17" t="s">
        <v>80</v>
      </c>
      <c r="BK130" s="143">
        <f t="shared" si="29"/>
        <v>0</v>
      </c>
      <c r="BL130" s="17" t="s">
        <v>288</v>
      </c>
      <c r="BM130" s="142" t="s">
        <v>3546</v>
      </c>
    </row>
    <row r="131" spans="2:65" s="11" customFormat="1" ht="25.95" customHeight="1">
      <c r="B131" s="119"/>
      <c r="D131" s="120" t="s">
        <v>72</v>
      </c>
      <c r="E131" s="121" t="s">
        <v>2862</v>
      </c>
      <c r="F131" s="121" t="s">
        <v>3547</v>
      </c>
      <c r="I131" s="122"/>
      <c r="J131" s="123">
        <f>BK131</f>
        <v>0</v>
      </c>
      <c r="L131" s="119"/>
      <c r="M131" s="124"/>
      <c r="P131" s="125">
        <f>SUM(P132:P153)</f>
        <v>0</v>
      </c>
      <c r="R131" s="125">
        <f>SUM(R132:R153)</f>
        <v>0</v>
      </c>
      <c r="T131" s="126">
        <f>SUM(T132:T153)</f>
        <v>0</v>
      </c>
      <c r="AR131" s="120" t="s">
        <v>80</v>
      </c>
      <c r="AT131" s="127" t="s">
        <v>72</v>
      </c>
      <c r="AU131" s="127" t="s">
        <v>73</v>
      </c>
      <c r="AY131" s="120" t="s">
        <v>280</v>
      </c>
      <c r="BK131" s="128">
        <f>SUM(BK132:BK153)</f>
        <v>0</v>
      </c>
    </row>
    <row r="132" spans="2:65" s="1" customFormat="1" ht="16.5" customHeight="1">
      <c r="B132" s="32"/>
      <c r="C132" s="131" t="s">
        <v>318</v>
      </c>
      <c r="D132" s="131" t="s">
        <v>283</v>
      </c>
      <c r="E132" s="132" t="s">
        <v>2851</v>
      </c>
      <c r="F132" s="133" t="s">
        <v>3482</v>
      </c>
      <c r="G132" s="134" t="s">
        <v>140</v>
      </c>
      <c r="H132" s="135">
        <v>217</v>
      </c>
      <c r="I132" s="136"/>
      <c r="J132" s="137">
        <f t="shared" ref="J132:J153" si="30">ROUND(I132*H132,2)</f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ref="P132:P153" si="31">O132*H132</f>
        <v>0</v>
      </c>
      <c r="Q132" s="140">
        <v>0</v>
      </c>
      <c r="R132" s="140">
        <f t="shared" ref="R132:R153" si="32">Q132*H132</f>
        <v>0</v>
      </c>
      <c r="S132" s="140">
        <v>0</v>
      </c>
      <c r="T132" s="141">
        <f t="shared" ref="T132:T153" si="33">S132*H132</f>
        <v>0</v>
      </c>
      <c r="AR132" s="142" t="s">
        <v>288</v>
      </c>
      <c r="AT132" s="142" t="s">
        <v>283</v>
      </c>
      <c r="AU132" s="142" t="s">
        <v>80</v>
      </c>
      <c r="AY132" s="17" t="s">
        <v>280</v>
      </c>
      <c r="BE132" s="143">
        <f t="shared" ref="BE132:BE153" si="34">IF(N132="základní",J132,0)</f>
        <v>0</v>
      </c>
      <c r="BF132" s="143">
        <f t="shared" ref="BF132:BF153" si="35">IF(N132="snížená",J132,0)</f>
        <v>0</v>
      </c>
      <c r="BG132" s="143">
        <f t="shared" ref="BG132:BG153" si="36">IF(N132="zákl. přenesená",J132,0)</f>
        <v>0</v>
      </c>
      <c r="BH132" s="143">
        <f t="shared" ref="BH132:BH153" si="37">IF(N132="sníž. přenesená",J132,0)</f>
        <v>0</v>
      </c>
      <c r="BI132" s="143">
        <f t="shared" ref="BI132:BI153" si="38">IF(N132="nulová",J132,0)</f>
        <v>0</v>
      </c>
      <c r="BJ132" s="17" t="s">
        <v>80</v>
      </c>
      <c r="BK132" s="143">
        <f t="shared" ref="BK132:BK153" si="39">ROUND(I132*H132,2)</f>
        <v>0</v>
      </c>
      <c r="BL132" s="17" t="s">
        <v>288</v>
      </c>
      <c r="BM132" s="142" t="s">
        <v>3548</v>
      </c>
    </row>
    <row r="133" spans="2:65" s="1" customFormat="1" ht="16.5" customHeight="1">
      <c r="B133" s="32"/>
      <c r="C133" s="131" t="s">
        <v>488</v>
      </c>
      <c r="D133" s="131" t="s">
        <v>283</v>
      </c>
      <c r="E133" s="132" t="s">
        <v>2898</v>
      </c>
      <c r="F133" s="133" t="s">
        <v>3549</v>
      </c>
      <c r="G133" s="134" t="s">
        <v>520</v>
      </c>
      <c r="H133" s="135">
        <v>0.155</v>
      </c>
      <c r="I133" s="136"/>
      <c r="J133" s="137">
        <f t="shared" si="3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31"/>
        <v>0</v>
      </c>
      <c r="Q133" s="140">
        <v>0</v>
      </c>
      <c r="R133" s="140">
        <f t="shared" si="32"/>
        <v>0</v>
      </c>
      <c r="S133" s="140">
        <v>0</v>
      </c>
      <c r="T133" s="141">
        <f t="shared" si="33"/>
        <v>0</v>
      </c>
      <c r="AR133" s="142" t="s">
        <v>288</v>
      </c>
      <c r="AT133" s="142" t="s">
        <v>283</v>
      </c>
      <c r="AU133" s="142" t="s">
        <v>80</v>
      </c>
      <c r="AY133" s="17" t="s">
        <v>280</v>
      </c>
      <c r="BE133" s="143">
        <f t="shared" si="34"/>
        <v>0</v>
      </c>
      <c r="BF133" s="143">
        <f t="shared" si="35"/>
        <v>0</v>
      </c>
      <c r="BG133" s="143">
        <f t="shared" si="36"/>
        <v>0</v>
      </c>
      <c r="BH133" s="143">
        <f t="shared" si="37"/>
        <v>0</v>
      </c>
      <c r="BI133" s="143">
        <f t="shared" si="38"/>
        <v>0</v>
      </c>
      <c r="BJ133" s="17" t="s">
        <v>80</v>
      </c>
      <c r="BK133" s="143">
        <f t="shared" si="39"/>
        <v>0</v>
      </c>
      <c r="BL133" s="17" t="s">
        <v>288</v>
      </c>
      <c r="BM133" s="142" t="s">
        <v>3550</v>
      </c>
    </row>
    <row r="134" spans="2:65" s="1" customFormat="1" ht="16.5" customHeight="1">
      <c r="B134" s="32"/>
      <c r="C134" s="131" t="s">
        <v>505</v>
      </c>
      <c r="D134" s="131" t="s">
        <v>283</v>
      </c>
      <c r="E134" s="132" t="s">
        <v>2900</v>
      </c>
      <c r="F134" s="133" t="s">
        <v>3551</v>
      </c>
      <c r="G134" s="134" t="s">
        <v>520</v>
      </c>
      <c r="H134" s="135">
        <v>0.155</v>
      </c>
      <c r="I134" s="136"/>
      <c r="J134" s="137">
        <f t="shared" si="3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31"/>
        <v>0</v>
      </c>
      <c r="Q134" s="140">
        <v>0</v>
      </c>
      <c r="R134" s="140">
        <f t="shared" si="32"/>
        <v>0</v>
      </c>
      <c r="S134" s="140">
        <v>0</v>
      </c>
      <c r="T134" s="141">
        <f t="shared" si="33"/>
        <v>0</v>
      </c>
      <c r="AR134" s="142" t="s">
        <v>288</v>
      </c>
      <c r="AT134" s="142" t="s">
        <v>283</v>
      </c>
      <c r="AU134" s="142" t="s">
        <v>80</v>
      </c>
      <c r="AY134" s="17" t="s">
        <v>280</v>
      </c>
      <c r="BE134" s="143">
        <f t="shared" si="34"/>
        <v>0</v>
      </c>
      <c r="BF134" s="143">
        <f t="shared" si="35"/>
        <v>0</v>
      </c>
      <c r="BG134" s="143">
        <f t="shared" si="36"/>
        <v>0</v>
      </c>
      <c r="BH134" s="143">
        <f t="shared" si="37"/>
        <v>0</v>
      </c>
      <c r="BI134" s="143">
        <f t="shared" si="38"/>
        <v>0</v>
      </c>
      <c r="BJ134" s="17" t="s">
        <v>80</v>
      </c>
      <c r="BK134" s="143">
        <f t="shared" si="39"/>
        <v>0</v>
      </c>
      <c r="BL134" s="17" t="s">
        <v>288</v>
      </c>
      <c r="BM134" s="142" t="s">
        <v>3552</v>
      </c>
    </row>
    <row r="135" spans="2:65" s="1" customFormat="1" ht="16.5" customHeight="1">
      <c r="B135" s="32"/>
      <c r="C135" s="131" t="s">
        <v>751</v>
      </c>
      <c r="D135" s="131" t="s">
        <v>283</v>
      </c>
      <c r="E135" s="132" t="s">
        <v>2902</v>
      </c>
      <c r="F135" s="133" t="s">
        <v>3553</v>
      </c>
      <c r="G135" s="134" t="s">
        <v>520</v>
      </c>
      <c r="H135" s="135">
        <v>0.155</v>
      </c>
      <c r="I135" s="136"/>
      <c r="J135" s="137">
        <f t="shared" si="3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31"/>
        <v>0</v>
      </c>
      <c r="Q135" s="140">
        <v>0</v>
      </c>
      <c r="R135" s="140">
        <f t="shared" si="32"/>
        <v>0</v>
      </c>
      <c r="S135" s="140">
        <v>0</v>
      </c>
      <c r="T135" s="141">
        <f t="shared" si="33"/>
        <v>0</v>
      </c>
      <c r="AR135" s="142" t="s">
        <v>288</v>
      </c>
      <c r="AT135" s="142" t="s">
        <v>283</v>
      </c>
      <c r="AU135" s="142" t="s">
        <v>80</v>
      </c>
      <c r="AY135" s="17" t="s">
        <v>280</v>
      </c>
      <c r="BE135" s="143">
        <f t="shared" si="34"/>
        <v>0</v>
      </c>
      <c r="BF135" s="143">
        <f t="shared" si="35"/>
        <v>0</v>
      </c>
      <c r="BG135" s="143">
        <f t="shared" si="36"/>
        <v>0</v>
      </c>
      <c r="BH135" s="143">
        <f t="shared" si="37"/>
        <v>0</v>
      </c>
      <c r="BI135" s="143">
        <f t="shared" si="38"/>
        <v>0</v>
      </c>
      <c r="BJ135" s="17" t="s">
        <v>80</v>
      </c>
      <c r="BK135" s="143">
        <f t="shared" si="39"/>
        <v>0</v>
      </c>
      <c r="BL135" s="17" t="s">
        <v>288</v>
      </c>
      <c r="BM135" s="142" t="s">
        <v>3554</v>
      </c>
    </row>
    <row r="136" spans="2:65" s="1" customFormat="1" ht="16.5" customHeight="1">
      <c r="B136" s="32"/>
      <c r="C136" s="131" t="s">
        <v>445</v>
      </c>
      <c r="D136" s="131" t="s">
        <v>283</v>
      </c>
      <c r="E136" s="132" t="s">
        <v>2906</v>
      </c>
      <c r="F136" s="133" t="s">
        <v>3555</v>
      </c>
      <c r="G136" s="134" t="s">
        <v>520</v>
      </c>
      <c r="H136" s="135">
        <v>0.31</v>
      </c>
      <c r="I136" s="136"/>
      <c r="J136" s="137">
        <f t="shared" si="3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31"/>
        <v>0</v>
      </c>
      <c r="Q136" s="140">
        <v>0</v>
      </c>
      <c r="R136" s="140">
        <f t="shared" si="32"/>
        <v>0</v>
      </c>
      <c r="S136" s="140">
        <v>0</v>
      </c>
      <c r="T136" s="141">
        <f t="shared" si="33"/>
        <v>0</v>
      </c>
      <c r="AR136" s="142" t="s">
        <v>288</v>
      </c>
      <c r="AT136" s="142" t="s">
        <v>283</v>
      </c>
      <c r="AU136" s="142" t="s">
        <v>80</v>
      </c>
      <c r="AY136" s="17" t="s">
        <v>280</v>
      </c>
      <c r="BE136" s="143">
        <f t="shared" si="34"/>
        <v>0</v>
      </c>
      <c r="BF136" s="143">
        <f t="shared" si="35"/>
        <v>0</v>
      </c>
      <c r="BG136" s="143">
        <f t="shared" si="36"/>
        <v>0</v>
      </c>
      <c r="BH136" s="143">
        <f t="shared" si="37"/>
        <v>0</v>
      </c>
      <c r="BI136" s="143">
        <f t="shared" si="38"/>
        <v>0</v>
      </c>
      <c r="BJ136" s="17" t="s">
        <v>80</v>
      </c>
      <c r="BK136" s="143">
        <f t="shared" si="39"/>
        <v>0</v>
      </c>
      <c r="BL136" s="17" t="s">
        <v>288</v>
      </c>
      <c r="BM136" s="142" t="s">
        <v>3556</v>
      </c>
    </row>
    <row r="137" spans="2:65" s="1" customFormat="1" ht="16.5" customHeight="1">
      <c r="B137" s="32"/>
      <c r="C137" s="131" t="s">
        <v>628</v>
      </c>
      <c r="D137" s="131" t="s">
        <v>283</v>
      </c>
      <c r="E137" s="132" t="s">
        <v>2908</v>
      </c>
      <c r="F137" s="133" t="s">
        <v>3557</v>
      </c>
      <c r="G137" s="134" t="s">
        <v>520</v>
      </c>
      <c r="H137" s="135">
        <v>0.31</v>
      </c>
      <c r="I137" s="136"/>
      <c r="J137" s="137">
        <f t="shared" si="3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31"/>
        <v>0</v>
      </c>
      <c r="Q137" s="140">
        <v>0</v>
      </c>
      <c r="R137" s="140">
        <f t="shared" si="32"/>
        <v>0</v>
      </c>
      <c r="S137" s="140">
        <v>0</v>
      </c>
      <c r="T137" s="141">
        <f t="shared" si="33"/>
        <v>0</v>
      </c>
      <c r="AR137" s="142" t="s">
        <v>288</v>
      </c>
      <c r="AT137" s="142" t="s">
        <v>283</v>
      </c>
      <c r="AU137" s="142" t="s">
        <v>80</v>
      </c>
      <c r="AY137" s="17" t="s">
        <v>280</v>
      </c>
      <c r="BE137" s="143">
        <f t="shared" si="34"/>
        <v>0</v>
      </c>
      <c r="BF137" s="143">
        <f t="shared" si="35"/>
        <v>0</v>
      </c>
      <c r="BG137" s="143">
        <f t="shared" si="36"/>
        <v>0</v>
      </c>
      <c r="BH137" s="143">
        <f t="shared" si="37"/>
        <v>0</v>
      </c>
      <c r="BI137" s="143">
        <f t="shared" si="38"/>
        <v>0</v>
      </c>
      <c r="BJ137" s="17" t="s">
        <v>80</v>
      </c>
      <c r="BK137" s="143">
        <f t="shared" si="39"/>
        <v>0</v>
      </c>
      <c r="BL137" s="17" t="s">
        <v>288</v>
      </c>
      <c r="BM137" s="142" t="s">
        <v>3558</v>
      </c>
    </row>
    <row r="138" spans="2:65" s="1" customFormat="1" ht="16.5" customHeight="1">
      <c r="B138" s="32"/>
      <c r="C138" s="131" t="s">
        <v>397</v>
      </c>
      <c r="D138" s="131" t="s">
        <v>283</v>
      </c>
      <c r="E138" s="132" t="s">
        <v>2910</v>
      </c>
      <c r="F138" s="133" t="s">
        <v>3559</v>
      </c>
      <c r="G138" s="134" t="s">
        <v>520</v>
      </c>
      <c r="H138" s="135">
        <v>0.155</v>
      </c>
      <c r="I138" s="136"/>
      <c r="J138" s="137">
        <f t="shared" si="3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31"/>
        <v>0</v>
      </c>
      <c r="Q138" s="140">
        <v>0</v>
      </c>
      <c r="R138" s="140">
        <f t="shared" si="32"/>
        <v>0</v>
      </c>
      <c r="S138" s="140">
        <v>0</v>
      </c>
      <c r="T138" s="141">
        <f t="shared" si="33"/>
        <v>0</v>
      </c>
      <c r="AR138" s="142" t="s">
        <v>288</v>
      </c>
      <c r="AT138" s="142" t="s">
        <v>283</v>
      </c>
      <c r="AU138" s="142" t="s">
        <v>80</v>
      </c>
      <c r="AY138" s="17" t="s">
        <v>280</v>
      </c>
      <c r="BE138" s="143">
        <f t="shared" si="34"/>
        <v>0</v>
      </c>
      <c r="BF138" s="143">
        <f t="shared" si="35"/>
        <v>0</v>
      </c>
      <c r="BG138" s="143">
        <f t="shared" si="36"/>
        <v>0</v>
      </c>
      <c r="BH138" s="143">
        <f t="shared" si="37"/>
        <v>0</v>
      </c>
      <c r="BI138" s="143">
        <f t="shared" si="38"/>
        <v>0</v>
      </c>
      <c r="BJ138" s="17" t="s">
        <v>80</v>
      </c>
      <c r="BK138" s="143">
        <f t="shared" si="39"/>
        <v>0</v>
      </c>
      <c r="BL138" s="17" t="s">
        <v>288</v>
      </c>
      <c r="BM138" s="142" t="s">
        <v>3560</v>
      </c>
    </row>
    <row r="139" spans="2:65" s="1" customFormat="1" ht="16.5" customHeight="1">
      <c r="B139" s="32"/>
      <c r="C139" s="131" t="s">
        <v>428</v>
      </c>
      <c r="D139" s="131" t="s">
        <v>283</v>
      </c>
      <c r="E139" s="132" t="s">
        <v>2912</v>
      </c>
      <c r="F139" s="133" t="s">
        <v>3561</v>
      </c>
      <c r="G139" s="134" t="s">
        <v>520</v>
      </c>
      <c r="H139" s="135">
        <v>0.155</v>
      </c>
      <c r="I139" s="136"/>
      <c r="J139" s="137">
        <f t="shared" si="3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31"/>
        <v>0</v>
      </c>
      <c r="Q139" s="140">
        <v>0</v>
      </c>
      <c r="R139" s="140">
        <f t="shared" si="32"/>
        <v>0</v>
      </c>
      <c r="S139" s="140">
        <v>0</v>
      </c>
      <c r="T139" s="141">
        <f t="shared" si="33"/>
        <v>0</v>
      </c>
      <c r="AR139" s="142" t="s">
        <v>288</v>
      </c>
      <c r="AT139" s="142" t="s">
        <v>283</v>
      </c>
      <c r="AU139" s="142" t="s">
        <v>80</v>
      </c>
      <c r="AY139" s="17" t="s">
        <v>280</v>
      </c>
      <c r="BE139" s="143">
        <f t="shared" si="34"/>
        <v>0</v>
      </c>
      <c r="BF139" s="143">
        <f t="shared" si="35"/>
        <v>0</v>
      </c>
      <c r="BG139" s="143">
        <f t="shared" si="36"/>
        <v>0</v>
      </c>
      <c r="BH139" s="143">
        <f t="shared" si="37"/>
        <v>0</v>
      </c>
      <c r="BI139" s="143">
        <f t="shared" si="38"/>
        <v>0</v>
      </c>
      <c r="BJ139" s="17" t="s">
        <v>80</v>
      </c>
      <c r="BK139" s="143">
        <f t="shared" si="39"/>
        <v>0</v>
      </c>
      <c r="BL139" s="17" t="s">
        <v>288</v>
      </c>
      <c r="BM139" s="142" t="s">
        <v>3562</v>
      </c>
    </row>
    <row r="140" spans="2:65" s="1" customFormat="1" ht="24.15" customHeight="1">
      <c r="B140" s="32"/>
      <c r="C140" s="131" t="s">
        <v>551</v>
      </c>
      <c r="D140" s="131" t="s">
        <v>283</v>
      </c>
      <c r="E140" s="132" t="s">
        <v>2914</v>
      </c>
      <c r="F140" s="133" t="s">
        <v>3563</v>
      </c>
      <c r="G140" s="134" t="s">
        <v>1961</v>
      </c>
      <c r="H140" s="135">
        <v>0.155</v>
      </c>
      <c r="I140" s="136"/>
      <c r="J140" s="137">
        <f t="shared" si="3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31"/>
        <v>0</v>
      </c>
      <c r="Q140" s="140">
        <v>0</v>
      </c>
      <c r="R140" s="140">
        <f t="shared" si="32"/>
        <v>0</v>
      </c>
      <c r="S140" s="140">
        <v>0</v>
      </c>
      <c r="T140" s="141">
        <f t="shared" si="33"/>
        <v>0</v>
      </c>
      <c r="AR140" s="142" t="s">
        <v>288</v>
      </c>
      <c r="AT140" s="142" t="s">
        <v>283</v>
      </c>
      <c r="AU140" s="142" t="s">
        <v>80</v>
      </c>
      <c r="AY140" s="17" t="s">
        <v>280</v>
      </c>
      <c r="BE140" s="143">
        <f t="shared" si="34"/>
        <v>0</v>
      </c>
      <c r="BF140" s="143">
        <f t="shared" si="35"/>
        <v>0</v>
      </c>
      <c r="BG140" s="143">
        <f t="shared" si="36"/>
        <v>0</v>
      </c>
      <c r="BH140" s="143">
        <f t="shared" si="37"/>
        <v>0</v>
      </c>
      <c r="BI140" s="143">
        <f t="shared" si="38"/>
        <v>0</v>
      </c>
      <c r="BJ140" s="17" t="s">
        <v>80</v>
      </c>
      <c r="BK140" s="143">
        <f t="shared" si="39"/>
        <v>0</v>
      </c>
      <c r="BL140" s="17" t="s">
        <v>288</v>
      </c>
      <c r="BM140" s="142" t="s">
        <v>3564</v>
      </c>
    </row>
    <row r="141" spans="2:65" s="1" customFormat="1" ht="16.5" customHeight="1">
      <c r="B141" s="32"/>
      <c r="C141" s="131" t="s">
        <v>1137</v>
      </c>
      <c r="D141" s="131" t="s">
        <v>283</v>
      </c>
      <c r="E141" s="132" t="s">
        <v>2916</v>
      </c>
      <c r="F141" s="133" t="s">
        <v>3565</v>
      </c>
      <c r="G141" s="134" t="s">
        <v>520</v>
      </c>
      <c r="H141" s="135">
        <v>0.155</v>
      </c>
      <c r="I141" s="136"/>
      <c r="J141" s="137">
        <f t="shared" si="3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31"/>
        <v>0</v>
      </c>
      <c r="Q141" s="140">
        <v>0</v>
      </c>
      <c r="R141" s="140">
        <f t="shared" si="32"/>
        <v>0</v>
      </c>
      <c r="S141" s="140">
        <v>0</v>
      </c>
      <c r="T141" s="141">
        <f t="shared" si="33"/>
        <v>0</v>
      </c>
      <c r="AR141" s="142" t="s">
        <v>288</v>
      </c>
      <c r="AT141" s="142" t="s">
        <v>283</v>
      </c>
      <c r="AU141" s="142" t="s">
        <v>80</v>
      </c>
      <c r="AY141" s="17" t="s">
        <v>280</v>
      </c>
      <c r="BE141" s="143">
        <f t="shared" si="34"/>
        <v>0</v>
      </c>
      <c r="BF141" s="143">
        <f t="shared" si="35"/>
        <v>0</v>
      </c>
      <c r="BG141" s="143">
        <f t="shared" si="36"/>
        <v>0</v>
      </c>
      <c r="BH141" s="143">
        <f t="shared" si="37"/>
        <v>0</v>
      </c>
      <c r="BI141" s="143">
        <f t="shared" si="38"/>
        <v>0</v>
      </c>
      <c r="BJ141" s="17" t="s">
        <v>80</v>
      </c>
      <c r="BK141" s="143">
        <f t="shared" si="39"/>
        <v>0</v>
      </c>
      <c r="BL141" s="17" t="s">
        <v>288</v>
      </c>
      <c r="BM141" s="142" t="s">
        <v>3566</v>
      </c>
    </row>
    <row r="142" spans="2:65" s="1" customFormat="1" ht="16.5" customHeight="1">
      <c r="B142" s="32"/>
      <c r="C142" s="131" t="s">
        <v>528</v>
      </c>
      <c r="D142" s="131" t="s">
        <v>283</v>
      </c>
      <c r="E142" s="132" t="s">
        <v>2918</v>
      </c>
      <c r="F142" s="133" t="s">
        <v>3567</v>
      </c>
      <c r="G142" s="134" t="s">
        <v>520</v>
      </c>
      <c r="H142" s="135">
        <v>0.155</v>
      </c>
      <c r="I142" s="136"/>
      <c r="J142" s="137">
        <f t="shared" si="30"/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 t="shared" si="31"/>
        <v>0</v>
      </c>
      <c r="Q142" s="140">
        <v>0</v>
      </c>
      <c r="R142" s="140">
        <f t="shared" si="32"/>
        <v>0</v>
      </c>
      <c r="S142" s="140">
        <v>0</v>
      </c>
      <c r="T142" s="141">
        <f t="shared" si="33"/>
        <v>0</v>
      </c>
      <c r="AR142" s="142" t="s">
        <v>288</v>
      </c>
      <c r="AT142" s="142" t="s">
        <v>283</v>
      </c>
      <c r="AU142" s="142" t="s">
        <v>80</v>
      </c>
      <c r="AY142" s="17" t="s">
        <v>280</v>
      </c>
      <c r="BE142" s="143">
        <f t="shared" si="34"/>
        <v>0</v>
      </c>
      <c r="BF142" s="143">
        <f t="shared" si="35"/>
        <v>0</v>
      </c>
      <c r="BG142" s="143">
        <f t="shared" si="36"/>
        <v>0</v>
      </c>
      <c r="BH142" s="143">
        <f t="shared" si="37"/>
        <v>0</v>
      </c>
      <c r="BI142" s="143">
        <f t="shared" si="38"/>
        <v>0</v>
      </c>
      <c r="BJ142" s="17" t="s">
        <v>80</v>
      </c>
      <c r="BK142" s="143">
        <f t="shared" si="39"/>
        <v>0</v>
      </c>
      <c r="BL142" s="17" t="s">
        <v>288</v>
      </c>
      <c r="BM142" s="142" t="s">
        <v>3568</v>
      </c>
    </row>
    <row r="143" spans="2:65" s="1" customFormat="1" ht="16.5" customHeight="1">
      <c r="B143" s="32"/>
      <c r="C143" s="131" t="s">
        <v>533</v>
      </c>
      <c r="D143" s="131" t="s">
        <v>283</v>
      </c>
      <c r="E143" s="132" t="s">
        <v>2920</v>
      </c>
      <c r="F143" s="133" t="s">
        <v>3569</v>
      </c>
      <c r="G143" s="134" t="s">
        <v>520</v>
      </c>
      <c r="H143" s="135">
        <v>1.085</v>
      </c>
      <c r="I143" s="136"/>
      <c r="J143" s="137">
        <f t="shared" si="30"/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 t="shared" si="31"/>
        <v>0</v>
      </c>
      <c r="Q143" s="140">
        <v>0</v>
      </c>
      <c r="R143" s="140">
        <f t="shared" si="32"/>
        <v>0</v>
      </c>
      <c r="S143" s="140">
        <v>0</v>
      </c>
      <c r="T143" s="141">
        <f t="shared" si="33"/>
        <v>0</v>
      </c>
      <c r="AR143" s="142" t="s">
        <v>288</v>
      </c>
      <c r="AT143" s="142" t="s">
        <v>283</v>
      </c>
      <c r="AU143" s="142" t="s">
        <v>80</v>
      </c>
      <c r="AY143" s="17" t="s">
        <v>280</v>
      </c>
      <c r="BE143" s="143">
        <f t="shared" si="34"/>
        <v>0</v>
      </c>
      <c r="BF143" s="143">
        <f t="shared" si="35"/>
        <v>0</v>
      </c>
      <c r="BG143" s="143">
        <f t="shared" si="36"/>
        <v>0</v>
      </c>
      <c r="BH143" s="143">
        <f t="shared" si="37"/>
        <v>0</v>
      </c>
      <c r="BI143" s="143">
        <f t="shared" si="38"/>
        <v>0</v>
      </c>
      <c r="BJ143" s="17" t="s">
        <v>80</v>
      </c>
      <c r="BK143" s="143">
        <f t="shared" si="39"/>
        <v>0</v>
      </c>
      <c r="BL143" s="17" t="s">
        <v>288</v>
      </c>
      <c r="BM143" s="142" t="s">
        <v>3570</v>
      </c>
    </row>
    <row r="144" spans="2:65" s="1" customFormat="1" ht="16.5" customHeight="1">
      <c r="B144" s="32"/>
      <c r="C144" s="131" t="s">
        <v>538</v>
      </c>
      <c r="D144" s="131" t="s">
        <v>283</v>
      </c>
      <c r="E144" s="132" t="s">
        <v>2922</v>
      </c>
      <c r="F144" s="133" t="s">
        <v>3571</v>
      </c>
      <c r="G144" s="134" t="s">
        <v>520</v>
      </c>
      <c r="H144" s="135">
        <v>0.62</v>
      </c>
      <c r="I144" s="136"/>
      <c r="J144" s="137">
        <f t="shared" si="30"/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 t="shared" si="31"/>
        <v>0</v>
      </c>
      <c r="Q144" s="140">
        <v>0</v>
      </c>
      <c r="R144" s="140">
        <f t="shared" si="32"/>
        <v>0</v>
      </c>
      <c r="S144" s="140">
        <v>0</v>
      </c>
      <c r="T144" s="141">
        <f t="shared" si="33"/>
        <v>0</v>
      </c>
      <c r="AR144" s="142" t="s">
        <v>288</v>
      </c>
      <c r="AT144" s="142" t="s">
        <v>283</v>
      </c>
      <c r="AU144" s="142" t="s">
        <v>80</v>
      </c>
      <c r="AY144" s="17" t="s">
        <v>280</v>
      </c>
      <c r="BE144" s="143">
        <f t="shared" si="34"/>
        <v>0</v>
      </c>
      <c r="BF144" s="143">
        <f t="shared" si="35"/>
        <v>0</v>
      </c>
      <c r="BG144" s="143">
        <f t="shared" si="36"/>
        <v>0</v>
      </c>
      <c r="BH144" s="143">
        <f t="shared" si="37"/>
        <v>0</v>
      </c>
      <c r="BI144" s="143">
        <f t="shared" si="38"/>
        <v>0</v>
      </c>
      <c r="BJ144" s="17" t="s">
        <v>80</v>
      </c>
      <c r="BK144" s="143">
        <f t="shared" si="39"/>
        <v>0</v>
      </c>
      <c r="BL144" s="17" t="s">
        <v>288</v>
      </c>
      <c r="BM144" s="142" t="s">
        <v>3572</v>
      </c>
    </row>
    <row r="145" spans="2:65" s="1" customFormat="1" ht="16.5" customHeight="1">
      <c r="B145" s="32"/>
      <c r="C145" s="131" t="s">
        <v>544</v>
      </c>
      <c r="D145" s="131" t="s">
        <v>283</v>
      </c>
      <c r="E145" s="132" t="s">
        <v>2924</v>
      </c>
      <c r="F145" s="133" t="s">
        <v>3573</v>
      </c>
      <c r="G145" s="134" t="s">
        <v>520</v>
      </c>
      <c r="H145" s="135">
        <v>1.7050000000000001</v>
      </c>
      <c r="I145" s="136"/>
      <c r="J145" s="137">
        <f t="shared" si="30"/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 t="shared" si="31"/>
        <v>0</v>
      </c>
      <c r="Q145" s="140">
        <v>0</v>
      </c>
      <c r="R145" s="140">
        <f t="shared" si="32"/>
        <v>0</v>
      </c>
      <c r="S145" s="140">
        <v>0</v>
      </c>
      <c r="T145" s="141">
        <f t="shared" si="33"/>
        <v>0</v>
      </c>
      <c r="AR145" s="142" t="s">
        <v>288</v>
      </c>
      <c r="AT145" s="142" t="s">
        <v>283</v>
      </c>
      <c r="AU145" s="142" t="s">
        <v>80</v>
      </c>
      <c r="AY145" s="17" t="s">
        <v>280</v>
      </c>
      <c r="BE145" s="143">
        <f t="shared" si="34"/>
        <v>0</v>
      </c>
      <c r="BF145" s="143">
        <f t="shared" si="35"/>
        <v>0</v>
      </c>
      <c r="BG145" s="143">
        <f t="shared" si="36"/>
        <v>0</v>
      </c>
      <c r="BH145" s="143">
        <f t="shared" si="37"/>
        <v>0</v>
      </c>
      <c r="BI145" s="143">
        <f t="shared" si="38"/>
        <v>0</v>
      </c>
      <c r="BJ145" s="17" t="s">
        <v>80</v>
      </c>
      <c r="BK145" s="143">
        <f t="shared" si="39"/>
        <v>0</v>
      </c>
      <c r="BL145" s="17" t="s">
        <v>288</v>
      </c>
      <c r="BM145" s="142" t="s">
        <v>3574</v>
      </c>
    </row>
    <row r="146" spans="2:65" s="1" customFormat="1" ht="16.5" customHeight="1">
      <c r="B146" s="32"/>
      <c r="C146" s="131" t="s">
        <v>583</v>
      </c>
      <c r="D146" s="131" t="s">
        <v>283</v>
      </c>
      <c r="E146" s="132" t="s">
        <v>2926</v>
      </c>
      <c r="F146" s="133" t="s">
        <v>3575</v>
      </c>
      <c r="G146" s="134" t="s">
        <v>140</v>
      </c>
      <c r="H146" s="135">
        <v>209.25</v>
      </c>
      <c r="I146" s="136"/>
      <c r="J146" s="137">
        <f t="shared" si="30"/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 t="shared" si="31"/>
        <v>0</v>
      </c>
      <c r="Q146" s="140">
        <v>0</v>
      </c>
      <c r="R146" s="140">
        <f t="shared" si="32"/>
        <v>0</v>
      </c>
      <c r="S146" s="140">
        <v>0</v>
      </c>
      <c r="T146" s="141">
        <f t="shared" si="33"/>
        <v>0</v>
      </c>
      <c r="AR146" s="142" t="s">
        <v>288</v>
      </c>
      <c r="AT146" s="142" t="s">
        <v>283</v>
      </c>
      <c r="AU146" s="142" t="s">
        <v>80</v>
      </c>
      <c r="AY146" s="17" t="s">
        <v>280</v>
      </c>
      <c r="BE146" s="143">
        <f t="shared" si="34"/>
        <v>0</v>
      </c>
      <c r="BF146" s="143">
        <f t="shared" si="35"/>
        <v>0</v>
      </c>
      <c r="BG146" s="143">
        <f t="shared" si="36"/>
        <v>0</v>
      </c>
      <c r="BH146" s="143">
        <f t="shared" si="37"/>
        <v>0</v>
      </c>
      <c r="BI146" s="143">
        <f t="shared" si="38"/>
        <v>0</v>
      </c>
      <c r="BJ146" s="17" t="s">
        <v>80</v>
      </c>
      <c r="BK146" s="143">
        <f t="shared" si="39"/>
        <v>0</v>
      </c>
      <c r="BL146" s="17" t="s">
        <v>288</v>
      </c>
      <c r="BM146" s="142" t="s">
        <v>3576</v>
      </c>
    </row>
    <row r="147" spans="2:65" s="1" customFormat="1" ht="16.5" customHeight="1">
      <c r="B147" s="32"/>
      <c r="C147" s="131" t="s">
        <v>312</v>
      </c>
      <c r="D147" s="131" t="s">
        <v>283</v>
      </c>
      <c r="E147" s="132" t="s">
        <v>2928</v>
      </c>
      <c r="F147" s="133" t="s">
        <v>3577</v>
      </c>
      <c r="G147" s="134" t="s">
        <v>140</v>
      </c>
      <c r="H147" s="135">
        <v>15.5</v>
      </c>
      <c r="I147" s="136"/>
      <c r="J147" s="137">
        <f t="shared" si="30"/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 t="shared" si="31"/>
        <v>0</v>
      </c>
      <c r="Q147" s="140">
        <v>0</v>
      </c>
      <c r="R147" s="140">
        <f t="shared" si="32"/>
        <v>0</v>
      </c>
      <c r="S147" s="140">
        <v>0</v>
      </c>
      <c r="T147" s="141">
        <f t="shared" si="33"/>
        <v>0</v>
      </c>
      <c r="AR147" s="142" t="s">
        <v>288</v>
      </c>
      <c r="AT147" s="142" t="s">
        <v>283</v>
      </c>
      <c r="AU147" s="142" t="s">
        <v>80</v>
      </c>
      <c r="AY147" s="17" t="s">
        <v>280</v>
      </c>
      <c r="BE147" s="143">
        <f t="shared" si="34"/>
        <v>0</v>
      </c>
      <c r="BF147" s="143">
        <f t="shared" si="35"/>
        <v>0</v>
      </c>
      <c r="BG147" s="143">
        <f t="shared" si="36"/>
        <v>0</v>
      </c>
      <c r="BH147" s="143">
        <f t="shared" si="37"/>
        <v>0</v>
      </c>
      <c r="BI147" s="143">
        <f t="shared" si="38"/>
        <v>0</v>
      </c>
      <c r="BJ147" s="17" t="s">
        <v>80</v>
      </c>
      <c r="BK147" s="143">
        <f t="shared" si="39"/>
        <v>0</v>
      </c>
      <c r="BL147" s="17" t="s">
        <v>288</v>
      </c>
      <c r="BM147" s="142" t="s">
        <v>3578</v>
      </c>
    </row>
    <row r="148" spans="2:65" s="1" customFormat="1" ht="16.5" customHeight="1">
      <c r="B148" s="32"/>
      <c r="C148" s="131" t="s">
        <v>330</v>
      </c>
      <c r="D148" s="131" t="s">
        <v>283</v>
      </c>
      <c r="E148" s="132" t="s">
        <v>2932</v>
      </c>
      <c r="F148" s="133" t="s">
        <v>3579</v>
      </c>
      <c r="G148" s="134" t="s">
        <v>520</v>
      </c>
      <c r="H148" s="135">
        <v>3.1</v>
      </c>
      <c r="I148" s="136"/>
      <c r="J148" s="137">
        <f t="shared" si="30"/>
        <v>0</v>
      </c>
      <c r="K148" s="133" t="s">
        <v>19</v>
      </c>
      <c r="L148" s="32"/>
      <c r="M148" s="138" t="s">
        <v>19</v>
      </c>
      <c r="N148" s="139" t="s">
        <v>44</v>
      </c>
      <c r="P148" s="140">
        <f t="shared" si="31"/>
        <v>0</v>
      </c>
      <c r="Q148" s="140">
        <v>0</v>
      </c>
      <c r="R148" s="140">
        <f t="shared" si="32"/>
        <v>0</v>
      </c>
      <c r="S148" s="140">
        <v>0</v>
      </c>
      <c r="T148" s="141">
        <f t="shared" si="33"/>
        <v>0</v>
      </c>
      <c r="AR148" s="142" t="s">
        <v>288</v>
      </c>
      <c r="AT148" s="142" t="s">
        <v>283</v>
      </c>
      <c r="AU148" s="142" t="s">
        <v>80</v>
      </c>
      <c r="AY148" s="17" t="s">
        <v>280</v>
      </c>
      <c r="BE148" s="143">
        <f t="shared" si="34"/>
        <v>0</v>
      </c>
      <c r="BF148" s="143">
        <f t="shared" si="35"/>
        <v>0</v>
      </c>
      <c r="BG148" s="143">
        <f t="shared" si="36"/>
        <v>0</v>
      </c>
      <c r="BH148" s="143">
        <f t="shared" si="37"/>
        <v>0</v>
      </c>
      <c r="BI148" s="143">
        <f t="shared" si="38"/>
        <v>0</v>
      </c>
      <c r="BJ148" s="17" t="s">
        <v>80</v>
      </c>
      <c r="BK148" s="143">
        <f t="shared" si="39"/>
        <v>0</v>
      </c>
      <c r="BL148" s="17" t="s">
        <v>288</v>
      </c>
      <c r="BM148" s="142" t="s">
        <v>3580</v>
      </c>
    </row>
    <row r="149" spans="2:65" s="1" customFormat="1" ht="16.5" customHeight="1">
      <c r="B149" s="32"/>
      <c r="C149" s="131" t="s">
        <v>952</v>
      </c>
      <c r="D149" s="131" t="s">
        <v>283</v>
      </c>
      <c r="E149" s="132" t="s">
        <v>2934</v>
      </c>
      <c r="F149" s="133" t="s">
        <v>3581</v>
      </c>
      <c r="G149" s="134" t="s">
        <v>520</v>
      </c>
      <c r="H149" s="135">
        <v>0.31</v>
      </c>
      <c r="I149" s="136"/>
      <c r="J149" s="137">
        <f t="shared" si="30"/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 t="shared" si="31"/>
        <v>0</v>
      </c>
      <c r="Q149" s="140">
        <v>0</v>
      </c>
      <c r="R149" s="140">
        <f t="shared" si="32"/>
        <v>0</v>
      </c>
      <c r="S149" s="140">
        <v>0</v>
      </c>
      <c r="T149" s="141">
        <f t="shared" si="33"/>
        <v>0</v>
      </c>
      <c r="AR149" s="142" t="s">
        <v>288</v>
      </c>
      <c r="AT149" s="142" t="s">
        <v>283</v>
      </c>
      <c r="AU149" s="142" t="s">
        <v>80</v>
      </c>
      <c r="AY149" s="17" t="s">
        <v>280</v>
      </c>
      <c r="BE149" s="143">
        <f t="shared" si="34"/>
        <v>0</v>
      </c>
      <c r="BF149" s="143">
        <f t="shared" si="35"/>
        <v>0</v>
      </c>
      <c r="BG149" s="143">
        <f t="shared" si="36"/>
        <v>0</v>
      </c>
      <c r="BH149" s="143">
        <f t="shared" si="37"/>
        <v>0</v>
      </c>
      <c r="BI149" s="143">
        <f t="shared" si="38"/>
        <v>0</v>
      </c>
      <c r="BJ149" s="17" t="s">
        <v>80</v>
      </c>
      <c r="BK149" s="143">
        <f t="shared" si="39"/>
        <v>0</v>
      </c>
      <c r="BL149" s="17" t="s">
        <v>288</v>
      </c>
      <c r="BM149" s="142" t="s">
        <v>3582</v>
      </c>
    </row>
    <row r="150" spans="2:65" s="1" customFormat="1" ht="16.5" customHeight="1">
      <c r="B150" s="32"/>
      <c r="C150" s="131" t="s">
        <v>965</v>
      </c>
      <c r="D150" s="131" t="s">
        <v>283</v>
      </c>
      <c r="E150" s="132" t="s">
        <v>2936</v>
      </c>
      <c r="F150" s="133" t="s">
        <v>3583</v>
      </c>
      <c r="G150" s="134" t="s">
        <v>520</v>
      </c>
      <c r="H150" s="135">
        <v>0.31</v>
      </c>
      <c r="I150" s="136"/>
      <c r="J150" s="137">
        <f t="shared" si="30"/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 t="shared" si="31"/>
        <v>0</v>
      </c>
      <c r="Q150" s="140">
        <v>0</v>
      </c>
      <c r="R150" s="140">
        <f t="shared" si="32"/>
        <v>0</v>
      </c>
      <c r="S150" s="140">
        <v>0</v>
      </c>
      <c r="T150" s="141">
        <f t="shared" si="33"/>
        <v>0</v>
      </c>
      <c r="AR150" s="142" t="s">
        <v>288</v>
      </c>
      <c r="AT150" s="142" t="s">
        <v>283</v>
      </c>
      <c r="AU150" s="142" t="s">
        <v>80</v>
      </c>
      <c r="AY150" s="17" t="s">
        <v>280</v>
      </c>
      <c r="BE150" s="143">
        <f t="shared" si="34"/>
        <v>0</v>
      </c>
      <c r="BF150" s="143">
        <f t="shared" si="35"/>
        <v>0</v>
      </c>
      <c r="BG150" s="143">
        <f t="shared" si="36"/>
        <v>0</v>
      </c>
      <c r="BH150" s="143">
        <f t="shared" si="37"/>
        <v>0</v>
      </c>
      <c r="BI150" s="143">
        <f t="shared" si="38"/>
        <v>0</v>
      </c>
      <c r="BJ150" s="17" t="s">
        <v>80</v>
      </c>
      <c r="BK150" s="143">
        <f t="shared" si="39"/>
        <v>0</v>
      </c>
      <c r="BL150" s="17" t="s">
        <v>288</v>
      </c>
      <c r="BM150" s="142" t="s">
        <v>3584</v>
      </c>
    </row>
    <row r="151" spans="2:65" s="1" customFormat="1" ht="16.5" customHeight="1">
      <c r="B151" s="32"/>
      <c r="C151" s="131" t="s">
        <v>305</v>
      </c>
      <c r="D151" s="131" t="s">
        <v>283</v>
      </c>
      <c r="E151" s="132" t="s">
        <v>2938</v>
      </c>
      <c r="F151" s="133" t="s">
        <v>3585</v>
      </c>
      <c r="G151" s="134" t="s">
        <v>520</v>
      </c>
      <c r="H151" s="135">
        <v>3.41</v>
      </c>
      <c r="I151" s="136"/>
      <c r="J151" s="137">
        <f t="shared" si="30"/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 t="shared" si="31"/>
        <v>0</v>
      </c>
      <c r="Q151" s="140">
        <v>0</v>
      </c>
      <c r="R151" s="140">
        <f t="shared" si="32"/>
        <v>0</v>
      </c>
      <c r="S151" s="140">
        <v>0</v>
      </c>
      <c r="T151" s="141">
        <f t="shared" si="33"/>
        <v>0</v>
      </c>
      <c r="AR151" s="142" t="s">
        <v>288</v>
      </c>
      <c r="AT151" s="142" t="s">
        <v>283</v>
      </c>
      <c r="AU151" s="142" t="s">
        <v>80</v>
      </c>
      <c r="AY151" s="17" t="s">
        <v>280</v>
      </c>
      <c r="BE151" s="143">
        <f t="shared" si="34"/>
        <v>0</v>
      </c>
      <c r="BF151" s="143">
        <f t="shared" si="35"/>
        <v>0</v>
      </c>
      <c r="BG151" s="143">
        <f t="shared" si="36"/>
        <v>0</v>
      </c>
      <c r="BH151" s="143">
        <f t="shared" si="37"/>
        <v>0</v>
      </c>
      <c r="BI151" s="143">
        <f t="shared" si="38"/>
        <v>0</v>
      </c>
      <c r="BJ151" s="17" t="s">
        <v>80</v>
      </c>
      <c r="BK151" s="143">
        <f t="shared" si="39"/>
        <v>0</v>
      </c>
      <c r="BL151" s="17" t="s">
        <v>288</v>
      </c>
      <c r="BM151" s="142" t="s">
        <v>3586</v>
      </c>
    </row>
    <row r="152" spans="2:65" s="1" customFormat="1" ht="16.5" customHeight="1">
      <c r="B152" s="32"/>
      <c r="C152" s="131" t="s">
        <v>406</v>
      </c>
      <c r="D152" s="131" t="s">
        <v>283</v>
      </c>
      <c r="E152" s="132" t="s">
        <v>2939</v>
      </c>
      <c r="F152" s="133" t="s">
        <v>3587</v>
      </c>
      <c r="G152" s="134" t="s">
        <v>3588</v>
      </c>
      <c r="H152" s="135">
        <v>1.24</v>
      </c>
      <c r="I152" s="136"/>
      <c r="J152" s="137">
        <f t="shared" si="30"/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 t="shared" si="31"/>
        <v>0</v>
      </c>
      <c r="Q152" s="140">
        <v>0</v>
      </c>
      <c r="R152" s="140">
        <f t="shared" si="32"/>
        <v>0</v>
      </c>
      <c r="S152" s="140">
        <v>0</v>
      </c>
      <c r="T152" s="141">
        <f t="shared" si="33"/>
        <v>0</v>
      </c>
      <c r="AR152" s="142" t="s">
        <v>288</v>
      </c>
      <c r="AT152" s="142" t="s">
        <v>283</v>
      </c>
      <c r="AU152" s="142" t="s">
        <v>80</v>
      </c>
      <c r="AY152" s="17" t="s">
        <v>280</v>
      </c>
      <c r="BE152" s="143">
        <f t="shared" si="34"/>
        <v>0</v>
      </c>
      <c r="BF152" s="143">
        <f t="shared" si="35"/>
        <v>0</v>
      </c>
      <c r="BG152" s="143">
        <f t="shared" si="36"/>
        <v>0</v>
      </c>
      <c r="BH152" s="143">
        <f t="shared" si="37"/>
        <v>0</v>
      </c>
      <c r="BI152" s="143">
        <f t="shared" si="38"/>
        <v>0</v>
      </c>
      <c r="BJ152" s="17" t="s">
        <v>80</v>
      </c>
      <c r="BK152" s="143">
        <f t="shared" si="39"/>
        <v>0</v>
      </c>
      <c r="BL152" s="17" t="s">
        <v>288</v>
      </c>
      <c r="BM152" s="142" t="s">
        <v>3589</v>
      </c>
    </row>
    <row r="153" spans="2:65" s="1" customFormat="1" ht="16.5" customHeight="1">
      <c r="B153" s="32"/>
      <c r="C153" s="131" t="s">
        <v>335</v>
      </c>
      <c r="D153" s="131" t="s">
        <v>283</v>
      </c>
      <c r="E153" s="132" t="s">
        <v>2941</v>
      </c>
      <c r="F153" s="133" t="s">
        <v>3590</v>
      </c>
      <c r="G153" s="134" t="s">
        <v>989</v>
      </c>
      <c r="H153" s="135">
        <v>0.155</v>
      </c>
      <c r="I153" s="136"/>
      <c r="J153" s="137">
        <f t="shared" si="30"/>
        <v>0</v>
      </c>
      <c r="K153" s="133" t="s">
        <v>19</v>
      </c>
      <c r="L153" s="32"/>
      <c r="M153" s="138" t="s">
        <v>19</v>
      </c>
      <c r="N153" s="139" t="s">
        <v>44</v>
      </c>
      <c r="P153" s="140">
        <f t="shared" si="31"/>
        <v>0</v>
      </c>
      <c r="Q153" s="140">
        <v>0</v>
      </c>
      <c r="R153" s="140">
        <f t="shared" si="32"/>
        <v>0</v>
      </c>
      <c r="S153" s="140">
        <v>0</v>
      </c>
      <c r="T153" s="141">
        <f t="shared" si="33"/>
        <v>0</v>
      </c>
      <c r="AR153" s="142" t="s">
        <v>288</v>
      </c>
      <c r="AT153" s="142" t="s">
        <v>283</v>
      </c>
      <c r="AU153" s="142" t="s">
        <v>80</v>
      </c>
      <c r="AY153" s="17" t="s">
        <v>280</v>
      </c>
      <c r="BE153" s="143">
        <f t="shared" si="34"/>
        <v>0</v>
      </c>
      <c r="BF153" s="143">
        <f t="shared" si="35"/>
        <v>0</v>
      </c>
      <c r="BG153" s="143">
        <f t="shared" si="36"/>
        <v>0</v>
      </c>
      <c r="BH153" s="143">
        <f t="shared" si="37"/>
        <v>0</v>
      </c>
      <c r="BI153" s="143">
        <f t="shared" si="38"/>
        <v>0</v>
      </c>
      <c r="BJ153" s="17" t="s">
        <v>80</v>
      </c>
      <c r="BK153" s="143">
        <f t="shared" si="39"/>
        <v>0</v>
      </c>
      <c r="BL153" s="17" t="s">
        <v>288</v>
      </c>
      <c r="BM153" s="142" t="s">
        <v>3591</v>
      </c>
    </row>
    <row r="154" spans="2:65" s="11" customFormat="1" ht="25.95" customHeight="1">
      <c r="B154" s="119"/>
      <c r="D154" s="120" t="s">
        <v>72</v>
      </c>
      <c r="E154" s="121" t="s">
        <v>2864</v>
      </c>
      <c r="F154" s="121" t="s">
        <v>3592</v>
      </c>
      <c r="I154" s="122"/>
      <c r="J154" s="123">
        <f>BK154</f>
        <v>0</v>
      </c>
      <c r="L154" s="119"/>
      <c r="M154" s="124"/>
      <c r="P154" s="125">
        <f>SUM(P155:P157)</f>
        <v>0</v>
      </c>
      <c r="R154" s="125">
        <f>SUM(R155:R157)</f>
        <v>0</v>
      </c>
      <c r="T154" s="126">
        <f>SUM(T155:T157)</f>
        <v>0</v>
      </c>
      <c r="AR154" s="120" t="s">
        <v>80</v>
      </c>
      <c r="AT154" s="127" t="s">
        <v>72</v>
      </c>
      <c r="AU154" s="127" t="s">
        <v>73</v>
      </c>
      <c r="AY154" s="120" t="s">
        <v>280</v>
      </c>
      <c r="BK154" s="128">
        <f>SUM(BK155:BK157)</f>
        <v>0</v>
      </c>
    </row>
    <row r="155" spans="2:65" s="1" customFormat="1" ht="16.5" customHeight="1">
      <c r="B155" s="32"/>
      <c r="C155" s="131" t="s">
        <v>324</v>
      </c>
      <c r="D155" s="131" t="s">
        <v>283</v>
      </c>
      <c r="E155" s="132" t="s">
        <v>2851</v>
      </c>
      <c r="F155" s="133" t="s">
        <v>3482</v>
      </c>
      <c r="G155" s="134" t="s">
        <v>140</v>
      </c>
      <c r="H155" s="135">
        <v>27.9</v>
      </c>
      <c r="I155" s="136"/>
      <c r="J155" s="137">
        <f>ROUND(I155*H155,2)</f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288</v>
      </c>
      <c r="AT155" s="142" t="s">
        <v>283</v>
      </c>
      <c r="AU155" s="142" t="s">
        <v>80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288</v>
      </c>
      <c r="BM155" s="142" t="s">
        <v>3593</v>
      </c>
    </row>
    <row r="156" spans="2:65" s="1" customFormat="1" ht="16.5" customHeight="1">
      <c r="B156" s="32"/>
      <c r="C156" s="131" t="s">
        <v>413</v>
      </c>
      <c r="D156" s="131" t="s">
        <v>283</v>
      </c>
      <c r="E156" s="132" t="s">
        <v>2943</v>
      </c>
      <c r="F156" s="133" t="s">
        <v>3594</v>
      </c>
      <c r="G156" s="134" t="s">
        <v>140</v>
      </c>
      <c r="H156" s="135">
        <v>31</v>
      </c>
      <c r="I156" s="136"/>
      <c r="J156" s="137">
        <f>ROUND(I156*H156,2)</f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288</v>
      </c>
      <c r="AT156" s="142" t="s">
        <v>283</v>
      </c>
      <c r="AU156" s="142" t="s">
        <v>80</v>
      </c>
      <c r="AY156" s="17" t="s">
        <v>280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288</v>
      </c>
      <c r="BM156" s="142" t="s">
        <v>3595</v>
      </c>
    </row>
    <row r="157" spans="2:65" s="1" customFormat="1" ht="16.5" customHeight="1">
      <c r="B157" s="32"/>
      <c r="C157" s="131" t="s">
        <v>939</v>
      </c>
      <c r="D157" s="131" t="s">
        <v>283</v>
      </c>
      <c r="E157" s="132" t="s">
        <v>2945</v>
      </c>
      <c r="F157" s="133" t="s">
        <v>3596</v>
      </c>
      <c r="G157" s="134" t="s">
        <v>520</v>
      </c>
      <c r="H157" s="135">
        <v>3.1</v>
      </c>
      <c r="I157" s="136"/>
      <c r="J157" s="137">
        <f>ROUND(I157*H157,2)</f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288</v>
      </c>
      <c r="AT157" s="142" t="s">
        <v>283</v>
      </c>
      <c r="AU157" s="142" t="s">
        <v>80</v>
      </c>
      <c r="AY157" s="17" t="s">
        <v>280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288</v>
      </c>
      <c r="BM157" s="142" t="s">
        <v>3597</v>
      </c>
    </row>
    <row r="158" spans="2:65" s="11" customFormat="1" ht="25.95" customHeight="1">
      <c r="B158" s="119"/>
      <c r="D158" s="120" t="s">
        <v>72</v>
      </c>
      <c r="E158" s="121" t="s">
        <v>2896</v>
      </c>
      <c r="F158" s="121" t="s">
        <v>3598</v>
      </c>
      <c r="I158" s="122"/>
      <c r="J158" s="123">
        <f>BK158</f>
        <v>0</v>
      </c>
      <c r="L158" s="119"/>
      <c r="M158" s="124"/>
      <c r="P158" s="125">
        <f>SUM(P159:P167)</f>
        <v>0</v>
      </c>
      <c r="R158" s="125">
        <f>SUM(R159:R167)</f>
        <v>0</v>
      </c>
      <c r="T158" s="126">
        <f>SUM(T159:T167)</f>
        <v>0</v>
      </c>
      <c r="AR158" s="120" t="s">
        <v>80</v>
      </c>
      <c r="AT158" s="127" t="s">
        <v>72</v>
      </c>
      <c r="AU158" s="127" t="s">
        <v>73</v>
      </c>
      <c r="AY158" s="120" t="s">
        <v>280</v>
      </c>
      <c r="BK158" s="128">
        <f>SUM(BK159:BK167)</f>
        <v>0</v>
      </c>
    </row>
    <row r="159" spans="2:65" s="1" customFormat="1" ht="16.5" customHeight="1">
      <c r="B159" s="32"/>
      <c r="C159" s="131" t="s">
        <v>906</v>
      </c>
      <c r="D159" s="131" t="s">
        <v>283</v>
      </c>
      <c r="E159" s="132" t="s">
        <v>2947</v>
      </c>
      <c r="F159" s="133" t="s">
        <v>3599</v>
      </c>
      <c r="G159" s="134" t="s">
        <v>140</v>
      </c>
      <c r="H159" s="135">
        <v>12.4</v>
      </c>
      <c r="I159" s="136"/>
      <c r="J159" s="137">
        <f t="shared" ref="J159:J167" si="40">ROUND(I159*H159,2)</f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ref="P159:P167" si="41">O159*H159</f>
        <v>0</v>
      </c>
      <c r="Q159" s="140">
        <v>0</v>
      </c>
      <c r="R159" s="140">
        <f t="shared" ref="R159:R167" si="42">Q159*H159</f>
        <v>0</v>
      </c>
      <c r="S159" s="140">
        <v>0</v>
      </c>
      <c r="T159" s="141">
        <f t="shared" ref="T159:T167" si="43">S159*H159</f>
        <v>0</v>
      </c>
      <c r="AR159" s="142" t="s">
        <v>288</v>
      </c>
      <c r="AT159" s="142" t="s">
        <v>283</v>
      </c>
      <c r="AU159" s="142" t="s">
        <v>80</v>
      </c>
      <c r="AY159" s="17" t="s">
        <v>280</v>
      </c>
      <c r="BE159" s="143">
        <f t="shared" ref="BE159:BE167" si="44">IF(N159="základní",J159,0)</f>
        <v>0</v>
      </c>
      <c r="BF159" s="143">
        <f t="shared" ref="BF159:BF167" si="45">IF(N159="snížená",J159,0)</f>
        <v>0</v>
      </c>
      <c r="BG159" s="143">
        <f t="shared" ref="BG159:BG167" si="46">IF(N159="zákl. přenesená",J159,0)</f>
        <v>0</v>
      </c>
      <c r="BH159" s="143">
        <f t="shared" ref="BH159:BH167" si="47">IF(N159="sníž. přenesená",J159,0)</f>
        <v>0</v>
      </c>
      <c r="BI159" s="143">
        <f t="shared" ref="BI159:BI167" si="48">IF(N159="nulová",J159,0)</f>
        <v>0</v>
      </c>
      <c r="BJ159" s="17" t="s">
        <v>80</v>
      </c>
      <c r="BK159" s="143">
        <f t="shared" ref="BK159:BK167" si="49">ROUND(I159*H159,2)</f>
        <v>0</v>
      </c>
      <c r="BL159" s="17" t="s">
        <v>288</v>
      </c>
      <c r="BM159" s="142" t="s">
        <v>3600</v>
      </c>
    </row>
    <row r="160" spans="2:65" s="1" customFormat="1" ht="16.5" customHeight="1">
      <c r="B160" s="32"/>
      <c r="C160" s="131" t="s">
        <v>876</v>
      </c>
      <c r="D160" s="131" t="s">
        <v>283</v>
      </c>
      <c r="E160" s="132" t="s">
        <v>2949</v>
      </c>
      <c r="F160" s="133" t="s">
        <v>3601</v>
      </c>
      <c r="G160" s="134" t="s">
        <v>140</v>
      </c>
      <c r="H160" s="135">
        <v>6.2</v>
      </c>
      <c r="I160" s="136"/>
      <c r="J160" s="137">
        <f t="shared" si="4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41"/>
        <v>0</v>
      </c>
      <c r="Q160" s="140">
        <v>0</v>
      </c>
      <c r="R160" s="140">
        <f t="shared" si="42"/>
        <v>0</v>
      </c>
      <c r="S160" s="140">
        <v>0</v>
      </c>
      <c r="T160" s="141">
        <f t="shared" si="43"/>
        <v>0</v>
      </c>
      <c r="AR160" s="142" t="s">
        <v>288</v>
      </c>
      <c r="AT160" s="142" t="s">
        <v>283</v>
      </c>
      <c r="AU160" s="142" t="s">
        <v>80</v>
      </c>
      <c r="AY160" s="17" t="s">
        <v>280</v>
      </c>
      <c r="BE160" s="143">
        <f t="shared" si="44"/>
        <v>0</v>
      </c>
      <c r="BF160" s="143">
        <f t="shared" si="45"/>
        <v>0</v>
      </c>
      <c r="BG160" s="143">
        <f t="shared" si="46"/>
        <v>0</v>
      </c>
      <c r="BH160" s="143">
        <f t="shared" si="47"/>
        <v>0</v>
      </c>
      <c r="BI160" s="143">
        <f t="shared" si="48"/>
        <v>0</v>
      </c>
      <c r="BJ160" s="17" t="s">
        <v>80</v>
      </c>
      <c r="BK160" s="143">
        <f t="shared" si="49"/>
        <v>0</v>
      </c>
      <c r="BL160" s="17" t="s">
        <v>288</v>
      </c>
      <c r="BM160" s="142" t="s">
        <v>3602</v>
      </c>
    </row>
    <row r="161" spans="2:65" s="1" customFormat="1" ht="16.5" customHeight="1">
      <c r="B161" s="32"/>
      <c r="C161" s="131" t="s">
        <v>1934</v>
      </c>
      <c r="D161" s="131" t="s">
        <v>283</v>
      </c>
      <c r="E161" s="132" t="s">
        <v>2953</v>
      </c>
      <c r="F161" s="133" t="s">
        <v>3603</v>
      </c>
      <c r="G161" s="134" t="s">
        <v>140</v>
      </c>
      <c r="H161" s="135">
        <v>106.95</v>
      </c>
      <c r="I161" s="136"/>
      <c r="J161" s="137">
        <f t="shared" si="4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41"/>
        <v>0</v>
      </c>
      <c r="Q161" s="140">
        <v>0</v>
      </c>
      <c r="R161" s="140">
        <f t="shared" si="42"/>
        <v>0</v>
      </c>
      <c r="S161" s="140">
        <v>0</v>
      </c>
      <c r="T161" s="141">
        <f t="shared" si="43"/>
        <v>0</v>
      </c>
      <c r="AR161" s="142" t="s">
        <v>288</v>
      </c>
      <c r="AT161" s="142" t="s">
        <v>283</v>
      </c>
      <c r="AU161" s="142" t="s">
        <v>80</v>
      </c>
      <c r="AY161" s="17" t="s">
        <v>280</v>
      </c>
      <c r="BE161" s="143">
        <f t="shared" si="44"/>
        <v>0</v>
      </c>
      <c r="BF161" s="143">
        <f t="shared" si="45"/>
        <v>0</v>
      </c>
      <c r="BG161" s="143">
        <f t="shared" si="46"/>
        <v>0</v>
      </c>
      <c r="BH161" s="143">
        <f t="shared" si="47"/>
        <v>0</v>
      </c>
      <c r="BI161" s="143">
        <f t="shared" si="48"/>
        <v>0</v>
      </c>
      <c r="BJ161" s="17" t="s">
        <v>80</v>
      </c>
      <c r="BK161" s="143">
        <f t="shared" si="49"/>
        <v>0</v>
      </c>
      <c r="BL161" s="17" t="s">
        <v>288</v>
      </c>
      <c r="BM161" s="142" t="s">
        <v>3604</v>
      </c>
    </row>
    <row r="162" spans="2:65" s="1" customFormat="1" ht="16.5" customHeight="1">
      <c r="B162" s="32"/>
      <c r="C162" s="131" t="s">
        <v>1940</v>
      </c>
      <c r="D162" s="131" t="s">
        <v>283</v>
      </c>
      <c r="E162" s="132" t="s">
        <v>2955</v>
      </c>
      <c r="F162" s="133" t="s">
        <v>3605</v>
      </c>
      <c r="G162" s="134" t="s">
        <v>520</v>
      </c>
      <c r="H162" s="135">
        <v>8.5250000000000004</v>
      </c>
      <c r="I162" s="136"/>
      <c r="J162" s="137">
        <f t="shared" si="4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41"/>
        <v>0</v>
      </c>
      <c r="Q162" s="140">
        <v>0</v>
      </c>
      <c r="R162" s="140">
        <f t="shared" si="42"/>
        <v>0</v>
      </c>
      <c r="S162" s="140">
        <v>0</v>
      </c>
      <c r="T162" s="141">
        <f t="shared" si="43"/>
        <v>0</v>
      </c>
      <c r="AR162" s="142" t="s">
        <v>288</v>
      </c>
      <c r="AT162" s="142" t="s">
        <v>283</v>
      </c>
      <c r="AU162" s="142" t="s">
        <v>80</v>
      </c>
      <c r="AY162" s="17" t="s">
        <v>280</v>
      </c>
      <c r="BE162" s="143">
        <f t="shared" si="44"/>
        <v>0</v>
      </c>
      <c r="BF162" s="143">
        <f t="shared" si="45"/>
        <v>0</v>
      </c>
      <c r="BG162" s="143">
        <f t="shared" si="46"/>
        <v>0</v>
      </c>
      <c r="BH162" s="143">
        <f t="shared" si="47"/>
        <v>0</v>
      </c>
      <c r="BI162" s="143">
        <f t="shared" si="48"/>
        <v>0</v>
      </c>
      <c r="BJ162" s="17" t="s">
        <v>80</v>
      </c>
      <c r="BK162" s="143">
        <f t="shared" si="49"/>
        <v>0</v>
      </c>
      <c r="BL162" s="17" t="s">
        <v>288</v>
      </c>
      <c r="BM162" s="142" t="s">
        <v>3606</v>
      </c>
    </row>
    <row r="163" spans="2:65" s="1" customFormat="1" ht="16.5" customHeight="1">
      <c r="B163" s="32"/>
      <c r="C163" s="131" t="s">
        <v>885</v>
      </c>
      <c r="D163" s="131" t="s">
        <v>283</v>
      </c>
      <c r="E163" s="132" t="s">
        <v>2957</v>
      </c>
      <c r="F163" s="133" t="s">
        <v>3607</v>
      </c>
      <c r="G163" s="134" t="s">
        <v>520</v>
      </c>
      <c r="H163" s="135">
        <v>0.31</v>
      </c>
      <c r="I163" s="136"/>
      <c r="J163" s="137">
        <f t="shared" si="4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41"/>
        <v>0</v>
      </c>
      <c r="Q163" s="140">
        <v>0</v>
      </c>
      <c r="R163" s="140">
        <f t="shared" si="42"/>
        <v>0</v>
      </c>
      <c r="S163" s="140">
        <v>0</v>
      </c>
      <c r="T163" s="141">
        <f t="shared" si="43"/>
        <v>0</v>
      </c>
      <c r="AR163" s="142" t="s">
        <v>288</v>
      </c>
      <c r="AT163" s="142" t="s">
        <v>283</v>
      </c>
      <c r="AU163" s="142" t="s">
        <v>80</v>
      </c>
      <c r="AY163" s="17" t="s">
        <v>280</v>
      </c>
      <c r="BE163" s="143">
        <f t="shared" si="44"/>
        <v>0</v>
      </c>
      <c r="BF163" s="143">
        <f t="shared" si="45"/>
        <v>0</v>
      </c>
      <c r="BG163" s="143">
        <f t="shared" si="46"/>
        <v>0</v>
      </c>
      <c r="BH163" s="143">
        <f t="shared" si="47"/>
        <v>0</v>
      </c>
      <c r="BI163" s="143">
        <f t="shared" si="48"/>
        <v>0</v>
      </c>
      <c r="BJ163" s="17" t="s">
        <v>80</v>
      </c>
      <c r="BK163" s="143">
        <f t="shared" si="49"/>
        <v>0</v>
      </c>
      <c r="BL163" s="17" t="s">
        <v>288</v>
      </c>
      <c r="BM163" s="142" t="s">
        <v>3608</v>
      </c>
    </row>
    <row r="164" spans="2:65" s="1" customFormat="1" ht="16.5" customHeight="1">
      <c r="B164" s="32"/>
      <c r="C164" s="131" t="s">
        <v>1949</v>
      </c>
      <c r="D164" s="131" t="s">
        <v>283</v>
      </c>
      <c r="E164" s="132" t="s">
        <v>2959</v>
      </c>
      <c r="F164" s="133" t="s">
        <v>3609</v>
      </c>
      <c r="G164" s="134" t="s">
        <v>1341</v>
      </c>
      <c r="H164" s="135">
        <v>2.3250000000000002</v>
      </c>
      <c r="I164" s="136"/>
      <c r="J164" s="137">
        <f t="shared" si="40"/>
        <v>0</v>
      </c>
      <c r="K164" s="133" t="s">
        <v>19</v>
      </c>
      <c r="L164" s="32"/>
      <c r="M164" s="138" t="s">
        <v>19</v>
      </c>
      <c r="N164" s="139" t="s">
        <v>44</v>
      </c>
      <c r="P164" s="140">
        <f t="shared" si="41"/>
        <v>0</v>
      </c>
      <c r="Q164" s="140">
        <v>0</v>
      </c>
      <c r="R164" s="140">
        <f t="shared" si="42"/>
        <v>0</v>
      </c>
      <c r="S164" s="140">
        <v>0</v>
      </c>
      <c r="T164" s="141">
        <f t="shared" si="43"/>
        <v>0</v>
      </c>
      <c r="AR164" s="142" t="s">
        <v>288</v>
      </c>
      <c r="AT164" s="142" t="s">
        <v>283</v>
      </c>
      <c r="AU164" s="142" t="s">
        <v>80</v>
      </c>
      <c r="AY164" s="17" t="s">
        <v>280</v>
      </c>
      <c r="BE164" s="143">
        <f t="shared" si="44"/>
        <v>0</v>
      </c>
      <c r="BF164" s="143">
        <f t="shared" si="45"/>
        <v>0</v>
      </c>
      <c r="BG164" s="143">
        <f t="shared" si="46"/>
        <v>0</v>
      </c>
      <c r="BH164" s="143">
        <f t="shared" si="47"/>
        <v>0</v>
      </c>
      <c r="BI164" s="143">
        <f t="shared" si="48"/>
        <v>0</v>
      </c>
      <c r="BJ164" s="17" t="s">
        <v>80</v>
      </c>
      <c r="BK164" s="143">
        <f t="shared" si="49"/>
        <v>0</v>
      </c>
      <c r="BL164" s="17" t="s">
        <v>288</v>
      </c>
      <c r="BM164" s="142" t="s">
        <v>3610</v>
      </c>
    </row>
    <row r="165" spans="2:65" s="1" customFormat="1" ht="16.5" customHeight="1">
      <c r="B165" s="32"/>
      <c r="C165" s="131" t="s">
        <v>2192</v>
      </c>
      <c r="D165" s="131" t="s">
        <v>283</v>
      </c>
      <c r="E165" s="132" t="s">
        <v>2960</v>
      </c>
      <c r="F165" s="133" t="s">
        <v>3491</v>
      </c>
      <c r="G165" s="134" t="s">
        <v>989</v>
      </c>
      <c r="H165" s="135">
        <v>0.155</v>
      </c>
      <c r="I165" s="136"/>
      <c r="J165" s="137">
        <f t="shared" si="40"/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 t="shared" si="41"/>
        <v>0</v>
      </c>
      <c r="Q165" s="140">
        <v>0</v>
      </c>
      <c r="R165" s="140">
        <f t="shared" si="42"/>
        <v>0</v>
      </c>
      <c r="S165" s="140">
        <v>0</v>
      </c>
      <c r="T165" s="141">
        <f t="shared" si="43"/>
        <v>0</v>
      </c>
      <c r="AR165" s="142" t="s">
        <v>288</v>
      </c>
      <c r="AT165" s="142" t="s">
        <v>283</v>
      </c>
      <c r="AU165" s="142" t="s">
        <v>80</v>
      </c>
      <c r="AY165" s="17" t="s">
        <v>280</v>
      </c>
      <c r="BE165" s="143">
        <f t="shared" si="44"/>
        <v>0</v>
      </c>
      <c r="BF165" s="143">
        <f t="shared" si="45"/>
        <v>0</v>
      </c>
      <c r="BG165" s="143">
        <f t="shared" si="46"/>
        <v>0</v>
      </c>
      <c r="BH165" s="143">
        <f t="shared" si="47"/>
        <v>0</v>
      </c>
      <c r="BI165" s="143">
        <f t="shared" si="48"/>
        <v>0</v>
      </c>
      <c r="BJ165" s="17" t="s">
        <v>80</v>
      </c>
      <c r="BK165" s="143">
        <f t="shared" si="49"/>
        <v>0</v>
      </c>
      <c r="BL165" s="17" t="s">
        <v>288</v>
      </c>
      <c r="BM165" s="142" t="s">
        <v>3611</v>
      </c>
    </row>
    <row r="166" spans="2:65" s="1" customFormat="1" ht="24.15" customHeight="1">
      <c r="B166" s="32"/>
      <c r="C166" s="131" t="s">
        <v>1035</v>
      </c>
      <c r="D166" s="131" t="s">
        <v>283</v>
      </c>
      <c r="E166" s="132" t="s">
        <v>2962</v>
      </c>
      <c r="F166" s="133" t="s">
        <v>3612</v>
      </c>
      <c r="G166" s="134" t="s">
        <v>989</v>
      </c>
      <c r="H166" s="135">
        <v>0.155</v>
      </c>
      <c r="I166" s="136"/>
      <c r="J166" s="137">
        <f t="shared" si="40"/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 t="shared" si="41"/>
        <v>0</v>
      </c>
      <c r="Q166" s="140">
        <v>0</v>
      </c>
      <c r="R166" s="140">
        <f t="shared" si="42"/>
        <v>0</v>
      </c>
      <c r="S166" s="140">
        <v>0</v>
      </c>
      <c r="T166" s="141">
        <f t="shared" si="43"/>
        <v>0</v>
      </c>
      <c r="AR166" s="142" t="s">
        <v>288</v>
      </c>
      <c r="AT166" s="142" t="s">
        <v>283</v>
      </c>
      <c r="AU166" s="142" t="s">
        <v>80</v>
      </c>
      <c r="AY166" s="17" t="s">
        <v>280</v>
      </c>
      <c r="BE166" s="143">
        <f t="shared" si="44"/>
        <v>0</v>
      </c>
      <c r="BF166" s="143">
        <f t="shared" si="45"/>
        <v>0</v>
      </c>
      <c r="BG166" s="143">
        <f t="shared" si="46"/>
        <v>0</v>
      </c>
      <c r="BH166" s="143">
        <f t="shared" si="47"/>
        <v>0</v>
      </c>
      <c r="BI166" s="143">
        <f t="shared" si="48"/>
        <v>0</v>
      </c>
      <c r="BJ166" s="17" t="s">
        <v>80</v>
      </c>
      <c r="BK166" s="143">
        <f t="shared" si="49"/>
        <v>0</v>
      </c>
      <c r="BL166" s="17" t="s">
        <v>288</v>
      </c>
      <c r="BM166" s="142" t="s">
        <v>3613</v>
      </c>
    </row>
    <row r="167" spans="2:65" s="1" customFormat="1" ht="16.5" customHeight="1">
      <c r="B167" s="32"/>
      <c r="C167" s="131" t="s">
        <v>1112</v>
      </c>
      <c r="D167" s="131" t="s">
        <v>283</v>
      </c>
      <c r="E167" s="132" t="s">
        <v>2964</v>
      </c>
      <c r="F167" s="133" t="s">
        <v>3614</v>
      </c>
      <c r="G167" s="134" t="s">
        <v>989</v>
      </c>
      <c r="H167" s="135">
        <v>0.155</v>
      </c>
      <c r="I167" s="136"/>
      <c r="J167" s="137">
        <f t="shared" si="40"/>
        <v>0</v>
      </c>
      <c r="K167" s="133" t="s">
        <v>19</v>
      </c>
      <c r="L167" s="32"/>
      <c r="M167" s="192" t="s">
        <v>19</v>
      </c>
      <c r="N167" s="193" t="s">
        <v>44</v>
      </c>
      <c r="O167" s="183"/>
      <c r="P167" s="194">
        <f t="shared" si="41"/>
        <v>0</v>
      </c>
      <c r="Q167" s="194">
        <v>0</v>
      </c>
      <c r="R167" s="194">
        <f t="shared" si="42"/>
        <v>0</v>
      </c>
      <c r="S167" s="194">
        <v>0</v>
      </c>
      <c r="T167" s="195">
        <f t="shared" si="43"/>
        <v>0</v>
      </c>
      <c r="AR167" s="142" t="s">
        <v>288</v>
      </c>
      <c r="AT167" s="142" t="s">
        <v>283</v>
      </c>
      <c r="AU167" s="142" t="s">
        <v>80</v>
      </c>
      <c r="AY167" s="17" t="s">
        <v>280</v>
      </c>
      <c r="BE167" s="143">
        <f t="shared" si="44"/>
        <v>0</v>
      </c>
      <c r="BF167" s="143">
        <f t="shared" si="45"/>
        <v>0</v>
      </c>
      <c r="BG167" s="143">
        <f t="shared" si="46"/>
        <v>0</v>
      </c>
      <c r="BH167" s="143">
        <f t="shared" si="47"/>
        <v>0</v>
      </c>
      <c r="BI167" s="143">
        <f t="shared" si="48"/>
        <v>0</v>
      </c>
      <c r="BJ167" s="17" t="s">
        <v>80</v>
      </c>
      <c r="BK167" s="143">
        <f t="shared" si="49"/>
        <v>0</v>
      </c>
      <c r="BL167" s="17" t="s">
        <v>288</v>
      </c>
      <c r="BM167" s="142" t="s">
        <v>3615</v>
      </c>
    </row>
    <row r="168" spans="2:65" s="1" customFormat="1" ht="6.9" customHeight="1">
      <c r="B168" s="41"/>
      <c r="C168" s="42"/>
      <c r="D168" s="42"/>
      <c r="E168" s="42"/>
      <c r="F168" s="42"/>
      <c r="G168" s="42"/>
      <c r="H168" s="42"/>
      <c r="I168" s="42"/>
      <c r="J168" s="42"/>
      <c r="K168" s="42"/>
      <c r="L168" s="32"/>
    </row>
  </sheetData>
  <sheetProtection algorithmName="SHA-512" hashValue="5eYCY7uOlHGlDPu6lo/TNAFw7IzYCeszHa5IMjCQOcW4lwXvZncJQupcVWLq+CalLrzBwohUwONk7hT4hGfNww==" saltValue="Sfh//T5qMUYqH7pOaXiscf4iVxzBZlAV1ChjmWwiSZTyobBH319iDdvPrmeS0TcvRxOEE1eMywHDstOyYo4/1w==" spinCount="100000" sheet="1" objects="1" scenarios="1" formatColumns="0" formatRows="0" autoFilter="0"/>
  <autoFilter ref="C90:K167" xr:uid="{00000000-0009-0000-0000-000010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16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139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3.2">
      <c r="B8" s="20"/>
      <c r="D8" s="27" t="s">
        <v>242</v>
      </c>
      <c r="L8" s="20"/>
    </row>
    <row r="9" spans="2:46" ht="16.5" customHeight="1">
      <c r="B9" s="20"/>
      <c r="E9" s="250" t="s">
        <v>243</v>
      </c>
      <c r="F9" s="212"/>
      <c r="G9" s="212"/>
      <c r="H9" s="212"/>
      <c r="L9" s="20"/>
    </row>
    <row r="10" spans="2:46" ht="12" customHeight="1">
      <c r="B10" s="20"/>
      <c r="D10" s="27" t="s">
        <v>244</v>
      </c>
      <c r="L10" s="20"/>
    </row>
    <row r="11" spans="2:46" s="1" customFormat="1" ht="16.5" customHeight="1">
      <c r="B11" s="32"/>
      <c r="E11" s="246" t="s">
        <v>3616</v>
      </c>
      <c r="F11" s="252"/>
      <c r="G11" s="252"/>
      <c r="H11" s="252"/>
      <c r="L11" s="32"/>
    </row>
    <row r="12" spans="2:46" s="1" customFormat="1" ht="12" customHeight="1">
      <c r="B12" s="32"/>
      <c r="D12" s="27" t="s">
        <v>3617</v>
      </c>
      <c r="L12" s="32"/>
    </row>
    <row r="13" spans="2:46" s="1" customFormat="1" ht="16.5" customHeight="1">
      <c r="B13" s="32"/>
      <c r="E13" s="233" t="s">
        <v>3618</v>
      </c>
      <c r="F13" s="252"/>
      <c r="G13" s="252"/>
      <c r="H13" s="252"/>
      <c r="L13" s="32"/>
    </row>
    <row r="14" spans="2:46" s="1" customFormat="1" ht="10.199999999999999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>
        <f ca="1">'Rekapitulace stavby'!AN8</f>
        <v>45020</v>
      </c>
      <c r="L16" s="32"/>
    </row>
    <row r="17" spans="2:12" s="1" customFormat="1" ht="10.8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">
        <v>26</v>
      </c>
      <c r="L18" s="32"/>
    </row>
    <row r="19" spans="2:12" s="1" customFormat="1" ht="18" customHeight="1">
      <c r="B19" s="32"/>
      <c r="E19" s="25" t="s">
        <v>27</v>
      </c>
      <c r="I19" s="27" t="s">
        <v>28</v>
      </c>
      <c r="J19" s="25" t="s">
        <v>19</v>
      </c>
      <c r="L19" s="32"/>
    </row>
    <row r="20" spans="2:12" s="1" customFormat="1" ht="6.9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3" t="str">
        <f>'Rekapitulace stavby'!E14</f>
        <v>Vyplň údaj</v>
      </c>
      <c r="F22" s="211"/>
      <c r="G22" s="211"/>
      <c r="H22" s="211"/>
      <c r="I22" s="27" t="s">
        <v>28</v>
      </c>
      <c r="J22" s="28" t="str">
        <f>'Rekapitulace stavby'!AN14</f>
        <v>Vyplň údaj</v>
      </c>
      <c r="L22" s="32"/>
    </row>
    <row r="23" spans="2:12" s="1" customFormat="1" ht="6.9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25</v>
      </c>
      <c r="J24" s="25" t="s">
        <v>32</v>
      </c>
      <c r="L24" s="32"/>
    </row>
    <row r="25" spans="2:12" s="1" customFormat="1" ht="18" customHeight="1">
      <c r="B25" s="32"/>
      <c r="E25" s="25" t="s">
        <v>33</v>
      </c>
      <c r="I25" s="27" t="s">
        <v>28</v>
      </c>
      <c r="J25" s="25" t="s">
        <v>19</v>
      </c>
      <c r="L25" s="32"/>
    </row>
    <row r="26" spans="2:12" s="1" customFormat="1" ht="6.9" customHeight="1">
      <c r="B26" s="32"/>
      <c r="L26" s="32"/>
    </row>
    <row r="27" spans="2:12" s="1" customFormat="1" ht="12" customHeight="1">
      <c r="B27" s="32"/>
      <c r="D27" s="27" t="s">
        <v>35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" customHeight="1">
      <c r="B29" s="32"/>
      <c r="L29" s="32"/>
    </row>
    <row r="30" spans="2:12" s="1" customFormat="1" ht="12" customHeight="1">
      <c r="B30" s="32"/>
      <c r="D30" s="27" t="s">
        <v>37</v>
      </c>
      <c r="L30" s="32"/>
    </row>
    <row r="31" spans="2:12" s="7" customFormat="1" ht="16.5" customHeight="1">
      <c r="B31" s="91"/>
      <c r="E31" s="216" t="s">
        <v>19</v>
      </c>
      <c r="F31" s="216"/>
      <c r="G31" s="216"/>
      <c r="H31" s="216"/>
      <c r="L31" s="91"/>
    </row>
    <row r="32" spans="2:12" s="1" customFormat="1" ht="6.9" customHeight="1">
      <c r="B32" s="32"/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39</v>
      </c>
      <c r="J34" s="63">
        <f>ROUND(J98, 2)</f>
        <v>0</v>
      </c>
      <c r="L34" s="32"/>
    </row>
    <row r="35" spans="2:12" s="1" customFormat="1" ht="6.9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" customHeight="1">
      <c r="B36" s="32"/>
      <c r="F36" s="35" t="s">
        <v>41</v>
      </c>
      <c r="I36" s="35" t="s">
        <v>40</v>
      </c>
      <c r="J36" s="35" t="s">
        <v>42</v>
      </c>
      <c r="L36" s="32"/>
    </row>
    <row r="37" spans="2:12" s="1" customFormat="1" ht="14.4" customHeight="1">
      <c r="B37" s="32"/>
      <c r="D37" s="52" t="s">
        <v>43</v>
      </c>
      <c r="E37" s="27" t="s">
        <v>44</v>
      </c>
      <c r="F37" s="83">
        <f>ROUND((SUM(BE98:BE168)),  2)</f>
        <v>0</v>
      </c>
      <c r="I37" s="93">
        <v>0.21</v>
      </c>
      <c r="J37" s="83">
        <f>ROUND(((SUM(BE98:BE168))*I37),  2)</f>
        <v>0</v>
      </c>
      <c r="L37" s="32"/>
    </row>
    <row r="38" spans="2:12" s="1" customFormat="1" ht="14.4" customHeight="1">
      <c r="B38" s="32"/>
      <c r="E38" s="27" t="s">
        <v>45</v>
      </c>
      <c r="F38" s="83">
        <f>ROUND((SUM(BF98:BF168)),  2)</f>
        <v>0</v>
      </c>
      <c r="I38" s="93">
        <v>0.15</v>
      </c>
      <c r="J38" s="83">
        <f>ROUND(((SUM(BF98:BF168))*I38),  2)</f>
        <v>0</v>
      </c>
      <c r="L38" s="32"/>
    </row>
    <row r="39" spans="2:12" s="1" customFormat="1" ht="14.4" hidden="1" customHeight="1">
      <c r="B39" s="32"/>
      <c r="E39" s="27" t="s">
        <v>46</v>
      </c>
      <c r="F39" s="83">
        <f>ROUND((SUM(BG98:BG168)),  2)</f>
        <v>0</v>
      </c>
      <c r="I39" s="93">
        <v>0.21</v>
      </c>
      <c r="J39" s="83">
        <f>0</f>
        <v>0</v>
      </c>
      <c r="L39" s="32"/>
    </row>
    <row r="40" spans="2:12" s="1" customFormat="1" ht="14.4" hidden="1" customHeight="1">
      <c r="B40" s="32"/>
      <c r="E40" s="27" t="s">
        <v>47</v>
      </c>
      <c r="F40" s="83">
        <f>ROUND((SUM(BH98:BH168)),  2)</f>
        <v>0</v>
      </c>
      <c r="I40" s="93">
        <v>0.15</v>
      </c>
      <c r="J40" s="83">
        <f>0</f>
        <v>0</v>
      </c>
      <c r="L40" s="32"/>
    </row>
    <row r="41" spans="2:12" s="1" customFormat="1" ht="14.4" hidden="1" customHeight="1">
      <c r="B41" s="32"/>
      <c r="E41" s="27" t="s">
        <v>48</v>
      </c>
      <c r="F41" s="83">
        <f>ROUND((SUM(BI98:BI168)),  2)</f>
        <v>0</v>
      </c>
      <c r="I41" s="93">
        <v>0</v>
      </c>
      <c r="J41" s="83">
        <f>0</f>
        <v>0</v>
      </c>
      <c r="L41" s="32"/>
    </row>
    <row r="42" spans="2:12" s="1" customFormat="1" ht="6.9" customHeight="1">
      <c r="B42" s="32"/>
      <c r="L42" s="32"/>
    </row>
    <row r="43" spans="2:12" s="1" customFormat="1" ht="25.35" customHeight="1">
      <c r="B43" s="32"/>
      <c r="C43" s="94"/>
      <c r="D43" s="95" t="s">
        <v>49</v>
      </c>
      <c r="E43" s="54"/>
      <c r="F43" s="54"/>
      <c r="G43" s="96" t="s">
        <v>50</v>
      </c>
      <c r="H43" s="97" t="s">
        <v>51</v>
      </c>
      <c r="I43" s="54"/>
      <c r="J43" s="98">
        <f>SUM(J34:J41)</f>
        <v>0</v>
      </c>
      <c r="K43" s="99"/>
      <c r="L43" s="32"/>
    </row>
    <row r="44" spans="2:12" s="1" customFormat="1" ht="14.4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" hidden="1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" hidden="1" customHeight="1">
      <c r="B49" s="32"/>
      <c r="C49" s="21" t="s">
        <v>246</v>
      </c>
      <c r="L49" s="32"/>
    </row>
    <row r="50" spans="2:12" s="1" customFormat="1" ht="6.9" hidden="1" customHeight="1">
      <c r="B50" s="32"/>
      <c r="L50" s="32"/>
    </row>
    <row r="51" spans="2:12" s="1" customFormat="1" ht="12" hidden="1" customHeight="1">
      <c r="B51" s="32"/>
      <c r="C51" s="27" t="s">
        <v>16</v>
      </c>
      <c r="L51" s="32"/>
    </row>
    <row r="52" spans="2:12" s="1" customFormat="1" ht="26.25" hidden="1" customHeight="1">
      <c r="B52" s="32"/>
      <c r="E52" s="250" t="str">
        <f>E7</f>
        <v>Výstavba nové haly, rekonstrukce stávající tělocvičny vč.jejího zázemí, propojujícího objektu při ZŠ Dýšiná</v>
      </c>
      <c r="F52" s="251"/>
      <c r="G52" s="251"/>
      <c r="H52" s="251"/>
      <c r="L52" s="32"/>
    </row>
    <row r="53" spans="2:12" ht="12" hidden="1" customHeight="1">
      <c r="B53" s="20"/>
      <c r="C53" s="27" t="s">
        <v>242</v>
      </c>
      <c r="L53" s="20"/>
    </row>
    <row r="54" spans="2:12" ht="16.5" hidden="1" customHeight="1">
      <c r="B54" s="20"/>
      <c r="E54" s="250" t="s">
        <v>243</v>
      </c>
      <c r="F54" s="212"/>
      <c r="G54" s="212"/>
      <c r="H54" s="212"/>
      <c r="L54" s="20"/>
    </row>
    <row r="55" spans="2:12" ht="12" hidden="1" customHeight="1">
      <c r="B55" s="20"/>
      <c r="C55" s="27" t="s">
        <v>244</v>
      </c>
      <c r="L55" s="20"/>
    </row>
    <row r="56" spans="2:12" s="1" customFormat="1" ht="16.5" hidden="1" customHeight="1">
      <c r="B56" s="32"/>
      <c r="E56" s="246" t="s">
        <v>3616</v>
      </c>
      <c r="F56" s="252"/>
      <c r="G56" s="252"/>
      <c r="H56" s="252"/>
      <c r="L56" s="32"/>
    </row>
    <row r="57" spans="2:12" s="1" customFormat="1" ht="12" hidden="1" customHeight="1">
      <c r="B57" s="32"/>
      <c r="C57" s="27" t="s">
        <v>3617</v>
      </c>
      <c r="L57" s="32"/>
    </row>
    <row r="58" spans="2:12" s="1" customFormat="1" ht="16.5" hidden="1" customHeight="1">
      <c r="B58" s="32"/>
      <c r="E58" s="233" t="str">
        <f>E13</f>
        <v>l1 - Tělocvična</v>
      </c>
      <c r="F58" s="252"/>
      <c r="G58" s="252"/>
      <c r="H58" s="252"/>
      <c r="L58" s="32"/>
    </row>
    <row r="59" spans="2:12" s="1" customFormat="1" ht="6.9" hidden="1" customHeight="1">
      <c r="B59" s="32"/>
      <c r="L59" s="32"/>
    </row>
    <row r="60" spans="2:12" s="1" customFormat="1" ht="12" hidden="1" customHeight="1">
      <c r="B60" s="32"/>
      <c r="C60" s="27" t="s">
        <v>21</v>
      </c>
      <c r="F60" s="25" t="str">
        <f>F16</f>
        <v>Dýšiná</v>
      </c>
      <c r="I60" s="27" t="s">
        <v>23</v>
      </c>
      <c r="J60" s="49">
        <f ca="1">IF(J16="","",J16)</f>
        <v>45020</v>
      </c>
      <c r="L60" s="32"/>
    </row>
    <row r="61" spans="2:12" s="1" customFormat="1" ht="6.9" hidden="1" customHeight="1">
      <c r="B61" s="32"/>
      <c r="L61" s="32"/>
    </row>
    <row r="62" spans="2:12" s="1" customFormat="1" ht="25.65" hidden="1" customHeight="1">
      <c r="B62" s="32"/>
      <c r="C62" s="27" t="s">
        <v>24</v>
      </c>
      <c r="F62" s="25" t="str">
        <f>E19</f>
        <v>Obec Dýšiná</v>
      </c>
      <c r="I62" s="27" t="s">
        <v>31</v>
      </c>
      <c r="J62" s="30" t="str">
        <f>E25</f>
        <v>Ing. arch. Lubomír Korčák</v>
      </c>
      <c r="L62" s="32"/>
    </row>
    <row r="63" spans="2:12" s="1" customFormat="1" ht="15.15" hidden="1" customHeight="1">
      <c r="B63" s="32"/>
      <c r="C63" s="27" t="s">
        <v>29</v>
      </c>
      <c r="F63" s="25" t="str">
        <f>IF(E22="","",E22)</f>
        <v>Vyplň údaj</v>
      </c>
      <c r="I63" s="27" t="s">
        <v>35</v>
      </c>
      <c r="J63" s="30" t="str">
        <f>E28</f>
        <v xml:space="preserve"> </v>
      </c>
      <c r="L63" s="32"/>
    </row>
    <row r="64" spans="2:12" s="1" customFormat="1" ht="10.35" hidden="1" customHeight="1">
      <c r="B64" s="32"/>
      <c r="L64" s="32"/>
    </row>
    <row r="65" spans="2:47" s="1" customFormat="1" ht="29.25" hidden="1" customHeight="1">
      <c r="B65" s="32"/>
      <c r="C65" s="100" t="s">
        <v>247</v>
      </c>
      <c r="D65" s="94"/>
      <c r="E65" s="94"/>
      <c r="F65" s="94"/>
      <c r="G65" s="94"/>
      <c r="H65" s="94"/>
      <c r="I65" s="94"/>
      <c r="J65" s="101" t="s">
        <v>248</v>
      </c>
      <c r="K65" s="94"/>
      <c r="L65" s="32"/>
    </row>
    <row r="66" spans="2:47" s="1" customFormat="1" ht="10.35" hidden="1" customHeight="1">
      <c r="B66" s="32"/>
      <c r="L66" s="32"/>
    </row>
    <row r="67" spans="2:47" s="1" customFormat="1" ht="22.8" hidden="1" customHeight="1">
      <c r="B67" s="32"/>
      <c r="C67" s="102" t="s">
        <v>71</v>
      </c>
      <c r="J67" s="63">
        <f>J98</f>
        <v>0</v>
      </c>
      <c r="L67" s="32"/>
      <c r="AU67" s="17" t="s">
        <v>249</v>
      </c>
    </row>
    <row r="68" spans="2:47" s="8" customFormat="1" ht="24.9" hidden="1" customHeight="1">
      <c r="B68" s="103"/>
      <c r="D68" s="104" t="s">
        <v>3619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8" customFormat="1" ht="24.9" hidden="1" customHeight="1">
      <c r="B69" s="103"/>
      <c r="D69" s="104" t="s">
        <v>3620</v>
      </c>
      <c r="E69" s="105"/>
      <c r="F69" s="105"/>
      <c r="G69" s="105"/>
      <c r="H69" s="105"/>
      <c r="I69" s="105"/>
      <c r="J69" s="106">
        <f>J111</f>
        <v>0</v>
      </c>
      <c r="L69" s="103"/>
    </row>
    <row r="70" spans="2:47" s="8" customFormat="1" ht="24.9" hidden="1" customHeight="1">
      <c r="B70" s="103"/>
      <c r="D70" s="104" t="s">
        <v>3621</v>
      </c>
      <c r="E70" s="105"/>
      <c r="F70" s="105"/>
      <c r="G70" s="105"/>
      <c r="H70" s="105"/>
      <c r="I70" s="105"/>
      <c r="J70" s="106">
        <f>J124</f>
        <v>0</v>
      </c>
      <c r="L70" s="103"/>
    </row>
    <row r="71" spans="2:47" s="8" customFormat="1" ht="24.9" hidden="1" customHeight="1">
      <c r="B71" s="103"/>
      <c r="D71" s="104" t="s">
        <v>3622</v>
      </c>
      <c r="E71" s="105"/>
      <c r="F71" s="105"/>
      <c r="G71" s="105"/>
      <c r="H71" s="105"/>
      <c r="I71" s="105"/>
      <c r="J71" s="106">
        <f>J130</f>
        <v>0</v>
      </c>
      <c r="L71" s="103"/>
    </row>
    <row r="72" spans="2:47" s="8" customFormat="1" ht="24.9" hidden="1" customHeight="1">
      <c r="B72" s="103"/>
      <c r="D72" s="104" t="s">
        <v>3623</v>
      </c>
      <c r="E72" s="105"/>
      <c r="F72" s="105"/>
      <c r="G72" s="105"/>
      <c r="H72" s="105"/>
      <c r="I72" s="105"/>
      <c r="J72" s="106">
        <f>J135</f>
        <v>0</v>
      </c>
      <c r="L72" s="103"/>
    </row>
    <row r="73" spans="2:47" s="8" customFormat="1" ht="24.9" hidden="1" customHeight="1">
      <c r="B73" s="103"/>
      <c r="D73" s="104" t="s">
        <v>3624</v>
      </c>
      <c r="E73" s="105"/>
      <c r="F73" s="105"/>
      <c r="G73" s="105"/>
      <c r="H73" s="105"/>
      <c r="I73" s="105"/>
      <c r="J73" s="106">
        <f>J138</f>
        <v>0</v>
      </c>
      <c r="L73" s="103"/>
    </row>
    <row r="74" spans="2:47" s="8" customFormat="1" ht="24.9" hidden="1" customHeight="1">
      <c r="B74" s="103"/>
      <c r="D74" s="104" t="s">
        <v>3625</v>
      </c>
      <c r="E74" s="105"/>
      <c r="F74" s="105"/>
      <c r="G74" s="105"/>
      <c r="H74" s="105"/>
      <c r="I74" s="105"/>
      <c r="J74" s="106">
        <f>J160</f>
        <v>0</v>
      </c>
      <c r="L74" s="103"/>
    </row>
    <row r="75" spans="2:47" s="1" customFormat="1" ht="21.75" hidden="1" customHeight="1">
      <c r="B75" s="32"/>
      <c r="L75" s="32"/>
    </row>
    <row r="76" spans="2:47" s="1" customFormat="1" ht="6.9" hidden="1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77" spans="2:47" ht="10.199999999999999" hidden="1"/>
    <row r="78" spans="2:47" ht="10.199999999999999" hidden="1"/>
    <row r="79" spans="2:47" ht="10.199999999999999" hidden="1"/>
    <row r="80" spans="2:47" s="1" customFormat="1" ht="6.9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" customHeight="1">
      <c r="B81" s="32"/>
      <c r="C81" s="21" t="s">
        <v>265</v>
      </c>
      <c r="L81" s="32"/>
    </row>
    <row r="82" spans="2:12" s="1" customFormat="1" ht="6.9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26.25" customHeight="1">
      <c r="B84" s="32"/>
      <c r="E84" s="250" t="str">
        <f>E7</f>
        <v>Výstavba nové haly, rekonstrukce stávající tělocvičny vč.jejího zázemí, propojujícího objektu při ZŠ Dýšiná</v>
      </c>
      <c r="F84" s="251"/>
      <c r="G84" s="251"/>
      <c r="H84" s="251"/>
      <c r="L84" s="32"/>
    </row>
    <row r="85" spans="2:12" ht="12" customHeight="1">
      <c r="B85" s="20"/>
      <c r="C85" s="27" t="s">
        <v>242</v>
      </c>
      <c r="L85" s="20"/>
    </row>
    <row r="86" spans="2:12" ht="16.5" customHeight="1">
      <c r="B86" s="20"/>
      <c r="E86" s="250" t="s">
        <v>243</v>
      </c>
      <c r="F86" s="212"/>
      <c r="G86" s="212"/>
      <c r="H86" s="212"/>
      <c r="L86" s="20"/>
    </row>
    <row r="87" spans="2:12" ht="12" customHeight="1">
      <c r="B87" s="20"/>
      <c r="C87" s="27" t="s">
        <v>244</v>
      </c>
      <c r="L87" s="20"/>
    </row>
    <row r="88" spans="2:12" s="1" customFormat="1" ht="16.5" customHeight="1">
      <c r="B88" s="32"/>
      <c r="E88" s="246" t="s">
        <v>3616</v>
      </c>
      <c r="F88" s="252"/>
      <c r="G88" s="252"/>
      <c r="H88" s="252"/>
      <c r="L88" s="32"/>
    </row>
    <row r="89" spans="2:12" s="1" customFormat="1" ht="12" customHeight="1">
      <c r="B89" s="32"/>
      <c r="C89" s="27" t="s">
        <v>3617</v>
      </c>
      <c r="L89" s="32"/>
    </row>
    <row r="90" spans="2:12" s="1" customFormat="1" ht="16.5" customHeight="1">
      <c r="B90" s="32"/>
      <c r="E90" s="233" t="str">
        <f>E13</f>
        <v>l1 - Tělocvična</v>
      </c>
      <c r="F90" s="252"/>
      <c r="G90" s="252"/>
      <c r="H90" s="252"/>
      <c r="L90" s="32"/>
    </row>
    <row r="91" spans="2:12" s="1" customFormat="1" ht="6.9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>Dýšiná</v>
      </c>
      <c r="I92" s="27" t="s">
        <v>23</v>
      </c>
      <c r="J92" s="49">
        <f ca="1">IF(J16="","",J16)</f>
        <v>45020</v>
      </c>
      <c r="L92" s="32"/>
    </row>
    <row r="93" spans="2:12" s="1" customFormat="1" ht="6.9" customHeight="1">
      <c r="B93" s="32"/>
      <c r="L93" s="32"/>
    </row>
    <row r="94" spans="2:12" s="1" customFormat="1" ht="25.65" customHeight="1">
      <c r="B94" s="32"/>
      <c r="C94" s="27" t="s">
        <v>24</v>
      </c>
      <c r="F94" s="25" t="str">
        <f>E19</f>
        <v>Obec Dýšiná</v>
      </c>
      <c r="I94" s="27" t="s">
        <v>31</v>
      </c>
      <c r="J94" s="30" t="str">
        <f>E25</f>
        <v>Ing. arch. Lubomír Korčák</v>
      </c>
      <c r="L94" s="32"/>
    </row>
    <row r="95" spans="2:12" s="1" customFormat="1" ht="15.15" customHeight="1">
      <c r="B95" s="32"/>
      <c r="C95" s="27" t="s">
        <v>29</v>
      </c>
      <c r="F95" s="25" t="str">
        <f>IF(E22="","",E22)</f>
        <v>Vyplň údaj</v>
      </c>
      <c r="I95" s="27" t="s">
        <v>35</v>
      </c>
      <c r="J95" s="30" t="str">
        <f>E28</f>
        <v xml:space="preserve"> 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266</v>
      </c>
      <c r="D97" s="113" t="s">
        <v>58</v>
      </c>
      <c r="E97" s="113" t="s">
        <v>54</v>
      </c>
      <c r="F97" s="113" t="s">
        <v>55</v>
      </c>
      <c r="G97" s="113" t="s">
        <v>267</v>
      </c>
      <c r="H97" s="113" t="s">
        <v>268</v>
      </c>
      <c r="I97" s="113" t="s">
        <v>269</v>
      </c>
      <c r="J97" s="113" t="s">
        <v>248</v>
      </c>
      <c r="K97" s="114" t="s">
        <v>270</v>
      </c>
      <c r="L97" s="111"/>
      <c r="M97" s="56" t="s">
        <v>19</v>
      </c>
      <c r="N97" s="57" t="s">
        <v>43</v>
      </c>
      <c r="O97" s="57" t="s">
        <v>271</v>
      </c>
      <c r="P97" s="57" t="s">
        <v>272</v>
      </c>
      <c r="Q97" s="57" t="s">
        <v>273</v>
      </c>
      <c r="R97" s="57" t="s">
        <v>274</v>
      </c>
      <c r="S97" s="57" t="s">
        <v>275</v>
      </c>
      <c r="T97" s="58" t="s">
        <v>276</v>
      </c>
    </row>
    <row r="98" spans="2:65" s="1" customFormat="1" ht="22.8" customHeight="1">
      <c r="B98" s="32"/>
      <c r="C98" s="61" t="s">
        <v>277</v>
      </c>
      <c r="J98" s="115">
        <f>BK98</f>
        <v>0</v>
      </c>
      <c r="L98" s="32"/>
      <c r="M98" s="59"/>
      <c r="N98" s="50"/>
      <c r="O98" s="50"/>
      <c r="P98" s="116">
        <f>P99+P111+P124+P130+P135+P138+P160</f>
        <v>0</v>
      </c>
      <c r="Q98" s="50"/>
      <c r="R98" s="116">
        <f>R99+R111+R124+R130+R135+R138+R160</f>
        <v>0</v>
      </c>
      <c r="S98" s="50"/>
      <c r="T98" s="117">
        <f>T99+T111+T124+T130+T135+T138+T160</f>
        <v>0</v>
      </c>
      <c r="AT98" s="17" t="s">
        <v>72</v>
      </c>
      <c r="AU98" s="17" t="s">
        <v>249</v>
      </c>
      <c r="BK98" s="118">
        <f>BK99+BK111+BK124+BK130+BK135+BK138+BK160</f>
        <v>0</v>
      </c>
    </row>
    <row r="99" spans="2:65" s="11" customFormat="1" ht="25.95" customHeight="1">
      <c r="B99" s="119"/>
      <c r="D99" s="120" t="s">
        <v>72</v>
      </c>
      <c r="E99" s="121" t="s">
        <v>367</v>
      </c>
      <c r="F99" s="121" t="s">
        <v>3626</v>
      </c>
      <c r="I99" s="122"/>
      <c r="J99" s="123">
        <f>BK99</f>
        <v>0</v>
      </c>
      <c r="L99" s="119"/>
      <c r="M99" s="124"/>
      <c r="P99" s="125">
        <f>SUM(P100:P110)</f>
        <v>0</v>
      </c>
      <c r="R99" s="125">
        <f>SUM(R100:R110)</f>
        <v>0</v>
      </c>
      <c r="T99" s="126">
        <f>SUM(T100:T110)</f>
        <v>0</v>
      </c>
      <c r="AR99" s="120" t="s">
        <v>80</v>
      </c>
      <c r="AT99" s="127" t="s">
        <v>72</v>
      </c>
      <c r="AU99" s="127" t="s">
        <v>73</v>
      </c>
      <c r="AY99" s="120" t="s">
        <v>280</v>
      </c>
      <c r="BK99" s="128">
        <f>SUM(BK100:BK110)</f>
        <v>0</v>
      </c>
    </row>
    <row r="100" spans="2:65" s="1" customFormat="1" ht="44.25" customHeight="1">
      <c r="B100" s="32"/>
      <c r="C100" s="131" t="s">
        <v>367</v>
      </c>
      <c r="D100" s="131" t="s">
        <v>283</v>
      </c>
      <c r="E100" s="132" t="s">
        <v>373</v>
      </c>
      <c r="F100" s="133" t="s">
        <v>3627</v>
      </c>
      <c r="G100" s="134" t="s">
        <v>520</v>
      </c>
      <c r="H100" s="135">
        <v>1</v>
      </c>
      <c r="I100" s="136"/>
      <c r="J100" s="137">
        <f t="shared" ref="J100:J110" si="0">ROUND(I100*H100,2)</f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ref="P100:P110" si="1">O100*H100</f>
        <v>0</v>
      </c>
      <c r="Q100" s="140">
        <v>0</v>
      </c>
      <c r="R100" s="140">
        <f t="shared" ref="R100:R110" si="2">Q100*H100</f>
        <v>0</v>
      </c>
      <c r="S100" s="140">
        <v>0</v>
      </c>
      <c r="T100" s="141">
        <f t="shared" ref="T100:T110" si="3">S100*H100</f>
        <v>0</v>
      </c>
      <c r="AR100" s="142" t="s">
        <v>288</v>
      </c>
      <c r="AT100" s="142" t="s">
        <v>283</v>
      </c>
      <c r="AU100" s="142" t="s">
        <v>80</v>
      </c>
      <c r="AY100" s="17" t="s">
        <v>280</v>
      </c>
      <c r="BE100" s="143">
        <f t="shared" ref="BE100:BE110" si="4">IF(N100="základní",J100,0)</f>
        <v>0</v>
      </c>
      <c r="BF100" s="143">
        <f t="shared" ref="BF100:BF110" si="5">IF(N100="snížená",J100,0)</f>
        <v>0</v>
      </c>
      <c r="BG100" s="143">
        <f t="shared" ref="BG100:BG110" si="6">IF(N100="zákl. přenesená",J100,0)</f>
        <v>0</v>
      </c>
      <c r="BH100" s="143">
        <f t="shared" ref="BH100:BH110" si="7">IF(N100="sníž. přenesená",J100,0)</f>
        <v>0</v>
      </c>
      <c r="BI100" s="143">
        <f t="shared" ref="BI100:BI110" si="8">IF(N100="nulová",J100,0)</f>
        <v>0</v>
      </c>
      <c r="BJ100" s="17" t="s">
        <v>80</v>
      </c>
      <c r="BK100" s="143">
        <f t="shared" ref="BK100:BK110" si="9">ROUND(I100*H100,2)</f>
        <v>0</v>
      </c>
      <c r="BL100" s="17" t="s">
        <v>288</v>
      </c>
      <c r="BM100" s="142" t="s">
        <v>3628</v>
      </c>
    </row>
    <row r="101" spans="2:65" s="1" customFormat="1" ht="62.7" customHeight="1">
      <c r="B101" s="32"/>
      <c r="C101" s="131" t="s">
        <v>373</v>
      </c>
      <c r="D101" s="131" t="s">
        <v>283</v>
      </c>
      <c r="E101" s="132" t="s">
        <v>282</v>
      </c>
      <c r="F101" s="133" t="s">
        <v>3629</v>
      </c>
      <c r="G101" s="134" t="s">
        <v>520</v>
      </c>
      <c r="H101" s="135">
        <v>1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288</v>
      </c>
      <c r="AT101" s="142" t="s">
        <v>283</v>
      </c>
      <c r="AU101" s="142" t="s">
        <v>80</v>
      </c>
      <c r="AY101" s="17" t="s">
        <v>280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288</v>
      </c>
      <c r="BM101" s="142" t="s">
        <v>3630</v>
      </c>
    </row>
    <row r="102" spans="2:65" s="1" customFormat="1" ht="44.25" customHeight="1">
      <c r="B102" s="32"/>
      <c r="C102" s="131" t="s">
        <v>282</v>
      </c>
      <c r="D102" s="131" t="s">
        <v>283</v>
      </c>
      <c r="E102" s="132" t="s">
        <v>476</v>
      </c>
      <c r="F102" s="133" t="s">
        <v>3631</v>
      </c>
      <c r="G102" s="134" t="s">
        <v>520</v>
      </c>
      <c r="H102" s="135">
        <v>1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288</v>
      </c>
      <c r="AT102" s="142" t="s">
        <v>283</v>
      </c>
      <c r="AU102" s="142" t="s">
        <v>80</v>
      </c>
      <c r="AY102" s="17" t="s">
        <v>280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288</v>
      </c>
      <c r="BM102" s="142" t="s">
        <v>3632</v>
      </c>
    </row>
    <row r="103" spans="2:65" s="1" customFormat="1" ht="66.75" customHeight="1">
      <c r="B103" s="32"/>
      <c r="C103" s="131" t="s">
        <v>476</v>
      </c>
      <c r="D103" s="131" t="s">
        <v>283</v>
      </c>
      <c r="E103" s="132" t="s">
        <v>296</v>
      </c>
      <c r="F103" s="133" t="s">
        <v>3633</v>
      </c>
      <c r="G103" s="134" t="s">
        <v>520</v>
      </c>
      <c r="H103" s="135">
        <v>1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288</v>
      </c>
      <c r="AT103" s="142" t="s">
        <v>283</v>
      </c>
      <c r="AU103" s="142" t="s">
        <v>80</v>
      </c>
      <c r="AY103" s="17" t="s">
        <v>280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288</v>
      </c>
      <c r="BM103" s="142" t="s">
        <v>3634</v>
      </c>
    </row>
    <row r="104" spans="2:65" s="1" customFormat="1" ht="37.799999999999997" customHeight="1">
      <c r="B104" s="32"/>
      <c r="C104" s="131" t="s">
        <v>296</v>
      </c>
      <c r="D104" s="131" t="s">
        <v>283</v>
      </c>
      <c r="E104" s="132" t="s">
        <v>799</v>
      </c>
      <c r="F104" s="133" t="s">
        <v>3635</v>
      </c>
      <c r="G104" s="134" t="s">
        <v>520</v>
      </c>
      <c r="H104" s="135">
        <v>1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288</v>
      </c>
      <c r="AT104" s="142" t="s">
        <v>283</v>
      </c>
      <c r="AU104" s="142" t="s">
        <v>80</v>
      </c>
      <c r="AY104" s="17" t="s">
        <v>280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288</v>
      </c>
      <c r="BM104" s="142" t="s">
        <v>3636</v>
      </c>
    </row>
    <row r="105" spans="2:65" s="1" customFormat="1" ht="66.75" customHeight="1">
      <c r="B105" s="32"/>
      <c r="C105" s="131" t="s">
        <v>799</v>
      </c>
      <c r="D105" s="131" t="s">
        <v>283</v>
      </c>
      <c r="E105" s="132" t="s">
        <v>488</v>
      </c>
      <c r="F105" s="133" t="s">
        <v>3637</v>
      </c>
      <c r="G105" s="134" t="s">
        <v>520</v>
      </c>
      <c r="H105" s="135">
        <v>1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288</v>
      </c>
      <c r="AT105" s="142" t="s">
        <v>283</v>
      </c>
      <c r="AU105" s="142" t="s">
        <v>80</v>
      </c>
      <c r="AY105" s="17" t="s">
        <v>280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288</v>
      </c>
      <c r="BM105" s="142" t="s">
        <v>3638</v>
      </c>
    </row>
    <row r="106" spans="2:65" s="1" customFormat="1" ht="24.15" customHeight="1">
      <c r="B106" s="32"/>
      <c r="C106" s="131" t="s">
        <v>488</v>
      </c>
      <c r="D106" s="131" t="s">
        <v>283</v>
      </c>
      <c r="E106" s="132" t="s">
        <v>505</v>
      </c>
      <c r="F106" s="133" t="s">
        <v>3639</v>
      </c>
      <c r="G106" s="134" t="s">
        <v>520</v>
      </c>
      <c r="H106" s="135">
        <v>1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288</v>
      </c>
      <c r="AT106" s="142" t="s">
        <v>283</v>
      </c>
      <c r="AU106" s="142" t="s">
        <v>80</v>
      </c>
      <c r="AY106" s="17" t="s">
        <v>280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288</v>
      </c>
      <c r="BM106" s="142" t="s">
        <v>3640</v>
      </c>
    </row>
    <row r="107" spans="2:65" s="1" customFormat="1" ht="24.15" customHeight="1">
      <c r="B107" s="32"/>
      <c r="C107" s="131" t="s">
        <v>505</v>
      </c>
      <c r="D107" s="131" t="s">
        <v>283</v>
      </c>
      <c r="E107" s="132" t="s">
        <v>751</v>
      </c>
      <c r="F107" s="133" t="s">
        <v>3641</v>
      </c>
      <c r="G107" s="134" t="s">
        <v>520</v>
      </c>
      <c r="H107" s="135">
        <v>1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288</v>
      </c>
      <c r="AT107" s="142" t="s">
        <v>283</v>
      </c>
      <c r="AU107" s="142" t="s">
        <v>80</v>
      </c>
      <c r="AY107" s="17" t="s">
        <v>280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288</v>
      </c>
      <c r="BM107" s="142" t="s">
        <v>3642</v>
      </c>
    </row>
    <row r="108" spans="2:65" s="1" customFormat="1" ht="37.799999999999997" customHeight="1">
      <c r="B108" s="32"/>
      <c r="C108" s="131" t="s">
        <v>751</v>
      </c>
      <c r="D108" s="131" t="s">
        <v>283</v>
      </c>
      <c r="E108" s="132" t="s">
        <v>445</v>
      </c>
      <c r="F108" s="133" t="s">
        <v>3643</v>
      </c>
      <c r="G108" s="134" t="s">
        <v>520</v>
      </c>
      <c r="H108" s="135">
        <v>1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288</v>
      </c>
      <c r="AT108" s="142" t="s">
        <v>283</v>
      </c>
      <c r="AU108" s="142" t="s">
        <v>80</v>
      </c>
      <c r="AY108" s="17" t="s">
        <v>280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288</v>
      </c>
      <c r="BM108" s="142" t="s">
        <v>3644</v>
      </c>
    </row>
    <row r="109" spans="2:65" s="1" customFormat="1" ht="78" customHeight="1">
      <c r="B109" s="32"/>
      <c r="C109" s="131" t="s">
        <v>445</v>
      </c>
      <c r="D109" s="131" t="s">
        <v>283</v>
      </c>
      <c r="E109" s="132" t="s">
        <v>628</v>
      </c>
      <c r="F109" s="133" t="s">
        <v>3645</v>
      </c>
      <c r="G109" s="134" t="s">
        <v>520</v>
      </c>
      <c r="H109" s="135">
        <v>1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288</v>
      </c>
      <c r="AT109" s="142" t="s">
        <v>283</v>
      </c>
      <c r="AU109" s="142" t="s">
        <v>80</v>
      </c>
      <c r="AY109" s="17" t="s">
        <v>280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288</v>
      </c>
      <c r="BM109" s="142" t="s">
        <v>3646</v>
      </c>
    </row>
    <row r="110" spans="2:65" s="1" customFormat="1" ht="78" customHeight="1">
      <c r="B110" s="32"/>
      <c r="C110" s="131" t="s">
        <v>628</v>
      </c>
      <c r="D110" s="131" t="s">
        <v>283</v>
      </c>
      <c r="E110" s="132" t="s">
        <v>397</v>
      </c>
      <c r="F110" s="133" t="s">
        <v>3647</v>
      </c>
      <c r="G110" s="134" t="s">
        <v>520</v>
      </c>
      <c r="H110" s="135">
        <v>1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288</v>
      </c>
      <c r="AT110" s="142" t="s">
        <v>283</v>
      </c>
      <c r="AU110" s="142" t="s">
        <v>80</v>
      </c>
      <c r="AY110" s="17" t="s">
        <v>280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288</v>
      </c>
      <c r="BM110" s="142" t="s">
        <v>3648</v>
      </c>
    </row>
    <row r="111" spans="2:65" s="11" customFormat="1" ht="25.95" customHeight="1">
      <c r="B111" s="119"/>
      <c r="D111" s="120" t="s">
        <v>72</v>
      </c>
      <c r="E111" s="121" t="s">
        <v>428</v>
      </c>
      <c r="F111" s="121" t="s">
        <v>3649</v>
      </c>
      <c r="I111" s="122"/>
      <c r="J111" s="123">
        <f>BK111</f>
        <v>0</v>
      </c>
      <c r="L111" s="119"/>
      <c r="M111" s="124"/>
      <c r="P111" s="125">
        <f>SUM(P112:P123)</f>
        <v>0</v>
      </c>
      <c r="R111" s="125">
        <f>SUM(R112:R123)</f>
        <v>0</v>
      </c>
      <c r="T111" s="126">
        <f>SUM(T112:T123)</f>
        <v>0</v>
      </c>
      <c r="AR111" s="120" t="s">
        <v>80</v>
      </c>
      <c r="AT111" s="127" t="s">
        <v>72</v>
      </c>
      <c r="AU111" s="127" t="s">
        <v>73</v>
      </c>
      <c r="AY111" s="120" t="s">
        <v>280</v>
      </c>
      <c r="BK111" s="128">
        <f>SUM(BK112:BK123)</f>
        <v>0</v>
      </c>
    </row>
    <row r="112" spans="2:65" s="1" customFormat="1" ht="55.5" customHeight="1">
      <c r="B112" s="32"/>
      <c r="C112" s="131" t="s">
        <v>397</v>
      </c>
      <c r="D112" s="131" t="s">
        <v>283</v>
      </c>
      <c r="E112" s="132" t="s">
        <v>551</v>
      </c>
      <c r="F112" s="133" t="s">
        <v>3650</v>
      </c>
      <c r="G112" s="134" t="s">
        <v>520</v>
      </c>
      <c r="H112" s="135">
        <v>4</v>
      </c>
      <c r="I112" s="136"/>
      <c r="J112" s="137">
        <f t="shared" ref="J112:J123" si="10">ROUND(I112*H112,2)</f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ref="P112:P123" si="11">O112*H112</f>
        <v>0</v>
      </c>
      <c r="Q112" s="140">
        <v>0</v>
      </c>
      <c r="R112" s="140">
        <f t="shared" ref="R112:R123" si="12">Q112*H112</f>
        <v>0</v>
      </c>
      <c r="S112" s="140">
        <v>0</v>
      </c>
      <c r="T112" s="141">
        <f t="shared" ref="T112:T123" si="13">S112*H112</f>
        <v>0</v>
      </c>
      <c r="AR112" s="142" t="s">
        <v>288</v>
      </c>
      <c r="AT112" s="142" t="s">
        <v>283</v>
      </c>
      <c r="AU112" s="142" t="s">
        <v>80</v>
      </c>
      <c r="AY112" s="17" t="s">
        <v>280</v>
      </c>
      <c r="BE112" s="143">
        <f t="shared" ref="BE112:BE123" si="14">IF(N112="základní",J112,0)</f>
        <v>0</v>
      </c>
      <c r="BF112" s="143">
        <f t="shared" ref="BF112:BF123" si="15">IF(N112="snížená",J112,0)</f>
        <v>0</v>
      </c>
      <c r="BG112" s="143">
        <f t="shared" ref="BG112:BG123" si="16">IF(N112="zákl. přenesená",J112,0)</f>
        <v>0</v>
      </c>
      <c r="BH112" s="143">
        <f t="shared" ref="BH112:BH123" si="17">IF(N112="sníž. přenesená",J112,0)</f>
        <v>0</v>
      </c>
      <c r="BI112" s="143">
        <f t="shared" ref="BI112:BI123" si="18">IF(N112="nulová",J112,0)</f>
        <v>0</v>
      </c>
      <c r="BJ112" s="17" t="s">
        <v>80</v>
      </c>
      <c r="BK112" s="143">
        <f t="shared" ref="BK112:BK123" si="19">ROUND(I112*H112,2)</f>
        <v>0</v>
      </c>
      <c r="BL112" s="17" t="s">
        <v>288</v>
      </c>
      <c r="BM112" s="142" t="s">
        <v>3651</v>
      </c>
    </row>
    <row r="113" spans="2:65" s="1" customFormat="1" ht="16.5" customHeight="1">
      <c r="B113" s="32"/>
      <c r="C113" s="131" t="s">
        <v>428</v>
      </c>
      <c r="D113" s="131" t="s">
        <v>283</v>
      </c>
      <c r="E113" s="132" t="s">
        <v>1137</v>
      </c>
      <c r="F113" s="133" t="s">
        <v>3652</v>
      </c>
      <c r="G113" s="134" t="s">
        <v>520</v>
      </c>
      <c r="H113" s="135">
        <v>4</v>
      </c>
      <c r="I113" s="136"/>
      <c r="J113" s="137">
        <f t="shared" si="1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1"/>
        <v>0</v>
      </c>
      <c r="Q113" s="140">
        <v>0</v>
      </c>
      <c r="R113" s="140">
        <f t="shared" si="12"/>
        <v>0</v>
      </c>
      <c r="S113" s="140">
        <v>0</v>
      </c>
      <c r="T113" s="141">
        <f t="shared" si="13"/>
        <v>0</v>
      </c>
      <c r="AR113" s="142" t="s">
        <v>288</v>
      </c>
      <c r="AT113" s="142" t="s">
        <v>283</v>
      </c>
      <c r="AU113" s="142" t="s">
        <v>80</v>
      </c>
      <c r="AY113" s="17" t="s">
        <v>280</v>
      </c>
      <c r="BE113" s="143">
        <f t="shared" si="14"/>
        <v>0</v>
      </c>
      <c r="BF113" s="143">
        <f t="shared" si="15"/>
        <v>0</v>
      </c>
      <c r="BG113" s="143">
        <f t="shared" si="16"/>
        <v>0</v>
      </c>
      <c r="BH113" s="143">
        <f t="shared" si="17"/>
        <v>0</v>
      </c>
      <c r="BI113" s="143">
        <f t="shared" si="18"/>
        <v>0</v>
      </c>
      <c r="BJ113" s="17" t="s">
        <v>80</v>
      </c>
      <c r="BK113" s="143">
        <f t="shared" si="19"/>
        <v>0</v>
      </c>
      <c r="BL113" s="17" t="s">
        <v>288</v>
      </c>
      <c r="BM113" s="142" t="s">
        <v>3653</v>
      </c>
    </row>
    <row r="114" spans="2:65" s="1" customFormat="1" ht="55.5" customHeight="1">
      <c r="B114" s="32"/>
      <c r="C114" s="131" t="s">
        <v>551</v>
      </c>
      <c r="D114" s="131" t="s">
        <v>283</v>
      </c>
      <c r="E114" s="132" t="s">
        <v>528</v>
      </c>
      <c r="F114" s="133" t="s">
        <v>3654</v>
      </c>
      <c r="G114" s="134" t="s">
        <v>520</v>
      </c>
      <c r="H114" s="135">
        <v>2</v>
      </c>
      <c r="I114" s="136"/>
      <c r="J114" s="137">
        <f t="shared" si="1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1"/>
        <v>0</v>
      </c>
      <c r="Q114" s="140">
        <v>0</v>
      </c>
      <c r="R114" s="140">
        <f t="shared" si="12"/>
        <v>0</v>
      </c>
      <c r="S114" s="140">
        <v>0</v>
      </c>
      <c r="T114" s="141">
        <f t="shared" si="13"/>
        <v>0</v>
      </c>
      <c r="AR114" s="142" t="s">
        <v>288</v>
      </c>
      <c r="AT114" s="142" t="s">
        <v>283</v>
      </c>
      <c r="AU114" s="142" t="s">
        <v>80</v>
      </c>
      <c r="AY114" s="17" t="s">
        <v>280</v>
      </c>
      <c r="BE114" s="143">
        <f t="shared" si="14"/>
        <v>0</v>
      </c>
      <c r="BF114" s="143">
        <f t="shared" si="15"/>
        <v>0</v>
      </c>
      <c r="BG114" s="143">
        <f t="shared" si="16"/>
        <v>0</v>
      </c>
      <c r="BH114" s="143">
        <f t="shared" si="17"/>
        <v>0</v>
      </c>
      <c r="BI114" s="143">
        <f t="shared" si="18"/>
        <v>0</v>
      </c>
      <c r="BJ114" s="17" t="s">
        <v>80</v>
      </c>
      <c r="BK114" s="143">
        <f t="shared" si="19"/>
        <v>0</v>
      </c>
      <c r="BL114" s="17" t="s">
        <v>288</v>
      </c>
      <c r="BM114" s="142" t="s">
        <v>3655</v>
      </c>
    </row>
    <row r="115" spans="2:65" s="1" customFormat="1" ht="16.5" customHeight="1">
      <c r="B115" s="32"/>
      <c r="C115" s="131" t="s">
        <v>1137</v>
      </c>
      <c r="D115" s="131" t="s">
        <v>283</v>
      </c>
      <c r="E115" s="132" t="s">
        <v>533</v>
      </c>
      <c r="F115" s="133" t="s">
        <v>3656</v>
      </c>
      <c r="G115" s="134" t="s">
        <v>520</v>
      </c>
      <c r="H115" s="135">
        <v>2</v>
      </c>
      <c r="I115" s="136"/>
      <c r="J115" s="137">
        <f t="shared" si="1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1"/>
        <v>0</v>
      </c>
      <c r="Q115" s="140">
        <v>0</v>
      </c>
      <c r="R115" s="140">
        <f t="shared" si="12"/>
        <v>0</v>
      </c>
      <c r="S115" s="140">
        <v>0</v>
      </c>
      <c r="T115" s="141">
        <f t="shared" si="13"/>
        <v>0</v>
      </c>
      <c r="AR115" s="142" t="s">
        <v>288</v>
      </c>
      <c r="AT115" s="142" t="s">
        <v>283</v>
      </c>
      <c r="AU115" s="142" t="s">
        <v>80</v>
      </c>
      <c r="AY115" s="17" t="s">
        <v>280</v>
      </c>
      <c r="BE115" s="143">
        <f t="shared" si="14"/>
        <v>0</v>
      </c>
      <c r="BF115" s="143">
        <f t="shared" si="15"/>
        <v>0</v>
      </c>
      <c r="BG115" s="143">
        <f t="shared" si="16"/>
        <v>0</v>
      </c>
      <c r="BH115" s="143">
        <f t="shared" si="17"/>
        <v>0</v>
      </c>
      <c r="BI115" s="143">
        <f t="shared" si="18"/>
        <v>0</v>
      </c>
      <c r="BJ115" s="17" t="s">
        <v>80</v>
      </c>
      <c r="BK115" s="143">
        <f t="shared" si="19"/>
        <v>0</v>
      </c>
      <c r="BL115" s="17" t="s">
        <v>288</v>
      </c>
      <c r="BM115" s="142" t="s">
        <v>3657</v>
      </c>
    </row>
    <row r="116" spans="2:65" s="1" customFormat="1" ht="33" customHeight="1">
      <c r="B116" s="32"/>
      <c r="C116" s="131" t="s">
        <v>528</v>
      </c>
      <c r="D116" s="131" t="s">
        <v>283</v>
      </c>
      <c r="E116" s="132" t="s">
        <v>538</v>
      </c>
      <c r="F116" s="133" t="s">
        <v>3658</v>
      </c>
      <c r="G116" s="134" t="s">
        <v>520</v>
      </c>
      <c r="H116" s="135">
        <v>8</v>
      </c>
      <c r="I116" s="136"/>
      <c r="J116" s="137">
        <f t="shared" si="1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1"/>
        <v>0</v>
      </c>
      <c r="Q116" s="140">
        <v>0</v>
      </c>
      <c r="R116" s="140">
        <f t="shared" si="12"/>
        <v>0</v>
      </c>
      <c r="S116" s="140">
        <v>0</v>
      </c>
      <c r="T116" s="141">
        <f t="shared" si="13"/>
        <v>0</v>
      </c>
      <c r="AR116" s="142" t="s">
        <v>288</v>
      </c>
      <c r="AT116" s="142" t="s">
        <v>283</v>
      </c>
      <c r="AU116" s="142" t="s">
        <v>80</v>
      </c>
      <c r="AY116" s="17" t="s">
        <v>280</v>
      </c>
      <c r="BE116" s="143">
        <f t="shared" si="14"/>
        <v>0</v>
      </c>
      <c r="BF116" s="143">
        <f t="shared" si="15"/>
        <v>0</v>
      </c>
      <c r="BG116" s="143">
        <f t="shared" si="16"/>
        <v>0</v>
      </c>
      <c r="BH116" s="143">
        <f t="shared" si="17"/>
        <v>0</v>
      </c>
      <c r="BI116" s="143">
        <f t="shared" si="18"/>
        <v>0</v>
      </c>
      <c r="BJ116" s="17" t="s">
        <v>80</v>
      </c>
      <c r="BK116" s="143">
        <f t="shared" si="19"/>
        <v>0</v>
      </c>
      <c r="BL116" s="17" t="s">
        <v>288</v>
      </c>
      <c r="BM116" s="142" t="s">
        <v>3659</v>
      </c>
    </row>
    <row r="117" spans="2:65" s="1" customFormat="1" ht="55.5" customHeight="1">
      <c r="B117" s="32"/>
      <c r="C117" s="131" t="s">
        <v>533</v>
      </c>
      <c r="D117" s="131" t="s">
        <v>283</v>
      </c>
      <c r="E117" s="132" t="s">
        <v>544</v>
      </c>
      <c r="F117" s="133" t="s">
        <v>3660</v>
      </c>
      <c r="G117" s="134" t="s">
        <v>520</v>
      </c>
      <c r="H117" s="135">
        <v>2</v>
      </c>
      <c r="I117" s="136"/>
      <c r="J117" s="137">
        <f t="shared" si="1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1"/>
        <v>0</v>
      </c>
      <c r="Q117" s="140">
        <v>0</v>
      </c>
      <c r="R117" s="140">
        <f t="shared" si="12"/>
        <v>0</v>
      </c>
      <c r="S117" s="140">
        <v>0</v>
      </c>
      <c r="T117" s="141">
        <f t="shared" si="13"/>
        <v>0</v>
      </c>
      <c r="AR117" s="142" t="s">
        <v>288</v>
      </c>
      <c r="AT117" s="142" t="s">
        <v>283</v>
      </c>
      <c r="AU117" s="142" t="s">
        <v>80</v>
      </c>
      <c r="AY117" s="17" t="s">
        <v>280</v>
      </c>
      <c r="BE117" s="143">
        <f t="shared" si="14"/>
        <v>0</v>
      </c>
      <c r="BF117" s="143">
        <f t="shared" si="15"/>
        <v>0</v>
      </c>
      <c r="BG117" s="143">
        <f t="shared" si="16"/>
        <v>0</v>
      </c>
      <c r="BH117" s="143">
        <f t="shared" si="17"/>
        <v>0</v>
      </c>
      <c r="BI117" s="143">
        <f t="shared" si="18"/>
        <v>0</v>
      </c>
      <c r="BJ117" s="17" t="s">
        <v>80</v>
      </c>
      <c r="BK117" s="143">
        <f t="shared" si="19"/>
        <v>0</v>
      </c>
      <c r="BL117" s="17" t="s">
        <v>288</v>
      </c>
      <c r="BM117" s="142" t="s">
        <v>3661</v>
      </c>
    </row>
    <row r="118" spans="2:65" s="1" customFormat="1" ht="37.799999999999997" customHeight="1">
      <c r="B118" s="32"/>
      <c r="C118" s="131" t="s">
        <v>538</v>
      </c>
      <c r="D118" s="131" t="s">
        <v>283</v>
      </c>
      <c r="E118" s="132" t="s">
        <v>583</v>
      </c>
      <c r="F118" s="133" t="s">
        <v>3662</v>
      </c>
      <c r="G118" s="134" t="s">
        <v>520</v>
      </c>
      <c r="H118" s="135">
        <v>1</v>
      </c>
      <c r="I118" s="136"/>
      <c r="J118" s="137">
        <f t="shared" si="1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1"/>
        <v>0</v>
      </c>
      <c r="Q118" s="140">
        <v>0</v>
      </c>
      <c r="R118" s="140">
        <f t="shared" si="12"/>
        <v>0</v>
      </c>
      <c r="S118" s="140">
        <v>0</v>
      </c>
      <c r="T118" s="141">
        <f t="shared" si="13"/>
        <v>0</v>
      </c>
      <c r="AR118" s="142" t="s">
        <v>288</v>
      </c>
      <c r="AT118" s="142" t="s">
        <v>283</v>
      </c>
      <c r="AU118" s="142" t="s">
        <v>80</v>
      </c>
      <c r="AY118" s="17" t="s">
        <v>280</v>
      </c>
      <c r="BE118" s="143">
        <f t="shared" si="14"/>
        <v>0</v>
      </c>
      <c r="BF118" s="143">
        <f t="shared" si="15"/>
        <v>0</v>
      </c>
      <c r="BG118" s="143">
        <f t="shared" si="16"/>
        <v>0</v>
      </c>
      <c r="BH118" s="143">
        <f t="shared" si="17"/>
        <v>0</v>
      </c>
      <c r="BI118" s="143">
        <f t="shared" si="18"/>
        <v>0</v>
      </c>
      <c r="BJ118" s="17" t="s">
        <v>80</v>
      </c>
      <c r="BK118" s="143">
        <f t="shared" si="19"/>
        <v>0</v>
      </c>
      <c r="BL118" s="17" t="s">
        <v>288</v>
      </c>
      <c r="BM118" s="142" t="s">
        <v>3663</v>
      </c>
    </row>
    <row r="119" spans="2:65" s="1" customFormat="1" ht="24.15" customHeight="1">
      <c r="B119" s="32"/>
      <c r="C119" s="131" t="s">
        <v>544</v>
      </c>
      <c r="D119" s="131" t="s">
        <v>283</v>
      </c>
      <c r="E119" s="132" t="s">
        <v>312</v>
      </c>
      <c r="F119" s="133" t="s">
        <v>3664</v>
      </c>
      <c r="G119" s="134" t="s">
        <v>520</v>
      </c>
      <c r="H119" s="135">
        <v>16</v>
      </c>
      <c r="I119" s="136"/>
      <c r="J119" s="137">
        <f t="shared" si="1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1"/>
        <v>0</v>
      </c>
      <c r="Q119" s="140">
        <v>0</v>
      </c>
      <c r="R119" s="140">
        <f t="shared" si="12"/>
        <v>0</v>
      </c>
      <c r="S119" s="140">
        <v>0</v>
      </c>
      <c r="T119" s="141">
        <f t="shared" si="13"/>
        <v>0</v>
      </c>
      <c r="AR119" s="142" t="s">
        <v>288</v>
      </c>
      <c r="AT119" s="142" t="s">
        <v>283</v>
      </c>
      <c r="AU119" s="142" t="s">
        <v>80</v>
      </c>
      <c r="AY119" s="17" t="s">
        <v>280</v>
      </c>
      <c r="BE119" s="143">
        <f t="shared" si="14"/>
        <v>0</v>
      </c>
      <c r="BF119" s="143">
        <f t="shared" si="15"/>
        <v>0</v>
      </c>
      <c r="BG119" s="143">
        <f t="shared" si="16"/>
        <v>0</v>
      </c>
      <c r="BH119" s="143">
        <f t="shared" si="17"/>
        <v>0</v>
      </c>
      <c r="BI119" s="143">
        <f t="shared" si="18"/>
        <v>0</v>
      </c>
      <c r="BJ119" s="17" t="s">
        <v>80</v>
      </c>
      <c r="BK119" s="143">
        <f t="shared" si="19"/>
        <v>0</v>
      </c>
      <c r="BL119" s="17" t="s">
        <v>288</v>
      </c>
      <c r="BM119" s="142" t="s">
        <v>3665</v>
      </c>
    </row>
    <row r="120" spans="2:65" s="1" customFormat="1" ht="16.5" customHeight="1">
      <c r="B120" s="32"/>
      <c r="C120" s="131" t="s">
        <v>583</v>
      </c>
      <c r="D120" s="131" t="s">
        <v>283</v>
      </c>
      <c r="E120" s="132" t="s">
        <v>318</v>
      </c>
      <c r="F120" s="133" t="s">
        <v>3666</v>
      </c>
      <c r="G120" s="134" t="s">
        <v>520</v>
      </c>
      <c r="H120" s="135">
        <v>16</v>
      </c>
      <c r="I120" s="136"/>
      <c r="J120" s="137">
        <f t="shared" si="1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1"/>
        <v>0</v>
      </c>
      <c r="Q120" s="140">
        <v>0</v>
      </c>
      <c r="R120" s="140">
        <f t="shared" si="12"/>
        <v>0</v>
      </c>
      <c r="S120" s="140">
        <v>0</v>
      </c>
      <c r="T120" s="141">
        <f t="shared" si="13"/>
        <v>0</v>
      </c>
      <c r="AR120" s="142" t="s">
        <v>288</v>
      </c>
      <c r="AT120" s="142" t="s">
        <v>283</v>
      </c>
      <c r="AU120" s="142" t="s">
        <v>80</v>
      </c>
      <c r="AY120" s="17" t="s">
        <v>280</v>
      </c>
      <c r="BE120" s="143">
        <f t="shared" si="14"/>
        <v>0</v>
      </c>
      <c r="BF120" s="143">
        <f t="shared" si="15"/>
        <v>0</v>
      </c>
      <c r="BG120" s="143">
        <f t="shared" si="16"/>
        <v>0</v>
      </c>
      <c r="BH120" s="143">
        <f t="shared" si="17"/>
        <v>0</v>
      </c>
      <c r="BI120" s="143">
        <f t="shared" si="18"/>
        <v>0</v>
      </c>
      <c r="BJ120" s="17" t="s">
        <v>80</v>
      </c>
      <c r="BK120" s="143">
        <f t="shared" si="19"/>
        <v>0</v>
      </c>
      <c r="BL120" s="17" t="s">
        <v>288</v>
      </c>
      <c r="BM120" s="142" t="s">
        <v>3667</v>
      </c>
    </row>
    <row r="121" spans="2:65" s="1" customFormat="1" ht="24.15" customHeight="1">
      <c r="B121" s="32"/>
      <c r="C121" s="131" t="s">
        <v>312</v>
      </c>
      <c r="D121" s="131" t="s">
        <v>283</v>
      </c>
      <c r="E121" s="132" t="s">
        <v>330</v>
      </c>
      <c r="F121" s="133" t="s">
        <v>3668</v>
      </c>
      <c r="G121" s="134" t="s">
        <v>520</v>
      </c>
      <c r="H121" s="135">
        <v>1</v>
      </c>
      <c r="I121" s="136"/>
      <c r="J121" s="137">
        <f t="shared" si="1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11"/>
        <v>0</v>
      </c>
      <c r="Q121" s="140">
        <v>0</v>
      </c>
      <c r="R121" s="140">
        <f t="shared" si="12"/>
        <v>0</v>
      </c>
      <c r="S121" s="140">
        <v>0</v>
      </c>
      <c r="T121" s="141">
        <f t="shared" si="13"/>
        <v>0</v>
      </c>
      <c r="AR121" s="142" t="s">
        <v>288</v>
      </c>
      <c r="AT121" s="142" t="s">
        <v>283</v>
      </c>
      <c r="AU121" s="142" t="s">
        <v>80</v>
      </c>
      <c r="AY121" s="17" t="s">
        <v>280</v>
      </c>
      <c r="BE121" s="143">
        <f t="shared" si="14"/>
        <v>0</v>
      </c>
      <c r="BF121" s="143">
        <f t="shared" si="15"/>
        <v>0</v>
      </c>
      <c r="BG121" s="143">
        <f t="shared" si="16"/>
        <v>0</v>
      </c>
      <c r="BH121" s="143">
        <f t="shared" si="17"/>
        <v>0</v>
      </c>
      <c r="BI121" s="143">
        <f t="shared" si="18"/>
        <v>0</v>
      </c>
      <c r="BJ121" s="17" t="s">
        <v>80</v>
      </c>
      <c r="BK121" s="143">
        <f t="shared" si="19"/>
        <v>0</v>
      </c>
      <c r="BL121" s="17" t="s">
        <v>288</v>
      </c>
      <c r="BM121" s="142" t="s">
        <v>3669</v>
      </c>
    </row>
    <row r="122" spans="2:65" s="1" customFormat="1" ht="37.799999999999997" customHeight="1">
      <c r="B122" s="32"/>
      <c r="C122" s="131" t="s">
        <v>318</v>
      </c>
      <c r="D122" s="131" t="s">
        <v>283</v>
      </c>
      <c r="E122" s="132" t="s">
        <v>952</v>
      </c>
      <c r="F122" s="133" t="s">
        <v>3670</v>
      </c>
      <c r="G122" s="134" t="s">
        <v>520</v>
      </c>
      <c r="H122" s="135">
        <v>2</v>
      </c>
      <c r="I122" s="136"/>
      <c r="J122" s="137">
        <f t="shared" si="1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11"/>
        <v>0</v>
      </c>
      <c r="Q122" s="140">
        <v>0</v>
      </c>
      <c r="R122" s="140">
        <f t="shared" si="12"/>
        <v>0</v>
      </c>
      <c r="S122" s="140">
        <v>0</v>
      </c>
      <c r="T122" s="141">
        <f t="shared" si="13"/>
        <v>0</v>
      </c>
      <c r="AR122" s="142" t="s">
        <v>288</v>
      </c>
      <c r="AT122" s="142" t="s">
        <v>283</v>
      </c>
      <c r="AU122" s="142" t="s">
        <v>80</v>
      </c>
      <c r="AY122" s="17" t="s">
        <v>280</v>
      </c>
      <c r="BE122" s="143">
        <f t="shared" si="14"/>
        <v>0</v>
      </c>
      <c r="BF122" s="143">
        <f t="shared" si="15"/>
        <v>0</v>
      </c>
      <c r="BG122" s="143">
        <f t="shared" si="16"/>
        <v>0</v>
      </c>
      <c r="BH122" s="143">
        <f t="shared" si="17"/>
        <v>0</v>
      </c>
      <c r="BI122" s="143">
        <f t="shared" si="18"/>
        <v>0</v>
      </c>
      <c r="BJ122" s="17" t="s">
        <v>80</v>
      </c>
      <c r="BK122" s="143">
        <f t="shared" si="19"/>
        <v>0</v>
      </c>
      <c r="BL122" s="17" t="s">
        <v>288</v>
      </c>
      <c r="BM122" s="142" t="s">
        <v>3671</v>
      </c>
    </row>
    <row r="123" spans="2:65" s="1" customFormat="1" ht="33" customHeight="1">
      <c r="B123" s="32"/>
      <c r="C123" s="131" t="s">
        <v>330</v>
      </c>
      <c r="D123" s="131" t="s">
        <v>283</v>
      </c>
      <c r="E123" s="132" t="s">
        <v>965</v>
      </c>
      <c r="F123" s="133" t="s">
        <v>3672</v>
      </c>
      <c r="G123" s="134" t="s">
        <v>520</v>
      </c>
      <c r="H123" s="135">
        <v>1</v>
      </c>
      <c r="I123" s="136"/>
      <c r="J123" s="137">
        <f t="shared" si="10"/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 t="shared" si="11"/>
        <v>0</v>
      </c>
      <c r="Q123" s="140">
        <v>0</v>
      </c>
      <c r="R123" s="140">
        <f t="shared" si="12"/>
        <v>0</v>
      </c>
      <c r="S123" s="140">
        <v>0</v>
      </c>
      <c r="T123" s="141">
        <f t="shared" si="13"/>
        <v>0</v>
      </c>
      <c r="AR123" s="142" t="s">
        <v>288</v>
      </c>
      <c r="AT123" s="142" t="s">
        <v>283</v>
      </c>
      <c r="AU123" s="142" t="s">
        <v>80</v>
      </c>
      <c r="AY123" s="17" t="s">
        <v>280</v>
      </c>
      <c r="BE123" s="143">
        <f t="shared" si="14"/>
        <v>0</v>
      </c>
      <c r="BF123" s="143">
        <f t="shared" si="15"/>
        <v>0</v>
      </c>
      <c r="BG123" s="143">
        <f t="shared" si="16"/>
        <v>0</v>
      </c>
      <c r="BH123" s="143">
        <f t="shared" si="17"/>
        <v>0</v>
      </c>
      <c r="BI123" s="143">
        <f t="shared" si="18"/>
        <v>0</v>
      </c>
      <c r="BJ123" s="17" t="s">
        <v>80</v>
      </c>
      <c r="BK123" s="143">
        <f t="shared" si="19"/>
        <v>0</v>
      </c>
      <c r="BL123" s="17" t="s">
        <v>288</v>
      </c>
      <c r="BM123" s="142" t="s">
        <v>3673</v>
      </c>
    </row>
    <row r="124" spans="2:65" s="11" customFormat="1" ht="25.95" customHeight="1">
      <c r="B124" s="119"/>
      <c r="D124" s="120" t="s">
        <v>72</v>
      </c>
      <c r="E124" s="121" t="s">
        <v>305</v>
      </c>
      <c r="F124" s="121" t="s">
        <v>3674</v>
      </c>
      <c r="I124" s="122"/>
      <c r="J124" s="123">
        <f>BK124</f>
        <v>0</v>
      </c>
      <c r="L124" s="119"/>
      <c r="M124" s="124"/>
      <c r="P124" s="125">
        <f>SUM(P125:P129)</f>
        <v>0</v>
      </c>
      <c r="R124" s="125">
        <f>SUM(R125:R129)</f>
        <v>0</v>
      </c>
      <c r="T124" s="126">
        <f>SUM(T125:T129)</f>
        <v>0</v>
      </c>
      <c r="AR124" s="120" t="s">
        <v>80</v>
      </c>
      <c r="AT124" s="127" t="s">
        <v>72</v>
      </c>
      <c r="AU124" s="127" t="s">
        <v>73</v>
      </c>
      <c r="AY124" s="120" t="s">
        <v>280</v>
      </c>
      <c r="BK124" s="128">
        <f>SUM(BK125:BK129)</f>
        <v>0</v>
      </c>
    </row>
    <row r="125" spans="2:65" s="1" customFormat="1" ht="24.15" customHeight="1">
      <c r="B125" s="32"/>
      <c r="C125" s="131" t="s">
        <v>952</v>
      </c>
      <c r="D125" s="131" t="s">
        <v>283</v>
      </c>
      <c r="E125" s="132" t="s">
        <v>406</v>
      </c>
      <c r="F125" s="133" t="s">
        <v>3675</v>
      </c>
      <c r="G125" s="134" t="s">
        <v>520</v>
      </c>
      <c r="H125" s="135">
        <v>1</v>
      </c>
      <c r="I125" s="136"/>
      <c r="J125" s="137">
        <f>ROUND(I125*H125,2)</f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288</v>
      </c>
      <c r="AT125" s="142" t="s">
        <v>283</v>
      </c>
      <c r="AU125" s="142" t="s">
        <v>80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288</v>
      </c>
      <c r="BM125" s="142" t="s">
        <v>3676</v>
      </c>
    </row>
    <row r="126" spans="2:65" s="1" customFormat="1" ht="24.15" customHeight="1">
      <c r="B126" s="32"/>
      <c r="C126" s="131" t="s">
        <v>965</v>
      </c>
      <c r="D126" s="131" t="s">
        <v>283</v>
      </c>
      <c r="E126" s="132" t="s">
        <v>335</v>
      </c>
      <c r="F126" s="133" t="s">
        <v>3677</v>
      </c>
      <c r="G126" s="134" t="s">
        <v>520</v>
      </c>
      <c r="H126" s="135">
        <v>1</v>
      </c>
      <c r="I126" s="136"/>
      <c r="J126" s="137">
        <f>ROUND(I126*H126,2)</f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288</v>
      </c>
      <c r="AT126" s="142" t="s">
        <v>283</v>
      </c>
      <c r="AU126" s="142" t="s">
        <v>80</v>
      </c>
      <c r="AY126" s="17" t="s">
        <v>280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288</v>
      </c>
      <c r="BM126" s="142" t="s">
        <v>3678</v>
      </c>
    </row>
    <row r="127" spans="2:65" s="1" customFormat="1" ht="89.25" customHeight="1">
      <c r="B127" s="32"/>
      <c r="C127" s="131" t="s">
        <v>305</v>
      </c>
      <c r="D127" s="131" t="s">
        <v>283</v>
      </c>
      <c r="E127" s="132" t="s">
        <v>413</v>
      </c>
      <c r="F127" s="133" t="s">
        <v>3679</v>
      </c>
      <c r="G127" s="134" t="s">
        <v>520</v>
      </c>
      <c r="H127" s="135">
        <v>2</v>
      </c>
      <c r="I127" s="136"/>
      <c r="J127" s="137">
        <f>ROUND(I127*H127,2)</f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288</v>
      </c>
      <c r="AT127" s="142" t="s">
        <v>283</v>
      </c>
      <c r="AU127" s="142" t="s">
        <v>80</v>
      </c>
      <c r="AY127" s="17" t="s">
        <v>280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288</v>
      </c>
      <c r="BM127" s="142" t="s">
        <v>3680</v>
      </c>
    </row>
    <row r="128" spans="2:65" s="1" customFormat="1" ht="78" customHeight="1">
      <c r="B128" s="32"/>
      <c r="C128" s="131" t="s">
        <v>406</v>
      </c>
      <c r="D128" s="131" t="s">
        <v>283</v>
      </c>
      <c r="E128" s="132" t="s">
        <v>324</v>
      </c>
      <c r="F128" s="133" t="s">
        <v>3681</v>
      </c>
      <c r="G128" s="134" t="s">
        <v>520</v>
      </c>
      <c r="H128" s="135">
        <v>1</v>
      </c>
      <c r="I128" s="136"/>
      <c r="J128" s="137">
        <f>ROUND(I128*H128,2)</f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288</v>
      </c>
      <c r="AT128" s="142" t="s">
        <v>283</v>
      </c>
      <c r="AU128" s="142" t="s">
        <v>80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288</v>
      </c>
      <c r="BM128" s="142" t="s">
        <v>3682</v>
      </c>
    </row>
    <row r="129" spans="2:65" s="1" customFormat="1" ht="16.5" customHeight="1">
      <c r="B129" s="32"/>
      <c r="C129" s="131" t="s">
        <v>335</v>
      </c>
      <c r="D129" s="131" t="s">
        <v>283</v>
      </c>
      <c r="E129" s="132" t="s">
        <v>939</v>
      </c>
      <c r="F129" s="133" t="s">
        <v>3683</v>
      </c>
      <c r="G129" s="134" t="s">
        <v>520</v>
      </c>
      <c r="H129" s="135">
        <v>2</v>
      </c>
      <c r="I129" s="136"/>
      <c r="J129" s="137">
        <f>ROUND(I129*H129,2)</f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288</v>
      </c>
      <c r="AT129" s="142" t="s">
        <v>283</v>
      </c>
      <c r="AU129" s="142" t="s">
        <v>80</v>
      </c>
      <c r="AY129" s="17" t="s">
        <v>280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288</v>
      </c>
      <c r="BM129" s="142" t="s">
        <v>3684</v>
      </c>
    </row>
    <row r="130" spans="2:65" s="11" customFormat="1" ht="25.95" customHeight="1">
      <c r="B130" s="119"/>
      <c r="D130" s="120" t="s">
        <v>72</v>
      </c>
      <c r="E130" s="121" t="s">
        <v>906</v>
      </c>
      <c r="F130" s="121" t="s">
        <v>3685</v>
      </c>
      <c r="I130" s="122"/>
      <c r="J130" s="123">
        <f>BK130</f>
        <v>0</v>
      </c>
      <c r="L130" s="119"/>
      <c r="M130" s="124"/>
      <c r="P130" s="125">
        <f>SUM(P131:P134)</f>
        <v>0</v>
      </c>
      <c r="R130" s="125">
        <f>SUM(R131:R134)</f>
        <v>0</v>
      </c>
      <c r="T130" s="126">
        <f>SUM(T131:T134)</f>
        <v>0</v>
      </c>
      <c r="AR130" s="120" t="s">
        <v>80</v>
      </c>
      <c r="AT130" s="127" t="s">
        <v>72</v>
      </c>
      <c r="AU130" s="127" t="s">
        <v>73</v>
      </c>
      <c r="AY130" s="120" t="s">
        <v>280</v>
      </c>
      <c r="BK130" s="128">
        <f>SUM(BK131:BK134)</f>
        <v>0</v>
      </c>
    </row>
    <row r="131" spans="2:65" s="1" customFormat="1" ht="24.15" customHeight="1">
      <c r="B131" s="32"/>
      <c r="C131" s="131" t="s">
        <v>413</v>
      </c>
      <c r="D131" s="131" t="s">
        <v>283</v>
      </c>
      <c r="E131" s="132" t="s">
        <v>876</v>
      </c>
      <c r="F131" s="133" t="s">
        <v>3686</v>
      </c>
      <c r="G131" s="134" t="s">
        <v>520</v>
      </c>
      <c r="H131" s="135">
        <v>1</v>
      </c>
      <c r="I131" s="136"/>
      <c r="J131" s="137">
        <f>ROUND(I131*H131,2)</f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>O131*H131</f>
        <v>0</v>
      </c>
      <c r="Q131" s="140">
        <v>0</v>
      </c>
      <c r="R131" s="140">
        <f>Q131*H131</f>
        <v>0</v>
      </c>
      <c r="S131" s="140">
        <v>0</v>
      </c>
      <c r="T131" s="141">
        <f>S131*H131</f>
        <v>0</v>
      </c>
      <c r="AR131" s="142" t="s">
        <v>288</v>
      </c>
      <c r="AT131" s="142" t="s">
        <v>283</v>
      </c>
      <c r="AU131" s="142" t="s">
        <v>80</v>
      </c>
      <c r="AY131" s="17" t="s">
        <v>280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288</v>
      </c>
      <c r="BM131" s="142" t="s">
        <v>3687</v>
      </c>
    </row>
    <row r="132" spans="2:65" s="1" customFormat="1" ht="24.15" customHeight="1">
      <c r="B132" s="32"/>
      <c r="C132" s="131" t="s">
        <v>324</v>
      </c>
      <c r="D132" s="131" t="s">
        <v>283</v>
      </c>
      <c r="E132" s="132" t="s">
        <v>1934</v>
      </c>
      <c r="F132" s="133" t="s">
        <v>3688</v>
      </c>
      <c r="G132" s="134" t="s">
        <v>989</v>
      </c>
      <c r="H132" s="135">
        <v>1</v>
      </c>
      <c r="I132" s="136"/>
      <c r="J132" s="137">
        <f>ROUND(I132*H132,2)</f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288</v>
      </c>
      <c r="AT132" s="142" t="s">
        <v>283</v>
      </c>
      <c r="AU132" s="142" t="s">
        <v>80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288</v>
      </c>
      <c r="BM132" s="142" t="s">
        <v>3689</v>
      </c>
    </row>
    <row r="133" spans="2:65" s="1" customFormat="1" ht="24.15" customHeight="1">
      <c r="B133" s="32"/>
      <c r="C133" s="131" t="s">
        <v>939</v>
      </c>
      <c r="D133" s="131" t="s">
        <v>283</v>
      </c>
      <c r="E133" s="132" t="s">
        <v>1940</v>
      </c>
      <c r="F133" s="133" t="s">
        <v>3690</v>
      </c>
      <c r="G133" s="134" t="s">
        <v>989</v>
      </c>
      <c r="H133" s="135">
        <v>1</v>
      </c>
      <c r="I133" s="136"/>
      <c r="J133" s="137">
        <f>ROUND(I133*H133,2)</f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0</v>
      </c>
      <c r="R133" s="140">
        <f>Q133*H133</f>
        <v>0</v>
      </c>
      <c r="S133" s="140">
        <v>0</v>
      </c>
      <c r="T133" s="141">
        <f>S133*H133</f>
        <v>0</v>
      </c>
      <c r="AR133" s="142" t="s">
        <v>288</v>
      </c>
      <c r="AT133" s="142" t="s">
        <v>283</v>
      </c>
      <c r="AU133" s="142" t="s">
        <v>80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288</v>
      </c>
      <c r="BM133" s="142" t="s">
        <v>3691</v>
      </c>
    </row>
    <row r="134" spans="2:65" s="1" customFormat="1" ht="24.15" customHeight="1">
      <c r="B134" s="32"/>
      <c r="C134" s="131" t="s">
        <v>906</v>
      </c>
      <c r="D134" s="131" t="s">
        <v>283</v>
      </c>
      <c r="E134" s="132" t="s">
        <v>885</v>
      </c>
      <c r="F134" s="133" t="s">
        <v>3692</v>
      </c>
      <c r="G134" s="134" t="s">
        <v>989</v>
      </c>
      <c r="H134" s="135">
        <v>1</v>
      </c>
      <c r="I134" s="136"/>
      <c r="J134" s="137">
        <f>ROUND(I134*H134,2)</f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288</v>
      </c>
      <c r="AT134" s="142" t="s">
        <v>283</v>
      </c>
      <c r="AU134" s="142" t="s">
        <v>80</v>
      </c>
      <c r="AY134" s="17" t="s">
        <v>280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288</v>
      </c>
      <c r="BM134" s="142" t="s">
        <v>3693</v>
      </c>
    </row>
    <row r="135" spans="2:65" s="11" customFormat="1" ht="25.95" customHeight="1">
      <c r="B135" s="119"/>
      <c r="D135" s="120" t="s">
        <v>72</v>
      </c>
      <c r="E135" s="121" t="s">
        <v>1949</v>
      </c>
      <c r="F135" s="121" t="s">
        <v>3694</v>
      </c>
      <c r="I135" s="122"/>
      <c r="J135" s="123">
        <f>BK135</f>
        <v>0</v>
      </c>
      <c r="L135" s="119"/>
      <c r="M135" s="124"/>
      <c r="P135" s="125">
        <f>SUM(P136:P137)</f>
        <v>0</v>
      </c>
      <c r="R135" s="125">
        <f>SUM(R136:R137)</f>
        <v>0</v>
      </c>
      <c r="T135" s="126">
        <f>SUM(T136:T137)</f>
        <v>0</v>
      </c>
      <c r="AR135" s="120" t="s">
        <v>80</v>
      </c>
      <c r="AT135" s="127" t="s">
        <v>72</v>
      </c>
      <c r="AU135" s="127" t="s">
        <v>73</v>
      </c>
      <c r="AY135" s="120" t="s">
        <v>280</v>
      </c>
      <c r="BK135" s="128">
        <f>SUM(BK136:BK137)</f>
        <v>0</v>
      </c>
    </row>
    <row r="136" spans="2:65" s="1" customFormat="1" ht="24.15" customHeight="1">
      <c r="B136" s="32"/>
      <c r="C136" s="131" t="s">
        <v>876</v>
      </c>
      <c r="D136" s="131" t="s">
        <v>283</v>
      </c>
      <c r="E136" s="132" t="s">
        <v>2192</v>
      </c>
      <c r="F136" s="133" t="s">
        <v>3695</v>
      </c>
      <c r="G136" s="134" t="s">
        <v>989</v>
      </c>
      <c r="H136" s="135">
        <v>1</v>
      </c>
      <c r="I136" s="136"/>
      <c r="J136" s="137">
        <f>ROUND(I136*H136,2)</f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288</v>
      </c>
      <c r="AT136" s="142" t="s">
        <v>283</v>
      </c>
      <c r="AU136" s="142" t="s">
        <v>80</v>
      </c>
      <c r="AY136" s="17" t="s">
        <v>280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288</v>
      </c>
      <c r="BM136" s="142" t="s">
        <v>3696</v>
      </c>
    </row>
    <row r="137" spans="2:65" s="1" customFormat="1" ht="24.15" customHeight="1">
      <c r="B137" s="32"/>
      <c r="C137" s="131" t="s">
        <v>1934</v>
      </c>
      <c r="D137" s="131" t="s">
        <v>283</v>
      </c>
      <c r="E137" s="132" t="s">
        <v>1035</v>
      </c>
      <c r="F137" s="133" t="s">
        <v>3697</v>
      </c>
      <c r="G137" s="134" t="s">
        <v>989</v>
      </c>
      <c r="H137" s="135">
        <v>1</v>
      </c>
      <c r="I137" s="136"/>
      <c r="J137" s="137">
        <f>ROUND(I137*H137,2)</f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>O137*H137</f>
        <v>0</v>
      </c>
      <c r="Q137" s="140">
        <v>0</v>
      </c>
      <c r="R137" s="140">
        <f>Q137*H137</f>
        <v>0</v>
      </c>
      <c r="S137" s="140">
        <v>0</v>
      </c>
      <c r="T137" s="141">
        <f>S137*H137</f>
        <v>0</v>
      </c>
      <c r="AR137" s="142" t="s">
        <v>288</v>
      </c>
      <c r="AT137" s="142" t="s">
        <v>283</v>
      </c>
      <c r="AU137" s="142" t="s">
        <v>80</v>
      </c>
      <c r="AY137" s="17" t="s">
        <v>280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288</v>
      </c>
      <c r="BM137" s="142" t="s">
        <v>3698</v>
      </c>
    </row>
    <row r="138" spans="2:65" s="11" customFormat="1" ht="25.95" customHeight="1">
      <c r="B138" s="119"/>
      <c r="D138" s="120" t="s">
        <v>72</v>
      </c>
      <c r="E138" s="121" t="s">
        <v>419</v>
      </c>
      <c r="F138" s="121" t="s">
        <v>3699</v>
      </c>
      <c r="I138" s="122"/>
      <c r="J138" s="123">
        <f>BK138</f>
        <v>0</v>
      </c>
      <c r="L138" s="119"/>
      <c r="M138" s="124"/>
      <c r="P138" s="125">
        <f>SUM(P139:P159)</f>
        <v>0</v>
      </c>
      <c r="R138" s="125">
        <f>SUM(R139:R159)</f>
        <v>0</v>
      </c>
      <c r="T138" s="126">
        <f>SUM(T139:T159)</f>
        <v>0</v>
      </c>
      <c r="AR138" s="120" t="s">
        <v>80</v>
      </c>
      <c r="AT138" s="127" t="s">
        <v>72</v>
      </c>
      <c r="AU138" s="127" t="s">
        <v>73</v>
      </c>
      <c r="AY138" s="120" t="s">
        <v>280</v>
      </c>
      <c r="BK138" s="128">
        <f>SUM(BK139:BK159)</f>
        <v>0</v>
      </c>
    </row>
    <row r="139" spans="2:65" s="1" customFormat="1" ht="66.75" customHeight="1">
      <c r="B139" s="32"/>
      <c r="C139" s="131" t="s">
        <v>560</v>
      </c>
      <c r="D139" s="131" t="s">
        <v>283</v>
      </c>
      <c r="E139" s="132" t="s">
        <v>560</v>
      </c>
      <c r="F139" s="133" t="s">
        <v>3700</v>
      </c>
      <c r="G139" s="134" t="s">
        <v>520</v>
      </c>
      <c r="H139" s="135">
        <v>2</v>
      </c>
      <c r="I139" s="136"/>
      <c r="J139" s="137">
        <f t="shared" ref="J139:J159" si="20">ROUND(I139*H139,2)</f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ref="P139:P159" si="21">O139*H139</f>
        <v>0</v>
      </c>
      <c r="Q139" s="140">
        <v>0</v>
      </c>
      <c r="R139" s="140">
        <f t="shared" ref="R139:R159" si="22">Q139*H139</f>
        <v>0</v>
      </c>
      <c r="S139" s="140">
        <v>0</v>
      </c>
      <c r="T139" s="141">
        <f t="shared" ref="T139:T159" si="23">S139*H139</f>
        <v>0</v>
      </c>
      <c r="AR139" s="142" t="s">
        <v>288</v>
      </c>
      <c r="AT139" s="142" t="s">
        <v>283</v>
      </c>
      <c r="AU139" s="142" t="s">
        <v>80</v>
      </c>
      <c r="AY139" s="17" t="s">
        <v>280</v>
      </c>
      <c r="BE139" s="143">
        <f t="shared" ref="BE139:BE159" si="24">IF(N139="základní",J139,0)</f>
        <v>0</v>
      </c>
      <c r="BF139" s="143">
        <f t="shared" ref="BF139:BF159" si="25">IF(N139="snížená",J139,0)</f>
        <v>0</v>
      </c>
      <c r="BG139" s="143">
        <f t="shared" ref="BG139:BG159" si="26">IF(N139="zákl. přenesená",J139,0)</f>
        <v>0</v>
      </c>
      <c r="BH139" s="143">
        <f t="shared" ref="BH139:BH159" si="27">IF(N139="sníž. přenesená",J139,0)</f>
        <v>0</v>
      </c>
      <c r="BI139" s="143">
        <f t="shared" ref="BI139:BI159" si="28">IF(N139="nulová",J139,0)</f>
        <v>0</v>
      </c>
      <c r="BJ139" s="17" t="s">
        <v>80</v>
      </c>
      <c r="BK139" s="143">
        <f t="shared" ref="BK139:BK159" si="29">ROUND(I139*H139,2)</f>
        <v>0</v>
      </c>
      <c r="BL139" s="17" t="s">
        <v>288</v>
      </c>
      <c r="BM139" s="142" t="s">
        <v>3701</v>
      </c>
    </row>
    <row r="140" spans="2:65" s="1" customFormat="1" ht="33" customHeight="1">
      <c r="B140" s="32"/>
      <c r="C140" s="131" t="s">
        <v>643</v>
      </c>
      <c r="D140" s="131" t="s">
        <v>283</v>
      </c>
      <c r="E140" s="132" t="s">
        <v>643</v>
      </c>
      <c r="F140" s="133" t="s">
        <v>3702</v>
      </c>
      <c r="G140" s="134" t="s">
        <v>520</v>
      </c>
      <c r="H140" s="135">
        <v>2</v>
      </c>
      <c r="I140" s="136"/>
      <c r="J140" s="137">
        <f t="shared" si="2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21"/>
        <v>0</v>
      </c>
      <c r="Q140" s="140">
        <v>0</v>
      </c>
      <c r="R140" s="140">
        <f t="shared" si="22"/>
        <v>0</v>
      </c>
      <c r="S140" s="140">
        <v>0</v>
      </c>
      <c r="T140" s="141">
        <f t="shared" si="23"/>
        <v>0</v>
      </c>
      <c r="AR140" s="142" t="s">
        <v>288</v>
      </c>
      <c r="AT140" s="142" t="s">
        <v>283</v>
      </c>
      <c r="AU140" s="142" t="s">
        <v>80</v>
      </c>
      <c r="AY140" s="17" t="s">
        <v>280</v>
      </c>
      <c r="BE140" s="143">
        <f t="shared" si="24"/>
        <v>0</v>
      </c>
      <c r="BF140" s="143">
        <f t="shared" si="25"/>
        <v>0</v>
      </c>
      <c r="BG140" s="143">
        <f t="shared" si="26"/>
        <v>0</v>
      </c>
      <c r="BH140" s="143">
        <f t="shared" si="27"/>
        <v>0</v>
      </c>
      <c r="BI140" s="143">
        <f t="shared" si="28"/>
        <v>0</v>
      </c>
      <c r="BJ140" s="17" t="s">
        <v>80</v>
      </c>
      <c r="BK140" s="143">
        <f t="shared" si="29"/>
        <v>0</v>
      </c>
      <c r="BL140" s="17" t="s">
        <v>288</v>
      </c>
      <c r="BM140" s="142" t="s">
        <v>3703</v>
      </c>
    </row>
    <row r="141" spans="2:65" s="1" customFormat="1" ht="62.7" customHeight="1">
      <c r="B141" s="32"/>
      <c r="C141" s="131" t="s">
        <v>597</v>
      </c>
      <c r="D141" s="131" t="s">
        <v>283</v>
      </c>
      <c r="E141" s="132" t="s">
        <v>597</v>
      </c>
      <c r="F141" s="133" t="s">
        <v>3704</v>
      </c>
      <c r="G141" s="134" t="s">
        <v>520</v>
      </c>
      <c r="H141" s="135">
        <v>2</v>
      </c>
      <c r="I141" s="136"/>
      <c r="J141" s="137">
        <f t="shared" si="2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21"/>
        <v>0</v>
      </c>
      <c r="Q141" s="140">
        <v>0</v>
      </c>
      <c r="R141" s="140">
        <f t="shared" si="22"/>
        <v>0</v>
      </c>
      <c r="S141" s="140">
        <v>0</v>
      </c>
      <c r="T141" s="141">
        <f t="shared" si="23"/>
        <v>0</v>
      </c>
      <c r="AR141" s="142" t="s">
        <v>288</v>
      </c>
      <c r="AT141" s="142" t="s">
        <v>283</v>
      </c>
      <c r="AU141" s="142" t="s">
        <v>80</v>
      </c>
      <c r="AY141" s="17" t="s">
        <v>280</v>
      </c>
      <c r="BE141" s="143">
        <f t="shared" si="24"/>
        <v>0</v>
      </c>
      <c r="BF141" s="143">
        <f t="shared" si="25"/>
        <v>0</v>
      </c>
      <c r="BG141" s="143">
        <f t="shared" si="26"/>
        <v>0</v>
      </c>
      <c r="BH141" s="143">
        <f t="shared" si="27"/>
        <v>0</v>
      </c>
      <c r="BI141" s="143">
        <f t="shared" si="28"/>
        <v>0</v>
      </c>
      <c r="BJ141" s="17" t="s">
        <v>80</v>
      </c>
      <c r="BK141" s="143">
        <f t="shared" si="29"/>
        <v>0</v>
      </c>
      <c r="BL141" s="17" t="s">
        <v>288</v>
      </c>
      <c r="BM141" s="142" t="s">
        <v>3705</v>
      </c>
    </row>
    <row r="142" spans="2:65" s="1" customFormat="1" ht="66.75" customHeight="1">
      <c r="B142" s="32"/>
      <c r="C142" s="131" t="s">
        <v>603</v>
      </c>
      <c r="D142" s="131" t="s">
        <v>283</v>
      </c>
      <c r="E142" s="132" t="s">
        <v>603</v>
      </c>
      <c r="F142" s="133" t="s">
        <v>3706</v>
      </c>
      <c r="G142" s="134" t="s">
        <v>520</v>
      </c>
      <c r="H142" s="135">
        <v>1</v>
      </c>
      <c r="I142" s="136"/>
      <c r="J142" s="137">
        <f t="shared" si="20"/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 t="shared" si="21"/>
        <v>0</v>
      </c>
      <c r="Q142" s="140">
        <v>0</v>
      </c>
      <c r="R142" s="140">
        <f t="shared" si="22"/>
        <v>0</v>
      </c>
      <c r="S142" s="140">
        <v>0</v>
      </c>
      <c r="T142" s="141">
        <f t="shared" si="23"/>
        <v>0</v>
      </c>
      <c r="AR142" s="142" t="s">
        <v>288</v>
      </c>
      <c r="AT142" s="142" t="s">
        <v>283</v>
      </c>
      <c r="AU142" s="142" t="s">
        <v>80</v>
      </c>
      <c r="AY142" s="17" t="s">
        <v>280</v>
      </c>
      <c r="BE142" s="143">
        <f t="shared" si="24"/>
        <v>0</v>
      </c>
      <c r="BF142" s="143">
        <f t="shared" si="25"/>
        <v>0</v>
      </c>
      <c r="BG142" s="143">
        <f t="shared" si="26"/>
        <v>0</v>
      </c>
      <c r="BH142" s="143">
        <f t="shared" si="27"/>
        <v>0</v>
      </c>
      <c r="BI142" s="143">
        <f t="shared" si="28"/>
        <v>0</v>
      </c>
      <c r="BJ142" s="17" t="s">
        <v>80</v>
      </c>
      <c r="BK142" s="143">
        <f t="shared" si="29"/>
        <v>0</v>
      </c>
      <c r="BL142" s="17" t="s">
        <v>288</v>
      </c>
      <c r="BM142" s="142" t="s">
        <v>3707</v>
      </c>
    </row>
    <row r="143" spans="2:65" s="1" customFormat="1" ht="76.349999999999994" customHeight="1">
      <c r="B143" s="32"/>
      <c r="C143" s="131" t="s">
        <v>635</v>
      </c>
      <c r="D143" s="131" t="s">
        <v>283</v>
      </c>
      <c r="E143" s="132" t="s">
        <v>635</v>
      </c>
      <c r="F143" s="133" t="s">
        <v>3708</v>
      </c>
      <c r="G143" s="134" t="s">
        <v>520</v>
      </c>
      <c r="H143" s="135">
        <v>2</v>
      </c>
      <c r="I143" s="136"/>
      <c r="J143" s="137">
        <f t="shared" si="20"/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 t="shared" si="21"/>
        <v>0</v>
      </c>
      <c r="Q143" s="140">
        <v>0</v>
      </c>
      <c r="R143" s="140">
        <f t="shared" si="22"/>
        <v>0</v>
      </c>
      <c r="S143" s="140">
        <v>0</v>
      </c>
      <c r="T143" s="141">
        <f t="shared" si="23"/>
        <v>0</v>
      </c>
      <c r="AR143" s="142" t="s">
        <v>288</v>
      </c>
      <c r="AT143" s="142" t="s">
        <v>283</v>
      </c>
      <c r="AU143" s="142" t="s">
        <v>80</v>
      </c>
      <c r="AY143" s="17" t="s">
        <v>280</v>
      </c>
      <c r="BE143" s="143">
        <f t="shared" si="24"/>
        <v>0</v>
      </c>
      <c r="BF143" s="143">
        <f t="shared" si="25"/>
        <v>0</v>
      </c>
      <c r="BG143" s="143">
        <f t="shared" si="26"/>
        <v>0</v>
      </c>
      <c r="BH143" s="143">
        <f t="shared" si="27"/>
        <v>0</v>
      </c>
      <c r="BI143" s="143">
        <f t="shared" si="28"/>
        <v>0</v>
      </c>
      <c r="BJ143" s="17" t="s">
        <v>80</v>
      </c>
      <c r="BK143" s="143">
        <f t="shared" si="29"/>
        <v>0</v>
      </c>
      <c r="BL143" s="17" t="s">
        <v>288</v>
      </c>
      <c r="BM143" s="142" t="s">
        <v>3709</v>
      </c>
    </row>
    <row r="144" spans="2:65" s="1" customFormat="1" ht="101.25" customHeight="1">
      <c r="B144" s="32"/>
      <c r="C144" s="131" t="s">
        <v>8</v>
      </c>
      <c r="D144" s="131" t="s">
        <v>283</v>
      </c>
      <c r="E144" s="132" t="s">
        <v>8</v>
      </c>
      <c r="F144" s="133" t="s">
        <v>3710</v>
      </c>
      <c r="G144" s="134" t="s">
        <v>520</v>
      </c>
      <c r="H144" s="135">
        <v>1</v>
      </c>
      <c r="I144" s="136"/>
      <c r="J144" s="137">
        <f t="shared" si="20"/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 t="shared" si="21"/>
        <v>0</v>
      </c>
      <c r="Q144" s="140">
        <v>0</v>
      </c>
      <c r="R144" s="140">
        <f t="shared" si="22"/>
        <v>0</v>
      </c>
      <c r="S144" s="140">
        <v>0</v>
      </c>
      <c r="T144" s="141">
        <f t="shared" si="23"/>
        <v>0</v>
      </c>
      <c r="AR144" s="142" t="s">
        <v>288</v>
      </c>
      <c r="AT144" s="142" t="s">
        <v>283</v>
      </c>
      <c r="AU144" s="142" t="s">
        <v>80</v>
      </c>
      <c r="AY144" s="17" t="s">
        <v>280</v>
      </c>
      <c r="BE144" s="143">
        <f t="shared" si="24"/>
        <v>0</v>
      </c>
      <c r="BF144" s="143">
        <f t="shared" si="25"/>
        <v>0</v>
      </c>
      <c r="BG144" s="143">
        <f t="shared" si="26"/>
        <v>0</v>
      </c>
      <c r="BH144" s="143">
        <f t="shared" si="27"/>
        <v>0</v>
      </c>
      <c r="BI144" s="143">
        <f t="shared" si="28"/>
        <v>0</v>
      </c>
      <c r="BJ144" s="17" t="s">
        <v>80</v>
      </c>
      <c r="BK144" s="143">
        <f t="shared" si="29"/>
        <v>0</v>
      </c>
      <c r="BL144" s="17" t="s">
        <v>288</v>
      </c>
      <c r="BM144" s="142" t="s">
        <v>3711</v>
      </c>
    </row>
    <row r="145" spans="2:65" s="1" customFormat="1" ht="16.5" customHeight="1">
      <c r="B145" s="32"/>
      <c r="C145" s="131" t="s">
        <v>564</v>
      </c>
      <c r="D145" s="131" t="s">
        <v>283</v>
      </c>
      <c r="E145" s="132" t="s">
        <v>564</v>
      </c>
      <c r="F145" s="133" t="s">
        <v>3712</v>
      </c>
      <c r="G145" s="134" t="s">
        <v>520</v>
      </c>
      <c r="H145" s="135">
        <v>1</v>
      </c>
      <c r="I145" s="136"/>
      <c r="J145" s="137">
        <f t="shared" si="20"/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 t="shared" si="21"/>
        <v>0</v>
      </c>
      <c r="Q145" s="140">
        <v>0</v>
      </c>
      <c r="R145" s="140">
        <f t="shared" si="22"/>
        <v>0</v>
      </c>
      <c r="S145" s="140">
        <v>0</v>
      </c>
      <c r="T145" s="141">
        <f t="shared" si="23"/>
        <v>0</v>
      </c>
      <c r="AR145" s="142" t="s">
        <v>288</v>
      </c>
      <c r="AT145" s="142" t="s">
        <v>283</v>
      </c>
      <c r="AU145" s="142" t="s">
        <v>80</v>
      </c>
      <c r="AY145" s="17" t="s">
        <v>280</v>
      </c>
      <c r="BE145" s="143">
        <f t="shared" si="24"/>
        <v>0</v>
      </c>
      <c r="BF145" s="143">
        <f t="shared" si="25"/>
        <v>0</v>
      </c>
      <c r="BG145" s="143">
        <f t="shared" si="26"/>
        <v>0</v>
      </c>
      <c r="BH145" s="143">
        <f t="shared" si="27"/>
        <v>0</v>
      </c>
      <c r="BI145" s="143">
        <f t="shared" si="28"/>
        <v>0</v>
      </c>
      <c r="BJ145" s="17" t="s">
        <v>80</v>
      </c>
      <c r="BK145" s="143">
        <f t="shared" si="29"/>
        <v>0</v>
      </c>
      <c r="BL145" s="17" t="s">
        <v>288</v>
      </c>
      <c r="BM145" s="142" t="s">
        <v>3713</v>
      </c>
    </row>
    <row r="146" spans="2:65" s="1" customFormat="1" ht="66.75" customHeight="1">
      <c r="B146" s="32"/>
      <c r="C146" s="131" t="s">
        <v>517</v>
      </c>
      <c r="D146" s="131" t="s">
        <v>283</v>
      </c>
      <c r="E146" s="132" t="s">
        <v>517</v>
      </c>
      <c r="F146" s="133" t="s">
        <v>3714</v>
      </c>
      <c r="G146" s="134" t="s">
        <v>520</v>
      </c>
      <c r="H146" s="135">
        <v>1</v>
      </c>
      <c r="I146" s="136"/>
      <c r="J146" s="137">
        <f t="shared" si="20"/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 t="shared" si="21"/>
        <v>0</v>
      </c>
      <c r="Q146" s="140">
        <v>0</v>
      </c>
      <c r="R146" s="140">
        <f t="shared" si="22"/>
        <v>0</v>
      </c>
      <c r="S146" s="140">
        <v>0</v>
      </c>
      <c r="T146" s="141">
        <f t="shared" si="23"/>
        <v>0</v>
      </c>
      <c r="AR146" s="142" t="s">
        <v>288</v>
      </c>
      <c r="AT146" s="142" t="s">
        <v>283</v>
      </c>
      <c r="AU146" s="142" t="s">
        <v>80</v>
      </c>
      <c r="AY146" s="17" t="s">
        <v>280</v>
      </c>
      <c r="BE146" s="143">
        <f t="shared" si="24"/>
        <v>0</v>
      </c>
      <c r="BF146" s="143">
        <f t="shared" si="25"/>
        <v>0</v>
      </c>
      <c r="BG146" s="143">
        <f t="shared" si="26"/>
        <v>0</v>
      </c>
      <c r="BH146" s="143">
        <f t="shared" si="27"/>
        <v>0</v>
      </c>
      <c r="BI146" s="143">
        <f t="shared" si="28"/>
        <v>0</v>
      </c>
      <c r="BJ146" s="17" t="s">
        <v>80</v>
      </c>
      <c r="BK146" s="143">
        <f t="shared" si="29"/>
        <v>0</v>
      </c>
      <c r="BL146" s="17" t="s">
        <v>288</v>
      </c>
      <c r="BM146" s="142" t="s">
        <v>3715</v>
      </c>
    </row>
    <row r="147" spans="2:65" s="1" customFormat="1" ht="16.5" customHeight="1">
      <c r="B147" s="32"/>
      <c r="C147" s="131" t="s">
        <v>522</v>
      </c>
      <c r="D147" s="131" t="s">
        <v>283</v>
      </c>
      <c r="E147" s="132" t="s">
        <v>522</v>
      </c>
      <c r="F147" s="133" t="s">
        <v>3716</v>
      </c>
      <c r="G147" s="134" t="s">
        <v>520</v>
      </c>
      <c r="H147" s="135">
        <v>1</v>
      </c>
      <c r="I147" s="136"/>
      <c r="J147" s="137">
        <f t="shared" si="20"/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 t="shared" si="21"/>
        <v>0</v>
      </c>
      <c r="Q147" s="140">
        <v>0</v>
      </c>
      <c r="R147" s="140">
        <f t="shared" si="22"/>
        <v>0</v>
      </c>
      <c r="S147" s="140">
        <v>0</v>
      </c>
      <c r="T147" s="141">
        <f t="shared" si="23"/>
        <v>0</v>
      </c>
      <c r="AR147" s="142" t="s">
        <v>288</v>
      </c>
      <c r="AT147" s="142" t="s">
        <v>283</v>
      </c>
      <c r="AU147" s="142" t="s">
        <v>80</v>
      </c>
      <c r="AY147" s="17" t="s">
        <v>280</v>
      </c>
      <c r="BE147" s="143">
        <f t="shared" si="24"/>
        <v>0</v>
      </c>
      <c r="BF147" s="143">
        <f t="shared" si="25"/>
        <v>0</v>
      </c>
      <c r="BG147" s="143">
        <f t="shared" si="26"/>
        <v>0</v>
      </c>
      <c r="BH147" s="143">
        <f t="shared" si="27"/>
        <v>0</v>
      </c>
      <c r="BI147" s="143">
        <f t="shared" si="28"/>
        <v>0</v>
      </c>
      <c r="BJ147" s="17" t="s">
        <v>80</v>
      </c>
      <c r="BK147" s="143">
        <f t="shared" si="29"/>
        <v>0</v>
      </c>
      <c r="BL147" s="17" t="s">
        <v>288</v>
      </c>
      <c r="BM147" s="142" t="s">
        <v>3717</v>
      </c>
    </row>
    <row r="148" spans="2:65" s="1" customFormat="1" ht="90" customHeight="1">
      <c r="B148" s="32"/>
      <c r="C148" s="131" t="s">
        <v>433</v>
      </c>
      <c r="D148" s="131" t="s">
        <v>283</v>
      </c>
      <c r="E148" s="132" t="s">
        <v>433</v>
      </c>
      <c r="F148" s="133" t="s">
        <v>3718</v>
      </c>
      <c r="G148" s="134" t="s">
        <v>520</v>
      </c>
      <c r="H148" s="135">
        <v>1</v>
      </c>
      <c r="I148" s="136"/>
      <c r="J148" s="137">
        <f t="shared" si="20"/>
        <v>0</v>
      </c>
      <c r="K148" s="133" t="s">
        <v>19</v>
      </c>
      <c r="L148" s="32"/>
      <c r="M148" s="138" t="s">
        <v>19</v>
      </c>
      <c r="N148" s="139" t="s">
        <v>44</v>
      </c>
      <c r="P148" s="140">
        <f t="shared" si="21"/>
        <v>0</v>
      </c>
      <c r="Q148" s="140">
        <v>0</v>
      </c>
      <c r="R148" s="140">
        <f t="shared" si="22"/>
        <v>0</v>
      </c>
      <c r="S148" s="140">
        <v>0</v>
      </c>
      <c r="T148" s="141">
        <f t="shared" si="23"/>
        <v>0</v>
      </c>
      <c r="AR148" s="142" t="s">
        <v>288</v>
      </c>
      <c r="AT148" s="142" t="s">
        <v>283</v>
      </c>
      <c r="AU148" s="142" t="s">
        <v>80</v>
      </c>
      <c r="AY148" s="17" t="s">
        <v>280</v>
      </c>
      <c r="BE148" s="143">
        <f t="shared" si="24"/>
        <v>0</v>
      </c>
      <c r="BF148" s="143">
        <f t="shared" si="25"/>
        <v>0</v>
      </c>
      <c r="BG148" s="143">
        <f t="shared" si="26"/>
        <v>0</v>
      </c>
      <c r="BH148" s="143">
        <f t="shared" si="27"/>
        <v>0</v>
      </c>
      <c r="BI148" s="143">
        <f t="shared" si="28"/>
        <v>0</v>
      </c>
      <c r="BJ148" s="17" t="s">
        <v>80</v>
      </c>
      <c r="BK148" s="143">
        <f t="shared" si="29"/>
        <v>0</v>
      </c>
      <c r="BL148" s="17" t="s">
        <v>288</v>
      </c>
      <c r="BM148" s="142" t="s">
        <v>3719</v>
      </c>
    </row>
    <row r="149" spans="2:65" s="1" customFormat="1" ht="37.799999999999997" customHeight="1">
      <c r="B149" s="32"/>
      <c r="C149" s="131" t="s">
        <v>439</v>
      </c>
      <c r="D149" s="131" t="s">
        <v>283</v>
      </c>
      <c r="E149" s="132" t="s">
        <v>439</v>
      </c>
      <c r="F149" s="133" t="s">
        <v>3720</v>
      </c>
      <c r="G149" s="134" t="s">
        <v>520</v>
      </c>
      <c r="H149" s="135">
        <v>1</v>
      </c>
      <c r="I149" s="136"/>
      <c r="J149" s="137">
        <f t="shared" si="20"/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 t="shared" si="21"/>
        <v>0</v>
      </c>
      <c r="Q149" s="140">
        <v>0</v>
      </c>
      <c r="R149" s="140">
        <f t="shared" si="22"/>
        <v>0</v>
      </c>
      <c r="S149" s="140">
        <v>0</v>
      </c>
      <c r="T149" s="141">
        <f t="shared" si="23"/>
        <v>0</v>
      </c>
      <c r="AR149" s="142" t="s">
        <v>288</v>
      </c>
      <c r="AT149" s="142" t="s">
        <v>283</v>
      </c>
      <c r="AU149" s="142" t="s">
        <v>80</v>
      </c>
      <c r="AY149" s="17" t="s">
        <v>280</v>
      </c>
      <c r="BE149" s="143">
        <f t="shared" si="24"/>
        <v>0</v>
      </c>
      <c r="BF149" s="143">
        <f t="shared" si="25"/>
        <v>0</v>
      </c>
      <c r="BG149" s="143">
        <f t="shared" si="26"/>
        <v>0</v>
      </c>
      <c r="BH149" s="143">
        <f t="shared" si="27"/>
        <v>0</v>
      </c>
      <c r="BI149" s="143">
        <f t="shared" si="28"/>
        <v>0</v>
      </c>
      <c r="BJ149" s="17" t="s">
        <v>80</v>
      </c>
      <c r="BK149" s="143">
        <f t="shared" si="29"/>
        <v>0</v>
      </c>
      <c r="BL149" s="17" t="s">
        <v>288</v>
      </c>
      <c r="BM149" s="142" t="s">
        <v>3721</v>
      </c>
    </row>
    <row r="150" spans="2:65" s="1" customFormat="1" ht="62.7" customHeight="1">
      <c r="B150" s="32"/>
      <c r="C150" s="131" t="s">
        <v>7</v>
      </c>
      <c r="D150" s="131" t="s">
        <v>283</v>
      </c>
      <c r="E150" s="132" t="s">
        <v>7</v>
      </c>
      <c r="F150" s="133" t="s">
        <v>3722</v>
      </c>
      <c r="G150" s="134" t="s">
        <v>520</v>
      </c>
      <c r="H150" s="135">
        <v>1</v>
      </c>
      <c r="I150" s="136"/>
      <c r="J150" s="137">
        <f t="shared" si="20"/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 t="shared" si="21"/>
        <v>0</v>
      </c>
      <c r="Q150" s="140">
        <v>0</v>
      </c>
      <c r="R150" s="140">
        <f t="shared" si="22"/>
        <v>0</v>
      </c>
      <c r="S150" s="140">
        <v>0</v>
      </c>
      <c r="T150" s="141">
        <f t="shared" si="23"/>
        <v>0</v>
      </c>
      <c r="AR150" s="142" t="s">
        <v>288</v>
      </c>
      <c r="AT150" s="142" t="s">
        <v>283</v>
      </c>
      <c r="AU150" s="142" t="s">
        <v>80</v>
      </c>
      <c r="AY150" s="17" t="s">
        <v>280</v>
      </c>
      <c r="BE150" s="143">
        <f t="shared" si="24"/>
        <v>0</v>
      </c>
      <c r="BF150" s="143">
        <f t="shared" si="25"/>
        <v>0</v>
      </c>
      <c r="BG150" s="143">
        <f t="shared" si="26"/>
        <v>0</v>
      </c>
      <c r="BH150" s="143">
        <f t="shared" si="27"/>
        <v>0</v>
      </c>
      <c r="BI150" s="143">
        <f t="shared" si="28"/>
        <v>0</v>
      </c>
      <c r="BJ150" s="17" t="s">
        <v>80</v>
      </c>
      <c r="BK150" s="143">
        <f t="shared" si="29"/>
        <v>0</v>
      </c>
      <c r="BL150" s="17" t="s">
        <v>288</v>
      </c>
      <c r="BM150" s="142" t="s">
        <v>3723</v>
      </c>
    </row>
    <row r="151" spans="2:65" s="1" customFormat="1" ht="123" customHeight="1">
      <c r="B151" s="32"/>
      <c r="C151" s="131" t="s">
        <v>379</v>
      </c>
      <c r="D151" s="131" t="s">
        <v>283</v>
      </c>
      <c r="E151" s="132" t="s">
        <v>379</v>
      </c>
      <c r="F151" s="133" t="s">
        <v>3724</v>
      </c>
      <c r="G151" s="134" t="s">
        <v>520</v>
      </c>
      <c r="H151" s="135">
        <v>5</v>
      </c>
      <c r="I151" s="136"/>
      <c r="J151" s="137">
        <f t="shared" si="20"/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 t="shared" si="21"/>
        <v>0</v>
      </c>
      <c r="Q151" s="140">
        <v>0</v>
      </c>
      <c r="R151" s="140">
        <f t="shared" si="22"/>
        <v>0</v>
      </c>
      <c r="S151" s="140">
        <v>0</v>
      </c>
      <c r="T151" s="141">
        <f t="shared" si="23"/>
        <v>0</v>
      </c>
      <c r="AR151" s="142" t="s">
        <v>288</v>
      </c>
      <c r="AT151" s="142" t="s">
        <v>283</v>
      </c>
      <c r="AU151" s="142" t="s">
        <v>80</v>
      </c>
      <c r="AY151" s="17" t="s">
        <v>280</v>
      </c>
      <c r="BE151" s="143">
        <f t="shared" si="24"/>
        <v>0</v>
      </c>
      <c r="BF151" s="143">
        <f t="shared" si="25"/>
        <v>0</v>
      </c>
      <c r="BG151" s="143">
        <f t="shared" si="26"/>
        <v>0</v>
      </c>
      <c r="BH151" s="143">
        <f t="shared" si="27"/>
        <v>0</v>
      </c>
      <c r="BI151" s="143">
        <f t="shared" si="28"/>
        <v>0</v>
      </c>
      <c r="BJ151" s="17" t="s">
        <v>80</v>
      </c>
      <c r="BK151" s="143">
        <f t="shared" si="29"/>
        <v>0</v>
      </c>
      <c r="BL151" s="17" t="s">
        <v>288</v>
      </c>
      <c r="BM151" s="142" t="s">
        <v>3725</v>
      </c>
    </row>
    <row r="152" spans="2:65" s="1" customFormat="1" ht="33" customHeight="1">
      <c r="B152" s="32"/>
      <c r="C152" s="131" t="s">
        <v>384</v>
      </c>
      <c r="D152" s="131" t="s">
        <v>283</v>
      </c>
      <c r="E152" s="132" t="s">
        <v>384</v>
      </c>
      <c r="F152" s="133" t="s">
        <v>3726</v>
      </c>
      <c r="G152" s="134" t="s">
        <v>520</v>
      </c>
      <c r="H152" s="135">
        <v>5</v>
      </c>
      <c r="I152" s="136"/>
      <c r="J152" s="137">
        <f t="shared" si="20"/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 t="shared" si="21"/>
        <v>0</v>
      </c>
      <c r="Q152" s="140">
        <v>0</v>
      </c>
      <c r="R152" s="140">
        <f t="shared" si="22"/>
        <v>0</v>
      </c>
      <c r="S152" s="140">
        <v>0</v>
      </c>
      <c r="T152" s="141">
        <f t="shared" si="23"/>
        <v>0</v>
      </c>
      <c r="AR152" s="142" t="s">
        <v>288</v>
      </c>
      <c r="AT152" s="142" t="s">
        <v>283</v>
      </c>
      <c r="AU152" s="142" t="s">
        <v>80</v>
      </c>
      <c r="AY152" s="17" t="s">
        <v>280</v>
      </c>
      <c r="BE152" s="143">
        <f t="shared" si="24"/>
        <v>0</v>
      </c>
      <c r="BF152" s="143">
        <f t="shared" si="25"/>
        <v>0</v>
      </c>
      <c r="BG152" s="143">
        <f t="shared" si="26"/>
        <v>0</v>
      </c>
      <c r="BH152" s="143">
        <f t="shared" si="27"/>
        <v>0</v>
      </c>
      <c r="BI152" s="143">
        <f t="shared" si="28"/>
        <v>0</v>
      </c>
      <c r="BJ152" s="17" t="s">
        <v>80</v>
      </c>
      <c r="BK152" s="143">
        <f t="shared" si="29"/>
        <v>0</v>
      </c>
      <c r="BL152" s="17" t="s">
        <v>288</v>
      </c>
      <c r="BM152" s="142" t="s">
        <v>3727</v>
      </c>
    </row>
    <row r="153" spans="2:65" s="1" customFormat="1" ht="21.75" customHeight="1">
      <c r="B153" s="32"/>
      <c r="C153" s="131" t="s">
        <v>391</v>
      </c>
      <c r="D153" s="131" t="s">
        <v>283</v>
      </c>
      <c r="E153" s="132" t="s">
        <v>391</v>
      </c>
      <c r="F153" s="133" t="s">
        <v>3728</v>
      </c>
      <c r="G153" s="134" t="s">
        <v>520</v>
      </c>
      <c r="H153" s="135">
        <v>3</v>
      </c>
      <c r="I153" s="136"/>
      <c r="J153" s="137">
        <f t="shared" si="20"/>
        <v>0</v>
      </c>
      <c r="K153" s="133" t="s">
        <v>19</v>
      </c>
      <c r="L153" s="32"/>
      <c r="M153" s="138" t="s">
        <v>19</v>
      </c>
      <c r="N153" s="139" t="s">
        <v>44</v>
      </c>
      <c r="P153" s="140">
        <f t="shared" si="21"/>
        <v>0</v>
      </c>
      <c r="Q153" s="140">
        <v>0</v>
      </c>
      <c r="R153" s="140">
        <f t="shared" si="22"/>
        <v>0</v>
      </c>
      <c r="S153" s="140">
        <v>0</v>
      </c>
      <c r="T153" s="141">
        <f t="shared" si="23"/>
        <v>0</v>
      </c>
      <c r="AR153" s="142" t="s">
        <v>288</v>
      </c>
      <c r="AT153" s="142" t="s">
        <v>283</v>
      </c>
      <c r="AU153" s="142" t="s">
        <v>80</v>
      </c>
      <c r="AY153" s="17" t="s">
        <v>280</v>
      </c>
      <c r="BE153" s="143">
        <f t="shared" si="24"/>
        <v>0</v>
      </c>
      <c r="BF153" s="143">
        <f t="shared" si="25"/>
        <v>0</v>
      </c>
      <c r="BG153" s="143">
        <f t="shared" si="26"/>
        <v>0</v>
      </c>
      <c r="BH153" s="143">
        <f t="shared" si="27"/>
        <v>0</v>
      </c>
      <c r="BI153" s="143">
        <f t="shared" si="28"/>
        <v>0</v>
      </c>
      <c r="BJ153" s="17" t="s">
        <v>80</v>
      </c>
      <c r="BK153" s="143">
        <f t="shared" si="29"/>
        <v>0</v>
      </c>
      <c r="BL153" s="17" t="s">
        <v>288</v>
      </c>
      <c r="BM153" s="142" t="s">
        <v>3729</v>
      </c>
    </row>
    <row r="154" spans="2:65" s="1" customFormat="1" ht="101.25" customHeight="1">
      <c r="B154" s="32"/>
      <c r="C154" s="131" t="s">
        <v>569</v>
      </c>
      <c r="D154" s="131" t="s">
        <v>283</v>
      </c>
      <c r="E154" s="132" t="s">
        <v>569</v>
      </c>
      <c r="F154" s="133" t="s">
        <v>3730</v>
      </c>
      <c r="G154" s="134" t="s">
        <v>520</v>
      </c>
      <c r="H154" s="135">
        <v>2</v>
      </c>
      <c r="I154" s="136"/>
      <c r="J154" s="137">
        <f t="shared" si="20"/>
        <v>0</v>
      </c>
      <c r="K154" s="133" t="s">
        <v>19</v>
      </c>
      <c r="L154" s="32"/>
      <c r="M154" s="138" t="s">
        <v>19</v>
      </c>
      <c r="N154" s="139" t="s">
        <v>44</v>
      </c>
      <c r="P154" s="140">
        <f t="shared" si="21"/>
        <v>0</v>
      </c>
      <c r="Q154" s="140">
        <v>0</v>
      </c>
      <c r="R154" s="140">
        <f t="shared" si="22"/>
        <v>0</v>
      </c>
      <c r="S154" s="140">
        <v>0</v>
      </c>
      <c r="T154" s="141">
        <f t="shared" si="23"/>
        <v>0</v>
      </c>
      <c r="AR154" s="142" t="s">
        <v>288</v>
      </c>
      <c r="AT154" s="142" t="s">
        <v>283</v>
      </c>
      <c r="AU154" s="142" t="s">
        <v>80</v>
      </c>
      <c r="AY154" s="17" t="s">
        <v>280</v>
      </c>
      <c r="BE154" s="143">
        <f t="shared" si="24"/>
        <v>0</v>
      </c>
      <c r="BF154" s="143">
        <f t="shared" si="25"/>
        <v>0</v>
      </c>
      <c r="BG154" s="143">
        <f t="shared" si="26"/>
        <v>0</v>
      </c>
      <c r="BH154" s="143">
        <f t="shared" si="27"/>
        <v>0</v>
      </c>
      <c r="BI154" s="143">
        <f t="shared" si="28"/>
        <v>0</v>
      </c>
      <c r="BJ154" s="17" t="s">
        <v>80</v>
      </c>
      <c r="BK154" s="143">
        <f t="shared" si="29"/>
        <v>0</v>
      </c>
      <c r="BL154" s="17" t="s">
        <v>288</v>
      </c>
      <c r="BM154" s="142" t="s">
        <v>3731</v>
      </c>
    </row>
    <row r="155" spans="2:65" s="1" customFormat="1" ht="62.7" customHeight="1">
      <c r="B155" s="32"/>
      <c r="C155" s="131" t="s">
        <v>576</v>
      </c>
      <c r="D155" s="131" t="s">
        <v>283</v>
      </c>
      <c r="E155" s="132" t="s">
        <v>576</v>
      </c>
      <c r="F155" s="133" t="s">
        <v>3732</v>
      </c>
      <c r="G155" s="134" t="s">
        <v>520</v>
      </c>
      <c r="H155" s="135">
        <v>2</v>
      </c>
      <c r="I155" s="136"/>
      <c r="J155" s="137">
        <f t="shared" si="20"/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 t="shared" si="21"/>
        <v>0</v>
      </c>
      <c r="Q155" s="140">
        <v>0</v>
      </c>
      <c r="R155" s="140">
        <f t="shared" si="22"/>
        <v>0</v>
      </c>
      <c r="S155" s="140">
        <v>0</v>
      </c>
      <c r="T155" s="141">
        <f t="shared" si="23"/>
        <v>0</v>
      </c>
      <c r="AR155" s="142" t="s">
        <v>288</v>
      </c>
      <c r="AT155" s="142" t="s">
        <v>283</v>
      </c>
      <c r="AU155" s="142" t="s">
        <v>80</v>
      </c>
      <c r="AY155" s="17" t="s">
        <v>280</v>
      </c>
      <c r="BE155" s="143">
        <f t="shared" si="24"/>
        <v>0</v>
      </c>
      <c r="BF155" s="143">
        <f t="shared" si="25"/>
        <v>0</v>
      </c>
      <c r="BG155" s="143">
        <f t="shared" si="26"/>
        <v>0</v>
      </c>
      <c r="BH155" s="143">
        <f t="shared" si="27"/>
        <v>0</v>
      </c>
      <c r="BI155" s="143">
        <f t="shared" si="28"/>
        <v>0</v>
      </c>
      <c r="BJ155" s="17" t="s">
        <v>80</v>
      </c>
      <c r="BK155" s="143">
        <f t="shared" si="29"/>
        <v>0</v>
      </c>
      <c r="BL155" s="17" t="s">
        <v>288</v>
      </c>
      <c r="BM155" s="142" t="s">
        <v>3733</v>
      </c>
    </row>
    <row r="156" spans="2:65" s="1" customFormat="1" ht="49.05" customHeight="1">
      <c r="B156" s="32"/>
      <c r="C156" s="131" t="s">
        <v>342</v>
      </c>
      <c r="D156" s="131" t="s">
        <v>283</v>
      </c>
      <c r="E156" s="132" t="s">
        <v>342</v>
      </c>
      <c r="F156" s="133" t="s">
        <v>3734</v>
      </c>
      <c r="G156" s="134" t="s">
        <v>520</v>
      </c>
      <c r="H156" s="135">
        <v>1</v>
      </c>
      <c r="I156" s="136"/>
      <c r="J156" s="137">
        <f t="shared" si="2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21"/>
        <v>0</v>
      </c>
      <c r="Q156" s="140">
        <v>0</v>
      </c>
      <c r="R156" s="140">
        <f t="shared" si="22"/>
        <v>0</v>
      </c>
      <c r="S156" s="140">
        <v>0</v>
      </c>
      <c r="T156" s="141">
        <f t="shared" si="23"/>
        <v>0</v>
      </c>
      <c r="AR156" s="142" t="s">
        <v>288</v>
      </c>
      <c r="AT156" s="142" t="s">
        <v>283</v>
      </c>
      <c r="AU156" s="142" t="s">
        <v>80</v>
      </c>
      <c r="AY156" s="17" t="s">
        <v>280</v>
      </c>
      <c r="BE156" s="143">
        <f t="shared" si="24"/>
        <v>0</v>
      </c>
      <c r="BF156" s="143">
        <f t="shared" si="25"/>
        <v>0</v>
      </c>
      <c r="BG156" s="143">
        <f t="shared" si="26"/>
        <v>0</v>
      </c>
      <c r="BH156" s="143">
        <f t="shared" si="27"/>
        <v>0</v>
      </c>
      <c r="BI156" s="143">
        <f t="shared" si="28"/>
        <v>0</v>
      </c>
      <c r="BJ156" s="17" t="s">
        <v>80</v>
      </c>
      <c r="BK156" s="143">
        <f t="shared" si="29"/>
        <v>0</v>
      </c>
      <c r="BL156" s="17" t="s">
        <v>288</v>
      </c>
      <c r="BM156" s="142" t="s">
        <v>3735</v>
      </c>
    </row>
    <row r="157" spans="2:65" s="1" customFormat="1" ht="49.05" customHeight="1">
      <c r="B157" s="32"/>
      <c r="C157" s="131" t="s">
        <v>347</v>
      </c>
      <c r="D157" s="131" t="s">
        <v>283</v>
      </c>
      <c r="E157" s="132" t="s">
        <v>347</v>
      </c>
      <c r="F157" s="133" t="s">
        <v>3736</v>
      </c>
      <c r="G157" s="134" t="s">
        <v>520</v>
      </c>
      <c r="H157" s="135">
        <v>2</v>
      </c>
      <c r="I157" s="136"/>
      <c r="J157" s="137">
        <f t="shared" si="2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21"/>
        <v>0</v>
      </c>
      <c r="Q157" s="140">
        <v>0</v>
      </c>
      <c r="R157" s="140">
        <f t="shared" si="22"/>
        <v>0</v>
      </c>
      <c r="S157" s="140">
        <v>0</v>
      </c>
      <c r="T157" s="141">
        <f t="shared" si="23"/>
        <v>0</v>
      </c>
      <c r="AR157" s="142" t="s">
        <v>288</v>
      </c>
      <c r="AT157" s="142" t="s">
        <v>283</v>
      </c>
      <c r="AU157" s="142" t="s">
        <v>80</v>
      </c>
      <c r="AY157" s="17" t="s">
        <v>280</v>
      </c>
      <c r="BE157" s="143">
        <f t="shared" si="24"/>
        <v>0</v>
      </c>
      <c r="BF157" s="143">
        <f t="shared" si="25"/>
        <v>0</v>
      </c>
      <c r="BG157" s="143">
        <f t="shared" si="26"/>
        <v>0</v>
      </c>
      <c r="BH157" s="143">
        <f t="shared" si="27"/>
        <v>0</v>
      </c>
      <c r="BI157" s="143">
        <f t="shared" si="28"/>
        <v>0</v>
      </c>
      <c r="BJ157" s="17" t="s">
        <v>80</v>
      </c>
      <c r="BK157" s="143">
        <f t="shared" si="29"/>
        <v>0</v>
      </c>
      <c r="BL157" s="17" t="s">
        <v>288</v>
      </c>
      <c r="BM157" s="142" t="s">
        <v>3737</v>
      </c>
    </row>
    <row r="158" spans="2:65" s="1" customFormat="1" ht="21.75" customHeight="1">
      <c r="B158" s="32"/>
      <c r="C158" s="131" t="s">
        <v>356</v>
      </c>
      <c r="D158" s="131" t="s">
        <v>283</v>
      </c>
      <c r="E158" s="132" t="s">
        <v>356</v>
      </c>
      <c r="F158" s="133" t="s">
        <v>3738</v>
      </c>
      <c r="G158" s="134" t="s">
        <v>520</v>
      </c>
      <c r="H158" s="135">
        <v>2</v>
      </c>
      <c r="I158" s="136"/>
      <c r="J158" s="137">
        <f t="shared" si="2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21"/>
        <v>0</v>
      </c>
      <c r="Q158" s="140">
        <v>0</v>
      </c>
      <c r="R158" s="140">
        <f t="shared" si="22"/>
        <v>0</v>
      </c>
      <c r="S158" s="140">
        <v>0</v>
      </c>
      <c r="T158" s="141">
        <f t="shared" si="23"/>
        <v>0</v>
      </c>
      <c r="AR158" s="142" t="s">
        <v>288</v>
      </c>
      <c r="AT158" s="142" t="s">
        <v>283</v>
      </c>
      <c r="AU158" s="142" t="s">
        <v>80</v>
      </c>
      <c r="AY158" s="17" t="s">
        <v>280</v>
      </c>
      <c r="BE158" s="143">
        <f t="shared" si="24"/>
        <v>0</v>
      </c>
      <c r="BF158" s="143">
        <f t="shared" si="25"/>
        <v>0</v>
      </c>
      <c r="BG158" s="143">
        <f t="shared" si="26"/>
        <v>0</v>
      </c>
      <c r="BH158" s="143">
        <f t="shared" si="27"/>
        <v>0</v>
      </c>
      <c r="BI158" s="143">
        <f t="shared" si="28"/>
        <v>0</v>
      </c>
      <c r="BJ158" s="17" t="s">
        <v>80</v>
      </c>
      <c r="BK158" s="143">
        <f t="shared" si="29"/>
        <v>0</v>
      </c>
      <c r="BL158" s="17" t="s">
        <v>288</v>
      </c>
      <c r="BM158" s="142" t="s">
        <v>3739</v>
      </c>
    </row>
    <row r="159" spans="2:65" s="1" customFormat="1" ht="24.15" customHeight="1">
      <c r="B159" s="32"/>
      <c r="C159" s="131" t="s">
        <v>361</v>
      </c>
      <c r="D159" s="131" t="s">
        <v>283</v>
      </c>
      <c r="E159" s="132" t="s">
        <v>361</v>
      </c>
      <c r="F159" s="133" t="s">
        <v>3740</v>
      </c>
      <c r="G159" s="134" t="s">
        <v>520</v>
      </c>
      <c r="H159" s="135">
        <v>4</v>
      </c>
      <c r="I159" s="136"/>
      <c r="J159" s="137">
        <f t="shared" si="20"/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si="21"/>
        <v>0</v>
      </c>
      <c r="Q159" s="140">
        <v>0</v>
      </c>
      <c r="R159" s="140">
        <f t="shared" si="22"/>
        <v>0</v>
      </c>
      <c r="S159" s="140">
        <v>0</v>
      </c>
      <c r="T159" s="141">
        <f t="shared" si="23"/>
        <v>0</v>
      </c>
      <c r="AR159" s="142" t="s">
        <v>288</v>
      </c>
      <c r="AT159" s="142" t="s">
        <v>283</v>
      </c>
      <c r="AU159" s="142" t="s">
        <v>80</v>
      </c>
      <c r="AY159" s="17" t="s">
        <v>280</v>
      </c>
      <c r="BE159" s="143">
        <f t="shared" si="24"/>
        <v>0</v>
      </c>
      <c r="BF159" s="143">
        <f t="shared" si="25"/>
        <v>0</v>
      </c>
      <c r="BG159" s="143">
        <f t="shared" si="26"/>
        <v>0</v>
      </c>
      <c r="BH159" s="143">
        <f t="shared" si="27"/>
        <v>0</v>
      </c>
      <c r="BI159" s="143">
        <f t="shared" si="28"/>
        <v>0</v>
      </c>
      <c r="BJ159" s="17" t="s">
        <v>80</v>
      </c>
      <c r="BK159" s="143">
        <f t="shared" si="29"/>
        <v>0</v>
      </c>
      <c r="BL159" s="17" t="s">
        <v>288</v>
      </c>
      <c r="BM159" s="142" t="s">
        <v>3741</v>
      </c>
    </row>
    <row r="160" spans="2:65" s="11" customFormat="1" ht="25.95" customHeight="1">
      <c r="B160" s="119"/>
      <c r="D160" s="120" t="s">
        <v>72</v>
      </c>
      <c r="E160" s="121" t="s">
        <v>2824</v>
      </c>
      <c r="F160" s="121" t="s">
        <v>3742</v>
      </c>
      <c r="I160" s="122"/>
      <c r="J160" s="123">
        <f>BK160</f>
        <v>0</v>
      </c>
      <c r="L160" s="119"/>
      <c r="M160" s="124"/>
      <c r="P160" s="125">
        <f>SUM(P161:P168)</f>
        <v>0</v>
      </c>
      <c r="R160" s="125">
        <f>SUM(R161:R168)</f>
        <v>0</v>
      </c>
      <c r="T160" s="126">
        <f>SUM(T161:T168)</f>
        <v>0</v>
      </c>
      <c r="AR160" s="120" t="s">
        <v>80</v>
      </c>
      <c r="AT160" s="127" t="s">
        <v>72</v>
      </c>
      <c r="AU160" s="127" t="s">
        <v>73</v>
      </c>
      <c r="AY160" s="120" t="s">
        <v>280</v>
      </c>
      <c r="BK160" s="128">
        <f>SUM(BK161:BK168)</f>
        <v>0</v>
      </c>
    </row>
    <row r="161" spans="2:65" s="1" customFormat="1" ht="62.7" customHeight="1">
      <c r="B161" s="32"/>
      <c r="C161" s="131" t="s">
        <v>82</v>
      </c>
      <c r="D161" s="131" t="s">
        <v>283</v>
      </c>
      <c r="E161" s="132" t="s">
        <v>80</v>
      </c>
      <c r="F161" s="133" t="s">
        <v>3743</v>
      </c>
      <c r="G161" s="134" t="s">
        <v>520</v>
      </c>
      <c r="H161" s="135">
        <v>1</v>
      </c>
      <c r="I161" s="136"/>
      <c r="J161" s="137">
        <f t="shared" ref="J161:J168" si="30">ROUND(I161*H161,2)</f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ref="P161:P168" si="31">O161*H161</f>
        <v>0</v>
      </c>
      <c r="Q161" s="140">
        <v>0</v>
      </c>
      <c r="R161" s="140">
        <f t="shared" ref="R161:R168" si="32">Q161*H161</f>
        <v>0</v>
      </c>
      <c r="S161" s="140">
        <v>0</v>
      </c>
      <c r="T161" s="141">
        <f t="shared" ref="T161:T168" si="33">S161*H161</f>
        <v>0</v>
      </c>
      <c r="AR161" s="142" t="s">
        <v>288</v>
      </c>
      <c r="AT161" s="142" t="s">
        <v>283</v>
      </c>
      <c r="AU161" s="142" t="s">
        <v>80</v>
      </c>
      <c r="AY161" s="17" t="s">
        <v>280</v>
      </c>
      <c r="BE161" s="143">
        <f t="shared" ref="BE161:BE168" si="34">IF(N161="základní",J161,0)</f>
        <v>0</v>
      </c>
      <c r="BF161" s="143">
        <f t="shared" ref="BF161:BF168" si="35">IF(N161="snížená",J161,0)</f>
        <v>0</v>
      </c>
      <c r="BG161" s="143">
        <f t="shared" ref="BG161:BG168" si="36">IF(N161="zákl. přenesená",J161,0)</f>
        <v>0</v>
      </c>
      <c r="BH161" s="143">
        <f t="shared" ref="BH161:BH168" si="37">IF(N161="sníž. přenesená",J161,0)</f>
        <v>0</v>
      </c>
      <c r="BI161" s="143">
        <f t="shared" ref="BI161:BI168" si="38">IF(N161="nulová",J161,0)</f>
        <v>0</v>
      </c>
      <c r="BJ161" s="17" t="s">
        <v>80</v>
      </c>
      <c r="BK161" s="143">
        <f t="shared" ref="BK161:BK168" si="39">ROUND(I161*H161,2)</f>
        <v>0</v>
      </c>
      <c r="BL161" s="17" t="s">
        <v>288</v>
      </c>
      <c r="BM161" s="142" t="s">
        <v>3744</v>
      </c>
    </row>
    <row r="162" spans="2:65" s="1" customFormat="1" ht="24.15" customHeight="1">
      <c r="B162" s="32"/>
      <c r="C162" s="131" t="s">
        <v>138</v>
      </c>
      <c r="D162" s="131" t="s">
        <v>283</v>
      </c>
      <c r="E162" s="132" t="s">
        <v>82</v>
      </c>
      <c r="F162" s="133" t="s">
        <v>3745</v>
      </c>
      <c r="G162" s="134" t="s">
        <v>520</v>
      </c>
      <c r="H162" s="135">
        <v>1</v>
      </c>
      <c r="I162" s="136"/>
      <c r="J162" s="137">
        <f t="shared" si="3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31"/>
        <v>0</v>
      </c>
      <c r="Q162" s="140">
        <v>0</v>
      </c>
      <c r="R162" s="140">
        <f t="shared" si="32"/>
        <v>0</v>
      </c>
      <c r="S162" s="140">
        <v>0</v>
      </c>
      <c r="T162" s="141">
        <f t="shared" si="33"/>
        <v>0</v>
      </c>
      <c r="AR162" s="142" t="s">
        <v>288</v>
      </c>
      <c r="AT162" s="142" t="s">
        <v>283</v>
      </c>
      <c r="AU162" s="142" t="s">
        <v>80</v>
      </c>
      <c r="AY162" s="17" t="s">
        <v>280</v>
      </c>
      <c r="BE162" s="143">
        <f t="shared" si="34"/>
        <v>0</v>
      </c>
      <c r="BF162" s="143">
        <f t="shared" si="35"/>
        <v>0</v>
      </c>
      <c r="BG162" s="143">
        <f t="shared" si="36"/>
        <v>0</v>
      </c>
      <c r="BH162" s="143">
        <f t="shared" si="37"/>
        <v>0</v>
      </c>
      <c r="BI162" s="143">
        <f t="shared" si="38"/>
        <v>0</v>
      </c>
      <c r="BJ162" s="17" t="s">
        <v>80</v>
      </c>
      <c r="BK162" s="143">
        <f t="shared" si="39"/>
        <v>0</v>
      </c>
      <c r="BL162" s="17" t="s">
        <v>288</v>
      </c>
      <c r="BM162" s="142" t="s">
        <v>3746</v>
      </c>
    </row>
    <row r="163" spans="2:65" s="1" customFormat="1" ht="16.5" customHeight="1">
      <c r="B163" s="32"/>
      <c r="C163" s="131" t="s">
        <v>288</v>
      </c>
      <c r="D163" s="131" t="s">
        <v>283</v>
      </c>
      <c r="E163" s="132" t="s">
        <v>138</v>
      </c>
      <c r="F163" s="133" t="s">
        <v>3747</v>
      </c>
      <c r="G163" s="134" t="s">
        <v>520</v>
      </c>
      <c r="H163" s="135">
        <v>1</v>
      </c>
      <c r="I163" s="136"/>
      <c r="J163" s="137">
        <f t="shared" si="3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31"/>
        <v>0</v>
      </c>
      <c r="Q163" s="140">
        <v>0</v>
      </c>
      <c r="R163" s="140">
        <f t="shared" si="32"/>
        <v>0</v>
      </c>
      <c r="S163" s="140">
        <v>0</v>
      </c>
      <c r="T163" s="141">
        <f t="shared" si="33"/>
        <v>0</v>
      </c>
      <c r="AR163" s="142" t="s">
        <v>288</v>
      </c>
      <c r="AT163" s="142" t="s">
        <v>283</v>
      </c>
      <c r="AU163" s="142" t="s">
        <v>80</v>
      </c>
      <c r="AY163" s="17" t="s">
        <v>280</v>
      </c>
      <c r="BE163" s="143">
        <f t="shared" si="34"/>
        <v>0</v>
      </c>
      <c r="BF163" s="143">
        <f t="shared" si="35"/>
        <v>0</v>
      </c>
      <c r="BG163" s="143">
        <f t="shared" si="36"/>
        <v>0</v>
      </c>
      <c r="BH163" s="143">
        <f t="shared" si="37"/>
        <v>0</v>
      </c>
      <c r="BI163" s="143">
        <f t="shared" si="38"/>
        <v>0</v>
      </c>
      <c r="BJ163" s="17" t="s">
        <v>80</v>
      </c>
      <c r="BK163" s="143">
        <f t="shared" si="39"/>
        <v>0</v>
      </c>
      <c r="BL163" s="17" t="s">
        <v>288</v>
      </c>
      <c r="BM163" s="142" t="s">
        <v>3748</v>
      </c>
    </row>
    <row r="164" spans="2:65" s="1" customFormat="1" ht="33" customHeight="1">
      <c r="B164" s="32"/>
      <c r="C164" s="131" t="s">
        <v>452</v>
      </c>
      <c r="D164" s="131" t="s">
        <v>283</v>
      </c>
      <c r="E164" s="132" t="s">
        <v>288</v>
      </c>
      <c r="F164" s="133" t="s">
        <v>3749</v>
      </c>
      <c r="G164" s="134" t="s">
        <v>520</v>
      </c>
      <c r="H164" s="135">
        <v>1</v>
      </c>
      <c r="I164" s="136"/>
      <c r="J164" s="137">
        <f t="shared" si="30"/>
        <v>0</v>
      </c>
      <c r="K164" s="133" t="s">
        <v>19</v>
      </c>
      <c r="L164" s="32"/>
      <c r="M164" s="138" t="s">
        <v>19</v>
      </c>
      <c r="N164" s="139" t="s">
        <v>44</v>
      </c>
      <c r="P164" s="140">
        <f t="shared" si="31"/>
        <v>0</v>
      </c>
      <c r="Q164" s="140">
        <v>0</v>
      </c>
      <c r="R164" s="140">
        <f t="shared" si="32"/>
        <v>0</v>
      </c>
      <c r="S164" s="140">
        <v>0</v>
      </c>
      <c r="T164" s="141">
        <f t="shared" si="33"/>
        <v>0</v>
      </c>
      <c r="AR164" s="142" t="s">
        <v>288</v>
      </c>
      <c r="AT164" s="142" t="s">
        <v>283</v>
      </c>
      <c r="AU164" s="142" t="s">
        <v>80</v>
      </c>
      <c r="AY164" s="17" t="s">
        <v>280</v>
      </c>
      <c r="BE164" s="143">
        <f t="shared" si="34"/>
        <v>0</v>
      </c>
      <c r="BF164" s="143">
        <f t="shared" si="35"/>
        <v>0</v>
      </c>
      <c r="BG164" s="143">
        <f t="shared" si="36"/>
        <v>0</v>
      </c>
      <c r="BH164" s="143">
        <f t="shared" si="37"/>
        <v>0</v>
      </c>
      <c r="BI164" s="143">
        <f t="shared" si="38"/>
        <v>0</v>
      </c>
      <c r="BJ164" s="17" t="s">
        <v>80</v>
      </c>
      <c r="BK164" s="143">
        <f t="shared" si="39"/>
        <v>0</v>
      </c>
      <c r="BL164" s="17" t="s">
        <v>288</v>
      </c>
      <c r="BM164" s="142" t="s">
        <v>3750</v>
      </c>
    </row>
    <row r="165" spans="2:65" s="1" customFormat="1" ht="90" customHeight="1">
      <c r="B165" s="32"/>
      <c r="C165" s="131" t="s">
        <v>464</v>
      </c>
      <c r="D165" s="131" t="s">
        <v>283</v>
      </c>
      <c r="E165" s="132" t="s">
        <v>452</v>
      </c>
      <c r="F165" s="133" t="s">
        <v>3751</v>
      </c>
      <c r="G165" s="134" t="s">
        <v>520</v>
      </c>
      <c r="H165" s="135">
        <v>1</v>
      </c>
      <c r="I165" s="136"/>
      <c r="J165" s="137">
        <f t="shared" si="30"/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 t="shared" si="31"/>
        <v>0</v>
      </c>
      <c r="Q165" s="140">
        <v>0</v>
      </c>
      <c r="R165" s="140">
        <f t="shared" si="32"/>
        <v>0</v>
      </c>
      <c r="S165" s="140">
        <v>0</v>
      </c>
      <c r="T165" s="141">
        <f t="shared" si="33"/>
        <v>0</v>
      </c>
      <c r="AR165" s="142" t="s">
        <v>288</v>
      </c>
      <c r="AT165" s="142" t="s">
        <v>283</v>
      </c>
      <c r="AU165" s="142" t="s">
        <v>80</v>
      </c>
      <c r="AY165" s="17" t="s">
        <v>280</v>
      </c>
      <c r="BE165" s="143">
        <f t="shared" si="34"/>
        <v>0</v>
      </c>
      <c r="BF165" s="143">
        <f t="shared" si="35"/>
        <v>0</v>
      </c>
      <c r="BG165" s="143">
        <f t="shared" si="36"/>
        <v>0</v>
      </c>
      <c r="BH165" s="143">
        <f t="shared" si="37"/>
        <v>0</v>
      </c>
      <c r="BI165" s="143">
        <f t="shared" si="38"/>
        <v>0</v>
      </c>
      <c r="BJ165" s="17" t="s">
        <v>80</v>
      </c>
      <c r="BK165" s="143">
        <f t="shared" si="39"/>
        <v>0</v>
      </c>
      <c r="BL165" s="17" t="s">
        <v>288</v>
      </c>
      <c r="BM165" s="142" t="s">
        <v>3752</v>
      </c>
    </row>
    <row r="166" spans="2:65" s="1" customFormat="1" ht="66.75" customHeight="1">
      <c r="B166" s="32"/>
      <c r="C166" s="131" t="s">
        <v>482</v>
      </c>
      <c r="D166" s="131" t="s">
        <v>283</v>
      </c>
      <c r="E166" s="132" t="s">
        <v>464</v>
      </c>
      <c r="F166" s="133" t="s">
        <v>3753</v>
      </c>
      <c r="G166" s="134" t="s">
        <v>520</v>
      </c>
      <c r="H166" s="135">
        <v>2</v>
      </c>
      <c r="I166" s="136"/>
      <c r="J166" s="137">
        <f t="shared" si="30"/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 t="shared" si="31"/>
        <v>0</v>
      </c>
      <c r="Q166" s="140">
        <v>0</v>
      </c>
      <c r="R166" s="140">
        <f t="shared" si="32"/>
        <v>0</v>
      </c>
      <c r="S166" s="140">
        <v>0</v>
      </c>
      <c r="T166" s="141">
        <f t="shared" si="33"/>
        <v>0</v>
      </c>
      <c r="AR166" s="142" t="s">
        <v>288</v>
      </c>
      <c r="AT166" s="142" t="s">
        <v>283</v>
      </c>
      <c r="AU166" s="142" t="s">
        <v>80</v>
      </c>
      <c r="AY166" s="17" t="s">
        <v>280</v>
      </c>
      <c r="BE166" s="143">
        <f t="shared" si="34"/>
        <v>0</v>
      </c>
      <c r="BF166" s="143">
        <f t="shared" si="35"/>
        <v>0</v>
      </c>
      <c r="BG166" s="143">
        <f t="shared" si="36"/>
        <v>0</v>
      </c>
      <c r="BH166" s="143">
        <f t="shared" si="37"/>
        <v>0</v>
      </c>
      <c r="BI166" s="143">
        <f t="shared" si="38"/>
        <v>0</v>
      </c>
      <c r="BJ166" s="17" t="s">
        <v>80</v>
      </c>
      <c r="BK166" s="143">
        <f t="shared" si="39"/>
        <v>0</v>
      </c>
      <c r="BL166" s="17" t="s">
        <v>288</v>
      </c>
      <c r="BM166" s="142" t="s">
        <v>3754</v>
      </c>
    </row>
    <row r="167" spans="2:65" s="1" customFormat="1" ht="55.5" customHeight="1">
      <c r="B167" s="32"/>
      <c r="C167" s="131" t="s">
        <v>351</v>
      </c>
      <c r="D167" s="131" t="s">
        <v>283</v>
      </c>
      <c r="E167" s="132" t="s">
        <v>482</v>
      </c>
      <c r="F167" s="133" t="s">
        <v>3755</v>
      </c>
      <c r="G167" s="134" t="s">
        <v>520</v>
      </c>
      <c r="H167" s="135">
        <v>1</v>
      </c>
      <c r="I167" s="136"/>
      <c r="J167" s="137">
        <f t="shared" si="30"/>
        <v>0</v>
      </c>
      <c r="K167" s="133" t="s">
        <v>19</v>
      </c>
      <c r="L167" s="32"/>
      <c r="M167" s="138" t="s">
        <v>19</v>
      </c>
      <c r="N167" s="139" t="s">
        <v>44</v>
      </c>
      <c r="P167" s="140">
        <f t="shared" si="31"/>
        <v>0</v>
      </c>
      <c r="Q167" s="140">
        <v>0</v>
      </c>
      <c r="R167" s="140">
        <f t="shared" si="32"/>
        <v>0</v>
      </c>
      <c r="S167" s="140">
        <v>0</v>
      </c>
      <c r="T167" s="141">
        <f t="shared" si="33"/>
        <v>0</v>
      </c>
      <c r="AR167" s="142" t="s">
        <v>288</v>
      </c>
      <c r="AT167" s="142" t="s">
        <v>283</v>
      </c>
      <c r="AU167" s="142" t="s">
        <v>80</v>
      </c>
      <c r="AY167" s="17" t="s">
        <v>280</v>
      </c>
      <c r="BE167" s="143">
        <f t="shared" si="34"/>
        <v>0</v>
      </c>
      <c r="BF167" s="143">
        <f t="shared" si="35"/>
        <v>0</v>
      </c>
      <c r="BG167" s="143">
        <f t="shared" si="36"/>
        <v>0</v>
      </c>
      <c r="BH167" s="143">
        <f t="shared" si="37"/>
        <v>0</v>
      </c>
      <c r="BI167" s="143">
        <f t="shared" si="38"/>
        <v>0</v>
      </c>
      <c r="BJ167" s="17" t="s">
        <v>80</v>
      </c>
      <c r="BK167" s="143">
        <f t="shared" si="39"/>
        <v>0</v>
      </c>
      <c r="BL167" s="17" t="s">
        <v>288</v>
      </c>
      <c r="BM167" s="142" t="s">
        <v>3756</v>
      </c>
    </row>
    <row r="168" spans="2:65" s="1" customFormat="1" ht="55.5" customHeight="1">
      <c r="B168" s="32"/>
      <c r="C168" s="131" t="s">
        <v>419</v>
      </c>
      <c r="D168" s="131" t="s">
        <v>283</v>
      </c>
      <c r="E168" s="132" t="s">
        <v>351</v>
      </c>
      <c r="F168" s="133" t="s">
        <v>3757</v>
      </c>
      <c r="G168" s="134" t="s">
        <v>520</v>
      </c>
      <c r="H168" s="135">
        <v>1</v>
      </c>
      <c r="I168" s="136"/>
      <c r="J168" s="137">
        <f t="shared" si="30"/>
        <v>0</v>
      </c>
      <c r="K168" s="133" t="s">
        <v>19</v>
      </c>
      <c r="L168" s="32"/>
      <c r="M168" s="192" t="s">
        <v>19</v>
      </c>
      <c r="N168" s="193" t="s">
        <v>44</v>
      </c>
      <c r="O168" s="183"/>
      <c r="P168" s="194">
        <f t="shared" si="31"/>
        <v>0</v>
      </c>
      <c r="Q168" s="194">
        <v>0</v>
      </c>
      <c r="R168" s="194">
        <f t="shared" si="32"/>
        <v>0</v>
      </c>
      <c r="S168" s="194">
        <v>0</v>
      </c>
      <c r="T168" s="195">
        <f t="shared" si="33"/>
        <v>0</v>
      </c>
      <c r="AR168" s="142" t="s">
        <v>288</v>
      </c>
      <c r="AT168" s="142" t="s">
        <v>283</v>
      </c>
      <c r="AU168" s="142" t="s">
        <v>80</v>
      </c>
      <c r="AY168" s="17" t="s">
        <v>280</v>
      </c>
      <c r="BE168" s="143">
        <f t="shared" si="34"/>
        <v>0</v>
      </c>
      <c r="BF168" s="143">
        <f t="shared" si="35"/>
        <v>0</v>
      </c>
      <c r="BG168" s="143">
        <f t="shared" si="36"/>
        <v>0</v>
      </c>
      <c r="BH168" s="143">
        <f t="shared" si="37"/>
        <v>0</v>
      </c>
      <c r="BI168" s="143">
        <f t="shared" si="38"/>
        <v>0</v>
      </c>
      <c r="BJ168" s="17" t="s">
        <v>80</v>
      </c>
      <c r="BK168" s="143">
        <f t="shared" si="39"/>
        <v>0</v>
      </c>
      <c r="BL168" s="17" t="s">
        <v>288</v>
      </c>
      <c r="BM168" s="142" t="s">
        <v>3758</v>
      </c>
    </row>
    <row r="169" spans="2:65" s="1" customFormat="1" ht="6.9" customHeight="1">
      <c r="B169" s="41"/>
      <c r="C169" s="42"/>
      <c r="D169" s="42"/>
      <c r="E169" s="42"/>
      <c r="F169" s="42"/>
      <c r="G169" s="42"/>
      <c r="H169" s="42"/>
      <c r="I169" s="42"/>
      <c r="J169" s="42"/>
      <c r="K169" s="42"/>
      <c r="L169" s="32"/>
    </row>
  </sheetData>
  <sheetProtection algorithmName="SHA-512" hashValue="pYcuZRBcoaXUsd6HkQ1rlXI2kBddJ+44bLlJvTZjdRknxd7MrSnuiyeBQTV3brH6rlxFWtL6qHZ4whpQyr8CSA==" saltValue="JnBmhee0auuQ1iksCFq5x0TRySjC4wmEbS9z5ljEeYaeVT7Ny+SS8dgpP77gOHLhftikjzp0c4fm9ttLYmosmQ==" spinCount="100000" sheet="1" objects="1" scenarios="1" formatColumns="0" formatRows="0" autoFilter="0"/>
  <autoFilter ref="C97:K168" xr:uid="{00000000-0009-0000-0000-000011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23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142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3759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ROUND(J96,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ROUND((SUM(BE96:BE234)),  2)</f>
        <v>0</v>
      </c>
      <c r="I35" s="93">
        <v>0.21</v>
      </c>
      <c r="J35" s="83">
        <f>ROUND(((SUM(BE96:BE234))*I35),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ROUND((SUM(BF96:BF234)),  2)</f>
        <v>0</v>
      </c>
      <c r="I36" s="93">
        <v>0.15</v>
      </c>
      <c r="J36" s="83">
        <f>ROUND(((SUM(BF96:BF234))*I36),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ROUND((SUM(BG96:BG234)),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ROUND((SUM(BH96:BH234)),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ROUND((SUM(BI96:BI234)),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m - MaR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J96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3760</v>
      </c>
      <c r="E64" s="105"/>
      <c r="F64" s="105"/>
      <c r="G64" s="105"/>
      <c r="H64" s="105"/>
      <c r="I64" s="105"/>
      <c r="J64" s="106">
        <f>J97</f>
        <v>0</v>
      </c>
      <c r="L64" s="103"/>
    </row>
    <row r="65" spans="2:12" s="9" customFormat="1" ht="19.95" hidden="1" customHeight="1">
      <c r="B65" s="107"/>
      <c r="D65" s="108" t="s">
        <v>3761</v>
      </c>
      <c r="E65" s="109"/>
      <c r="F65" s="109"/>
      <c r="G65" s="109"/>
      <c r="H65" s="109"/>
      <c r="I65" s="109"/>
      <c r="J65" s="110">
        <f>J98</f>
        <v>0</v>
      </c>
      <c r="L65" s="107"/>
    </row>
    <row r="66" spans="2:12" s="9" customFormat="1" ht="19.95" hidden="1" customHeight="1">
      <c r="B66" s="107"/>
      <c r="D66" s="108" t="s">
        <v>3762</v>
      </c>
      <c r="E66" s="109"/>
      <c r="F66" s="109"/>
      <c r="G66" s="109"/>
      <c r="H66" s="109"/>
      <c r="I66" s="109"/>
      <c r="J66" s="110">
        <f>J112</f>
        <v>0</v>
      </c>
      <c r="L66" s="107"/>
    </row>
    <row r="67" spans="2:12" s="9" customFormat="1" ht="19.95" hidden="1" customHeight="1">
      <c r="B67" s="107"/>
      <c r="D67" s="108" t="s">
        <v>3763</v>
      </c>
      <c r="E67" s="109"/>
      <c r="F67" s="109"/>
      <c r="G67" s="109"/>
      <c r="H67" s="109"/>
      <c r="I67" s="109"/>
      <c r="J67" s="110">
        <f>J147</f>
        <v>0</v>
      </c>
      <c r="L67" s="107"/>
    </row>
    <row r="68" spans="2:12" s="8" customFormat="1" ht="24.9" hidden="1" customHeight="1">
      <c r="B68" s="103"/>
      <c r="D68" s="104" t="s">
        <v>3764</v>
      </c>
      <c r="E68" s="105"/>
      <c r="F68" s="105"/>
      <c r="G68" s="105"/>
      <c r="H68" s="105"/>
      <c r="I68" s="105"/>
      <c r="J68" s="106">
        <f>J149</f>
        <v>0</v>
      </c>
      <c r="L68" s="103"/>
    </row>
    <row r="69" spans="2:12" s="8" customFormat="1" ht="24.9" hidden="1" customHeight="1">
      <c r="B69" s="103"/>
      <c r="D69" s="104" t="s">
        <v>3765</v>
      </c>
      <c r="E69" s="105"/>
      <c r="F69" s="105"/>
      <c r="G69" s="105"/>
      <c r="H69" s="105"/>
      <c r="I69" s="105"/>
      <c r="J69" s="106">
        <f>J151</f>
        <v>0</v>
      </c>
      <c r="L69" s="103"/>
    </row>
    <row r="70" spans="2:12" s="8" customFormat="1" ht="24.9" hidden="1" customHeight="1">
      <c r="B70" s="103"/>
      <c r="D70" s="104" t="s">
        <v>3766</v>
      </c>
      <c r="E70" s="105"/>
      <c r="F70" s="105"/>
      <c r="G70" s="105"/>
      <c r="H70" s="105"/>
      <c r="I70" s="105"/>
      <c r="J70" s="106">
        <f>J162</f>
        <v>0</v>
      </c>
      <c r="L70" s="103"/>
    </row>
    <row r="71" spans="2:12" s="9" customFormat="1" ht="19.95" hidden="1" customHeight="1">
      <c r="B71" s="107"/>
      <c r="D71" s="108" t="s">
        <v>3767</v>
      </c>
      <c r="E71" s="109"/>
      <c r="F71" s="109"/>
      <c r="G71" s="109"/>
      <c r="H71" s="109"/>
      <c r="I71" s="109"/>
      <c r="J71" s="110">
        <f>J163</f>
        <v>0</v>
      </c>
      <c r="L71" s="107"/>
    </row>
    <row r="72" spans="2:12" s="9" customFormat="1" ht="19.95" hidden="1" customHeight="1">
      <c r="B72" s="107"/>
      <c r="D72" s="108" t="s">
        <v>3768</v>
      </c>
      <c r="E72" s="109"/>
      <c r="F72" s="109"/>
      <c r="G72" s="109"/>
      <c r="H72" s="109"/>
      <c r="I72" s="109"/>
      <c r="J72" s="110">
        <f>J177</f>
        <v>0</v>
      </c>
      <c r="L72" s="107"/>
    </row>
    <row r="73" spans="2:12" s="9" customFormat="1" ht="19.95" hidden="1" customHeight="1">
      <c r="B73" s="107"/>
      <c r="D73" s="108" t="s">
        <v>3769</v>
      </c>
      <c r="E73" s="109"/>
      <c r="F73" s="109"/>
      <c r="G73" s="109"/>
      <c r="H73" s="109"/>
      <c r="I73" s="109"/>
      <c r="J73" s="110">
        <f>J220</f>
        <v>0</v>
      </c>
      <c r="L73" s="107"/>
    </row>
    <row r="74" spans="2:12" s="8" customFormat="1" ht="24.9" hidden="1" customHeight="1">
      <c r="B74" s="103"/>
      <c r="D74" s="104" t="s">
        <v>3770</v>
      </c>
      <c r="E74" s="105"/>
      <c r="F74" s="105"/>
      <c r="G74" s="105"/>
      <c r="H74" s="105"/>
      <c r="I74" s="105"/>
      <c r="J74" s="106">
        <f>J222</f>
        <v>0</v>
      </c>
      <c r="L74" s="103"/>
    </row>
    <row r="75" spans="2:12" s="1" customFormat="1" ht="21.75" hidden="1" customHeight="1">
      <c r="B75" s="32"/>
      <c r="L75" s="32"/>
    </row>
    <row r="76" spans="2:12" s="1" customFormat="1" ht="6.9" hidden="1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77" spans="2:12" ht="10.199999999999999" hidden="1"/>
    <row r="78" spans="2:12" ht="10.199999999999999" hidden="1"/>
    <row r="79" spans="2:12" ht="10.199999999999999" hidden="1"/>
    <row r="80" spans="2:12" s="1" customFormat="1" ht="6.9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63" s="1" customFormat="1" ht="24.9" customHeight="1">
      <c r="B81" s="32"/>
      <c r="C81" s="21" t="s">
        <v>265</v>
      </c>
      <c r="L81" s="32"/>
    </row>
    <row r="82" spans="2:63" s="1" customFormat="1" ht="6.9" customHeight="1">
      <c r="B82" s="32"/>
      <c r="L82" s="32"/>
    </row>
    <row r="83" spans="2:63" s="1" customFormat="1" ht="12" customHeight="1">
      <c r="B83" s="32"/>
      <c r="C83" s="27" t="s">
        <v>16</v>
      </c>
      <c r="L83" s="32"/>
    </row>
    <row r="84" spans="2:63" s="1" customFormat="1" ht="26.25" customHeight="1">
      <c r="B84" s="32"/>
      <c r="E84" s="250" t="str">
        <f>E7</f>
        <v>Výstavba nové haly, rekonstrukce stávající tělocvičny vč.jejího zázemí, propojujícího objektu při ZŠ Dýšiná</v>
      </c>
      <c r="F84" s="251"/>
      <c r="G84" s="251"/>
      <c r="H84" s="251"/>
      <c r="L84" s="32"/>
    </row>
    <row r="85" spans="2:63" ht="12" customHeight="1">
      <c r="B85" s="20"/>
      <c r="C85" s="27" t="s">
        <v>242</v>
      </c>
      <c r="L85" s="20"/>
    </row>
    <row r="86" spans="2:63" s="1" customFormat="1" ht="16.5" customHeight="1">
      <c r="B86" s="32"/>
      <c r="E86" s="250" t="s">
        <v>243</v>
      </c>
      <c r="F86" s="252"/>
      <c r="G86" s="252"/>
      <c r="H86" s="252"/>
      <c r="L86" s="32"/>
    </row>
    <row r="87" spans="2:63" s="1" customFormat="1" ht="12" customHeight="1">
      <c r="B87" s="32"/>
      <c r="C87" s="27" t="s">
        <v>244</v>
      </c>
      <c r="L87" s="32"/>
    </row>
    <row r="88" spans="2:63" s="1" customFormat="1" ht="16.5" customHeight="1">
      <c r="B88" s="32"/>
      <c r="E88" s="233" t="str">
        <f>E11</f>
        <v>m - MaR</v>
      </c>
      <c r="F88" s="252"/>
      <c r="G88" s="252"/>
      <c r="H88" s="252"/>
      <c r="L88" s="32"/>
    </row>
    <row r="89" spans="2:63" s="1" customFormat="1" ht="6.9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F14</f>
        <v>Dýšiná</v>
      </c>
      <c r="I90" s="27" t="s">
        <v>23</v>
      </c>
      <c r="J90" s="49">
        <f ca="1">IF(J14="","",J14)</f>
        <v>45020</v>
      </c>
      <c r="L90" s="32"/>
    </row>
    <row r="91" spans="2:63" s="1" customFormat="1" ht="6.9" customHeight="1">
      <c r="B91" s="32"/>
      <c r="L91" s="32"/>
    </row>
    <row r="92" spans="2:63" s="1" customFormat="1" ht="25.65" customHeight="1">
      <c r="B92" s="32"/>
      <c r="C92" s="27" t="s">
        <v>24</v>
      </c>
      <c r="F92" s="25" t="str">
        <f>E17</f>
        <v>Obec Dýšiná</v>
      </c>
      <c r="I92" s="27" t="s">
        <v>31</v>
      </c>
      <c r="J92" s="30" t="str">
        <f>E23</f>
        <v>Ing. arch. Lubomír Korčák</v>
      </c>
      <c r="L92" s="32"/>
    </row>
    <row r="93" spans="2:63" s="1" customFormat="1" ht="15.15" customHeight="1">
      <c r="B93" s="32"/>
      <c r="C93" s="27" t="s">
        <v>29</v>
      </c>
      <c r="F93" s="25" t="str">
        <f>IF(E20="","",E20)</f>
        <v>Vyplň údaj</v>
      </c>
      <c r="I93" s="27" t="s">
        <v>35</v>
      </c>
      <c r="J93" s="30" t="str">
        <f>E26</f>
        <v xml:space="preserve"> 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266</v>
      </c>
      <c r="D95" s="113" t="s">
        <v>58</v>
      </c>
      <c r="E95" s="113" t="s">
        <v>54</v>
      </c>
      <c r="F95" s="113" t="s">
        <v>55</v>
      </c>
      <c r="G95" s="113" t="s">
        <v>267</v>
      </c>
      <c r="H95" s="113" t="s">
        <v>268</v>
      </c>
      <c r="I95" s="113" t="s">
        <v>269</v>
      </c>
      <c r="J95" s="113" t="s">
        <v>248</v>
      </c>
      <c r="K95" s="114" t="s">
        <v>270</v>
      </c>
      <c r="L95" s="111"/>
      <c r="M95" s="56" t="s">
        <v>19</v>
      </c>
      <c r="N95" s="57" t="s">
        <v>43</v>
      </c>
      <c r="O95" s="57" t="s">
        <v>271</v>
      </c>
      <c r="P95" s="57" t="s">
        <v>272</v>
      </c>
      <c r="Q95" s="57" t="s">
        <v>273</v>
      </c>
      <c r="R95" s="57" t="s">
        <v>274</v>
      </c>
      <c r="S95" s="57" t="s">
        <v>275</v>
      </c>
      <c r="T95" s="58" t="s">
        <v>276</v>
      </c>
    </row>
    <row r="96" spans="2:63" s="1" customFormat="1" ht="22.8" customHeight="1">
      <c r="B96" s="32"/>
      <c r="C96" s="61" t="s">
        <v>277</v>
      </c>
      <c r="J96" s="115">
        <f>BK96</f>
        <v>0</v>
      </c>
      <c r="L96" s="32"/>
      <c r="M96" s="59"/>
      <c r="N96" s="50"/>
      <c r="O96" s="50"/>
      <c r="P96" s="116">
        <f>P97+P149+P151+P162+P222</f>
        <v>0</v>
      </c>
      <c r="Q96" s="50"/>
      <c r="R96" s="116">
        <f>R97+R149+R151+R162+R222</f>
        <v>0</v>
      </c>
      <c r="S96" s="50"/>
      <c r="T96" s="117">
        <f>T97+T149+T151+T162+T222</f>
        <v>0</v>
      </c>
      <c r="AT96" s="17" t="s">
        <v>72</v>
      </c>
      <c r="AU96" s="17" t="s">
        <v>249</v>
      </c>
      <c r="BK96" s="118">
        <f>BK97+BK149+BK151+BK162+BK222</f>
        <v>0</v>
      </c>
    </row>
    <row r="97" spans="2:65" s="11" customFormat="1" ht="25.95" customHeight="1">
      <c r="B97" s="119"/>
      <c r="D97" s="120" t="s">
        <v>72</v>
      </c>
      <c r="E97" s="121" t="s">
        <v>2824</v>
      </c>
      <c r="F97" s="121" t="s">
        <v>3771</v>
      </c>
      <c r="I97" s="122"/>
      <c r="J97" s="123">
        <f>BK97</f>
        <v>0</v>
      </c>
      <c r="L97" s="119"/>
      <c r="M97" s="124"/>
      <c r="P97" s="125">
        <f>P98+P112+P147</f>
        <v>0</v>
      </c>
      <c r="R97" s="125">
        <f>R98+R112+R147</f>
        <v>0</v>
      </c>
      <c r="T97" s="126">
        <f>T98+T112+T147</f>
        <v>0</v>
      </c>
      <c r="AR97" s="120" t="s">
        <v>80</v>
      </c>
      <c r="AT97" s="127" t="s">
        <v>72</v>
      </c>
      <c r="AU97" s="127" t="s">
        <v>73</v>
      </c>
      <c r="AY97" s="120" t="s">
        <v>280</v>
      </c>
      <c r="BK97" s="128">
        <f>BK98+BK112+BK147</f>
        <v>0</v>
      </c>
    </row>
    <row r="98" spans="2:65" s="11" customFormat="1" ht="22.8" customHeight="1">
      <c r="B98" s="119"/>
      <c r="D98" s="120" t="s">
        <v>72</v>
      </c>
      <c r="E98" s="129" t="s">
        <v>1781</v>
      </c>
      <c r="F98" s="129" t="s">
        <v>3772</v>
      </c>
      <c r="I98" s="122"/>
      <c r="J98" s="130">
        <f>BK98</f>
        <v>0</v>
      </c>
      <c r="L98" s="119"/>
      <c r="M98" s="124"/>
      <c r="P98" s="125">
        <f>SUM(P99:P111)</f>
        <v>0</v>
      </c>
      <c r="R98" s="125">
        <f>SUM(R99:R111)</f>
        <v>0</v>
      </c>
      <c r="T98" s="126">
        <f>SUM(T99:T111)</f>
        <v>0</v>
      </c>
      <c r="AR98" s="120" t="s">
        <v>80</v>
      </c>
      <c r="AT98" s="127" t="s">
        <v>72</v>
      </c>
      <c r="AU98" s="127" t="s">
        <v>80</v>
      </c>
      <c r="AY98" s="120" t="s">
        <v>280</v>
      </c>
      <c r="BK98" s="128">
        <f>SUM(BK99:BK111)</f>
        <v>0</v>
      </c>
    </row>
    <row r="99" spans="2:65" s="1" customFormat="1" ht="16.5" customHeight="1">
      <c r="B99" s="32"/>
      <c r="C99" s="131" t="s">
        <v>643</v>
      </c>
      <c r="D99" s="131" t="s">
        <v>283</v>
      </c>
      <c r="E99" s="132" t="s">
        <v>3773</v>
      </c>
      <c r="F99" s="133" t="s">
        <v>3774</v>
      </c>
      <c r="G99" s="134" t="s">
        <v>520</v>
      </c>
      <c r="H99" s="135">
        <v>12.74</v>
      </c>
      <c r="I99" s="136"/>
      <c r="J99" s="137">
        <f t="shared" ref="J99:J111" si="0">ROUND(I99*H99,2)</f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ref="P99:P111" si="1">O99*H99</f>
        <v>0</v>
      </c>
      <c r="Q99" s="140">
        <v>0</v>
      </c>
      <c r="R99" s="140">
        <f t="shared" ref="R99:R111" si="2">Q99*H99</f>
        <v>0</v>
      </c>
      <c r="S99" s="140">
        <v>0</v>
      </c>
      <c r="T99" s="141">
        <f t="shared" ref="T99:T111" si="3">S99*H99</f>
        <v>0</v>
      </c>
      <c r="AR99" s="142" t="s">
        <v>288</v>
      </c>
      <c r="AT99" s="142" t="s">
        <v>283</v>
      </c>
      <c r="AU99" s="142" t="s">
        <v>82</v>
      </c>
      <c r="AY99" s="17" t="s">
        <v>280</v>
      </c>
      <c r="BE99" s="143">
        <f t="shared" ref="BE99:BE111" si="4">IF(N99="základní",J99,0)</f>
        <v>0</v>
      </c>
      <c r="BF99" s="143">
        <f t="shared" ref="BF99:BF111" si="5">IF(N99="snížená",J99,0)</f>
        <v>0</v>
      </c>
      <c r="BG99" s="143">
        <f t="shared" ref="BG99:BG111" si="6">IF(N99="zákl. přenesená",J99,0)</f>
        <v>0</v>
      </c>
      <c r="BH99" s="143">
        <f t="shared" ref="BH99:BH111" si="7">IF(N99="sníž. přenesená",J99,0)</f>
        <v>0</v>
      </c>
      <c r="BI99" s="143">
        <f t="shared" ref="BI99:BI111" si="8">IF(N99="nulová",J99,0)</f>
        <v>0</v>
      </c>
      <c r="BJ99" s="17" t="s">
        <v>80</v>
      </c>
      <c r="BK99" s="143">
        <f t="shared" ref="BK99:BK111" si="9">ROUND(I99*H99,2)</f>
        <v>0</v>
      </c>
      <c r="BL99" s="17" t="s">
        <v>288</v>
      </c>
      <c r="BM99" s="142" t="s">
        <v>3775</v>
      </c>
    </row>
    <row r="100" spans="2:65" s="1" customFormat="1" ht="16.5" customHeight="1">
      <c r="B100" s="32"/>
      <c r="C100" s="131" t="s">
        <v>597</v>
      </c>
      <c r="D100" s="131" t="s">
        <v>283</v>
      </c>
      <c r="E100" s="132" t="s">
        <v>3776</v>
      </c>
      <c r="F100" s="133" t="s">
        <v>3777</v>
      </c>
      <c r="G100" s="134" t="s">
        <v>520</v>
      </c>
      <c r="H100" s="135">
        <v>2.8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288</v>
      </c>
      <c r="AT100" s="142" t="s">
        <v>283</v>
      </c>
      <c r="AU100" s="142" t="s">
        <v>82</v>
      </c>
      <c r="AY100" s="17" t="s">
        <v>280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288</v>
      </c>
      <c r="BM100" s="142" t="s">
        <v>3778</v>
      </c>
    </row>
    <row r="101" spans="2:65" s="1" customFormat="1" ht="16.5" customHeight="1">
      <c r="B101" s="32"/>
      <c r="C101" s="131" t="s">
        <v>603</v>
      </c>
      <c r="D101" s="131" t="s">
        <v>283</v>
      </c>
      <c r="E101" s="132" t="s">
        <v>3779</v>
      </c>
      <c r="F101" s="133" t="s">
        <v>3780</v>
      </c>
      <c r="G101" s="134" t="s">
        <v>520</v>
      </c>
      <c r="H101" s="135">
        <v>2.1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288</v>
      </c>
      <c r="BM101" s="142" t="s">
        <v>3781</v>
      </c>
    </row>
    <row r="102" spans="2:65" s="1" customFormat="1" ht="44.25" customHeight="1">
      <c r="B102" s="32"/>
      <c r="C102" s="131" t="s">
        <v>560</v>
      </c>
      <c r="D102" s="131" t="s">
        <v>283</v>
      </c>
      <c r="E102" s="132" t="s">
        <v>3782</v>
      </c>
      <c r="F102" s="133" t="s">
        <v>3783</v>
      </c>
      <c r="G102" s="134" t="s">
        <v>520</v>
      </c>
      <c r="H102" s="135">
        <v>0.7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288</v>
      </c>
      <c r="AT102" s="142" t="s">
        <v>283</v>
      </c>
      <c r="AU102" s="142" t="s">
        <v>82</v>
      </c>
      <c r="AY102" s="17" t="s">
        <v>280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288</v>
      </c>
      <c r="BM102" s="142" t="s">
        <v>3784</v>
      </c>
    </row>
    <row r="103" spans="2:65" s="1" customFormat="1" ht="24.15" customHeight="1">
      <c r="B103" s="32"/>
      <c r="C103" s="131" t="s">
        <v>80</v>
      </c>
      <c r="D103" s="131" t="s">
        <v>283</v>
      </c>
      <c r="E103" s="132" t="s">
        <v>3785</v>
      </c>
      <c r="F103" s="133" t="s">
        <v>3786</v>
      </c>
      <c r="G103" s="134" t="s">
        <v>520</v>
      </c>
      <c r="H103" s="135">
        <v>0.14000000000000001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288</v>
      </c>
      <c r="BM103" s="142" t="s">
        <v>3787</v>
      </c>
    </row>
    <row r="104" spans="2:65" s="1" customFormat="1" ht="24.15" customHeight="1">
      <c r="B104" s="32"/>
      <c r="C104" s="131" t="s">
        <v>138</v>
      </c>
      <c r="D104" s="131" t="s">
        <v>283</v>
      </c>
      <c r="E104" s="132" t="s">
        <v>3788</v>
      </c>
      <c r="F104" s="133" t="s">
        <v>3789</v>
      </c>
      <c r="G104" s="134" t="s">
        <v>520</v>
      </c>
      <c r="H104" s="135">
        <v>0.42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288</v>
      </c>
      <c r="AT104" s="142" t="s">
        <v>283</v>
      </c>
      <c r="AU104" s="142" t="s">
        <v>82</v>
      </c>
      <c r="AY104" s="17" t="s">
        <v>280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288</v>
      </c>
      <c r="BM104" s="142" t="s">
        <v>3790</v>
      </c>
    </row>
    <row r="105" spans="2:65" s="1" customFormat="1" ht="33" customHeight="1">
      <c r="B105" s="32"/>
      <c r="C105" s="131" t="s">
        <v>452</v>
      </c>
      <c r="D105" s="131" t="s">
        <v>283</v>
      </c>
      <c r="E105" s="132" t="s">
        <v>3791</v>
      </c>
      <c r="F105" s="133" t="s">
        <v>3792</v>
      </c>
      <c r="G105" s="134" t="s">
        <v>520</v>
      </c>
      <c r="H105" s="135">
        <v>0.14000000000000001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288</v>
      </c>
      <c r="BM105" s="142" t="s">
        <v>3793</v>
      </c>
    </row>
    <row r="106" spans="2:65" s="1" customFormat="1" ht="33" customHeight="1">
      <c r="B106" s="32"/>
      <c r="C106" s="131" t="s">
        <v>288</v>
      </c>
      <c r="D106" s="131" t="s">
        <v>283</v>
      </c>
      <c r="E106" s="132" t="s">
        <v>3794</v>
      </c>
      <c r="F106" s="133" t="s">
        <v>3795</v>
      </c>
      <c r="G106" s="134" t="s">
        <v>520</v>
      </c>
      <c r="H106" s="135">
        <v>0.14000000000000001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288</v>
      </c>
      <c r="BM106" s="142" t="s">
        <v>3796</v>
      </c>
    </row>
    <row r="107" spans="2:65" s="1" customFormat="1" ht="24.15" customHeight="1">
      <c r="B107" s="32"/>
      <c r="C107" s="131" t="s">
        <v>464</v>
      </c>
      <c r="D107" s="131" t="s">
        <v>283</v>
      </c>
      <c r="E107" s="132" t="s">
        <v>3797</v>
      </c>
      <c r="F107" s="133" t="s">
        <v>3798</v>
      </c>
      <c r="G107" s="134" t="s">
        <v>520</v>
      </c>
      <c r="H107" s="135">
        <v>0.28000000000000003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288</v>
      </c>
      <c r="AT107" s="142" t="s">
        <v>283</v>
      </c>
      <c r="AU107" s="142" t="s">
        <v>82</v>
      </c>
      <c r="AY107" s="17" t="s">
        <v>280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288</v>
      </c>
      <c r="BM107" s="142" t="s">
        <v>3799</v>
      </c>
    </row>
    <row r="108" spans="2:65" s="1" customFormat="1" ht="24.15" customHeight="1">
      <c r="B108" s="32"/>
      <c r="C108" s="131" t="s">
        <v>482</v>
      </c>
      <c r="D108" s="131" t="s">
        <v>283</v>
      </c>
      <c r="E108" s="132" t="s">
        <v>3800</v>
      </c>
      <c r="F108" s="133" t="s">
        <v>3801</v>
      </c>
      <c r="G108" s="134" t="s">
        <v>520</v>
      </c>
      <c r="H108" s="135">
        <v>0.28000000000000003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288</v>
      </c>
      <c r="BM108" s="142" t="s">
        <v>3802</v>
      </c>
    </row>
    <row r="109" spans="2:65" s="1" customFormat="1" ht="37.799999999999997" customHeight="1">
      <c r="B109" s="32"/>
      <c r="C109" s="131" t="s">
        <v>419</v>
      </c>
      <c r="D109" s="131" t="s">
        <v>283</v>
      </c>
      <c r="E109" s="132" t="s">
        <v>3803</v>
      </c>
      <c r="F109" s="133" t="s">
        <v>3804</v>
      </c>
      <c r="G109" s="134" t="s">
        <v>520</v>
      </c>
      <c r="H109" s="135">
        <v>0.14000000000000001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288</v>
      </c>
      <c r="AT109" s="142" t="s">
        <v>283</v>
      </c>
      <c r="AU109" s="142" t="s">
        <v>82</v>
      </c>
      <c r="AY109" s="17" t="s">
        <v>280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288</v>
      </c>
      <c r="BM109" s="142" t="s">
        <v>3805</v>
      </c>
    </row>
    <row r="110" spans="2:65" s="1" customFormat="1" ht="24.15" customHeight="1">
      <c r="B110" s="32"/>
      <c r="C110" s="131" t="s">
        <v>351</v>
      </c>
      <c r="D110" s="131" t="s">
        <v>283</v>
      </c>
      <c r="E110" s="132" t="s">
        <v>3806</v>
      </c>
      <c r="F110" s="133" t="s">
        <v>3807</v>
      </c>
      <c r="G110" s="134" t="s">
        <v>520</v>
      </c>
      <c r="H110" s="135">
        <v>0.14000000000000001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288</v>
      </c>
      <c r="AT110" s="142" t="s">
        <v>283</v>
      </c>
      <c r="AU110" s="142" t="s">
        <v>82</v>
      </c>
      <c r="AY110" s="17" t="s">
        <v>280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288</v>
      </c>
      <c r="BM110" s="142" t="s">
        <v>3808</v>
      </c>
    </row>
    <row r="111" spans="2:65" s="1" customFormat="1" ht="37.799999999999997" customHeight="1">
      <c r="B111" s="32"/>
      <c r="C111" s="131" t="s">
        <v>82</v>
      </c>
      <c r="D111" s="131" t="s">
        <v>283</v>
      </c>
      <c r="E111" s="132" t="s">
        <v>3809</v>
      </c>
      <c r="F111" s="133" t="s">
        <v>3810</v>
      </c>
      <c r="G111" s="134" t="s">
        <v>520</v>
      </c>
      <c r="H111" s="135">
        <v>0.14000000000000001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288</v>
      </c>
      <c r="BM111" s="142" t="s">
        <v>3811</v>
      </c>
    </row>
    <row r="112" spans="2:65" s="11" customFormat="1" ht="22.8" customHeight="1">
      <c r="B112" s="119"/>
      <c r="D112" s="120" t="s">
        <v>72</v>
      </c>
      <c r="E112" s="129" t="s">
        <v>2849</v>
      </c>
      <c r="F112" s="129" t="s">
        <v>3812</v>
      </c>
      <c r="I112" s="122"/>
      <c r="J112" s="130">
        <f>BK112</f>
        <v>0</v>
      </c>
      <c r="L112" s="119"/>
      <c r="M112" s="124"/>
      <c r="P112" s="125">
        <f>SUM(P113:P146)</f>
        <v>0</v>
      </c>
      <c r="R112" s="125">
        <f>SUM(R113:R146)</f>
        <v>0</v>
      </c>
      <c r="T112" s="126">
        <f>SUM(T113:T146)</f>
        <v>0</v>
      </c>
      <c r="AR112" s="120" t="s">
        <v>80</v>
      </c>
      <c r="AT112" s="127" t="s">
        <v>72</v>
      </c>
      <c r="AU112" s="127" t="s">
        <v>80</v>
      </c>
      <c r="AY112" s="120" t="s">
        <v>280</v>
      </c>
      <c r="BK112" s="128">
        <f>SUM(BK113:BK146)</f>
        <v>0</v>
      </c>
    </row>
    <row r="113" spans="2:65" s="1" customFormat="1" ht="24.15" customHeight="1">
      <c r="B113" s="32"/>
      <c r="C113" s="131" t="s">
        <v>445</v>
      </c>
      <c r="D113" s="131" t="s">
        <v>283</v>
      </c>
      <c r="E113" s="132" t="s">
        <v>3813</v>
      </c>
      <c r="F113" s="133" t="s">
        <v>3814</v>
      </c>
      <c r="G113" s="134" t="s">
        <v>520</v>
      </c>
      <c r="H113" s="135">
        <v>0</v>
      </c>
      <c r="I113" s="136"/>
      <c r="J113" s="137">
        <f t="shared" ref="J113:J146" si="10">ROUND(I113*H113,2)</f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ref="P113:P146" si="11">O113*H113</f>
        <v>0</v>
      </c>
      <c r="Q113" s="140">
        <v>0</v>
      </c>
      <c r="R113" s="140">
        <f t="shared" ref="R113:R146" si="12">Q113*H113</f>
        <v>0</v>
      </c>
      <c r="S113" s="140">
        <v>0</v>
      </c>
      <c r="T113" s="141">
        <f t="shared" ref="T113:T146" si="13">S113*H113</f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 t="shared" ref="BE113:BE146" si="14">IF(N113="základní",J113,0)</f>
        <v>0</v>
      </c>
      <c r="BF113" s="143">
        <f t="shared" ref="BF113:BF146" si="15">IF(N113="snížená",J113,0)</f>
        <v>0</v>
      </c>
      <c r="BG113" s="143">
        <f t="shared" ref="BG113:BG146" si="16">IF(N113="zákl. přenesená",J113,0)</f>
        <v>0</v>
      </c>
      <c r="BH113" s="143">
        <f t="shared" ref="BH113:BH146" si="17">IF(N113="sníž. přenesená",J113,0)</f>
        <v>0</v>
      </c>
      <c r="BI113" s="143">
        <f t="shared" ref="BI113:BI146" si="18">IF(N113="nulová",J113,0)</f>
        <v>0</v>
      </c>
      <c r="BJ113" s="17" t="s">
        <v>80</v>
      </c>
      <c r="BK113" s="143">
        <f t="shared" ref="BK113:BK146" si="19">ROUND(I113*H113,2)</f>
        <v>0</v>
      </c>
      <c r="BL113" s="17" t="s">
        <v>288</v>
      </c>
      <c r="BM113" s="142" t="s">
        <v>3815</v>
      </c>
    </row>
    <row r="114" spans="2:65" s="1" customFormat="1" ht="24.15" customHeight="1">
      <c r="B114" s="32"/>
      <c r="C114" s="131" t="s">
        <v>1137</v>
      </c>
      <c r="D114" s="131" t="s">
        <v>283</v>
      </c>
      <c r="E114" s="132" t="s">
        <v>3813</v>
      </c>
      <c r="F114" s="133" t="s">
        <v>3814</v>
      </c>
      <c r="G114" s="134" t="s">
        <v>520</v>
      </c>
      <c r="H114" s="135">
        <v>0</v>
      </c>
      <c r="I114" s="136"/>
      <c r="J114" s="137">
        <f t="shared" si="1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1"/>
        <v>0</v>
      </c>
      <c r="Q114" s="140">
        <v>0</v>
      </c>
      <c r="R114" s="140">
        <f t="shared" si="12"/>
        <v>0</v>
      </c>
      <c r="S114" s="140">
        <v>0</v>
      </c>
      <c r="T114" s="141">
        <f t="shared" si="13"/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 t="shared" si="14"/>
        <v>0</v>
      </c>
      <c r="BF114" s="143">
        <f t="shared" si="15"/>
        <v>0</v>
      </c>
      <c r="BG114" s="143">
        <f t="shared" si="16"/>
        <v>0</v>
      </c>
      <c r="BH114" s="143">
        <f t="shared" si="17"/>
        <v>0</v>
      </c>
      <c r="BI114" s="143">
        <f t="shared" si="18"/>
        <v>0</v>
      </c>
      <c r="BJ114" s="17" t="s">
        <v>80</v>
      </c>
      <c r="BK114" s="143">
        <f t="shared" si="19"/>
        <v>0</v>
      </c>
      <c r="BL114" s="17" t="s">
        <v>288</v>
      </c>
      <c r="BM114" s="142" t="s">
        <v>3816</v>
      </c>
    </row>
    <row r="115" spans="2:65" s="1" customFormat="1" ht="24.15" customHeight="1">
      <c r="B115" s="32"/>
      <c r="C115" s="131" t="s">
        <v>528</v>
      </c>
      <c r="D115" s="131" t="s">
        <v>283</v>
      </c>
      <c r="E115" s="132" t="s">
        <v>3817</v>
      </c>
      <c r="F115" s="133" t="s">
        <v>3818</v>
      </c>
      <c r="G115" s="134" t="s">
        <v>520</v>
      </c>
      <c r="H115" s="135">
        <v>0</v>
      </c>
      <c r="I115" s="136"/>
      <c r="J115" s="137">
        <f t="shared" si="1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1"/>
        <v>0</v>
      </c>
      <c r="Q115" s="140">
        <v>0</v>
      </c>
      <c r="R115" s="140">
        <f t="shared" si="12"/>
        <v>0</v>
      </c>
      <c r="S115" s="140">
        <v>0</v>
      </c>
      <c r="T115" s="141">
        <f t="shared" si="13"/>
        <v>0</v>
      </c>
      <c r="AR115" s="142" t="s">
        <v>288</v>
      </c>
      <c r="AT115" s="142" t="s">
        <v>283</v>
      </c>
      <c r="AU115" s="142" t="s">
        <v>82</v>
      </c>
      <c r="AY115" s="17" t="s">
        <v>280</v>
      </c>
      <c r="BE115" s="143">
        <f t="shared" si="14"/>
        <v>0</v>
      </c>
      <c r="BF115" s="143">
        <f t="shared" si="15"/>
        <v>0</v>
      </c>
      <c r="BG115" s="143">
        <f t="shared" si="16"/>
        <v>0</v>
      </c>
      <c r="BH115" s="143">
        <f t="shared" si="17"/>
        <v>0</v>
      </c>
      <c r="BI115" s="143">
        <f t="shared" si="18"/>
        <v>0</v>
      </c>
      <c r="BJ115" s="17" t="s">
        <v>80</v>
      </c>
      <c r="BK115" s="143">
        <f t="shared" si="19"/>
        <v>0</v>
      </c>
      <c r="BL115" s="17" t="s">
        <v>288</v>
      </c>
      <c r="BM115" s="142" t="s">
        <v>3819</v>
      </c>
    </row>
    <row r="116" spans="2:65" s="1" customFormat="1" ht="24.15" customHeight="1">
      <c r="B116" s="32"/>
      <c r="C116" s="131" t="s">
        <v>551</v>
      </c>
      <c r="D116" s="131" t="s">
        <v>283</v>
      </c>
      <c r="E116" s="132" t="s">
        <v>3820</v>
      </c>
      <c r="F116" s="133" t="s">
        <v>3821</v>
      </c>
      <c r="G116" s="134" t="s">
        <v>520</v>
      </c>
      <c r="H116" s="135">
        <v>1.1200000000000001</v>
      </c>
      <c r="I116" s="136"/>
      <c r="J116" s="137">
        <f t="shared" si="1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1"/>
        <v>0</v>
      </c>
      <c r="Q116" s="140">
        <v>0</v>
      </c>
      <c r="R116" s="140">
        <f t="shared" si="12"/>
        <v>0</v>
      </c>
      <c r="S116" s="140">
        <v>0</v>
      </c>
      <c r="T116" s="141">
        <f t="shared" si="13"/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 t="shared" si="14"/>
        <v>0</v>
      </c>
      <c r="BF116" s="143">
        <f t="shared" si="15"/>
        <v>0</v>
      </c>
      <c r="BG116" s="143">
        <f t="shared" si="16"/>
        <v>0</v>
      </c>
      <c r="BH116" s="143">
        <f t="shared" si="17"/>
        <v>0</v>
      </c>
      <c r="BI116" s="143">
        <f t="shared" si="18"/>
        <v>0</v>
      </c>
      <c r="BJ116" s="17" t="s">
        <v>80</v>
      </c>
      <c r="BK116" s="143">
        <f t="shared" si="19"/>
        <v>0</v>
      </c>
      <c r="BL116" s="17" t="s">
        <v>288</v>
      </c>
      <c r="BM116" s="142" t="s">
        <v>3822</v>
      </c>
    </row>
    <row r="117" spans="2:65" s="1" customFormat="1" ht="24.15" customHeight="1">
      <c r="B117" s="32"/>
      <c r="C117" s="131" t="s">
        <v>628</v>
      </c>
      <c r="D117" s="131" t="s">
        <v>283</v>
      </c>
      <c r="E117" s="132" t="s">
        <v>3823</v>
      </c>
      <c r="F117" s="133" t="s">
        <v>3824</v>
      </c>
      <c r="G117" s="134" t="s">
        <v>520</v>
      </c>
      <c r="H117" s="135">
        <v>0.14000000000000001</v>
      </c>
      <c r="I117" s="136"/>
      <c r="J117" s="137">
        <f t="shared" si="1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1"/>
        <v>0</v>
      </c>
      <c r="Q117" s="140">
        <v>0</v>
      </c>
      <c r="R117" s="140">
        <f t="shared" si="12"/>
        <v>0</v>
      </c>
      <c r="S117" s="140">
        <v>0</v>
      </c>
      <c r="T117" s="141">
        <f t="shared" si="13"/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 t="shared" si="14"/>
        <v>0</v>
      </c>
      <c r="BF117" s="143">
        <f t="shared" si="15"/>
        <v>0</v>
      </c>
      <c r="BG117" s="143">
        <f t="shared" si="16"/>
        <v>0</v>
      </c>
      <c r="BH117" s="143">
        <f t="shared" si="17"/>
        <v>0</v>
      </c>
      <c r="BI117" s="143">
        <f t="shared" si="18"/>
        <v>0</v>
      </c>
      <c r="BJ117" s="17" t="s">
        <v>80</v>
      </c>
      <c r="BK117" s="143">
        <f t="shared" si="19"/>
        <v>0</v>
      </c>
      <c r="BL117" s="17" t="s">
        <v>288</v>
      </c>
      <c r="BM117" s="142" t="s">
        <v>3825</v>
      </c>
    </row>
    <row r="118" spans="2:65" s="1" customFormat="1" ht="24.15" customHeight="1">
      <c r="B118" s="32"/>
      <c r="C118" s="131" t="s">
        <v>428</v>
      </c>
      <c r="D118" s="131" t="s">
        <v>283</v>
      </c>
      <c r="E118" s="132" t="s">
        <v>3826</v>
      </c>
      <c r="F118" s="133" t="s">
        <v>3827</v>
      </c>
      <c r="G118" s="134" t="s">
        <v>520</v>
      </c>
      <c r="H118" s="135">
        <v>0.14000000000000001</v>
      </c>
      <c r="I118" s="136"/>
      <c r="J118" s="137">
        <f t="shared" si="1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1"/>
        <v>0</v>
      </c>
      <c r="Q118" s="140">
        <v>0</v>
      </c>
      <c r="R118" s="140">
        <f t="shared" si="12"/>
        <v>0</v>
      </c>
      <c r="S118" s="140">
        <v>0</v>
      </c>
      <c r="T118" s="141">
        <f t="shared" si="13"/>
        <v>0</v>
      </c>
      <c r="AR118" s="142" t="s">
        <v>288</v>
      </c>
      <c r="AT118" s="142" t="s">
        <v>283</v>
      </c>
      <c r="AU118" s="142" t="s">
        <v>82</v>
      </c>
      <c r="AY118" s="17" t="s">
        <v>280</v>
      </c>
      <c r="BE118" s="143">
        <f t="shared" si="14"/>
        <v>0</v>
      </c>
      <c r="BF118" s="143">
        <f t="shared" si="15"/>
        <v>0</v>
      </c>
      <c r="BG118" s="143">
        <f t="shared" si="16"/>
        <v>0</v>
      </c>
      <c r="BH118" s="143">
        <f t="shared" si="17"/>
        <v>0</v>
      </c>
      <c r="BI118" s="143">
        <f t="shared" si="18"/>
        <v>0</v>
      </c>
      <c r="BJ118" s="17" t="s">
        <v>80</v>
      </c>
      <c r="BK118" s="143">
        <f t="shared" si="19"/>
        <v>0</v>
      </c>
      <c r="BL118" s="17" t="s">
        <v>288</v>
      </c>
      <c r="BM118" s="142" t="s">
        <v>3828</v>
      </c>
    </row>
    <row r="119" spans="2:65" s="1" customFormat="1" ht="24.15" customHeight="1">
      <c r="B119" s="32"/>
      <c r="C119" s="131" t="s">
        <v>397</v>
      </c>
      <c r="D119" s="131" t="s">
        <v>283</v>
      </c>
      <c r="E119" s="132" t="s">
        <v>3829</v>
      </c>
      <c r="F119" s="133" t="s">
        <v>3830</v>
      </c>
      <c r="G119" s="134" t="s">
        <v>520</v>
      </c>
      <c r="H119" s="135">
        <v>0.28000000000000003</v>
      </c>
      <c r="I119" s="136"/>
      <c r="J119" s="137">
        <f t="shared" si="1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1"/>
        <v>0</v>
      </c>
      <c r="Q119" s="140">
        <v>0</v>
      </c>
      <c r="R119" s="140">
        <f t="shared" si="12"/>
        <v>0</v>
      </c>
      <c r="S119" s="140">
        <v>0</v>
      </c>
      <c r="T119" s="141">
        <f t="shared" si="13"/>
        <v>0</v>
      </c>
      <c r="AR119" s="142" t="s">
        <v>288</v>
      </c>
      <c r="AT119" s="142" t="s">
        <v>283</v>
      </c>
      <c r="AU119" s="142" t="s">
        <v>82</v>
      </c>
      <c r="AY119" s="17" t="s">
        <v>280</v>
      </c>
      <c r="BE119" s="143">
        <f t="shared" si="14"/>
        <v>0</v>
      </c>
      <c r="BF119" s="143">
        <f t="shared" si="15"/>
        <v>0</v>
      </c>
      <c r="BG119" s="143">
        <f t="shared" si="16"/>
        <v>0</v>
      </c>
      <c r="BH119" s="143">
        <f t="shared" si="17"/>
        <v>0</v>
      </c>
      <c r="BI119" s="143">
        <f t="shared" si="18"/>
        <v>0</v>
      </c>
      <c r="BJ119" s="17" t="s">
        <v>80</v>
      </c>
      <c r="BK119" s="143">
        <f t="shared" si="19"/>
        <v>0</v>
      </c>
      <c r="BL119" s="17" t="s">
        <v>288</v>
      </c>
      <c r="BM119" s="142" t="s">
        <v>3831</v>
      </c>
    </row>
    <row r="120" spans="2:65" s="1" customFormat="1" ht="24.15" customHeight="1">
      <c r="B120" s="32"/>
      <c r="C120" s="131" t="s">
        <v>476</v>
      </c>
      <c r="D120" s="131" t="s">
        <v>283</v>
      </c>
      <c r="E120" s="132" t="s">
        <v>3832</v>
      </c>
      <c r="F120" s="133" t="s">
        <v>3833</v>
      </c>
      <c r="G120" s="134" t="s">
        <v>520</v>
      </c>
      <c r="H120" s="135">
        <v>0.14000000000000001</v>
      </c>
      <c r="I120" s="136"/>
      <c r="J120" s="137">
        <f t="shared" si="1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1"/>
        <v>0</v>
      </c>
      <c r="Q120" s="140">
        <v>0</v>
      </c>
      <c r="R120" s="140">
        <f t="shared" si="12"/>
        <v>0</v>
      </c>
      <c r="S120" s="140">
        <v>0</v>
      </c>
      <c r="T120" s="141">
        <f t="shared" si="13"/>
        <v>0</v>
      </c>
      <c r="AR120" s="142" t="s">
        <v>288</v>
      </c>
      <c r="AT120" s="142" t="s">
        <v>283</v>
      </c>
      <c r="AU120" s="142" t="s">
        <v>82</v>
      </c>
      <c r="AY120" s="17" t="s">
        <v>280</v>
      </c>
      <c r="BE120" s="143">
        <f t="shared" si="14"/>
        <v>0</v>
      </c>
      <c r="BF120" s="143">
        <f t="shared" si="15"/>
        <v>0</v>
      </c>
      <c r="BG120" s="143">
        <f t="shared" si="16"/>
        <v>0</v>
      </c>
      <c r="BH120" s="143">
        <f t="shared" si="17"/>
        <v>0</v>
      </c>
      <c r="BI120" s="143">
        <f t="shared" si="18"/>
        <v>0</v>
      </c>
      <c r="BJ120" s="17" t="s">
        <v>80</v>
      </c>
      <c r="BK120" s="143">
        <f t="shared" si="19"/>
        <v>0</v>
      </c>
      <c r="BL120" s="17" t="s">
        <v>288</v>
      </c>
      <c r="BM120" s="142" t="s">
        <v>3834</v>
      </c>
    </row>
    <row r="121" spans="2:65" s="1" customFormat="1" ht="16.5" customHeight="1">
      <c r="B121" s="32"/>
      <c r="C121" s="131" t="s">
        <v>433</v>
      </c>
      <c r="D121" s="131" t="s">
        <v>283</v>
      </c>
      <c r="E121" s="132" t="s">
        <v>3835</v>
      </c>
      <c r="F121" s="133" t="s">
        <v>3836</v>
      </c>
      <c r="G121" s="134" t="s">
        <v>520</v>
      </c>
      <c r="H121" s="135">
        <v>0.14000000000000001</v>
      </c>
      <c r="I121" s="136"/>
      <c r="J121" s="137">
        <f t="shared" si="1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11"/>
        <v>0</v>
      </c>
      <c r="Q121" s="140">
        <v>0</v>
      </c>
      <c r="R121" s="140">
        <f t="shared" si="12"/>
        <v>0</v>
      </c>
      <c r="S121" s="140">
        <v>0</v>
      </c>
      <c r="T121" s="141">
        <f t="shared" si="13"/>
        <v>0</v>
      </c>
      <c r="AR121" s="142" t="s">
        <v>288</v>
      </c>
      <c r="AT121" s="142" t="s">
        <v>283</v>
      </c>
      <c r="AU121" s="142" t="s">
        <v>82</v>
      </c>
      <c r="AY121" s="17" t="s">
        <v>280</v>
      </c>
      <c r="BE121" s="143">
        <f t="shared" si="14"/>
        <v>0</v>
      </c>
      <c r="BF121" s="143">
        <f t="shared" si="15"/>
        <v>0</v>
      </c>
      <c r="BG121" s="143">
        <f t="shared" si="16"/>
        <v>0</v>
      </c>
      <c r="BH121" s="143">
        <f t="shared" si="17"/>
        <v>0</v>
      </c>
      <c r="BI121" s="143">
        <f t="shared" si="18"/>
        <v>0</v>
      </c>
      <c r="BJ121" s="17" t="s">
        <v>80</v>
      </c>
      <c r="BK121" s="143">
        <f t="shared" si="19"/>
        <v>0</v>
      </c>
      <c r="BL121" s="17" t="s">
        <v>288</v>
      </c>
      <c r="BM121" s="142" t="s">
        <v>3837</v>
      </c>
    </row>
    <row r="122" spans="2:65" s="1" customFormat="1" ht="16.5" customHeight="1">
      <c r="B122" s="32"/>
      <c r="C122" s="131" t="s">
        <v>522</v>
      </c>
      <c r="D122" s="131" t="s">
        <v>283</v>
      </c>
      <c r="E122" s="132" t="s">
        <v>3838</v>
      </c>
      <c r="F122" s="133" t="s">
        <v>3839</v>
      </c>
      <c r="G122" s="134" t="s">
        <v>520</v>
      </c>
      <c r="H122" s="135">
        <v>0.14000000000000001</v>
      </c>
      <c r="I122" s="136"/>
      <c r="J122" s="137">
        <f t="shared" si="1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11"/>
        <v>0</v>
      </c>
      <c r="Q122" s="140">
        <v>0</v>
      </c>
      <c r="R122" s="140">
        <f t="shared" si="12"/>
        <v>0</v>
      </c>
      <c r="S122" s="140">
        <v>0</v>
      </c>
      <c r="T122" s="141">
        <f t="shared" si="13"/>
        <v>0</v>
      </c>
      <c r="AR122" s="142" t="s">
        <v>288</v>
      </c>
      <c r="AT122" s="142" t="s">
        <v>283</v>
      </c>
      <c r="AU122" s="142" t="s">
        <v>82</v>
      </c>
      <c r="AY122" s="17" t="s">
        <v>280</v>
      </c>
      <c r="BE122" s="143">
        <f t="shared" si="14"/>
        <v>0</v>
      </c>
      <c r="BF122" s="143">
        <f t="shared" si="15"/>
        <v>0</v>
      </c>
      <c r="BG122" s="143">
        <f t="shared" si="16"/>
        <v>0</v>
      </c>
      <c r="BH122" s="143">
        <f t="shared" si="17"/>
        <v>0</v>
      </c>
      <c r="BI122" s="143">
        <f t="shared" si="18"/>
        <v>0</v>
      </c>
      <c r="BJ122" s="17" t="s">
        <v>80</v>
      </c>
      <c r="BK122" s="143">
        <f t="shared" si="19"/>
        <v>0</v>
      </c>
      <c r="BL122" s="17" t="s">
        <v>288</v>
      </c>
      <c r="BM122" s="142" t="s">
        <v>3840</v>
      </c>
    </row>
    <row r="123" spans="2:65" s="1" customFormat="1" ht="16.5" customHeight="1">
      <c r="B123" s="32"/>
      <c r="C123" s="131" t="s">
        <v>439</v>
      </c>
      <c r="D123" s="131" t="s">
        <v>283</v>
      </c>
      <c r="E123" s="132" t="s">
        <v>3838</v>
      </c>
      <c r="F123" s="133" t="s">
        <v>3839</v>
      </c>
      <c r="G123" s="134" t="s">
        <v>520</v>
      </c>
      <c r="H123" s="135">
        <v>0.14000000000000001</v>
      </c>
      <c r="I123" s="136"/>
      <c r="J123" s="137">
        <f t="shared" si="10"/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 t="shared" si="11"/>
        <v>0</v>
      </c>
      <c r="Q123" s="140">
        <v>0</v>
      </c>
      <c r="R123" s="140">
        <f t="shared" si="12"/>
        <v>0</v>
      </c>
      <c r="S123" s="140">
        <v>0</v>
      </c>
      <c r="T123" s="141">
        <f t="shared" si="13"/>
        <v>0</v>
      </c>
      <c r="AR123" s="142" t="s">
        <v>288</v>
      </c>
      <c r="AT123" s="142" t="s">
        <v>283</v>
      </c>
      <c r="AU123" s="142" t="s">
        <v>82</v>
      </c>
      <c r="AY123" s="17" t="s">
        <v>280</v>
      </c>
      <c r="BE123" s="143">
        <f t="shared" si="14"/>
        <v>0</v>
      </c>
      <c r="BF123" s="143">
        <f t="shared" si="15"/>
        <v>0</v>
      </c>
      <c r="BG123" s="143">
        <f t="shared" si="16"/>
        <v>0</v>
      </c>
      <c r="BH123" s="143">
        <f t="shared" si="17"/>
        <v>0</v>
      </c>
      <c r="BI123" s="143">
        <f t="shared" si="18"/>
        <v>0</v>
      </c>
      <c r="BJ123" s="17" t="s">
        <v>80</v>
      </c>
      <c r="BK123" s="143">
        <f t="shared" si="19"/>
        <v>0</v>
      </c>
      <c r="BL123" s="17" t="s">
        <v>288</v>
      </c>
      <c r="BM123" s="142" t="s">
        <v>3841</v>
      </c>
    </row>
    <row r="124" spans="2:65" s="1" customFormat="1" ht="16.5" customHeight="1">
      <c r="B124" s="32"/>
      <c r="C124" s="131" t="s">
        <v>7</v>
      </c>
      <c r="D124" s="131" t="s">
        <v>283</v>
      </c>
      <c r="E124" s="132" t="s">
        <v>3838</v>
      </c>
      <c r="F124" s="133" t="s">
        <v>3839</v>
      </c>
      <c r="G124" s="134" t="s">
        <v>520</v>
      </c>
      <c r="H124" s="135">
        <v>0.14000000000000001</v>
      </c>
      <c r="I124" s="136"/>
      <c r="J124" s="137">
        <f t="shared" si="10"/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 t="shared" si="11"/>
        <v>0</v>
      </c>
      <c r="Q124" s="140">
        <v>0</v>
      </c>
      <c r="R124" s="140">
        <f t="shared" si="12"/>
        <v>0</v>
      </c>
      <c r="S124" s="140">
        <v>0</v>
      </c>
      <c r="T124" s="141">
        <f t="shared" si="13"/>
        <v>0</v>
      </c>
      <c r="AR124" s="142" t="s">
        <v>288</v>
      </c>
      <c r="AT124" s="142" t="s">
        <v>283</v>
      </c>
      <c r="AU124" s="142" t="s">
        <v>82</v>
      </c>
      <c r="AY124" s="17" t="s">
        <v>280</v>
      </c>
      <c r="BE124" s="143">
        <f t="shared" si="14"/>
        <v>0</v>
      </c>
      <c r="BF124" s="143">
        <f t="shared" si="15"/>
        <v>0</v>
      </c>
      <c r="BG124" s="143">
        <f t="shared" si="16"/>
        <v>0</v>
      </c>
      <c r="BH124" s="143">
        <f t="shared" si="17"/>
        <v>0</v>
      </c>
      <c r="BI124" s="143">
        <f t="shared" si="18"/>
        <v>0</v>
      </c>
      <c r="BJ124" s="17" t="s">
        <v>80</v>
      </c>
      <c r="BK124" s="143">
        <f t="shared" si="19"/>
        <v>0</v>
      </c>
      <c r="BL124" s="17" t="s">
        <v>288</v>
      </c>
      <c r="BM124" s="142" t="s">
        <v>3842</v>
      </c>
    </row>
    <row r="125" spans="2:65" s="1" customFormat="1" ht="16.5" customHeight="1">
      <c r="B125" s="32"/>
      <c r="C125" s="131" t="s">
        <v>379</v>
      </c>
      <c r="D125" s="131" t="s">
        <v>283</v>
      </c>
      <c r="E125" s="132" t="s">
        <v>3838</v>
      </c>
      <c r="F125" s="133" t="s">
        <v>3839</v>
      </c>
      <c r="G125" s="134" t="s">
        <v>520</v>
      </c>
      <c r="H125" s="135">
        <v>0.14000000000000001</v>
      </c>
      <c r="I125" s="136"/>
      <c r="J125" s="137">
        <f t="shared" si="10"/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 t="shared" si="11"/>
        <v>0</v>
      </c>
      <c r="Q125" s="140">
        <v>0</v>
      </c>
      <c r="R125" s="140">
        <f t="shared" si="12"/>
        <v>0</v>
      </c>
      <c r="S125" s="140">
        <v>0</v>
      </c>
      <c r="T125" s="141">
        <f t="shared" si="13"/>
        <v>0</v>
      </c>
      <c r="AR125" s="142" t="s">
        <v>288</v>
      </c>
      <c r="AT125" s="142" t="s">
        <v>283</v>
      </c>
      <c r="AU125" s="142" t="s">
        <v>82</v>
      </c>
      <c r="AY125" s="17" t="s">
        <v>280</v>
      </c>
      <c r="BE125" s="143">
        <f t="shared" si="14"/>
        <v>0</v>
      </c>
      <c r="BF125" s="143">
        <f t="shared" si="15"/>
        <v>0</v>
      </c>
      <c r="BG125" s="143">
        <f t="shared" si="16"/>
        <v>0</v>
      </c>
      <c r="BH125" s="143">
        <f t="shared" si="17"/>
        <v>0</v>
      </c>
      <c r="BI125" s="143">
        <f t="shared" si="18"/>
        <v>0</v>
      </c>
      <c r="BJ125" s="17" t="s">
        <v>80</v>
      </c>
      <c r="BK125" s="143">
        <f t="shared" si="19"/>
        <v>0</v>
      </c>
      <c r="BL125" s="17" t="s">
        <v>288</v>
      </c>
      <c r="BM125" s="142" t="s">
        <v>3843</v>
      </c>
    </row>
    <row r="126" spans="2:65" s="1" customFormat="1" ht="16.5" customHeight="1">
      <c r="B126" s="32"/>
      <c r="C126" s="131" t="s">
        <v>384</v>
      </c>
      <c r="D126" s="131" t="s">
        <v>283</v>
      </c>
      <c r="E126" s="132" t="s">
        <v>3838</v>
      </c>
      <c r="F126" s="133" t="s">
        <v>3839</v>
      </c>
      <c r="G126" s="134" t="s">
        <v>520</v>
      </c>
      <c r="H126" s="135">
        <v>0.14000000000000001</v>
      </c>
      <c r="I126" s="136"/>
      <c r="J126" s="137">
        <f t="shared" si="10"/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 t="shared" si="11"/>
        <v>0</v>
      </c>
      <c r="Q126" s="140">
        <v>0</v>
      </c>
      <c r="R126" s="140">
        <f t="shared" si="12"/>
        <v>0</v>
      </c>
      <c r="S126" s="140">
        <v>0</v>
      </c>
      <c r="T126" s="141">
        <f t="shared" si="13"/>
        <v>0</v>
      </c>
      <c r="AR126" s="142" t="s">
        <v>288</v>
      </c>
      <c r="AT126" s="142" t="s">
        <v>283</v>
      </c>
      <c r="AU126" s="142" t="s">
        <v>82</v>
      </c>
      <c r="AY126" s="17" t="s">
        <v>280</v>
      </c>
      <c r="BE126" s="143">
        <f t="shared" si="14"/>
        <v>0</v>
      </c>
      <c r="BF126" s="143">
        <f t="shared" si="15"/>
        <v>0</v>
      </c>
      <c r="BG126" s="143">
        <f t="shared" si="16"/>
        <v>0</v>
      </c>
      <c r="BH126" s="143">
        <f t="shared" si="17"/>
        <v>0</v>
      </c>
      <c r="BI126" s="143">
        <f t="shared" si="18"/>
        <v>0</v>
      </c>
      <c r="BJ126" s="17" t="s">
        <v>80</v>
      </c>
      <c r="BK126" s="143">
        <f t="shared" si="19"/>
        <v>0</v>
      </c>
      <c r="BL126" s="17" t="s">
        <v>288</v>
      </c>
      <c r="BM126" s="142" t="s">
        <v>3844</v>
      </c>
    </row>
    <row r="127" spans="2:65" s="1" customFormat="1" ht="16.5" customHeight="1">
      <c r="B127" s="32"/>
      <c r="C127" s="131" t="s">
        <v>576</v>
      </c>
      <c r="D127" s="131" t="s">
        <v>283</v>
      </c>
      <c r="E127" s="132" t="s">
        <v>3845</v>
      </c>
      <c r="F127" s="133" t="s">
        <v>3846</v>
      </c>
      <c r="G127" s="134" t="s">
        <v>520</v>
      </c>
      <c r="H127" s="135">
        <v>0.14000000000000001</v>
      </c>
      <c r="I127" s="136"/>
      <c r="J127" s="137">
        <f t="shared" si="10"/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si="11"/>
        <v>0</v>
      </c>
      <c r="Q127" s="140">
        <v>0</v>
      </c>
      <c r="R127" s="140">
        <f t="shared" si="12"/>
        <v>0</v>
      </c>
      <c r="S127" s="140">
        <v>0</v>
      </c>
      <c r="T127" s="141">
        <f t="shared" si="13"/>
        <v>0</v>
      </c>
      <c r="AR127" s="142" t="s">
        <v>288</v>
      </c>
      <c r="AT127" s="142" t="s">
        <v>283</v>
      </c>
      <c r="AU127" s="142" t="s">
        <v>82</v>
      </c>
      <c r="AY127" s="17" t="s">
        <v>280</v>
      </c>
      <c r="BE127" s="143">
        <f t="shared" si="14"/>
        <v>0</v>
      </c>
      <c r="BF127" s="143">
        <f t="shared" si="15"/>
        <v>0</v>
      </c>
      <c r="BG127" s="143">
        <f t="shared" si="16"/>
        <v>0</v>
      </c>
      <c r="BH127" s="143">
        <f t="shared" si="17"/>
        <v>0</v>
      </c>
      <c r="BI127" s="143">
        <f t="shared" si="18"/>
        <v>0</v>
      </c>
      <c r="BJ127" s="17" t="s">
        <v>80</v>
      </c>
      <c r="BK127" s="143">
        <f t="shared" si="19"/>
        <v>0</v>
      </c>
      <c r="BL127" s="17" t="s">
        <v>288</v>
      </c>
      <c r="BM127" s="142" t="s">
        <v>3847</v>
      </c>
    </row>
    <row r="128" spans="2:65" s="1" customFormat="1" ht="16.5" customHeight="1">
      <c r="B128" s="32"/>
      <c r="C128" s="131" t="s">
        <v>635</v>
      </c>
      <c r="D128" s="131" t="s">
        <v>283</v>
      </c>
      <c r="E128" s="132" t="s">
        <v>3848</v>
      </c>
      <c r="F128" s="133" t="s">
        <v>3849</v>
      </c>
      <c r="G128" s="134" t="s">
        <v>520</v>
      </c>
      <c r="H128" s="135">
        <v>0.14000000000000001</v>
      </c>
      <c r="I128" s="136"/>
      <c r="J128" s="137">
        <f t="shared" si="1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11"/>
        <v>0</v>
      </c>
      <c r="Q128" s="140">
        <v>0</v>
      </c>
      <c r="R128" s="140">
        <f t="shared" si="12"/>
        <v>0</v>
      </c>
      <c r="S128" s="140">
        <v>0</v>
      </c>
      <c r="T128" s="141">
        <f t="shared" si="13"/>
        <v>0</v>
      </c>
      <c r="AR128" s="142" t="s">
        <v>288</v>
      </c>
      <c r="AT128" s="142" t="s">
        <v>283</v>
      </c>
      <c r="AU128" s="142" t="s">
        <v>82</v>
      </c>
      <c r="AY128" s="17" t="s">
        <v>280</v>
      </c>
      <c r="BE128" s="143">
        <f t="shared" si="14"/>
        <v>0</v>
      </c>
      <c r="BF128" s="143">
        <f t="shared" si="15"/>
        <v>0</v>
      </c>
      <c r="BG128" s="143">
        <f t="shared" si="16"/>
        <v>0</v>
      </c>
      <c r="BH128" s="143">
        <f t="shared" si="17"/>
        <v>0</v>
      </c>
      <c r="BI128" s="143">
        <f t="shared" si="18"/>
        <v>0</v>
      </c>
      <c r="BJ128" s="17" t="s">
        <v>80</v>
      </c>
      <c r="BK128" s="143">
        <f t="shared" si="19"/>
        <v>0</v>
      </c>
      <c r="BL128" s="17" t="s">
        <v>288</v>
      </c>
      <c r="BM128" s="142" t="s">
        <v>3850</v>
      </c>
    </row>
    <row r="129" spans="2:65" s="1" customFormat="1" ht="16.5" customHeight="1">
      <c r="B129" s="32"/>
      <c r="C129" s="131" t="s">
        <v>8</v>
      </c>
      <c r="D129" s="131" t="s">
        <v>283</v>
      </c>
      <c r="E129" s="132" t="s">
        <v>3848</v>
      </c>
      <c r="F129" s="133" t="s">
        <v>3849</v>
      </c>
      <c r="G129" s="134" t="s">
        <v>520</v>
      </c>
      <c r="H129" s="135">
        <v>0.14000000000000001</v>
      </c>
      <c r="I129" s="136"/>
      <c r="J129" s="137">
        <f t="shared" si="1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11"/>
        <v>0</v>
      </c>
      <c r="Q129" s="140">
        <v>0</v>
      </c>
      <c r="R129" s="140">
        <f t="shared" si="12"/>
        <v>0</v>
      </c>
      <c r="S129" s="140">
        <v>0</v>
      </c>
      <c r="T129" s="141">
        <f t="shared" si="13"/>
        <v>0</v>
      </c>
      <c r="AR129" s="142" t="s">
        <v>288</v>
      </c>
      <c r="AT129" s="142" t="s">
        <v>283</v>
      </c>
      <c r="AU129" s="142" t="s">
        <v>82</v>
      </c>
      <c r="AY129" s="17" t="s">
        <v>280</v>
      </c>
      <c r="BE129" s="143">
        <f t="shared" si="14"/>
        <v>0</v>
      </c>
      <c r="BF129" s="143">
        <f t="shared" si="15"/>
        <v>0</v>
      </c>
      <c r="BG129" s="143">
        <f t="shared" si="16"/>
        <v>0</v>
      </c>
      <c r="BH129" s="143">
        <f t="shared" si="17"/>
        <v>0</v>
      </c>
      <c r="BI129" s="143">
        <f t="shared" si="18"/>
        <v>0</v>
      </c>
      <c r="BJ129" s="17" t="s">
        <v>80</v>
      </c>
      <c r="BK129" s="143">
        <f t="shared" si="19"/>
        <v>0</v>
      </c>
      <c r="BL129" s="17" t="s">
        <v>288</v>
      </c>
      <c r="BM129" s="142" t="s">
        <v>3851</v>
      </c>
    </row>
    <row r="130" spans="2:65" s="1" customFormat="1" ht="16.5" customHeight="1">
      <c r="B130" s="32"/>
      <c r="C130" s="131" t="s">
        <v>564</v>
      </c>
      <c r="D130" s="131" t="s">
        <v>283</v>
      </c>
      <c r="E130" s="132" t="s">
        <v>3848</v>
      </c>
      <c r="F130" s="133" t="s">
        <v>3849</v>
      </c>
      <c r="G130" s="134" t="s">
        <v>520</v>
      </c>
      <c r="H130" s="135">
        <v>0.14000000000000001</v>
      </c>
      <c r="I130" s="136"/>
      <c r="J130" s="137">
        <f t="shared" si="1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11"/>
        <v>0</v>
      </c>
      <c r="Q130" s="140">
        <v>0</v>
      </c>
      <c r="R130" s="140">
        <f t="shared" si="12"/>
        <v>0</v>
      </c>
      <c r="S130" s="140">
        <v>0</v>
      </c>
      <c r="T130" s="141">
        <f t="shared" si="13"/>
        <v>0</v>
      </c>
      <c r="AR130" s="142" t="s">
        <v>288</v>
      </c>
      <c r="AT130" s="142" t="s">
        <v>283</v>
      </c>
      <c r="AU130" s="142" t="s">
        <v>82</v>
      </c>
      <c r="AY130" s="17" t="s">
        <v>280</v>
      </c>
      <c r="BE130" s="143">
        <f t="shared" si="14"/>
        <v>0</v>
      </c>
      <c r="BF130" s="143">
        <f t="shared" si="15"/>
        <v>0</v>
      </c>
      <c r="BG130" s="143">
        <f t="shared" si="16"/>
        <v>0</v>
      </c>
      <c r="BH130" s="143">
        <f t="shared" si="17"/>
        <v>0</v>
      </c>
      <c r="BI130" s="143">
        <f t="shared" si="18"/>
        <v>0</v>
      </c>
      <c r="BJ130" s="17" t="s">
        <v>80</v>
      </c>
      <c r="BK130" s="143">
        <f t="shared" si="19"/>
        <v>0</v>
      </c>
      <c r="BL130" s="17" t="s">
        <v>288</v>
      </c>
      <c r="BM130" s="142" t="s">
        <v>3852</v>
      </c>
    </row>
    <row r="131" spans="2:65" s="1" customFormat="1" ht="16.5" customHeight="1">
      <c r="B131" s="32"/>
      <c r="C131" s="131" t="s">
        <v>517</v>
      </c>
      <c r="D131" s="131" t="s">
        <v>283</v>
      </c>
      <c r="E131" s="132" t="s">
        <v>3848</v>
      </c>
      <c r="F131" s="133" t="s">
        <v>3849</v>
      </c>
      <c r="G131" s="134" t="s">
        <v>520</v>
      </c>
      <c r="H131" s="135">
        <v>0.14000000000000001</v>
      </c>
      <c r="I131" s="136"/>
      <c r="J131" s="137">
        <f t="shared" si="1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11"/>
        <v>0</v>
      </c>
      <c r="Q131" s="140">
        <v>0</v>
      </c>
      <c r="R131" s="140">
        <f t="shared" si="12"/>
        <v>0</v>
      </c>
      <c r="S131" s="140">
        <v>0</v>
      </c>
      <c r="T131" s="141">
        <f t="shared" si="13"/>
        <v>0</v>
      </c>
      <c r="AR131" s="142" t="s">
        <v>288</v>
      </c>
      <c r="AT131" s="142" t="s">
        <v>283</v>
      </c>
      <c r="AU131" s="142" t="s">
        <v>82</v>
      </c>
      <c r="AY131" s="17" t="s">
        <v>280</v>
      </c>
      <c r="BE131" s="143">
        <f t="shared" si="14"/>
        <v>0</v>
      </c>
      <c r="BF131" s="143">
        <f t="shared" si="15"/>
        <v>0</v>
      </c>
      <c r="BG131" s="143">
        <f t="shared" si="16"/>
        <v>0</v>
      </c>
      <c r="BH131" s="143">
        <f t="shared" si="17"/>
        <v>0</v>
      </c>
      <c r="BI131" s="143">
        <f t="shared" si="18"/>
        <v>0</v>
      </c>
      <c r="BJ131" s="17" t="s">
        <v>80</v>
      </c>
      <c r="BK131" s="143">
        <f t="shared" si="19"/>
        <v>0</v>
      </c>
      <c r="BL131" s="17" t="s">
        <v>288</v>
      </c>
      <c r="BM131" s="142" t="s">
        <v>3853</v>
      </c>
    </row>
    <row r="132" spans="2:65" s="1" customFormat="1" ht="16.5" customHeight="1">
      <c r="B132" s="32"/>
      <c r="C132" s="131" t="s">
        <v>391</v>
      </c>
      <c r="D132" s="131" t="s">
        <v>283</v>
      </c>
      <c r="E132" s="132" t="s">
        <v>3854</v>
      </c>
      <c r="F132" s="133" t="s">
        <v>3855</v>
      </c>
      <c r="G132" s="134" t="s">
        <v>520</v>
      </c>
      <c r="H132" s="135">
        <v>0.14000000000000001</v>
      </c>
      <c r="I132" s="136"/>
      <c r="J132" s="137">
        <f t="shared" si="1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11"/>
        <v>0</v>
      </c>
      <c r="Q132" s="140">
        <v>0</v>
      </c>
      <c r="R132" s="140">
        <f t="shared" si="12"/>
        <v>0</v>
      </c>
      <c r="S132" s="140">
        <v>0</v>
      </c>
      <c r="T132" s="141">
        <f t="shared" si="13"/>
        <v>0</v>
      </c>
      <c r="AR132" s="142" t="s">
        <v>288</v>
      </c>
      <c r="AT132" s="142" t="s">
        <v>283</v>
      </c>
      <c r="AU132" s="142" t="s">
        <v>82</v>
      </c>
      <c r="AY132" s="17" t="s">
        <v>280</v>
      </c>
      <c r="BE132" s="143">
        <f t="shared" si="14"/>
        <v>0</v>
      </c>
      <c r="BF132" s="143">
        <f t="shared" si="15"/>
        <v>0</v>
      </c>
      <c r="BG132" s="143">
        <f t="shared" si="16"/>
        <v>0</v>
      </c>
      <c r="BH132" s="143">
        <f t="shared" si="17"/>
        <v>0</v>
      </c>
      <c r="BI132" s="143">
        <f t="shared" si="18"/>
        <v>0</v>
      </c>
      <c r="BJ132" s="17" t="s">
        <v>80</v>
      </c>
      <c r="BK132" s="143">
        <f t="shared" si="19"/>
        <v>0</v>
      </c>
      <c r="BL132" s="17" t="s">
        <v>288</v>
      </c>
      <c r="BM132" s="142" t="s">
        <v>3856</v>
      </c>
    </row>
    <row r="133" spans="2:65" s="1" customFormat="1" ht="16.5" customHeight="1">
      <c r="B133" s="32"/>
      <c r="C133" s="131" t="s">
        <v>569</v>
      </c>
      <c r="D133" s="131" t="s">
        <v>283</v>
      </c>
      <c r="E133" s="132" t="s">
        <v>3854</v>
      </c>
      <c r="F133" s="133" t="s">
        <v>3855</v>
      </c>
      <c r="G133" s="134" t="s">
        <v>520</v>
      </c>
      <c r="H133" s="135">
        <v>0.14000000000000001</v>
      </c>
      <c r="I133" s="136"/>
      <c r="J133" s="137">
        <f t="shared" si="1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11"/>
        <v>0</v>
      </c>
      <c r="Q133" s="140">
        <v>0</v>
      </c>
      <c r="R133" s="140">
        <f t="shared" si="12"/>
        <v>0</v>
      </c>
      <c r="S133" s="140">
        <v>0</v>
      </c>
      <c r="T133" s="141">
        <f t="shared" si="13"/>
        <v>0</v>
      </c>
      <c r="AR133" s="142" t="s">
        <v>288</v>
      </c>
      <c r="AT133" s="142" t="s">
        <v>283</v>
      </c>
      <c r="AU133" s="142" t="s">
        <v>82</v>
      </c>
      <c r="AY133" s="17" t="s">
        <v>280</v>
      </c>
      <c r="BE133" s="143">
        <f t="shared" si="14"/>
        <v>0</v>
      </c>
      <c r="BF133" s="143">
        <f t="shared" si="15"/>
        <v>0</v>
      </c>
      <c r="BG133" s="143">
        <f t="shared" si="16"/>
        <v>0</v>
      </c>
      <c r="BH133" s="143">
        <f t="shared" si="17"/>
        <v>0</v>
      </c>
      <c r="BI133" s="143">
        <f t="shared" si="18"/>
        <v>0</v>
      </c>
      <c r="BJ133" s="17" t="s">
        <v>80</v>
      </c>
      <c r="BK133" s="143">
        <f t="shared" si="19"/>
        <v>0</v>
      </c>
      <c r="BL133" s="17" t="s">
        <v>288</v>
      </c>
      <c r="BM133" s="142" t="s">
        <v>3857</v>
      </c>
    </row>
    <row r="134" spans="2:65" s="1" customFormat="1" ht="16.5" customHeight="1">
      <c r="B134" s="32"/>
      <c r="C134" s="131" t="s">
        <v>342</v>
      </c>
      <c r="D134" s="131" t="s">
        <v>283</v>
      </c>
      <c r="E134" s="132" t="s">
        <v>3858</v>
      </c>
      <c r="F134" s="133" t="s">
        <v>3859</v>
      </c>
      <c r="G134" s="134" t="s">
        <v>520</v>
      </c>
      <c r="H134" s="135">
        <v>0.14000000000000001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288</v>
      </c>
      <c r="AT134" s="142" t="s">
        <v>283</v>
      </c>
      <c r="AU134" s="142" t="s">
        <v>82</v>
      </c>
      <c r="AY134" s="17" t="s">
        <v>280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288</v>
      </c>
      <c r="BM134" s="142" t="s">
        <v>3860</v>
      </c>
    </row>
    <row r="135" spans="2:65" s="1" customFormat="1" ht="16.5" customHeight="1">
      <c r="B135" s="32"/>
      <c r="C135" s="131" t="s">
        <v>347</v>
      </c>
      <c r="D135" s="131" t="s">
        <v>283</v>
      </c>
      <c r="E135" s="132" t="s">
        <v>3861</v>
      </c>
      <c r="F135" s="133" t="s">
        <v>3862</v>
      </c>
      <c r="G135" s="134" t="s">
        <v>520</v>
      </c>
      <c r="H135" s="135">
        <v>0.14000000000000001</v>
      </c>
      <c r="I135" s="136"/>
      <c r="J135" s="137">
        <f t="shared" si="1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288</v>
      </c>
      <c r="AT135" s="142" t="s">
        <v>283</v>
      </c>
      <c r="AU135" s="142" t="s">
        <v>82</v>
      </c>
      <c r="AY135" s="17" t="s">
        <v>280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288</v>
      </c>
      <c r="BM135" s="142" t="s">
        <v>3863</v>
      </c>
    </row>
    <row r="136" spans="2:65" s="1" customFormat="1" ht="16.5" customHeight="1">
      <c r="B136" s="32"/>
      <c r="C136" s="131" t="s">
        <v>356</v>
      </c>
      <c r="D136" s="131" t="s">
        <v>283</v>
      </c>
      <c r="E136" s="132" t="s">
        <v>3861</v>
      </c>
      <c r="F136" s="133" t="s">
        <v>3862</v>
      </c>
      <c r="G136" s="134" t="s">
        <v>520</v>
      </c>
      <c r="H136" s="135">
        <v>0.14000000000000001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288</v>
      </c>
      <c r="AT136" s="142" t="s">
        <v>283</v>
      </c>
      <c r="AU136" s="142" t="s">
        <v>82</v>
      </c>
      <c r="AY136" s="17" t="s">
        <v>280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288</v>
      </c>
      <c r="BM136" s="142" t="s">
        <v>3864</v>
      </c>
    </row>
    <row r="137" spans="2:65" s="1" customFormat="1" ht="16.5" customHeight="1">
      <c r="B137" s="32"/>
      <c r="C137" s="131" t="s">
        <v>361</v>
      </c>
      <c r="D137" s="131" t="s">
        <v>283</v>
      </c>
      <c r="E137" s="132" t="s">
        <v>3861</v>
      </c>
      <c r="F137" s="133" t="s">
        <v>3862</v>
      </c>
      <c r="G137" s="134" t="s">
        <v>520</v>
      </c>
      <c r="H137" s="135">
        <v>0.14000000000000001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288</v>
      </c>
      <c r="AT137" s="142" t="s">
        <v>283</v>
      </c>
      <c r="AU137" s="142" t="s">
        <v>82</v>
      </c>
      <c r="AY137" s="17" t="s">
        <v>280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288</v>
      </c>
      <c r="BM137" s="142" t="s">
        <v>3865</v>
      </c>
    </row>
    <row r="138" spans="2:65" s="1" customFormat="1" ht="16.5" customHeight="1">
      <c r="B138" s="32"/>
      <c r="C138" s="131" t="s">
        <v>367</v>
      </c>
      <c r="D138" s="131" t="s">
        <v>283</v>
      </c>
      <c r="E138" s="132" t="s">
        <v>3866</v>
      </c>
      <c r="F138" s="133" t="s">
        <v>3867</v>
      </c>
      <c r="G138" s="134" t="s">
        <v>520</v>
      </c>
      <c r="H138" s="135">
        <v>0.14000000000000001</v>
      </c>
      <c r="I138" s="136"/>
      <c r="J138" s="137">
        <f t="shared" si="1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0</v>
      </c>
      <c r="R138" s="140">
        <f t="shared" si="12"/>
        <v>0</v>
      </c>
      <c r="S138" s="140">
        <v>0</v>
      </c>
      <c r="T138" s="141">
        <f t="shared" si="13"/>
        <v>0</v>
      </c>
      <c r="AR138" s="142" t="s">
        <v>288</v>
      </c>
      <c r="AT138" s="142" t="s">
        <v>283</v>
      </c>
      <c r="AU138" s="142" t="s">
        <v>82</v>
      </c>
      <c r="AY138" s="17" t="s">
        <v>280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288</v>
      </c>
      <c r="BM138" s="142" t="s">
        <v>3868</v>
      </c>
    </row>
    <row r="139" spans="2:65" s="1" customFormat="1" ht="16.5" customHeight="1">
      <c r="B139" s="32"/>
      <c r="C139" s="131" t="s">
        <v>373</v>
      </c>
      <c r="D139" s="131" t="s">
        <v>283</v>
      </c>
      <c r="E139" s="132" t="s">
        <v>3866</v>
      </c>
      <c r="F139" s="133" t="s">
        <v>3867</v>
      </c>
      <c r="G139" s="134" t="s">
        <v>520</v>
      </c>
      <c r="H139" s="135">
        <v>0.14000000000000001</v>
      </c>
      <c r="I139" s="136"/>
      <c r="J139" s="137">
        <f t="shared" si="1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11"/>
        <v>0</v>
      </c>
      <c r="Q139" s="140">
        <v>0</v>
      </c>
      <c r="R139" s="140">
        <f t="shared" si="12"/>
        <v>0</v>
      </c>
      <c r="S139" s="140">
        <v>0</v>
      </c>
      <c r="T139" s="141">
        <f t="shared" si="13"/>
        <v>0</v>
      </c>
      <c r="AR139" s="142" t="s">
        <v>288</v>
      </c>
      <c r="AT139" s="142" t="s">
        <v>283</v>
      </c>
      <c r="AU139" s="142" t="s">
        <v>82</v>
      </c>
      <c r="AY139" s="17" t="s">
        <v>280</v>
      </c>
      <c r="BE139" s="143">
        <f t="shared" si="14"/>
        <v>0</v>
      </c>
      <c r="BF139" s="143">
        <f t="shared" si="15"/>
        <v>0</v>
      </c>
      <c r="BG139" s="143">
        <f t="shared" si="16"/>
        <v>0</v>
      </c>
      <c r="BH139" s="143">
        <f t="shared" si="17"/>
        <v>0</v>
      </c>
      <c r="BI139" s="143">
        <f t="shared" si="18"/>
        <v>0</v>
      </c>
      <c r="BJ139" s="17" t="s">
        <v>80</v>
      </c>
      <c r="BK139" s="143">
        <f t="shared" si="19"/>
        <v>0</v>
      </c>
      <c r="BL139" s="17" t="s">
        <v>288</v>
      </c>
      <c r="BM139" s="142" t="s">
        <v>3869</v>
      </c>
    </row>
    <row r="140" spans="2:65" s="1" customFormat="1" ht="21.75" customHeight="1">
      <c r="B140" s="32"/>
      <c r="C140" s="131" t="s">
        <v>282</v>
      </c>
      <c r="D140" s="131" t="s">
        <v>283</v>
      </c>
      <c r="E140" s="132" t="s">
        <v>3870</v>
      </c>
      <c r="F140" s="133" t="s">
        <v>3871</v>
      </c>
      <c r="G140" s="134" t="s">
        <v>520</v>
      </c>
      <c r="H140" s="135">
        <v>0.14000000000000001</v>
      </c>
      <c r="I140" s="136"/>
      <c r="J140" s="137">
        <f t="shared" si="1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11"/>
        <v>0</v>
      </c>
      <c r="Q140" s="140">
        <v>0</v>
      </c>
      <c r="R140" s="140">
        <f t="shared" si="12"/>
        <v>0</v>
      </c>
      <c r="S140" s="140">
        <v>0</v>
      </c>
      <c r="T140" s="141">
        <f t="shared" si="13"/>
        <v>0</v>
      </c>
      <c r="AR140" s="142" t="s">
        <v>288</v>
      </c>
      <c r="AT140" s="142" t="s">
        <v>283</v>
      </c>
      <c r="AU140" s="142" t="s">
        <v>82</v>
      </c>
      <c r="AY140" s="17" t="s">
        <v>280</v>
      </c>
      <c r="BE140" s="143">
        <f t="shared" si="14"/>
        <v>0</v>
      </c>
      <c r="BF140" s="143">
        <f t="shared" si="15"/>
        <v>0</v>
      </c>
      <c r="BG140" s="143">
        <f t="shared" si="16"/>
        <v>0</v>
      </c>
      <c r="BH140" s="143">
        <f t="shared" si="17"/>
        <v>0</v>
      </c>
      <c r="BI140" s="143">
        <f t="shared" si="18"/>
        <v>0</v>
      </c>
      <c r="BJ140" s="17" t="s">
        <v>80</v>
      </c>
      <c r="BK140" s="143">
        <f t="shared" si="19"/>
        <v>0</v>
      </c>
      <c r="BL140" s="17" t="s">
        <v>288</v>
      </c>
      <c r="BM140" s="142" t="s">
        <v>3872</v>
      </c>
    </row>
    <row r="141" spans="2:65" s="1" customFormat="1" ht="16.5" customHeight="1">
      <c r="B141" s="32"/>
      <c r="C141" s="131" t="s">
        <v>505</v>
      </c>
      <c r="D141" s="131" t="s">
        <v>283</v>
      </c>
      <c r="E141" s="132" t="s">
        <v>3873</v>
      </c>
      <c r="F141" s="133" t="s">
        <v>3874</v>
      </c>
      <c r="G141" s="134" t="s">
        <v>520</v>
      </c>
      <c r="H141" s="135">
        <v>0.14000000000000001</v>
      </c>
      <c r="I141" s="136"/>
      <c r="J141" s="137">
        <f t="shared" si="1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11"/>
        <v>0</v>
      </c>
      <c r="Q141" s="140">
        <v>0</v>
      </c>
      <c r="R141" s="140">
        <f t="shared" si="12"/>
        <v>0</v>
      </c>
      <c r="S141" s="140">
        <v>0</v>
      </c>
      <c r="T141" s="141">
        <f t="shared" si="13"/>
        <v>0</v>
      </c>
      <c r="AR141" s="142" t="s">
        <v>288</v>
      </c>
      <c r="AT141" s="142" t="s">
        <v>283</v>
      </c>
      <c r="AU141" s="142" t="s">
        <v>82</v>
      </c>
      <c r="AY141" s="17" t="s">
        <v>280</v>
      </c>
      <c r="BE141" s="143">
        <f t="shared" si="14"/>
        <v>0</v>
      </c>
      <c r="BF141" s="143">
        <f t="shared" si="15"/>
        <v>0</v>
      </c>
      <c r="BG141" s="143">
        <f t="shared" si="16"/>
        <v>0</v>
      </c>
      <c r="BH141" s="143">
        <f t="shared" si="17"/>
        <v>0</v>
      </c>
      <c r="BI141" s="143">
        <f t="shared" si="18"/>
        <v>0</v>
      </c>
      <c r="BJ141" s="17" t="s">
        <v>80</v>
      </c>
      <c r="BK141" s="143">
        <f t="shared" si="19"/>
        <v>0</v>
      </c>
      <c r="BL141" s="17" t="s">
        <v>288</v>
      </c>
      <c r="BM141" s="142" t="s">
        <v>3875</v>
      </c>
    </row>
    <row r="142" spans="2:65" s="1" customFormat="1" ht="16.5" customHeight="1">
      <c r="B142" s="32"/>
      <c r="C142" s="131" t="s">
        <v>751</v>
      </c>
      <c r="D142" s="131" t="s">
        <v>283</v>
      </c>
      <c r="E142" s="132" t="s">
        <v>3876</v>
      </c>
      <c r="F142" s="133" t="s">
        <v>3877</v>
      </c>
      <c r="G142" s="134" t="s">
        <v>520</v>
      </c>
      <c r="H142" s="135">
        <v>0.14000000000000001</v>
      </c>
      <c r="I142" s="136"/>
      <c r="J142" s="137">
        <f t="shared" si="10"/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 t="shared" si="11"/>
        <v>0</v>
      </c>
      <c r="Q142" s="140">
        <v>0</v>
      </c>
      <c r="R142" s="140">
        <f t="shared" si="12"/>
        <v>0</v>
      </c>
      <c r="S142" s="140">
        <v>0</v>
      </c>
      <c r="T142" s="141">
        <f t="shared" si="13"/>
        <v>0</v>
      </c>
      <c r="AR142" s="142" t="s">
        <v>288</v>
      </c>
      <c r="AT142" s="142" t="s">
        <v>283</v>
      </c>
      <c r="AU142" s="142" t="s">
        <v>82</v>
      </c>
      <c r="AY142" s="17" t="s">
        <v>280</v>
      </c>
      <c r="BE142" s="143">
        <f t="shared" si="14"/>
        <v>0</v>
      </c>
      <c r="BF142" s="143">
        <f t="shared" si="15"/>
        <v>0</v>
      </c>
      <c r="BG142" s="143">
        <f t="shared" si="16"/>
        <v>0</v>
      </c>
      <c r="BH142" s="143">
        <f t="shared" si="17"/>
        <v>0</v>
      </c>
      <c r="BI142" s="143">
        <f t="shared" si="18"/>
        <v>0</v>
      </c>
      <c r="BJ142" s="17" t="s">
        <v>80</v>
      </c>
      <c r="BK142" s="143">
        <f t="shared" si="19"/>
        <v>0</v>
      </c>
      <c r="BL142" s="17" t="s">
        <v>288</v>
      </c>
      <c r="BM142" s="142" t="s">
        <v>3878</v>
      </c>
    </row>
    <row r="143" spans="2:65" s="1" customFormat="1" ht="24.15" customHeight="1">
      <c r="B143" s="32"/>
      <c r="C143" s="131" t="s">
        <v>296</v>
      </c>
      <c r="D143" s="131" t="s">
        <v>283</v>
      </c>
      <c r="E143" s="132" t="s">
        <v>3879</v>
      </c>
      <c r="F143" s="133" t="s">
        <v>3880</v>
      </c>
      <c r="G143" s="134" t="s">
        <v>520</v>
      </c>
      <c r="H143" s="135">
        <v>0.14000000000000001</v>
      </c>
      <c r="I143" s="136"/>
      <c r="J143" s="137">
        <f t="shared" si="10"/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 t="shared" si="11"/>
        <v>0</v>
      </c>
      <c r="Q143" s="140">
        <v>0</v>
      </c>
      <c r="R143" s="140">
        <f t="shared" si="12"/>
        <v>0</v>
      </c>
      <c r="S143" s="140">
        <v>0</v>
      </c>
      <c r="T143" s="141">
        <f t="shared" si="13"/>
        <v>0</v>
      </c>
      <c r="AR143" s="142" t="s">
        <v>288</v>
      </c>
      <c r="AT143" s="142" t="s">
        <v>283</v>
      </c>
      <c r="AU143" s="142" t="s">
        <v>82</v>
      </c>
      <c r="AY143" s="17" t="s">
        <v>280</v>
      </c>
      <c r="BE143" s="143">
        <f t="shared" si="14"/>
        <v>0</v>
      </c>
      <c r="BF143" s="143">
        <f t="shared" si="15"/>
        <v>0</v>
      </c>
      <c r="BG143" s="143">
        <f t="shared" si="16"/>
        <v>0</v>
      </c>
      <c r="BH143" s="143">
        <f t="shared" si="17"/>
        <v>0</v>
      </c>
      <c r="BI143" s="143">
        <f t="shared" si="18"/>
        <v>0</v>
      </c>
      <c r="BJ143" s="17" t="s">
        <v>80</v>
      </c>
      <c r="BK143" s="143">
        <f t="shared" si="19"/>
        <v>0</v>
      </c>
      <c r="BL143" s="17" t="s">
        <v>288</v>
      </c>
      <c r="BM143" s="142" t="s">
        <v>3881</v>
      </c>
    </row>
    <row r="144" spans="2:65" s="1" customFormat="1" ht="16.5" customHeight="1">
      <c r="B144" s="32"/>
      <c r="C144" s="131" t="s">
        <v>799</v>
      </c>
      <c r="D144" s="131" t="s">
        <v>283</v>
      </c>
      <c r="E144" s="132" t="s">
        <v>3882</v>
      </c>
      <c r="F144" s="133" t="s">
        <v>3883</v>
      </c>
      <c r="G144" s="134" t="s">
        <v>520</v>
      </c>
      <c r="H144" s="135">
        <v>0.14000000000000001</v>
      </c>
      <c r="I144" s="136"/>
      <c r="J144" s="137">
        <f t="shared" si="10"/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 t="shared" si="11"/>
        <v>0</v>
      </c>
      <c r="Q144" s="140">
        <v>0</v>
      </c>
      <c r="R144" s="140">
        <f t="shared" si="12"/>
        <v>0</v>
      </c>
      <c r="S144" s="140">
        <v>0</v>
      </c>
      <c r="T144" s="141">
        <f t="shared" si="13"/>
        <v>0</v>
      </c>
      <c r="AR144" s="142" t="s">
        <v>288</v>
      </c>
      <c r="AT144" s="142" t="s">
        <v>283</v>
      </c>
      <c r="AU144" s="142" t="s">
        <v>82</v>
      </c>
      <c r="AY144" s="17" t="s">
        <v>280</v>
      </c>
      <c r="BE144" s="143">
        <f t="shared" si="14"/>
        <v>0</v>
      </c>
      <c r="BF144" s="143">
        <f t="shared" si="15"/>
        <v>0</v>
      </c>
      <c r="BG144" s="143">
        <f t="shared" si="16"/>
        <v>0</v>
      </c>
      <c r="BH144" s="143">
        <f t="shared" si="17"/>
        <v>0</v>
      </c>
      <c r="BI144" s="143">
        <f t="shared" si="18"/>
        <v>0</v>
      </c>
      <c r="BJ144" s="17" t="s">
        <v>80</v>
      </c>
      <c r="BK144" s="143">
        <f t="shared" si="19"/>
        <v>0</v>
      </c>
      <c r="BL144" s="17" t="s">
        <v>288</v>
      </c>
      <c r="BM144" s="142" t="s">
        <v>3884</v>
      </c>
    </row>
    <row r="145" spans="2:65" s="1" customFormat="1" ht="24.15" customHeight="1">
      <c r="B145" s="32"/>
      <c r="C145" s="131" t="s">
        <v>488</v>
      </c>
      <c r="D145" s="131" t="s">
        <v>283</v>
      </c>
      <c r="E145" s="132" t="s">
        <v>3885</v>
      </c>
      <c r="F145" s="133" t="s">
        <v>3886</v>
      </c>
      <c r="G145" s="134" t="s">
        <v>520</v>
      </c>
      <c r="H145" s="135">
        <v>0.14000000000000001</v>
      </c>
      <c r="I145" s="136"/>
      <c r="J145" s="137">
        <f t="shared" si="10"/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 t="shared" si="11"/>
        <v>0</v>
      </c>
      <c r="Q145" s="140">
        <v>0</v>
      </c>
      <c r="R145" s="140">
        <f t="shared" si="12"/>
        <v>0</v>
      </c>
      <c r="S145" s="140">
        <v>0</v>
      </c>
      <c r="T145" s="141">
        <f t="shared" si="13"/>
        <v>0</v>
      </c>
      <c r="AR145" s="142" t="s">
        <v>288</v>
      </c>
      <c r="AT145" s="142" t="s">
        <v>283</v>
      </c>
      <c r="AU145" s="142" t="s">
        <v>82</v>
      </c>
      <c r="AY145" s="17" t="s">
        <v>280</v>
      </c>
      <c r="BE145" s="143">
        <f t="shared" si="14"/>
        <v>0</v>
      </c>
      <c r="BF145" s="143">
        <f t="shared" si="15"/>
        <v>0</v>
      </c>
      <c r="BG145" s="143">
        <f t="shared" si="16"/>
        <v>0</v>
      </c>
      <c r="BH145" s="143">
        <f t="shared" si="17"/>
        <v>0</v>
      </c>
      <c r="BI145" s="143">
        <f t="shared" si="18"/>
        <v>0</v>
      </c>
      <c r="BJ145" s="17" t="s">
        <v>80</v>
      </c>
      <c r="BK145" s="143">
        <f t="shared" si="19"/>
        <v>0</v>
      </c>
      <c r="BL145" s="17" t="s">
        <v>288</v>
      </c>
      <c r="BM145" s="142" t="s">
        <v>3887</v>
      </c>
    </row>
    <row r="146" spans="2:65" s="1" customFormat="1" ht="24.15" customHeight="1">
      <c r="B146" s="32"/>
      <c r="C146" s="131" t="s">
        <v>533</v>
      </c>
      <c r="D146" s="131" t="s">
        <v>283</v>
      </c>
      <c r="E146" s="132" t="s">
        <v>3888</v>
      </c>
      <c r="F146" s="133" t="s">
        <v>3889</v>
      </c>
      <c r="G146" s="134" t="s">
        <v>520</v>
      </c>
      <c r="H146" s="135">
        <v>1.54</v>
      </c>
      <c r="I146" s="136"/>
      <c r="J146" s="137">
        <f t="shared" si="10"/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 t="shared" si="11"/>
        <v>0</v>
      </c>
      <c r="Q146" s="140">
        <v>0</v>
      </c>
      <c r="R146" s="140">
        <f t="shared" si="12"/>
        <v>0</v>
      </c>
      <c r="S146" s="140">
        <v>0</v>
      </c>
      <c r="T146" s="141">
        <f t="shared" si="13"/>
        <v>0</v>
      </c>
      <c r="AR146" s="142" t="s">
        <v>288</v>
      </c>
      <c r="AT146" s="142" t="s">
        <v>283</v>
      </c>
      <c r="AU146" s="142" t="s">
        <v>82</v>
      </c>
      <c r="AY146" s="17" t="s">
        <v>280</v>
      </c>
      <c r="BE146" s="143">
        <f t="shared" si="14"/>
        <v>0</v>
      </c>
      <c r="BF146" s="143">
        <f t="shared" si="15"/>
        <v>0</v>
      </c>
      <c r="BG146" s="143">
        <f t="shared" si="16"/>
        <v>0</v>
      </c>
      <c r="BH146" s="143">
        <f t="shared" si="17"/>
        <v>0</v>
      </c>
      <c r="BI146" s="143">
        <f t="shared" si="18"/>
        <v>0</v>
      </c>
      <c r="BJ146" s="17" t="s">
        <v>80</v>
      </c>
      <c r="BK146" s="143">
        <f t="shared" si="19"/>
        <v>0</v>
      </c>
      <c r="BL146" s="17" t="s">
        <v>288</v>
      </c>
      <c r="BM146" s="142" t="s">
        <v>3890</v>
      </c>
    </row>
    <row r="147" spans="2:65" s="11" customFormat="1" ht="22.8" customHeight="1">
      <c r="B147" s="119"/>
      <c r="D147" s="120" t="s">
        <v>72</v>
      </c>
      <c r="E147" s="129" t="s">
        <v>2862</v>
      </c>
      <c r="F147" s="129" t="s">
        <v>3891</v>
      </c>
      <c r="I147" s="122"/>
      <c r="J147" s="130">
        <f>BK147</f>
        <v>0</v>
      </c>
      <c r="L147" s="119"/>
      <c r="M147" s="124"/>
      <c r="P147" s="125">
        <f>P148</f>
        <v>0</v>
      </c>
      <c r="R147" s="125">
        <f>R148</f>
        <v>0</v>
      </c>
      <c r="T147" s="126">
        <f>T148</f>
        <v>0</v>
      </c>
      <c r="AR147" s="120" t="s">
        <v>80</v>
      </c>
      <c r="AT147" s="127" t="s">
        <v>72</v>
      </c>
      <c r="AU147" s="127" t="s">
        <v>80</v>
      </c>
      <c r="AY147" s="120" t="s">
        <v>280</v>
      </c>
      <c r="BK147" s="128">
        <f>BK148</f>
        <v>0</v>
      </c>
    </row>
    <row r="148" spans="2:65" s="1" customFormat="1" ht="90" customHeight="1">
      <c r="B148" s="32"/>
      <c r="C148" s="131" t="s">
        <v>538</v>
      </c>
      <c r="D148" s="131" t="s">
        <v>283</v>
      </c>
      <c r="E148" s="132" t="s">
        <v>3892</v>
      </c>
      <c r="F148" s="133" t="s">
        <v>3893</v>
      </c>
      <c r="G148" s="134" t="s">
        <v>520</v>
      </c>
      <c r="H148" s="135">
        <v>0.14000000000000001</v>
      </c>
      <c r="I148" s="136"/>
      <c r="J148" s="137">
        <f>ROUND(I148*H148,2)</f>
        <v>0</v>
      </c>
      <c r="K148" s="133" t="s">
        <v>19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288</v>
      </c>
      <c r="AT148" s="142" t="s">
        <v>283</v>
      </c>
      <c r="AU148" s="142" t="s">
        <v>82</v>
      </c>
      <c r="AY148" s="17" t="s">
        <v>280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288</v>
      </c>
      <c r="BM148" s="142" t="s">
        <v>3894</v>
      </c>
    </row>
    <row r="149" spans="2:65" s="11" customFormat="1" ht="25.95" customHeight="1">
      <c r="B149" s="119"/>
      <c r="D149" s="120" t="s">
        <v>72</v>
      </c>
      <c r="E149" s="121" t="s">
        <v>1780</v>
      </c>
      <c r="F149" s="121" t="s">
        <v>19</v>
      </c>
      <c r="I149" s="122"/>
      <c r="J149" s="123">
        <f>BK149</f>
        <v>0</v>
      </c>
      <c r="L149" s="119"/>
      <c r="M149" s="124"/>
      <c r="P149" s="125">
        <f>P150</f>
        <v>0</v>
      </c>
      <c r="R149" s="125">
        <f>R150</f>
        <v>0</v>
      </c>
      <c r="T149" s="126">
        <f>T150</f>
        <v>0</v>
      </c>
      <c r="AR149" s="120" t="s">
        <v>80</v>
      </c>
      <c r="AT149" s="127" t="s">
        <v>72</v>
      </c>
      <c r="AU149" s="127" t="s">
        <v>73</v>
      </c>
      <c r="AY149" s="120" t="s">
        <v>280</v>
      </c>
      <c r="BK149" s="128">
        <f>BK150</f>
        <v>0</v>
      </c>
    </row>
    <row r="150" spans="2:65" s="1" customFormat="1" ht="55.5" customHeight="1">
      <c r="B150" s="32"/>
      <c r="C150" s="131" t="s">
        <v>1279</v>
      </c>
      <c r="D150" s="131" t="s">
        <v>283</v>
      </c>
      <c r="E150" s="132" t="s">
        <v>3895</v>
      </c>
      <c r="F150" s="133" t="s">
        <v>3896</v>
      </c>
      <c r="G150" s="134" t="s">
        <v>520</v>
      </c>
      <c r="H150" s="135">
        <v>0.14000000000000001</v>
      </c>
      <c r="I150" s="136"/>
      <c r="J150" s="137">
        <f>ROUND(I150*H150,2)</f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288</v>
      </c>
      <c r="AT150" s="142" t="s">
        <v>283</v>
      </c>
      <c r="AU150" s="142" t="s">
        <v>80</v>
      </c>
      <c r="AY150" s="17" t="s">
        <v>280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288</v>
      </c>
      <c r="BM150" s="142" t="s">
        <v>3897</v>
      </c>
    </row>
    <row r="151" spans="2:65" s="11" customFormat="1" ht="25.95" customHeight="1">
      <c r="B151" s="119"/>
      <c r="D151" s="120" t="s">
        <v>72</v>
      </c>
      <c r="E151" s="121" t="s">
        <v>3898</v>
      </c>
      <c r="F151" s="121" t="s">
        <v>3899</v>
      </c>
      <c r="I151" s="122"/>
      <c r="J151" s="123">
        <f>BK151</f>
        <v>0</v>
      </c>
      <c r="L151" s="119"/>
      <c r="M151" s="124"/>
      <c r="P151" s="125">
        <f>SUM(P152:P161)</f>
        <v>0</v>
      </c>
      <c r="R151" s="125">
        <f>SUM(R152:R161)</f>
        <v>0</v>
      </c>
      <c r="T151" s="126">
        <f>SUM(T152:T161)</f>
        <v>0</v>
      </c>
      <c r="AR151" s="120" t="s">
        <v>80</v>
      </c>
      <c r="AT151" s="127" t="s">
        <v>72</v>
      </c>
      <c r="AU151" s="127" t="s">
        <v>73</v>
      </c>
      <c r="AY151" s="120" t="s">
        <v>280</v>
      </c>
      <c r="BK151" s="128">
        <f>SUM(BK152:BK161)</f>
        <v>0</v>
      </c>
    </row>
    <row r="152" spans="2:65" s="1" customFormat="1" ht="24.15" customHeight="1">
      <c r="B152" s="32"/>
      <c r="C152" s="131" t="s">
        <v>1215</v>
      </c>
      <c r="D152" s="131" t="s">
        <v>283</v>
      </c>
      <c r="E152" s="132" t="s">
        <v>3900</v>
      </c>
      <c r="F152" s="133" t="s">
        <v>3901</v>
      </c>
      <c r="G152" s="134" t="s">
        <v>520</v>
      </c>
      <c r="H152" s="135">
        <v>0.14000000000000001</v>
      </c>
      <c r="I152" s="136"/>
      <c r="J152" s="137">
        <f t="shared" ref="J152:J161" si="20">ROUND(I152*H152,2)</f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 t="shared" ref="P152:P161" si="21">O152*H152</f>
        <v>0</v>
      </c>
      <c r="Q152" s="140">
        <v>0</v>
      </c>
      <c r="R152" s="140">
        <f t="shared" ref="R152:R161" si="22">Q152*H152</f>
        <v>0</v>
      </c>
      <c r="S152" s="140">
        <v>0</v>
      </c>
      <c r="T152" s="141">
        <f t="shared" ref="T152:T161" si="23">S152*H152</f>
        <v>0</v>
      </c>
      <c r="AR152" s="142" t="s">
        <v>288</v>
      </c>
      <c r="AT152" s="142" t="s">
        <v>283</v>
      </c>
      <c r="AU152" s="142" t="s">
        <v>80</v>
      </c>
      <c r="AY152" s="17" t="s">
        <v>280</v>
      </c>
      <c r="BE152" s="143">
        <f t="shared" ref="BE152:BE161" si="24">IF(N152="základní",J152,0)</f>
        <v>0</v>
      </c>
      <c r="BF152" s="143">
        <f t="shared" ref="BF152:BF161" si="25">IF(N152="snížená",J152,0)</f>
        <v>0</v>
      </c>
      <c r="BG152" s="143">
        <f t="shared" ref="BG152:BG161" si="26">IF(N152="zákl. přenesená",J152,0)</f>
        <v>0</v>
      </c>
      <c r="BH152" s="143">
        <f t="shared" ref="BH152:BH161" si="27">IF(N152="sníž. přenesená",J152,0)</f>
        <v>0</v>
      </c>
      <c r="BI152" s="143">
        <f t="shared" ref="BI152:BI161" si="28">IF(N152="nulová",J152,0)</f>
        <v>0</v>
      </c>
      <c r="BJ152" s="17" t="s">
        <v>80</v>
      </c>
      <c r="BK152" s="143">
        <f t="shared" ref="BK152:BK161" si="29">ROUND(I152*H152,2)</f>
        <v>0</v>
      </c>
      <c r="BL152" s="17" t="s">
        <v>288</v>
      </c>
      <c r="BM152" s="142" t="s">
        <v>3902</v>
      </c>
    </row>
    <row r="153" spans="2:65" s="1" customFormat="1" ht="24.15" customHeight="1">
      <c r="B153" s="32"/>
      <c r="C153" s="131" t="s">
        <v>1291</v>
      </c>
      <c r="D153" s="131" t="s">
        <v>283</v>
      </c>
      <c r="E153" s="132" t="s">
        <v>3903</v>
      </c>
      <c r="F153" s="133" t="s">
        <v>3904</v>
      </c>
      <c r="G153" s="134" t="s">
        <v>520</v>
      </c>
      <c r="H153" s="135">
        <v>0.14000000000000001</v>
      </c>
      <c r="I153" s="136"/>
      <c r="J153" s="137">
        <f t="shared" si="20"/>
        <v>0</v>
      </c>
      <c r="K153" s="133" t="s">
        <v>19</v>
      </c>
      <c r="L153" s="32"/>
      <c r="M153" s="138" t="s">
        <v>19</v>
      </c>
      <c r="N153" s="139" t="s">
        <v>44</v>
      </c>
      <c r="P153" s="140">
        <f t="shared" si="21"/>
        <v>0</v>
      </c>
      <c r="Q153" s="140">
        <v>0</v>
      </c>
      <c r="R153" s="140">
        <f t="shared" si="22"/>
        <v>0</v>
      </c>
      <c r="S153" s="140">
        <v>0</v>
      </c>
      <c r="T153" s="141">
        <f t="shared" si="23"/>
        <v>0</v>
      </c>
      <c r="AR153" s="142" t="s">
        <v>288</v>
      </c>
      <c r="AT153" s="142" t="s">
        <v>283</v>
      </c>
      <c r="AU153" s="142" t="s">
        <v>80</v>
      </c>
      <c r="AY153" s="17" t="s">
        <v>280</v>
      </c>
      <c r="BE153" s="143">
        <f t="shared" si="24"/>
        <v>0</v>
      </c>
      <c r="BF153" s="143">
        <f t="shared" si="25"/>
        <v>0</v>
      </c>
      <c r="BG153" s="143">
        <f t="shared" si="26"/>
        <v>0</v>
      </c>
      <c r="BH153" s="143">
        <f t="shared" si="27"/>
        <v>0</v>
      </c>
      <c r="BI153" s="143">
        <f t="shared" si="28"/>
        <v>0</v>
      </c>
      <c r="BJ153" s="17" t="s">
        <v>80</v>
      </c>
      <c r="BK153" s="143">
        <f t="shared" si="29"/>
        <v>0</v>
      </c>
      <c r="BL153" s="17" t="s">
        <v>288</v>
      </c>
      <c r="BM153" s="142" t="s">
        <v>3905</v>
      </c>
    </row>
    <row r="154" spans="2:65" s="1" customFormat="1" ht="24.15" customHeight="1">
      <c r="B154" s="32"/>
      <c r="C154" s="131" t="s">
        <v>1297</v>
      </c>
      <c r="D154" s="131" t="s">
        <v>283</v>
      </c>
      <c r="E154" s="132" t="s">
        <v>3906</v>
      </c>
      <c r="F154" s="133" t="s">
        <v>3907</v>
      </c>
      <c r="G154" s="134" t="s">
        <v>520</v>
      </c>
      <c r="H154" s="135">
        <v>0.14000000000000001</v>
      </c>
      <c r="I154" s="136"/>
      <c r="J154" s="137">
        <f t="shared" si="20"/>
        <v>0</v>
      </c>
      <c r="K154" s="133" t="s">
        <v>19</v>
      </c>
      <c r="L154" s="32"/>
      <c r="M154" s="138" t="s">
        <v>19</v>
      </c>
      <c r="N154" s="139" t="s">
        <v>44</v>
      </c>
      <c r="P154" s="140">
        <f t="shared" si="21"/>
        <v>0</v>
      </c>
      <c r="Q154" s="140">
        <v>0</v>
      </c>
      <c r="R154" s="140">
        <f t="shared" si="22"/>
        <v>0</v>
      </c>
      <c r="S154" s="140">
        <v>0</v>
      </c>
      <c r="T154" s="141">
        <f t="shared" si="23"/>
        <v>0</v>
      </c>
      <c r="AR154" s="142" t="s">
        <v>288</v>
      </c>
      <c r="AT154" s="142" t="s">
        <v>283</v>
      </c>
      <c r="AU154" s="142" t="s">
        <v>80</v>
      </c>
      <c r="AY154" s="17" t="s">
        <v>280</v>
      </c>
      <c r="BE154" s="143">
        <f t="shared" si="24"/>
        <v>0</v>
      </c>
      <c r="BF154" s="143">
        <f t="shared" si="25"/>
        <v>0</v>
      </c>
      <c r="BG154" s="143">
        <f t="shared" si="26"/>
        <v>0</v>
      </c>
      <c r="BH154" s="143">
        <f t="shared" si="27"/>
        <v>0</v>
      </c>
      <c r="BI154" s="143">
        <f t="shared" si="28"/>
        <v>0</v>
      </c>
      <c r="BJ154" s="17" t="s">
        <v>80</v>
      </c>
      <c r="BK154" s="143">
        <f t="shared" si="29"/>
        <v>0</v>
      </c>
      <c r="BL154" s="17" t="s">
        <v>288</v>
      </c>
      <c r="BM154" s="142" t="s">
        <v>3908</v>
      </c>
    </row>
    <row r="155" spans="2:65" s="1" customFormat="1" ht="21.75" customHeight="1">
      <c r="B155" s="32"/>
      <c r="C155" s="131" t="s">
        <v>1302</v>
      </c>
      <c r="D155" s="131" t="s">
        <v>283</v>
      </c>
      <c r="E155" s="132" t="s">
        <v>3909</v>
      </c>
      <c r="F155" s="133" t="s">
        <v>3910</v>
      </c>
      <c r="G155" s="134" t="s">
        <v>520</v>
      </c>
      <c r="H155" s="135">
        <v>0.14000000000000001</v>
      </c>
      <c r="I155" s="136"/>
      <c r="J155" s="137">
        <f t="shared" si="20"/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 t="shared" si="21"/>
        <v>0</v>
      </c>
      <c r="Q155" s="140">
        <v>0</v>
      </c>
      <c r="R155" s="140">
        <f t="shared" si="22"/>
        <v>0</v>
      </c>
      <c r="S155" s="140">
        <v>0</v>
      </c>
      <c r="T155" s="141">
        <f t="shared" si="23"/>
        <v>0</v>
      </c>
      <c r="AR155" s="142" t="s">
        <v>288</v>
      </c>
      <c r="AT155" s="142" t="s">
        <v>283</v>
      </c>
      <c r="AU155" s="142" t="s">
        <v>80</v>
      </c>
      <c r="AY155" s="17" t="s">
        <v>280</v>
      </c>
      <c r="BE155" s="143">
        <f t="shared" si="24"/>
        <v>0</v>
      </c>
      <c r="BF155" s="143">
        <f t="shared" si="25"/>
        <v>0</v>
      </c>
      <c r="BG155" s="143">
        <f t="shared" si="26"/>
        <v>0</v>
      </c>
      <c r="BH155" s="143">
        <f t="shared" si="27"/>
        <v>0</v>
      </c>
      <c r="BI155" s="143">
        <f t="shared" si="28"/>
        <v>0</v>
      </c>
      <c r="BJ155" s="17" t="s">
        <v>80</v>
      </c>
      <c r="BK155" s="143">
        <f t="shared" si="29"/>
        <v>0</v>
      </c>
      <c r="BL155" s="17" t="s">
        <v>288</v>
      </c>
      <c r="BM155" s="142" t="s">
        <v>3911</v>
      </c>
    </row>
    <row r="156" spans="2:65" s="1" customFormat="1" ht="37.799999999999997" customHeight="1">
      <c r="B156" s="32"/>
      <c r="C156" s="131" t="s">
        <v>1307</v>
      </c>
      <c r="D156" s="131" t="s">
        <v>283</v>
      </c>
      <c r="E156" s="132" t="s">
        <v>3912</v>
      </c>
      <c r="F156" s="133" t="s">
        <v>3913</v>
      </c>
      <c r="G156" s="134" t="s">
        <v>520</v>
      </c>
      <c r="H156" s="135">
        <v>0.14000000000000001</v>
      </c>
      <c r="I156" s="136"/>
      <c r="J156" s="137">
        <f t="shared" si="2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21"/>
        <v>0</v>
      </c>
      <c r="Q156" s="140">
        <v>0</v>
      </c>
      <c r="R156" s="140">
        <f t="shared" si="22"/>
        <v>0</v>
      </c>
      <c r="S156" s="140">
        <v>0</v>
      </c>
      <c r="T156" s="141">
        <f t="shared" si="23"/>
        <v>0</v>
      </c>
      <c r="AR156" s="142" t="s">
        <v>288</v>
      </c>
      <c r="AT156" s="142" t="s">
        <v>283</v>
      </c>
      <c r="AU156" s="142" t="s">
        <v>80</v>
      </c>
      <c r="AY156" s="17" t="s">
        <v>280</v>
      </c>
      <c r="BE156" s="143">
        <f t="shared" si="24"/>
        <v>0</v>
      </c>
      <c r="BF156" s="143">
        <f t="shared" si="25"/>
        <v>0</v>
      </c>
      <c r="BG156" s="143">
        <f t="shared" si="26"/>
        <v>0</v>
      </c>
      <c r="BH156" s="143">
        <f t="shared" si="27"/>
        <v>0</v>
      </c>
      <c r="BI156" s="143">
        <f t="shared" si="28"/>
        <v>0</v>
      </c>
      <c r="BJ156" s="17" t="s">
        <v>80</v>
      </c>
      <c r="BK156" s="143">
        <f t="shared" si="29"/>
        <v>0</v>
      </c>
      <c r="BL156" s="17" t="s">
        <v>288</v>
      </c>
      <c r="BM156" s="142" t="s">
        <v>3914</v>
      </c>
    </row>
    <row r="157" spans="2:65" s="1" customFormat="1" ht="24.15" customHeight="1">
      <c r="B157" s="32"/>
      <c r="C157" s="131" t="s">
        <v>1325</v>
      </c>
      <c r="D157" s="131" t="s">
        <v>283</v>
      </c>
      <c r="E157" s="132" t="s">
        <v>3915</v>
      </c>
      <c r="F157" s="133" t="s">
        <v>3916</v>
      </c>
      <c r="G157" s="134" t="s">
        <v>520</v>
      </c>
      <c r="H157" s="135">
        <v>0.14000000000000001</v>
      </c>
      <c r="I157" s="136"/>
      <c r="J157" s="137">
        <f t="shared" si="2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21"/>
        <v>0</v>
      </c>
      <c r="Q157" s="140">
        <v>0</v>
      </c>
      <c r="R157" s="140">
        <f t="shared" si="22"/>
        <v>0</v>
      </c>
      <c r="S157" s="140">
        <v>0</v>
      </c>
      <c r="T157" s="141">
        <f t="shared" si="23"/>
        <v>0</v>
      </c>
      <c r="AR157" s="142" t="s">
        <v>288</v>
      </c>
      <c r="AT157" s="142" t="s">
        <v>283</v>
      </c>
      <c r="AU157" s="142" t="s">
        <v>80</v>
      </c>
      <c r="AY157" s="17" t="s">
        <v>280</v>
      </c>
      <c r="BE157" s="143">
        <f t="shared" si="24"/>
        <v>0</v>
      </c>
      <c r="BF157" s="143">
        <f t="shared" si="25"/>
        <v>0</v>
      </c>
      <c r="BG157" s="143">
        <f t="shared" si="26"/>
        <v>0</v>
      </c>
      <c r="BH157" s="143">
        <f t="shared" si="27"/>
        <v>0</v>
      </c>
      <c r="BI157" s="143">
        <f t="shared" si="28"/>
        <v>0</v>
      </c>
      <c r="BJ157" s="17" t="s">
        <v>80</v>
      </c>
      <c r="BK157" s="143">
        <f t="shared" si="29"/>
        <v>0</v>
      </c>
      <c r="BL157" s="17" t="s">
        <v>288</v>
      </c>
      <c r="BM157" s="142" t="s">
        <v>3917</v>
      </c>
    </row>
    <row r="158" spans="2:65" s="1" customFormat="1" ht="21.75" customHeight="1">
      <c r="B158" s="32"/>
      <c r="C158" s="131" t="s">
        <v>1331</v>
      </c>
      <c r="D158" s="131" t="s">
        <v>283</v>
      </c>
      <c r="E158" s="132" t="s">
        <v>3918</v>
      </c>
      <c r="F158" s="133" t="s">
        <v>3919</v>
      </c>
      <c r="G158" s="134" t="s">
        <v>1341</v>
      </c>
      <c r="H158" s="135">
        <v>5.6</v>
      </c>
      <c r="I158" s="136"/>
      <c r="J158" s="137">
        <f t="shared" si="2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21"/>
        <v>0</v>
      </c>
      <c r="Q158" s="140">
        <v>0</v>
      </c>
      <c r="R158" s="140">
        <f t="shared" si="22"/>
        <v>0</v>
      </c>
      <c r="S158" s="140">
        <v>0</v>
      </c>
      <c r="T158" s="141">
        <f t="shared" si="23"/>
        <v>0</v>
      </c>
      <c r="AR158" s="142" t="s">
        <v>288</v>
      </c>
      <c r="AT158" s="142" t="s">
        <v>283</v>
      </c>
      <c r="AU158" s="142" t="s">
        <v>80</v>
      </c>
      <c r="AY158" s="17" t="s">
        <v>280</v>
      </c>
      <c r="BE158" s="143">
        <f t="shared" si="24"/>
        <v>0</v>
      </c>
      <c r="BF158" s="143">
        <f t="shared" si="25"/>
        <v>0</v>
      </c>
      <c r="BG158" s="143">
        <f t="shared" si="26"/>
        <v>0</v>
      </c>
      <c r="BH158" s="143">
        <f t="shared" si="27"/>
        <v>0</v>
      </c>
      <c r="BI158" s="143">
        <f t="shared" si="28"/>
        <v>0</v>
      </c>
      <c r="BJ158" s="17" t="s">
        <v>80</v>
      </c>
      <c r="BK158" s="143">
        <f t="shared" si="29"/>
        <v>0</v>
      </c>
      <c r="BL158" s="17" t="s">
        <v>288</v>
      </c>
      <c r="BM158" s="142" t="s">
        <v>3920</v>
      </c>
    </row>
    <row r="159" spans="2:65" s="1" customFormat="1" ht="16.5" customHeight="1">
      <c r="B159" s="32"/>
      <c r="C159" s="131" t="s">
        <v>1315</v>
      </c>
      <c r="D159" s="131" t="s">
        <v>283</v>
      </c>
      <c r="E159" s="132" t="s">
        <v>3921</v>
      </c>
      <c r="F159" s="133" t="s">
        <v>3922</v>
      </c>
      <c r="G159" s="134" t="s">
        <v>520</v>
      </c>
      <c r="H159" s="135">
        <v>0.14000000000000001</v>
      </c>
      <c r="I159" s="136"/>
      <c r="J159" s="137">
        <f t="shared" si="20"/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si="21"/>
        <v>0</v>
      </c>
      <c r="Q159" s="140">
        <v>0</v>
      </c>
      <c r="R159" s="140">
        <f t="shared" si="22"/>
        <v>0</v>
      </c>
      <c r="S159" s="140">
        <v>0</v>
      </c>
      <c r="T159" s="141">
        <f t="shared" si="23"/>
        <v>0</v>
      </c>
      <c r="AR159" s="142" t="s">
        <v>288</v>
      </c>
      <c r="AT159" s="142" t="s">
        <v>283</v>
      </c>
      <c r="AU159" s="142" t="s">
        <v>80</v>
      </c>
      <c r="AY159" s="17" t="s">
        <v>280</v>
      </c>
      <c r="BE159" s="143">
        <f t="shared" si="24"/>
        <v>0</v>
      </c>
      <c r="BF159" s="143">
        <f t="shared" si="25"/>
        <v>0</v>
      </c>
      <c r="BG159" s="143">
        <f t="shared" si="26"/>
        <v>0</v>
      </c>
      <c r="BH159" s="143">
        <f t="shared" si="27"/>
        <v>0</v>
      </c>
      <c r="BI159" s="143">
        <f t="shared" si="28"/>
        <v>0</v>
      </c>
      <c r="BJ159" s="17" t="s">
        <v>80</v>
      </c>
      <c r="BK159" s="143">
        <f t="shared" si="29"/>
        <v>0</v>
      </c>
      <c r="BL159" s="17" t="s">
        <v>288</v>
      </c>
      <c r="BM159" s="142" t="s">
        <v>3923</v>
      </c>
    </row>
    <row r="160" spans="2:65" s="1" customFormat="1" ht="16.5" customHeight="1">
      <c r="B160" s="32"/>
      <c r="C160" s="131" t="s">
        <v>1320</v>
      </c>
      <c r="D160" s="131" t="s">
        <v>283</v>
      </c>
      <c r="E160" s="132" t="s">
        <v>3924</v>
      </c>
      <c r="F160" s="133" t="s">
        <v>3925</v>
      </c>
      <c r="G160" s="134" t="s">
        <v>1341</v>
      </c>
      <c r="H160" s="135">
        <v>1.1200000000000001</v>
      </c>
      <c r="I160" s="136"/>
      <c r="J160" s="137">
        <f t="shared" si="2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21"/>
        <v>0</v>
      </c>
      <c r="Q160" s="140">
        <v>0</v>
      </c>
      <c r="R160" s="140">
        <f t="shared" si="22"/>
        <v>0</v>
      </c>
      <c r="S160" s="140">
        <v>0</v>
      </c>
      <c r="T160" s="141">
        <f t="shared" si="23"/>
        <v>0</v>
      </c>
      <c r="AR160" s="142" t="s">
        <v>288</v>
      </c>
      <c r="AT160" s="142" t="s">
        <v>283</v>
      </c>
      <c r="AU160" s="142" t="s">
        <v>80</v>
      </c>
      <c r="AY160" s="17" t="s">
        <v>280</v>
      </c>
      <c r="BE160" s="143">
        <f t="shared" si="24"/>
        <v>0</v>
      </c>
      <c r="BF160" s="143">
        <f t="shared" si="25"/>
        <v>0</v>
      </c>
      <c r="BG160" s="143">
        <f t="shared" si="26"/>
        <v>0</v>
      </c>
      <c r="BH160" s="143">
        <f t="shared" si="27"/>
        <v>0</v>
      </c>
      <c r="BI160" s="143">
        <f t="shared" si="28"/>
        <v>0</v>
      </c>
      <c r="BJ160" s="17" t="s">
        <v>80</v>
      </c>
      <c r="BK160" s="143">
        <f t="shared" si="29"/>
        <v>0</v>
      </c>
      <c r="BL160" s="17" t="s">
        <v>288</v>
      </c>
      <c r="BM160" s="142" t="s">
        <v>3926</v>
      </c>
    </row>
    <row r="161" spans="2:65" s="1" customFormat="1" ht="16.5" customHeight="1">
      <c r="B161" s="32"/>
      <c r="C161" s="131" t="s">
        <v>1073</v>
      </c>
      <c r="D161" s="131" t="s">
        <v>283</v>
      </c>
      <c r="E161" s="132" t="s">
        <v>3927</v>
      </c>
      <c r="F161" s="133" t="s">
        <v>3928</v>
      </c>
      <c r="G161" s="134" t="s">
        <v>520</v>
      </c>
      <c r="H161" s="135">
        <v>0.14000000000000001</v>
      </c>
      <c r="I161" s="136"/>
      <c r="J161" s="137">
        <f t="shared" si="2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21"/>
        <v>0</v>
      </c>
      <c r="Q161" s="140">
        <v>0</v>
      </c>
      <c r="R161" s="140">
        <f t="shared" si="22"/>
        <v>0</v>
      </c>
      <c r="S161" s="140">
        <v>0</v>
      </c>
      <c r="T161" s="141">
        <f t="shared" si="23"/>
        <v>0</v>
      </c>
      <c r="AR161" s="142" t="s">
        <v>288</v>
      </c>
      <c r="AT161" s="142" t="s">
        <v>283</v>
      </c>
      <c r="AU161" s="142" t="s">
        <v>80</v>
      </c>
      <c r="AY161" s="17" t="s">
        <v>280</v>
      </c>
      <c r="BE161" s="143">
        <f t="shared" si="24"/>
        <v>0</v>
      </c>
      <c r="BF161" s="143">
        <f t="shared" si="25"/>
        <v>0</v>
      </c>
      <c r="BG161" s="143">
        <f t="shared" si="26"/>
        <v>0</v>
      </c>
      <c r="BH161" s="143">
        <f t="shared" si="27"/>
        <v>0</v>
      </c>
      <c r="BI161" s="143">
        <f t="shared" si="28"/>
        <v>0</v>
      </c>
      <c r="BJ161" s="17" t="s">
        <v>80</v>
      </c>
      <c r="BK161" s="143">
        <f t="shared" si="29"/>
        <v>0</v>
      </c>
      <c r="BL161" s="17" t="s">
        <v>288</v>
      </c>
      <c r="BM161" s="142" t="s">
        <v>3929</v>
      </c>
    </row>
    <row r="162" spans="2:65" s="11" customFormat="1" ht="25.95" customHeight="1">
      <c r="B162" s="119"/>
      <c r="D162" s="120" t="s">
        <v>72</v>
      </c>
      <c r="E162" s="121" t="s">
        <v>2864</v>
      </c>
      <c r="F162" s="121" t="s">
        <v>3930</v>
      </c>
      <c r="I162" s="122"/>
      <c r="J162" s="123">
        <f>BK162</f>
        <v>0</v>
      </c>
      <c r="L162" s="119"/>
      <c r="M162" s="124"/>
      <c r="P162" s="125">
        <f>P163+P177+P220</f>
        <v>0</v>
      </c>
      <c r="R162" s="125">
        <f>R163+R177+R220</f>
        <v>0</v>
      </c>
      <c r="T162" s="126">
        <f>T163+T177+T220</f>
        <v>0</v>
      </c>
      <c r="AR162" s="120" t="s">
        <v>80</v>
      </c>
      <c r="AT162" s="127" t="s">
        <v>72</v>
      </c>
      <c r="AU162" s="127" t="s">
        <v>73</v>
      </c>
      <c r="AY162" s="120" t="s">
        <v>280</v>
      </c>
      <c r="BK162" s="128">
        <f>BK163+BK177+BK220</f>
        <v>0</v>
      </c>
    </row>
    <row r="163" spans="2:65" s="11" customFormat="1" ht="22.8" customHeight="1">
      <c r="B163" s="119"/>
      <c r="D163" s="120" t="s">
        <v>72</v>
      </c>
      <c r="E163" s="129" t="s">
        <v>2896</v>
      </c>
      <c r="F163" s="129" t="s">
        <v>3931</v>
      </c>
      <c r="I163" s="122"/>
      <c r="J163" s="130">
        <f>BK163</f>
        <v>0</v>
      </c>
      <c r="L163" s="119"/>
      <c r="M163" s="124"/>
      <c r="P163" s="125">
        <f>SUM(P164:P176)</f>
        <v>0</v>
      </c>
      <c r="R163" s="125">
        <f>SUM(R164:R176)</f>
        <v>0</v>
      </c>
      <c r="T163" s="126">
        <f>SUM(T164:T176)</f>
        <v>0</v>
      </c>
      <c r="AR163" s="120" t="s">
        <v>80</v>
      </c>
      <c r="AT163" s="127" t="s">
        <v>72</v>
      </c>
      <c r="AU163" s="127" t="s">
        <v>80</v>
      </c>
      <c r="AY163" s="120" t="s">
        <v>280</v>
      </c>
      <c r="BK163" s="128">
        <f>SUM(BK164:BK176)</f>
        <v>0</v>
      </c>
    </row>
    <row r="164" spans="2:65" s="1" customFormat="1" ht="16.5" customHeight="1">
      <c r="B164" s="32"/>
      <c r="C164" s="131" t="s">
        <v>413</v>
      </c>
      <c r="D164" s="131" t="s">
        <v>283</v>
      </c>
      <c r="E164" s="132" t="s">
        <v>3773</v>
      </c>
      <c r="F164" s="133" t="s">
        <v>3774</v>
      </c>
      <c r="G164" s="134" t="s">
        <v>520</v>
      </c>
      <c r="H164" s="135">
        <v>20.72</v>
      </c>
      <c r="I164" s="136"/>
      <c r="J164" s="137">
        <f t="shared" ref="J164:J176" si="30">ROUND(I164*H164,2)</f>
        <v>0</v>
      </c>
      <c r="K164" s="133" t="s">
        <v>19</v>
      </c>
      <c r="L164" s="32"/>
      <c r="M164" s="138" t="s">
        <v>19</v>
      </c>
      <c r="N164" s="139" t="s">
        <v>44</v>
      </c>
      <c r="P164" s="140">
        <f t="shared" ref="P164:P176" si="31">O164*H164</f>
        <v>0</v>
      </c>
      <c r="Q164" s="140">
        <v>0</v>
      </c>
      <c r="R164" s="140">
        <f t="shared" ref="R164:R176" si="32">Q164*H164</f>
        <v>0</v>
      </c>
      <c r="S164" s="140">
        <v>0</v>
      </c>
      <c r="T164" s="141">
        <f t="shared" ref="T164:T176" si="33">S164*H164</f>
        <v>0</v>
      </c>
      <c r="AR164" s="142" t="s">
        <v>288</v>
      </c>
      <c r="AT164" s="142" t="s">
        <v>283</v>
      </c>
      <c r="AU164" s="142" t="s">
        <v>82</v>
      </c>
      <c r="AY164" s="17" t="s">
        <v>280</v>
      </c>
      <c r="BE164" s="143">
        <f t="shared" ref="BE164:BE176" si="34">IF(N164="základní",J164,0)</f>
        <v>0</v>
      </c>
      <c r="BF164" s="143">
        <f t="shared" ref="BF164:BF176" si="35">IF(N164="snížená",J164,0)</f>
        <v>0</v>
      </c>
      <c r="BG164" s="143">
        <f t="shared" ref="BG164:BG176" si="36">IF(N164="zákl. přenesená",J164,0)</f>
        <v>0</v>
      </c>
      <c r="BH164" s="143">
        <f t="shared" ref="BH164:BH176" si="37">IF(N164="sníž. přenesená",J164,0)</f>
        <v>0</v>
      </c>
      <c r="BI164" s="143">
        <f t="shared" ref="BI164:BI176" si="38">IF(N164="nulová",J164,0)</f>
        <v>0</v>
      </c>
      <c r="BJ164" s="17" t="s">
        <v>80</v>
      </c>
      <c r="BK164" s="143">
        <f t="shared" ref="BK164:BK176" si="39">ROUND(I164*H164,2)</f>
        <v>0</v>
      </c>
      <c r="BL164" s="17" t="s">
        <v>288</v>
      </c>
      <c r="BM164" s="142" t="s">
        <v>3932</v>
      </c>
    </row>
    <row r="165" spans="2:65" s="1" customFormat="1" ht="16.5" customHeight="1">
      <c r="B165" s="32"/>
      <c r="C165" s="131" t="s">
        <v>324</v>
      </c>
      <c r="D165" s="131" t="s">
        <v>283</v>
      </c>
      <c r="E165" s="132" t="s">
        <v>3776</v>
      </c>
      <c r="F165" s="133" t="s">
        <v>3777</v>
      </c>
      <c r="G165" s="134" t="s">
        <v>520</v>
      </c>
      <c r="H165" s="135">
        <v>7.84</v>
      </c>
      <c r="I165" s="136"/>
      <c r="J165" s="137">
        <f t="shared" si="30"/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 t="shared" si="31"/>
        <v>0</v>
      </c>
      <c r="Q165" s="140">
        <v>0</v>
      </c>
      <c r="R165" s="140">
        <f t="shared" si="32"/>
        <v>0</v>
      </c>
      <c r="S165" s="140">
        <v>0</v>
      </c>
      <c r="T165" s="141">
        <f t="shared" si="33"/>
        <v>0</v>
      </c>
      <c r="AR165" s="142" t="s">
        <v>288</v>
      </c>
      <c r="AT165" s="142" t="s">
        <v>283</v>
      </c>
      <c r="AU165" s="142" t="s">
        <v>82</v>
      </c>
      <c r="AY165" s="17" t="s">
        <v>280</v>
      </c>
      <c r="BE165" s="143">
        <f t="shared" si="34"/>
        <v>0</v>
      </c>
      <c r="BF165" s="143">
        <f t="shared" si="35"/>
        <v>0</v>
      </c>
      <c r="BG165" s="143">
        <f t="shared" si="36"/>
        <v>0</v>
      </c>
      <c r="BH165" s="143">
        <f t="shared" si="37"/>
        <v>0</v>
      </c>
      <c r="BI165" s="143">
        <f t="shared" si="38"/>
        <v>0</v>
      </c>
      <c r="BJ165" s="17" t="s">
        <v>80</v>
      </c>
      <c r="BK165" s="143">
        <f t="shared" si="39"/>
        <v>0</v>
      </c>
      <c r="BL165" s="17" t="s">
        <v>288</v>
      </c>
      <c r="BM165" s="142" t="s">
        <v>3933</v>
      </c>
    </row>
    <row r="166" spans="2:65" s="1" customFormat="1" ht="24.15" customHeight="1">
      <c r="B166" s="32"/>
      <c r="C166" s="131" t="s">
        <v>939</v>
      </c>
      <c r="D166" s="131" t="s">
        <v>283</v>
      </c>
      <c r="E166" s="132" t="s">
        <v>3934</v>
      </c>
      <c r="F166" s="133" t="s">
        <v>3935</v>
      </c>
      <c r="G166" s="134" t="s">
        <v>520</v>
      </c>
      <c r="H166" s="135">
        <v>11.2</v>
      </c>
      <c r="I166" s="136"/>
      <c r="J166" s="137">
        <f t="shared" si="30"/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 t="shared" si="31"/>
        <v>0</v>
      </c>
      <c r="Q166" s="140">
        <v>0</v>
      </c>
      <c r="R166" s="140">
        <f t="shared" si="32"/>
        <v>0</v>
      </c>
      <c r="S166" s="140">
        <v>0</v>
      </c>
      <c r="T166" s="141">
        <f t="shared" si="33"/>
        <v>0</v>
      </c>
      <c r="AR166" s="142" t="s">
        <v>288</v>
      </c>
      <c r="AT166" s="142" t="s">
        <v>283</v>
      </c>
      <c r="AU166" s="142" t="s">
        <v>82</v>
      </c>
      <c r="AY166" s="17" t="s">
        <v>280</v>
      </c>
      <c r="BE166" s="143">
        <f t="shared" si="34"/>
        <v>0</v>
      </c>
      <c r="BF166" s="143">
        <f t="shared" si="35"/>
        <v>0</v>
      </c>
      <c r="BG166" s="143">
        <f t="shared" si="36"/>
        <v>0</v>
      </c>
      <c r="BH166" s="143">
        <f t="shared" si="37"/>
        <v>0</v>
      </c>
      <c r="BI166" s="143">
        <f t="shared" si="38"/>
        <v>0</v>
      </c>
      <c r="BJ166" s="17" t="s">
        <v>80</v>
      </c>
      <c r="BK166" s="143">
        <f t="shared" si="39"/>
        <v>0</v>
      </c>
      <c r="BL166" s="17" t="s">
        <v>288</v>
      </c>
      <c r="BM166" s="142" t="s">
        <v>3936</v>
      </c>
    </row>
    <row r="167" spans="2:65" s="1" customFormat="1" ht="44.25" customHeight="1">
      <c r="B167" s="32"/>
      <c r="C167" s="131" t="s">
        <v>335</v>
      </c>
      <c r="D167" s="131" t="s">
        <v>283</v>
      </c>
      <c r="E167" s="132" t="s">
        <v>3782</v>
      </c>
      <c r="F167" s="133" t="s">
        <v>3783</v>
      </c>
      <c r="G167" s="134" t="s">
        <v>520</v>
      </c>
      <c r="H167" s="135">
        <v>1.96</v>
      </c>
      <c r="I167" s="136"/>
      <c r="J167" s="137">
        <f t="shared" si="30"/>
        <v>0</v>
      </c>
      <c r="K167" s="133" t="s">
        <v>19</v>
      </c>
      <c r="L167" s="32"/>
      <c r="M167" s="138" t="s">
        <v>19</v>
      </c>
      <c r="N167" s="139" t="s">
        <v>44</v>
      </c>
      <c r="P167" s="140">
        <f t="shared" si="31"/>
        <v>0</v>
      </c>
      <c r="Q167" s="140">
        <v>0</v>
      </c>
      <c r="R167" s="140">
        <f t="shared" si="32"/>
        <v>0</v>
      </c>
      <c r="S167" s="140">
        <v>0</v>
      </c>
      <c r="T167" s="141">
        <f t="shared" si="33"/>
        <v>0</v>
      </c>
      <c r="AR167" s="142" t="s">
        <v>288</v>
      </c>
      <c r="AT167" s="142" t="s">
        <v>283</v>
      </c>
      <c r="AU167" s="142" t="s">
        <v>82</v>
      </c>
      <c r="AY167" s="17" t="s">
        <v>280</v>
      </c>
      <c r="BE167" s="143">
        <f t="shared" si="34"/>
        <v>0</v>
      </c>
      <c r="BF167" s="143">
        <f t="shared" si="35"/>
        <v>0</v>
      </c>
      <c r="BG167" s="143">
        <f t="shared" si="36"/>
        <v>0</v>
      </c>
      <c r="BH167" s="143">
        <f t="shared" si="37"/>
        <v>0</v>
      </c>
      <c r="BI167" s="143">
        <f t="shared" si="38"/>
        <v>0</v>
      </c>
      <c r="BJ167" s="17" t="s">
        <v>80</v>
      </c>
      <c r="BK167" s="143">
        <f t="shared" si="39"/>
        <v>0</v>
      </c>
      <c r="BL167" s="17" t="s">
        <v>288</v>
      </c>
      <c r="BM167" s="142" t="s">
        <v>3937</v>
      </c>
    </row>
    <row r="168" spans="2:65" s="1" customFormat="1" ht="24.15" customHeight="1">
      <c r="B168" s="32"/>
      <c r="C168" s="131" t="s">
        <v>544</v>
      </c>
      <c r="D168" s="131" t="s">
        <v>283</v>
      </c>
      <c r="E168" s="132" t="s">
        <v>3785</v>
      </c>
      <c r="F168" s="133" t="s">
        <v>3786</v>
      </c>
      <c r="G168" s="134" t="s">
        <v>520</v>
      </c>
      <c r="H168" s="135">
        <v>0.14000000000000001</v>
      </c>
      <c r="I168" s="136"/>
      <c r="J168" s="137">
        <f t="shared" si="30"/>
        <v>0</v>
      </c>
      <c r="K168" s="133" t="s">
        <v>19</v>
      </c>
      <c r="L168" s="32"/>
      <c r="M168" s="138" t="s">
        <v>19</v>
      </c>
      <c r="N168" s="139" t="s">
        <v>44</v>
      </c>
      <c r="P168" s="140">
        <f t="shared" si="31"/>
        <v>0</v>
      </c>
      <c r="Q168" s="140">
        <v>0</v>
      </c>
      <c r="R168" s="140">
        <f t="shared" si="32"/>
        <v>0</v>
      </c>
      <c r="S168" s="140">
        <v>0</v>
      </c>
      <c r="T168" s="141">
        <f t="shared" si="33"/>
        <v>0</v>
      </c>
      <c r="AR168" s="142" t="s">
        <v>288</v>
      </c>
      <c r="AT168" s="142" t="s">
        <v>283</v>
      </c>
      <c r="AU168" s="142" t="s">
        <v>82</v>
      </c>
      <c r="AY168" s="17" t="s">
        <v>280</v>
      </c>
      <c r="BE168" s="143">
        <f t="shared" si="34"/>
        <v>0</v>
      </c>
      <c r="BF168" s="143">
        <f t="shared" si="35"/>
        <v>0</v>
      </c>
      <c r="BG168" s="143">
        <f t="shared" si="36"/>
        <v>0</v>
      </c>
      <c r="BH168" s="143">
        <f t="shared" si="37"/>
        <v>0</v>
      </c>
      <c r="BI168" s="143">
        <f t="shared" si="38"/>
        <v>0</v>
      </c>
      <c r="BJ168" s="17" t="s">
        <v>80</v>
      </c>
      <c r="BK168" s="143">
        <f t="shared" si="39"/>
        <v>0</v>
      </c>
      <c r="BL168" s="17" t="s">
        <v>288</v>
      </c>
      <c r="BM168" s="142" t="s">
        <v>3938</v>
      </c>
    </row>
    <row r="169" spans="2:65" s="1" customFormat="1" ht="24.15" customHeight="1">
      <c r="B169" s="32"/>
      <c r="C169" s="131" t="s">
        <v>312</v>
      </c>
      <c r="D169" s="131" t="s">
        <v>283</v>
      </c>
      <c r="E169" s="132" t="s">
        <v>3788</v>
      </c>
      <c r="F169" s="133" t="s">
        <v>3789</v>
      </c>
      <c r="G169" s="134" t="s">
        <v>520</v>
      </c>
      <c r="H169" s="135">
        <v>0.7</v>
      </c>
      <c r="I169" s="136"/>
      <c r="J169" s="137">
        <f t="shared" si="30"/>
        <v>0</v>
      </c>
      <c r="K169" s="133" t="s">
        <v>19</v>
      </c>
      <c r="L169" s="32"/>
      <c r="M169" s="138" t="s">
        <v>19</v>
      </c>
      <c r="N169" s="139" t="s">
        <v>44</v>
      </c>
      <c r="P169" s="140">
        <f t="shared" si="31"/>
        <v>0</v>
      </c>
      <c r="Q169" s="140">
        <v>0</v>
      </c>
      <c r="R169" s="140">
        <f t="shared" si="32"/>
        <v>0</v>
      </c>
      <c r="S169" s="140">
        <v>0</v>
      </c>
      <c r="T169" s="141">
        <f t="shared" si="33"/>
        <v>0</v>
      </c>
      <c r="AR169" s="142" t="s">
        <v>288</v>
      </c>
      <c r="AT169" s="142" t="s">
        <v>283</v>
      </c>
      <c r="AU169" s="142" t="s">
        <v>82</v>
      </c>
      <c r="AY169" s="17" t="s">
        <v>280</v>
      </c>
      <c r="BE169" s="143">
        <f t="shared" si="34"/>
        <v>0</v>
      </c>
      <c r="BF169" s="143">
        <f t="shared" si="35"/>
        <v>0</v>
      </c>
      <c r="BG169" s="143">
        <f t="shared" si="36"/>
        <v>0</v>
      </c>
      <c r="BH169" s="143">
        <f t="shared" si="37"/>
        <v>0</v>
      </c>
      <c r="BI169" s="143">
        <f t="shared" si="38"/>
        <v>0</v>
      </c>
      <c r="BJ169" s="17" t="s">
        <v>80</v>
      </c>
      <c r="BK169" s="143">
        <f t="shared" si="39"/>
        <v>0</v>
      </c>
      <c r="BL169" s="17" t="s">
        <v>288</v>
      </c>
      <c r="BM169" s="142" t="s">
        <v>3939</v>
      </c>
    </row>
    <row r="170" spans="2:65" s="1" customFormat="1" ht="33" customHeight="1">
      <c r="B170" s="32"/>
      <c r="C170" s="131" t="s">
        <v>330</v>
      </c>
      <c r="D170" s="131" t="s">
        <v>283</v>
      </c>
      <c r="E170" s="132" t="s">
        <v>3791</v>
      </c>
      <c r="F170" s="133" t="s">
        <v>3792</v>
      </c>
      <c r="G170" s="134" t="s">
        <v>520</v>
      </c>
      <c r="H170" s="135">
        <v>0.14000000000000001</v>
      </c>
      <c r="I170" s="136"/>
      <c r="J170" s="137">
        <f t="shared" si="30"/>
        <v>0</v>
      </c>
      <c r="K170" s="133" t="s">
        <v>19</v>
      </c>
      <c r="L170" s="32"/>
      <c r="M170" s="138" t="s">
        <v>19</v>
      </c>
      <c r="N170" s="139" t="s">
        <v>44</v>
      </c>
      <c r="P170" s="140">
        <f t="shared" si="31"/>
        <v>0</v>
      </c>
      <c r="Q170" s="140">
        <v>0</v>
      </c>
      <c r="R170" s="140">
        <f t="shared" si="32"/>
        <v>0</v>
      </c>
      <c r="S170" s="140">
        <v>0</v>
      </c>
      <c r="T170" s="141">
        <f t="shared" si="33"/>
        <v>0</v>
      </c>
      <c r="AR170" s="142" t="s">
        <v>288</v>
      </c>
      <c r="AT170" s="142" t="s">
        <v>283</v>
      </c>
      <c r="AU170" s="142" t="s">
        <v>82</v>
      </c>
      <c r="AY170" s="17" t="s">
        <v>280</v>
      </c>
      <c r="BE170" s="143">
        <f t="shared" si="34"/>
        <v>0</v>
      </c>
      <c r="BF170" s="143">
        <f t="shared" si="35"/>
        <v>0</v>
      </c>
      <c r="BG170" s="143">
        <f t="shared" si="36"/>
        <v>0</v>
      </c>
      <c r="BH170" s="143">
        <f t="shared" si="37"/>
        <v>0</v>
      </c>
      <c r="BI170" s="143">
        <f t="shared" si="38"/>
        <v>0</v>
      </c>
      <c r="BJ170" s="17" t="s">
        <v>80</v>
      </c>
      <c r="BK170" s="143">
        <f t="shared" si="39"/>
        <v>0</v>
      </c>
      <c r="BL170" s="17" t="s">
        <v>288</v>
      </c>
      <c r="BM170" s="142" t="s">
        <v>3940</v>
      </c>
    </row>
    <row r="171" spans="2:65" s="1" customFormat="1" ht="33" customHeight="1">
      <c r="B171" s="32"/>
      <c r="C171" s="131" t="s">
        <v>318</v>
      </c>
      <c r="D171" s="131" t="s">
        <v>283</v>
      </c>
      <c r="E171" s="132" t="s">
        <v>3941</v>
      </c>
      <c r="F171" s="133" t="s">
        <v>3795</v>
      </c>
      <c r="G171" s="134" t="s">
        <v>520</v>
      </c>
      <c r="H171" s="135">
        <v>0.28000000000000003</v>
      </c>
      <c r="I171" s="136"/>
      <c r="J171" s="137">
        <f t="shared" si="30"/>
        <v>0</v>
      </c>
      <c r="K171" s="133" t="s">
        <v>19</v>
      </c>
      <c r="L171" s="32"/>
      <c r="M171" s="138" t="s">
        <v>19</v>
      </c>
      <c r="N171" s="139" t="s">
        <v>44</v>
      </c>
      <c r="P171" s="140">
        <f t="shared" si="31"/>
        <v>0</v>
      </c>
      <c r="Q171" s="140">
        <v>0</v>
      </c>
      <c r="R171" s="140">
        <f t="shared" si="32"/>
        <v>0</v>
      </c>
      <c r="S171" s="140">
        <v>0</v>
      </c>
      <c r="T171" s="141">
        <f t="shared" si="33"/>
        <v>0</v>
      </c>
      <c r="AR171" s="142" t="s">
        <v>288</v>
      </c>
      <c r="AT171" s="142" t="s">
        <v>283</v>
      </c>
      <c r="AU171" s="142" t="s">
        <v>82</v>
      </c>
      <c r="AY171" s="17" t="s">
        <v>280</v>
      </c>
      <c r="BE171" s="143">
        <f t="shared" si="34"/>
        <v>0</v>
      </c>
      <c r="BF171" s="143">
        <f t="shared" si="35"/>
        <v>0</v>
      </c>
      <c r="BG171" s="143">
        <f t="shared" si="36"/>
        <v>0</v>
      </c>
      <c r="BH171" s="143">
        <f t="shared" si="37"/>
        <v>0</v>
      </c>
      <c r="BI171" s="143">
        <f t="shared" si="38"/>
        <v>0</v>
      </c>
      <c r="BJ171" s="17" t="s">
        <v>80</v>
      </c>
      <c r="BK171" s="143">
        <f t="shared" si="39"/>
        <v>0</v>
      </c>
      <c r="BL171" s="17" t="s">
        <v>288</v>
      </c>
      <c r="BM171" s="142" t="s">
        <v>3942</v>
      </c>
    </row>
    <row r="172" spans="2:65" s="1" customFormat="1" ht="24.15" customHeight="1">
      <c r="B172" s="32"/>
      <c r="C172" s="131" t="s">
        <v>952</v>
      </c>
      <c r="D172" s="131" t="s">
        <v>283</v>
      </c>
      <c r="E172" s="132" t="s">
        <v>3797</v>
      </c>
      <c r="F172" s="133" t="s">
        <v>3798</v>
      </c>
      <c r="G172" s="134" t="s">
        <v>520</v>
      </c>
      <c r="H172" s="135">
        <v>0.56000000000000005</v>
      </c>
      <c r="I172" s="136"/>
      <c r="J172" s="137">
        <f t="shared" si="30"/>
        <v>0</v>
      </c>
      <c r="K172" s="133" t="s">
        <v>19</v>
      </c>
      <c r="L172" s="32"/>
      <c r="M172" s="138" t="s">
        <v>19</v>
      </c>
      <c r="N172" s="139" t="s">
        <v>44</v>
      </c>
      <c r="P172" s="140">
        <f t="shared" si="31"/>
        <v>0</v>
      </c>
      <c r="Q172" s="140">
        <v>0</v>
      </c>
      <c r="R172" s="140">
        <f t="shared" si="32"/>
        <v>0</v>
      </c>
      <c r="S172" s="140">
        <v>0</v>
      </c>
      <c r="T172" s="141">
        <f t="shared" si="33"/>
        <v>0</v>
      </c>
      <c r="AR172" s="142" t="s">
        <v>288</v>
      </c>
      <c r="AT172" s="142" t="s">
        <v>283</v>
      </c>
      <c r="AU172" s="142" t="s">
        <v>82</v>
      </c>
      <c r="AY172" s="17" t="s">
        <v>280</v>
      </c>
      <c r="BE172" s="143">
        <f t="shared" si="34"/>
        <v>0</v>
      </c>
      <c r="BF172" s="143">
        <f t="shared" si="35"/>
        <v>0</v>
      </c>
      <c r="BG172" s="143">
        <f t="shared" si="36"/>
        <v>0</v>
      </c>
      <c r="BH172" s="143">
        <f t="shared" si="37"/>
        <v>0</v>
      </c>
      <c r="BI172" s="143">
        <f t="shared" si="38"/>
        <v>0</v>
      </c>
      <c r="BJ172" s="17" t="s">
        <v>80</v>
      </c>
      <c r="BK172" s="143">
        <f t="shared" si="39"/>
        <v>0</v>
      </c>
      <c r="BL172" s="17" t="s">
        <v>288</v>
      </c>
      <c r="BM172" s="142" t="s">
        <v>3943</v>
      </c>
    </row>
    <row r="173" spans="2:65" s="1" customFormat="1" ht="24.15" customHeight="1">
      <c r="B173" s="32"/>
      <c r="C173" s="131" t="s">
        <v>965</v>
      </c>
      <c r="D173" s="131" t="s">
        <v>283</v>
      </c>
      <c r="E173" s="132" t="s">
        <v>3800</v>
      </c>
      <c r="F173" s="133" t="s">
        <v>3801</v>
      </c>
      <c r="G173" s="134" t="s">
        <v>520</v>
      </c>
      <c r="H173" s="135">
        <v>0.28000000000000003</v>
      </c>
      <c r="I173" s="136"/>
      <c r="J173" s="137">
        <f t="shared" si="30"/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 t="shared" si="31"/>
        <v>0</v>
      </c>
      <c r="Q173" s="140">
        <v>0</v>
      </c>
      <c r="R173" s="140">
        <f t="shared" si="32"/>
        <v>0</v>
      </c>
      <c r="S173" s="140">
        <v>0</v>
      </c>
      <c r="T173" s="141">
        <f t="shared" si="33"/>
        <v>0</v>
      </c>
      <c r="AR173" s="142" t="s">
        <v>288</v>
      </c>
      <c r="AT173" s="142" t="s">
        <v>283</v>
      </c>
      <c r="AU173" s="142" t="s">
        <v>82</v>
      </c>
      <c r="AY173" s="17" t="s">
        <v>280</v>
      </c>
      <c r="BE173" s="143">
        <f t="shared" si="34"/>
        <v>0</v>
      </c>
      <c r="BF173" s="143">
        <f t="shared" si="35"/>
        <v>0</v>
      </c>
      <c r="BG173" s="143">
        <f t="shared" si="36"/>
        <v>0</v>
      </c>
      <c r="BH173" s="143">
        <f t="shared" si="37"/>
        <v>0</v>
      </c>
      <c r="BI173" s="143">
        <f t="shared" si="38"/>
        <v>0</v>
      </c>
      <c r="BJ173" s="17" t="s">
        <v>80</v>
      </c>
      <c r="BK173" s="143">
        <f t="shared" si="39"/>
        <v>0</v>
      </c>
      <c r="BL173" s="17" t="s">
        <v>288</v>
      </c>
      <c r="BM173" s="142" t="s">
        <v>3944</v>
      </c>
    </row>
    <row r="174" spans="2:65" s="1" customFormat="1" ht="37.799999999999997" customHeight="1">
      <c r="B174" s="32"/>
      <c r="C174" s="131" t="s">
        <v>305</v>
      </c>
      <c r="D174" s="131" t="s">
        <v>283</v>
      </c>
      <c r="E174" s="132" t="s">
        <v>3945</v>
      </c>
      <c r="F174" s="133" t="s">
        <v>3946</v>
      </c>
      <c r="G174" s="134" t="s">
        <v>520</v>
      </c>
      <c r="H174" s="135">
        <v>0.14000000000000001</v>
      </c>
      <c r="I174" s="136"/>
      <c r="J174" s="137">
        <f t="shared" si="30"/>
        <v>0</v>
      </c>
      <c r="K174" s="133" t="s">
        <v>19</v>
      </c>
      <c r="L174" s="32"/>
      <c r="M174" s="138" t="s">
        <v>19</v>
      </c>
      <c r="N174" s="139" t="s">
        <v>44</v>
      </c>
      <c r="P174" s="140">
        <f t="shared" si="31"/>
        <v>0</v>
      </c>
      <c r="Q174" s="140">
        <v>0</v>
      </c>
      <c r="R174" s="140">
        <f t="shared" si="32"/>
        <v>0</v>
      </c>
      <c r="S174" s="140">
        <v>0</v>
      </c>
      <c r="T174" s="141">
        <f t="shared" si="33"/>
        <v>0</v>
      </c>
      <c r="AR174" s="142" t="s">
        <v>288</v>
      </c>
      <c r="AT174" s="142" t="s">
        <v>283</v>
      </c>
      <c r="AU174" s="142" t="s">
        <v>82</v>
      </c>
      <c r="AY174" s="17" t="s">
        <v>280</v>
      </c>
      <c r="BE174" s="143">
        <f t="shared" si="34"/>
        <v>0</v>
      </c>
      <c r="BF174" s="143">
        <f t="shared" si="35"/>
        <v>0</v>
      </c>
      <c r="BG174" s="143">
        <f t="shared" si="36"/>
        <v>0</v>
      </c>
      <c r="BH174" s="143">
        <f t="shared" si="37"/>
        <v>0</v>
      </c>
      <c r="BI174" s="143">
        <f t="shared" si="38"/>
        <v>0</v>
      </c>
      <c r="BJ174" s="17" t="s">
        <v>80</v>
      </c>
      <c r="BK174" s="143">
        <f t="shared" si="39"/>
        <v>0</v>
      </c>
      <c r="BL174" s="17" t="s">
        <v>288</v>
      </c>
      <c r="BM174" s="142" t="s">
        <v>3947</v>
      </c>
    </row>
    <row r="175" spans="2:65" s="1" customFormat="1" ht="24.15" customHeight="1">
      <c r="B175" s="32"/>
      <c r="C175" s="131" t="s">
        <v>406</v>
      </c>
      <c r="D175" s="131" t="s">
        <v>283</v>
      </c>
      <c r="E175" s="132" t="s">
        <v>3806</v>
      </c>
      <c r="F175" s="133" t="s">
        <v>3807</v>
      </c>
      <c r="G175" s="134" t="s">
        <v>520</v>
      </c>
      <c r="H175" s="135">
        <v>0.14000000000000001</v>
      </c>
      <c r="I175" s="136"/>
      <c r="J175" s="137">
        <f t="shared" si="30"/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 t="shared" si="31"/>
        <v>0</v>
      </c>
      <c r="Q175" s="140">
        <v>0</v>
      </c>
      <c r="R175" s="140">
        <f t="shared" si="32"/>
        <v>0</v>
      </c>
      <c r="S175" s="140">
        <v>0</v>
      </c>
      <c r="T175" s="141">
        <f t="shared" si="33"/>
        <v>0</v>
      </c>
      <c r="AR175" s="142" t="s">
        <v>288</v>
      </c>
      <c r="AT175" s="142" t="s">
        <v>283</v>
      </c>
      <c r="AU175" s="142" t="s">
        <v>82</v>
      </c>
      <c r="AY175" s="17" t="s">
        <v>280</v>
      </c>
      <c r="BE175" s="143">
        <f t="shared" si="34"/>
        <v>0</v>
      </c>
      <c r="BF175" s="143">
        <f t="shared" si="35"/>
        <v>0</v>
      </c>
      <c r="BG175" s="143">
        <f t="shared" si="36"/>
        <v>0</v>
      </c>
      <c r="BH175" s="143">
        <f t="shared" si="37"/>
        <v>0</v>
      </c>
      <c r="BI175" s="143">
        <f t="shared" si="38"/>
        <v>0</v>
      </c>
      <c r="BJ175" s="17" t="s">
        <v>80</v>
      </c>
      <c r="BK175" s="143">
        <f t="shared" si="39"/>
        <v>0</v>
      </c>
      <c r="BL175" s="17" t="s">
        <v>288</v>
      </c>
      <c r="BM175" s="142" t="s">
        <v>3948</v>
      </c>
    </row>
    <row r="176" spans="2:65" s="1" customFormat="1" ht="37.799999999999997" customHeight="1">
      <c r="B176" s="32"/>
      <c r="C176" s="131" t="s">
        <v>583</v>
      </c>
      <c r="D176" s="131" t="s">
        <v>283</v>
      </c>
      <c r="E176" s="132" t="s">
        <v>3809</v>
      </c>
      <c r="F176" s="133" t="s">
        <v>3810</v>
      </c>
      <c r="G176" s="134" t="s">
        <v>520</v>
      </c>
      <c r="H176" s="135">
        <v>0.14000000000000001</v>
      </c>
      <c r="I176" s="136"/>
      <c r="J176" s="137">
        <f t="shared" si="30"/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 t="shared" si="31"/>
        <v>0</v>
      </c>
      <c r="Q176" s="140">
        <v>0</v>
      </c>
      <c r="R176" s="140">
        <f t="shared" si="32"/>
        <v>0</v>
      </c>
      <c r="S176" s="140">
        <v>0</v>
      </c>
      <c r="T176" s="141">
        <f t="shared" si="33"/>
        <v>0</v>
      </c>
      <c r="AR176" s="142" t="s">
        <v>288</v>
      </c>
      <c r="AT176" s="142" t="s">
        <v>283</v>
      </c>
      <c r="AU176" s="142" t="s">
        <v>82</v>
      </c>
      <c r="AY176" s="17" t="s">
        <v>280</v>
      </c>
      <c r="BE176" s="143">
        <f t="shared" si="34"/>
        <v>0</v>
      </c>
      <c r="BF176" s="143">
        <f t="shared" si="35"/>
        <v>0</v>
      </c>
      <c r="BG176" s="143">
        <f t="shared" si="36"/>
        <v>0</v>
      </c>
      <c r="BH176" s="143">
        <f t="shared" si="37"/>
        <v>0</v>
      </c>
      <c r="BI176" s="143">
        <f t="shared" si="38"/>
        <v>0</v>
      </c>
      <c r="BJ176" s="17" t="s">
        <v>80</v>
      </c>
      <c r="BK176" s="143">
        <f t="shared" si="39"/>
        <v>0</v>
      </c>
      <c r="BL176" s="17" t="s">
        <v>288</v>
      </c>
      <c r="BM176" s="142" t="s">
        <v>3949</v>
      </c>
    </row>
    <row r="177" spans="2:65" s="11" customFormat="1" ht="22.8" customHeight="1">
      <c r="B177" s="119"/>
      <c r="D177" s="120" t="s">
        <v>72</v>
      </c>
      <c r="E177" s="129" t="s">
        <v>2904</v>
      </c>
      <c r="F177" s="129" t="s">
        <v>3950</v>
      </c>
      <c r="I177" s="122"/>
      <c r="J177" s="130">
        <f>BK177</f>
        <v>0</v>
      </c>
      <c r="L177" s="119"/>
      <c r="M177" s="124"/>
      <c r="P177" s="125">
        <f>SUM(P178:P219)</f>
        <v>0</v>
      </c>
      <c r="R177" s="125">
        <f>SUM(R178:R219)</f>
        <v>0</v>
      </c>
      <c r="T177" s="126">
        <f>SUM(T178:T219)</f>
        <v>0</v>
      </c>
      <c r="AR177" s="120" t="s">
        <v>80</v>
      </c>
      <c r="AT177" s="127" t="s">
        <v>72</v>
      </c>
      <c r="AU177" s="127" t="s">
        <v>80</v>
      </c>
      <c r="AY177" s="120" t="s">
        <v>280</v>
      </c>
      <c r="BK177" s="128">
        <f>SUM(BK178:BK219)</f>
        <v>0</v>
      </c>
    </row>
    <row r="178" spans="2:65" s="1" customFormat="1" ht="24.15" customHeight="1">
      <c r="B178" s="32"/>
      <c r="C178" s="131" t="s">
        <v>2335</v>
      </c>
      <c r="D178" s="131" t="s">
        <v>283</v>
      </c>
      <c r="E178" s="132" t="s">
        <v>3813</v>
      </c>
      <c r="F178" s="133" t="s">
        <v>3814</v>
      </c>
      <c r="G178" s="134" t="s">
        <v>520</v>
      </c>
      <c r="H178" s="135">
        <v>0</v>
      </c>
      <c r="I178" s="136"/>
      <c r="J178" s="137">
        <f t="shared" ref="J178:J219" si="40">ROUND(I178*H178,2)</f>
        <v>0</v>
      </c>
      <c r="K178" s="133" t="s">
        <v>19</v>
      </c>
      <c r="L178" s="32"/>
      <c r="M178" s="138" t="s">
        <v>19</v>
      </c>
      <c r="N178" s="139" t="s">
        <v>44</v>
      </c>
      <c r="P178" s="140">
        <f t="shared" ref="P178:P219" si="41">O178*H178</f>
        <v>0</v>
      </c>
      <c r="Q178" s="140">
        <v>0</v>
      </c>
      <c r="R178" s="140">
        <f t="shared" ref="R178:R219" si="42">Q178*H178</f>
        <v>0</v>
      </c>
      <c r="S178" s="140">
        <v>0</v>
      </c>
      <c r="T178" s="141">
        <f t="shared" ref="T178:T219" si="43">S178*H178</f>
        <v>0</v>
      </c>
      <c r="AR178" s="142" t="s">
        <v>288</v>
      </c>
      <c r="AT178" s="142" t="s">
        <v>283</v>
      </c>
      <c r="AU178" s="142" t="s">
        <v>82</v>
      </c>
      <c r="AY178" s="17" t="s">
        <v>280</v>
      </c>
      <c r="BE178" s="143">
        <f t="shared" ref="BE178:BE219" si="44">IF(N178="základní",J178,0)</f>
        <v>0</v>
      </c>
      <c r="BF178" s="143">
        <f t="shared" ref="BF178:BF219" si="45">IF(N178="snížená",J178,0)</f>
        <v>0</v>
      </c>
      <c r="BG178" s="143">
        <f t="shared" ref="BG178:BG219" si="46">IF(N178="zákl. přenesená",J178,0)</f>
        <v>0</v>
      </c>
      <c r="BH178" s="143">
        <f t="shared" ref="BH178:BH219" si="47">IF(N178="sníž. přenesená",J178,0)</f>
        <v>0</v>
      </c>
      <c r="BI178" s="143">
        <f t="shared" ref="BI178:BI219" si="48">IF(N178="nulová",J178,0)</f>
        <v>0</v>
      </c>
      <c r="BJ178" s="17" t="s">
        <v>80</v>
      </c>
      <c r="BK178" s="143">
        <f t="shared" ref="BK178:BK219" si="49">ROUND(I178*H178,2)</f>
        <v>0</v>
      </c>
      <c r="BL178" s="17" t="s">
        <v>288</v>
      </c>
      <c r="BM178" s="142" t="s">
        <v>3951</v>
      </c>
    </row>
    <row r="179" spans="2:65" s="1" customFormat="1" ht="24.15" customHeight="1">
      <c r="B179" s="32"/>
      <c r="C179" s="131" t="s">
        <v>992</v>
      </c>
      <c r="D179" s="131" t="s">
        <v>283</v>
      </c>
      <c r="E179" s="132" t="s">
        <v>3813</v>
      </c>
      <c r="F179" s="133" t="s">
        <v>3814</v>
      </c>
      <c r="G179" s="134" t="s">
        <v>520</v>
      </c>
      <c r="H179" s="135">
        <v>0</v>
      </c>
      <c r="I179" s="136"/>
      <c r="J179" s="137">
        <f t="shared" si="40"/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 t="shared" si="41"/>
        <v>0</v>
      </c>
      <c r="Q179" s="140">
        <v>0</v>
      </c>
      <c r="R179" s="140">
        <f t="shared" si="42"/>
        <v>0</v>
      </c>
      <c r="S179" s="140">
        <v>0</v>
      </c>
      <c r="T179" s="141">
        <f t="shared" si="43"/>
        <v>0</v>
      </c>
      <c r="AR179" s="142" t="s">
        <v>288</v>
      </c>
      <c r="AT179" s="142" t="s">
        <v>283</v>
      </c>
      <c r="AU179" s="142" t="s">
        <v>82</v>
      </c>
      <c r="AY179" s="17" t="s">
        <v>280</v>
      </c>
      <c r="BE179" s="143">
        <f t="shared" si="44"/>
        <v>0</v>
      </c>
      <c r="BF179" s="143">
        <f t="shared" si="45"/>
        <v>0</v>
      </c>
      <c r="BG179" s="143">
        <f t="shared" si="46"/>
        <v>0</v>
      </c>
      <c r="BH179" s="143">
        <f t="shared" si="47"/>
        <v>0</v>
      </c>
      <c r="BI179" s="143">
        <f t="shared" si="48"/>
        <v>0</v>
      </c>
      <c r="BJ179" s="17" t="s">
        <v>80</v>
      </c>
      <c r="BK179" s="143">
        <f t="shared" si="49"/>
        <v>0</v>
      </c>
      <c r="BL179" s="17" t="s">
        <v>288</v>
      </c>
      <c r="BM179" s="142" t="s">
        <v>3952</v>
      </c>
    </row>
    <row r="180" spans="2:65" s="1" customFormat="1" ht="24.15" customHeight="1">
      <c r="B180" s="32"/>
      <c r="C180" s="131" t="s">
        <v>1016</v>
      </c>
      <c r="D180" s="131" t="s">
        <v>283</v>
      </c>
      <c r="E180" s="132" t="s">
        <v>3820</v>
      </c>
      <c r="F180" s="133" t="s">
        <v>3821</v>
      </c>
      <c r="G180" s="134" t="s">
        <v>520</v>
      </c>
      <c r="H180" s="135">
        <v>1.26</v>
      </c>
      <c r="I180" s="136"/>
      <c r="J180" s="137">
        <f t="shared" si="40"/>
        <v>0</v>
      </c>
      <c r="K180" s="133" t="s">
        <v>19</v>
      </c>
      <c r="L180" s="32"/>
      <c r="M180" s="138" t="s">
        <v>19</v>
      </c>
      <c r="N180" s="139" t="s">
        <v>44</v>
      </c>
      <c r="P180" s="140">
        <f t="shared" si="41"/>
        <v>0</v>
      </c>
      <c r="Q180" s="140">
        <v>0</v>
      </c>
      <c r="R180" s="140">
        <f t="shared" si="42"/>
        <v>0</v>
      </c>
      <c r="S180" s="140">
        <v>0</v>
      </c>
      <c r="T180" s="141">
        <f t="shared" si="43"/>
        <v>0</v>
      </c>
      <c r="AR180" s="142" t="s">
        <v>288</v>
      </c>
      <c r="AT180" s="142" t="s">
        <v>283</v>
      </c>
      <c r="AU180" s="142" t="s">
        <v>82</v>
      </c>
      <c r="AY180" s="17" t="s">
        <v>280</v>
      </c>
      <c r="BE180" s="143">
        <f t="shared" si="44"/>
        <v>0</v>
      </c>
      <c r="BF180" s="143">
        <f t="shared" si="45"/>
        <v>0</v>
      </c>
      <c r="BG180" s="143">
        <f t="shared" si="46"/>
        <v>0</v>
      </c>
      <c r="BH180" s="143">
        <f t="shared" si="47"/>
        <v>0</v>
      </c>
      <c r="BI180" s="143">
        <f t="shared" si="48"/>
        <v>0</v>
      </c>
      <c r="BJ180" s="17" t="s">
        <v>80</v>
      </c>
      <c r="BK180" s="143">
        <f t="shared" si="49"/>
        <v>0</v>
      </c>
      <c r="BL180" s="17" t="s">
        <v>288</v>
      </c>
      <c r="BM180" s="142" t="s">
        <v>3953</v>
      </c>
    </row>
    <row r="181" spans="2:65" s="1" customFormat="1" ht="24.15" customHeight="1">
      <c r="B181" s="32"/>
      <c r="C181" s="131" t="s">
        <v>2345</v>
      </c>
      <c r="D181" s="131" t="s">
        <v>283</v>
      </c>
      <c r="E181" s="132" t="s">
        <v>3954</v>
      </c>
      <c r="F181" s="133" t="s">
        <v>3824</v>
      </c>
      <c r="G181" s="134" t="s">
        <v>520</v>
      </c>
      <c r="H181" s="135">
        <v>0.84</v>
      </c>
      <c r="I181" s="136"/>
      <c r="J181" s="137">
        <f t="shared" si="40"/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 t="shared" si="41"/>
        <v>0</v>
      </c>
      <c r="Q181" s="140">
        <v>0</v>
      </c>
      <c r="R181" s="140">
        <f t="shared" si="42"/>
        <v>0</v>
      </c>
      <c r="S181" s="140">
        <v>0</v>
      </c>
      <c r="T181" s="141">
        <f t="shared" si="43"/>
        <v>0</v>
      </c>
      <c r="AR181" s="142" t="s">
        <v>288</v>
      </c>
      <c r="AT181" s="142" t="s">
        <v>283</v>
      </c>
      <c r="AU181" s="142" t="s">
        <v>82</v>
      </c>
      <c r="AY181" s="17" t="s">
        <v>280</v>
      </c>
      <c r="BE181" s="143">
        <f t="shared" si="44"/>
        <v>0</v>
      </c>
      <c r="BF181" s="143">
        <f t="shared" si="45"/>
        <v>0</v>
      </c>
      <c r="BG181" s="143">
        <f t="shared" si="46"/>
        <v>0</v>
      </c>
      <c r="BH181" s="143">
        <f t="shared" si="47"/>
        <v>0</v>
      </c>
      <c r="BI181" s="143">
        <f t="shared" si="48"/>
        <v>0</v>
      </c>
      <c r="BJ181" s="17" t="s">
        <v>80</v>
      </c>
      <c r="BK181" s="143">
        <f t="shared" si="49"/>
        <v>0</v>
      </c>
      <c r="BL181" s="17" t="s">
        <v>288</v>
      </c>
      <c r="BM181" s="142" t="s">
        <v>3955</v>
      </c>
    </row>
    <row r="182" spans="2:65" s="1" customFormat="1" ht="24.15" customHeight="1">
      <c r="B182" s="32"/>
      <c r="C182" s="131" t="s">
        <v>1205</v>
      </c>
      <c r="D182" s="131" t="s">
        <v>283</v>
      </c>
      <c r="E182" s="132" t="s">
        <v>3823</v>
      </c>
      <c r="F182" s="133" t="s">
        <v>3824</v>
      </c>
      <c r="G182" s="134" t="s">
        <v>520</v>
      </c>
      <c r="H182" s="135">
        <v>0.14000000000000001</v>
      </c>
      <c r="I182" s="136"/>
      <c r="J182" s="137">
        <f t="shared" si="40"/>
        <v>0</v>
      </c>
      <c r="K182" s="133" t="s">
        <v>19</v>
      </c>
      <c r="L182" s="32"/>
      <c r="M182" s="138" t="s">
        <v>19</v>
      </c>
      <c r="N182" s="139" t="s">
        <v>44</v>
      </c>
      <c r="P182" s="140">
        <f t="shared" si="41"/>
        <v>0</v>
      </c>
      <c r="Q182" s="140">
        <v>0</v>
      </c>
      <c r="R182" s="140">
        <f t="shared" si="42"/>
        <v>0</v>
      </c>
      <c r="S182" s="140">
        <v>0</v>
      </c>
      <c r="T182" s="141">
        <f t="shared" si="43"/>
        <v>0</v>
      </c>
      <c r="AR182" s="142" t="s">
        <v>288</v>
      </c>
      <c r="AT182" s="142" t="s">
        <v>283</v>
      </c>
      <c r="AU182" s="142" t="s">
        <v>82</v>
      </c>
      <c r="AY182" s="17" t="s">
        <v>280</v>
      </c>
      <c r="BE182" s="143">
        <f t="shared" si="44"/>
        <v>0</v>
      </c>
      <c r="BF182" s="143">
        <f t="shared" si="45"/>
        <v>0</v>
      </c>
      <c r="BG182" s="143">
        <f t="shared" si="46"/>
        <v>0</v>
      </c>
      <c r="BH182" s="143">
        <f t="shared" si="47"/>
        <v>0</v>
      </c>
      <c r="BI182" s="143">
        <f t="shared" si="48"/>
        <v>0</v>
      </c>
      <c r="BJ182" s="17" t="s">
        <v>80</v>
      </c>
      <c r="BK182" s="143">
        <f t="shared" si="49"/>
        <v>0</v>
      </c>
      <c r="BL182" s="17" t="s">
        <v>288</v>
      </c>
      <c r="BM182" s="142" t="s">
        <v>3956</v>
      </c>
    </row>
    <row r="183" spans="2:65" s="1" customFormat="1" ht="24.15" customHeight="1">
      <c r="B183" s="32"/>
      <c r="C183" s="131" t="s">
        <v>998</v>
      </c>
      <c r="D183" s="131" t="s">
        <v>283</v>
      </c>
      <c r="E183" s="132" t="s">
        <v>3823</v>
      </c>
      <c r="F183" s="133" t="s">
        <v>3824</v>
      </c>
      <c r="G183" s="134" t="s">
        <v>520</v>
      </c>
      <c r="H183" s="135">
        <v>0.14000000000000001</v>
      </c>
      <c r="I183" s="136"/>
      <c r="J183" s="137">
        <f t="shared" si="40"/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 t="shared" si="41"/>
        <v>0</v>
      </c>
      <c r="Q183" s="140">
        <v>0</v>
      </c>
      <c r="R183" s="140">
        <f t="shared" si="42"/>
        <v>0</v>
      </c>
      <c r="S183" s="140">
        <v>0</v>
      </c>
      <c r="T183" s="141">
        <f t="shared" si="43"/>
        <v>0</v>
      </c>
      <c r="AR183" s="142" t="s">
        <v>288</v>
      </c>
      <c r="AT183" s="142" t="s">
        <v>283</v>
      </c>
      <c r="AU183" s="142" t="s">
        <v>82</v>
      </c>
      <c r="AY183" s="17" t="s">
        <v>280</v>
      </c>
      <c r="BE183" s="143">
        <f t="shared" si="44"/>
        <v>0</v>
      </c>
      <c r="BF183" s="143">
        <f t="shared" si="45"/>
        <v>0</v>
      </c>
      <c r="BG183" s="143">
        <f t="shared" si="46"/>
        <v>0</v>
      </c>
      <c r="BH183" s="143">
        <f t="shared" si="47"/>
        <v>0</v>
      </c>
      <c r="BI183" s="143">
        <f t="shared" si="48"/>
        <v>0</v>
      </c>
      <c r="BJ183" s="17" t="s">
        <v>80</v>
      </c>
      <c r="BK183" s="143">
        <f t="shared" si="49"/>
        <v>0</v>
      </c>
      <c r="BL183" s="17" t="s">
        <v>288</v>
      </c>
      <c r="BM183" s="142" t="s">
        <v>3957</v>
      </c>
    </row>
    <row r="184" spans="2:65" s="1" customFormat="1" ht="24.15" customHeight="1">
      <c r="B184" s="32"/>
      <c r="C184" s="131" t="s">
        <v>1928</v>
      </c>
      <c r="D184" s="131" t="s">
        <v>283</v>
      </c>
      <c r="E184" s="132" t="s">
        <v>3826</v>
      </c>
      <c r="F184" s="133" t="s">
        <v>3827</v>
      </c>
      <c r="G184" s="134" t="s">
        <v>520</v>
      </c>
      <c r="H184" s="135">
        <v>0.14000000000000001</v>
      </c>
      <c r="I184" s="136"/>
      <c r="J184" s="137">
        <f t="shared" si="40"/>
        <v>0</v>
      </c>
      <c r="K184" s="133" t="s">
        <v>19</v>
      </c>
      <c r="L184" s="32"/>
      <c r="M184" s="138" t="s">
        <v>19</v>
      </c>
      <c r="N184" s="139" t="s">
        <v>44</v>
      </c>
      <c r="P184" s="140">
        <f t="shared" si="41"/>
        <v>0</v>
      </c>
      <c r="Q184" s="140">
        <v>0</v>
      </c>
      <c r="R184" s="140">
        <f t="shared" si="42"/>
        <v>0</v>
      </c>
      <c r="S184" s="140">
        <v>0</v>
      </c>
      <c r="T184" s="141">
        <f t="shared" si="43"/>
        <v>0</v>
      </c>
      <c r="AR184" s="142" t="s">
        <v>288</v>
      </c>
      <c r="AT184" s="142" t="s">
        <v>283</v>
      </c>
      <c r="AU184" s="142" t="s">
        <v>82</v>
      </c>
      <c r="AY184" s="17" t="s">
        <v>280</v>
      </c>
      <c r="BE184" s="143">
        <f t="shared" si="44"/>
        <v>0</v>
      </c>
      <c r="BF184" s="143">
        <f t="shared" si="45"/>
        <v>0</v>
      </c>
      <c r="BG184" s="143">
        <f t="shared" si="46"/>
        <v>0</v>
      </c>
      <c r="BH184" s="143">
        <f t="shared" si="47"/>
        <v>0</v>
      </c>
      <c r="BI184" s="143">
        <f t="shared" si="48"/>
        <v>0</v>
      </c>
      <c r="BJ184" s="17" t="s">
        <v>80</v>
      </c>
      <c r="BK184" s="143">
        <f t="shared" si="49"/>
        <v>0</v>
      </c>
      <c r="BL184" s="17" t="s">
        <v>288</v>
      </c>
      <c r="BM184" s="142" t="s">
        <v>3958</v>
      </c>
    </row>
    <row r="185" spans="2:65" s="1" customFormat="1" ht="24.15" customHeight="1">
      <c r="B185" s="32"/>
      <c r="C185" s="131" t="s">
        <v>1003</v>
      </c>
      <c r="D185" s="131" t="s">
        <v>283</v>
      </c>
      <c r="E185" s="132" t="s">
        <v>3829</v>
      </c>
      <c r="F185" s="133" t="s">
        <v>3830</v>
      </c>
      <c r="G185" s="134" t="s">
        <v>520</v>
      </c>
      <c r="H185" s="135">
        <v>0.28000000000000003</v>
      </c>
      <c r="I185" s="136"/>
      <c r="J185" s="137">
        <f t="shared" si="40"/>
        <v>0</v>
      </c>
      <c r="K185" s="133" t="s">
        <v>19</v>
      </c>
      <c r="L185" s="32"/>
      <c r="M185" s="138" t="s">
        <v>19</v>
      </c>
      <c r="N185" s="139" t="s">
        <v>44</v>
      </c>
      <c r="P185" s="140">
        <f t="shared" si="41"/>
        <v>0</v>
      </c>
      <c r="Q185" s="140">
        <v>0</v>
      </c>
      <c r="R185" s="140">
        <f t="shared" si="42"/>
        <v>0</v>
      </c>
      <c r="S185" s="140">
        <v>0</v>
      </c>
      <c r="T185" s="141">
        <f t="shared" si="43"/>
        <v>0</v>
      </c>
      <c r="AR185" s="142" t="s">
        <v>288</v>
      </c>
      <c r="AT185" s="142" t="s">
        <v>283</v>
      </c>
      <c r="AU185" s="142" t="s">
        <v>82</v>
      </c>
      <c r="AY185" s="17" t="s">
        <v>280</v>
      </c>
      <c r="BE185" s="143">
        <f t="shared" si="44"/>
        <v>0</v>
      </c>
      <c r="BF185" s="143">
        <f t="shared" si="45"/>
        <v>0</v>
      </c>
      <c r="BG185" s="143">
        <f t="shared" si="46"/>
        <v>0</v>
      </c>
      <c r="BH185" s="143">
        <f t="shared" si="47"/>
        <v>0</v>
      </c>
      <c r="BI185" s="143">
        <f t="shared" si="48"/>
        <v>0</v>
      </c>
      <c r="BJ185" s="17" t="s">
        <v>80</v>
      </c>
      <c r="BK185" s="143">
        <f t="shared" si="49"/>
        <v>0</v>
      </c>
      <c r="BL185" s="17" t="s">
        <v>288</v>
      </c>
      <c r="BM185" s="142" t="s">
        <v>3959</v>
      </c>
    </row>
    <row r="186" spans="2:65" s="1" customFormat="1" ht="24.15" customHeight="1">
      <c r="B186" s="32"/>
      <c r="C186" s="131" t="s">
        <v>864</v>
      </c>
      <c r="D186" s="131" t="s">
        <v>283</v>
      </c>
      <c r="E186" s="132" t="s">
        <v>3960</v>
      </c>
      <c r="F186" s="133" t="s">
        <v>3961</v>
      </c>
      <c r="G186" s="134" t="s">
        <v>520</v>
      </c>
      <c r="H186" s="135">
        <v>0.28000000000000003</v>
      </c>
      <c r="I186" s="136"/>
      <c r="J186" s="137">
        <f t="shared" si="40"/>
        <v>0</v>
      </c>
      <c r="K186" s="133" t="s">
        <v>19</v>
      </c>
      <c r="L186" s="32"/>
      <c r="M186" s="138" t="s">
        <v>19</v>
      </c>
      <c r="N186" s="139" t="s">
        <v>44</v>
      </c>
      <c r="P186" s="140">
        <f t="shared" si="41"/>
        <v>0</v>
      </c>
      <c r="Q186" s="140">
        <v>0</v>
      </c>
      <c r="R186" s="140">
        <f t="shared" si="42"/>
        <v>0</v>
      </c>
      <c r="S186" s="140">
        <v>0</v>
      </c>
      <c r="T186" s="141">
        <f t="shared" si="43"/>
        <v>0</v>
      </c>
      <c r="AR186" s="142" t="s">
        <v>288</v>
      </c>
      <c r="AT186" s="142" t="s">
        <v>283</v>
      </c>
      <c r="AU186" s="142" t="s">
        <v>82</v>
      </c>
      <c r="AY186" s="17" t="s">
        <v>280</v>
      </c>
      <c r="BE186" s="143">
        <f t="shared" si="44"/>
        <v>0</v>
      </c>
      <c r="BF186" s="143">
        <f t="shared" si="45"/>
        <v>0</v>
      </c>
      <c r="BG186" s="143">
        <f t="shared" si="46"/>
        <v>0</v>
      </c>
      <c r="BH186" s="143">
        <f t="shared" si="47"/>
        <v>0</v>
      </c>
      <c r="BI186" s="143">
        <f t="shared" si="48"/>
        <v>0</v>
      </c>
      <c r="BJ186" s="17" t="s">
        <v>80</v>
      </c>
      <c r="BK186" s="143">
        <f t="shared" si="49"/>
        <v>0</v>
      </c>
      <c r="BL186" s="17" t="s">
        <v>288</v>
      </c>
      <c r="BM186" s="142" t="s">
        <v>3962</v>
      </c>
    </row>
    <row r="187" spans="2:65" s="1" customFormat="1" ht="16.5" customHeight="1">
      <c r="B187" s="32"/>
      <c r="C187" s="131" t="s">
        <v>885</v>
      </c>
      <c r="D187" s="131" t="s">
        <v>283</v>
      </c>
      <c r="E187" s="132" t="s">
        <v>3838</v>
      </c>
      <c r="F187" s="133" t="s">
        <v>3839</v>
      </c>
      <c r="G187" s="134" t="s">
        <v>520</v>
      </c>
      <c r="H187" s="135">
        <v>0.14000000000000001</v>
      </c>
      <c r="I187" s="136"/>
      <c r="J187" s="137">
        <f t="shared" si="40"/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 t="shared" si="41"/>
        <v>0</v>
      </c>
      <c r="Q187" s="140">
        <v>0</v>
      </c>
      <c r="R187" s="140">
        <f t="shared" si="42"/>
        <v>0</v>
      </c>
      <c r="S187" s="140">
        <v>0</v>
      </c>
      <c r="T187" s="141">
        <f t="shared" si="43"/>
        <v>0</v>
      </c>
      <c r="AR187" s="142" t="s">
        <v>288</v>
      </c>
      <c r="AT187" s="142" t="s">
        <v>283</v>
      </c>
      <c r="AU187" s="142" t="s">
        <v>82</v>
      </c>
      <c r="AY187" s="17" t="s">
        <v>280</v>
      </c>
      <c r="BE187" s="143">
        <f t="shared" si="44"/>
        <v>0</v>
      </c>
      <c r="BF187" s="143">
        <f t="shared" si="45"/>
        <v>0</v>
      </c>
      <c r="BG187" s="143">
        <f t="shared" si="46"/>
        <v>0</v>
      </c>
      <c r="BH187" s="143">
        <f t="shared" si="47"/>
        <v>0</v>
      </c>
      <c r="BI187" s="143">
        <f t="shared" si="48"/>
        <v>0</v>
      </c>
      <c r="BJ187" s="17" t="s">
        <v>80</v>
      </c>
      <c r="BK187" s="143">
        <f t="shared" si="49"/>
        <v>0</v>
      </c>
      <c r="BL187" s="17" t="s">
        <v>288</v>
      </c>
      <c r="BM187" s="142" t="s">
        <v>3963</v>
      </c>
    </row>
    <row r="188" spans="2:65" s="1" customFormat="1" ht="16.5" customHeight="1">
      <c r="B188" s="32"/>
      <c r="C188" s="131" t="s">
        <v>1120</v>
      </c>
      <c r="D188" s="131" t="s">
        <v>283</v>
      </c>
      <c r="E188" s="132" t="s">
        <v>3838</v>
      </c>
      <c r="F188" s="133" t="s">
        <v>3839</v>
      </c>
      <c r="G188" s="134" t="s">
        <v>520</v>
      </c>
      <c r="H188" s="135">
        <v>0.14000000000000001</v>
      </c>
      <c r="I188" s="136"/>
      <c r="J188" s="137">
        <f t="shared" si="40"/>
        <v>0</v>
      </c>
      <c r="K188" s="133" t="s">
        <v>19</v>
      </c>
      <c r="L188" s="32"/>
      <c r="M188" s="138" t="s">
        <v>19</v>
      </c>
      <c r="N188" s="139" t="s">
        <v>44</v>
      </c>
      <c r="P188" s="140">
        <f t="shared" si="41"/>
        <v>0</v>
      </c>
      <c r="Q188" s="140">
        <v>0</v>
      </c>
      <c r="R188" s="140">
        <f t="shared" si="42"/>
        <v>0</v>
      </c>
      <c r="S188" s="140">
        <v>0</v>
      </c>
      <c r="T188" s="141">
        <f t="shared" si="43"/>
        <v>0</v>
      </c>
      <c r="AR188" s="142" t="s">
        <v>288</v>
      </c>
      <c r="AT188" s="142" t="s">
        <v>283</v>
      </c>
      <c r="AU188" s="142" t="s">
        <v>82</v>
      </c>
      <c r="AY188" s="17" t="s">
        <v>280</v>
      </c>
      <c r="BE188" s="143">
        <f t="shared" si="44"/>
        <v>0</v>
      </c>
      <c r="BF188" s="143">
        <f t="shared" si="45"/>
        <v>0</v>
      </c>
      <c r="BG188" s="143">
        <f t="shared" si="46"/>
        <v>0</v>
      </c>
      <c r="BH188" s="143">
        <f t="shared" si="47"/>
        <v>0</v>
      </c>
      <c r="BI188" s="143">
        <f t="shared" si="48"/>
        <v>0</v>
      </c>
      <c r="BJ188" s="17" t="s">
        <v>80</v>
      </c>
      <c r="BK188" s="143">
        <f t="shared" si="49"/>
        <v>0</v>
      </c>
      <c r="BL188" s="17" t="s">
        <v>288</v>
      </c>
      <c r="BM188" s="142" t="s">
        <v>3964</v>
      </c>
    </row>
    <row r="189" spans="2:65" s="1" customFormat="1" ht="16.5" customHeight="1">
      <c r="B189" s="32"/>
      <c r="C189" s="131" t="s">
        <v>1170</v>
      </c>
      <c r="D189" s="131" t="s">
        <v>283</v>
      </c>
      <c r="E189" s="132" t="s">
        <v>3838</v>
      </c>
      <c r="F189" s="133" t="s">
        <v>3839</v>
      </c>
      <c r="G189" s="134" t="s">
        <v>520</v>
      </c>
      <c r="H189" s="135">
        <v>0.14000000000000001</v>
      </c>
      <c r="I189" s="136"/>
      <c r="J189" s="137">
        <f t="shared" si="40"/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 t="shared" si="41"/>
        <v>0</v>
      </c>
      <c r="Q189" s="140">
        <v>0</v>
      </c>
      <c r="R189" s="140">
        <f t="shared" si="42"/>
        <v>0</v>
      </c>
      <c r="S189" s="140">
        <v>0</v>
      </c>
      <c r="T189" s="141">
        <f t="shared" si="43"/>
        <v>0</v>
      </c>
      <c r="AR189" s="142" t="s">
        <v>288</v>
      </c>
      <c r="AT189" s="142" t="s">
        <v>283</v>
      </c>
      <c r="AU189" s="142" t="s">
        <v>82</v>
      </c>
      <c r="AY189" s="17" t="s">
        <v>280</v>
      </c>
      <c r="BE189" s="143">
        <f t="shared" si="44"/>
        <v>0</v>
      </c>
      <c r="BF189" s="143">
        <f t="shared" si="45"/>
        <v>0</v>
      </c>
      <c r="BG189" s="143">
        <f t="shared" si="46"/>
        <v>0</v>
      </c>
      <c r="BH189" s="143">
        <f t="shared" si="47"/>
        <v>0</v>
      </c>
      <c r="BI189" s="143">
        <f t="shared" si="48"/>
        <v>0</v>
      </c>
      <c r="BJ189" s="17" t="s">
        <v>80</v>
      </c>
      <c r="BK189" s="143">
        <f t="shared" si="49"/>
        <v>0</v>
      </c>
      <c r="BL189" s="17" t="s">
        <v>288</v>
      </c>
      <c r="BM189" s="142" t="s">
        <v>3965</v>
      </c>
    </row>
    <row r="190" spans="2:65" s="1" customFormat="1" ht="16.5" customHeight="1">
      <c r="B190" s="32"/>
      <c r="C190" s="131" t="s">
        <v>1175</v>
      </c>
      <c r="D190" s="131" t="s">
        <v>283</v>
      </c>
      <c r="E190" s="132" t="s">
        <v>3838</v>
      </c>
      <c r="F190" s="133" t="s">
        <v>3839</v>
      </c>
      <c r="G190" s="134" t="s">
        <v>520</v>
      </c>
      <c r="H190" s="135">
        <v>0.14000000000000001</v>
      </c>
      <c r="I190" s="136"/>
      <c r="J190" s="137">
        <f t="shared" si="40"/>
        <v>0</v>
      </c>
      <c r="K190" s="133" t="s">
        <v>19</v>
      </c>
      <c r="L190" s="32"/>
      <c r="M190" s="138" t="s">
        <v>19</v>
      </c>
      <c r="N190" s="139" t="s">
        <v>44</v>
      </c>
      <c r="P190" s="140">
        <f t="shared" si="41"/>
        <v>0</v>
      </c>
      <c r="Q190" s="140">
        <v>0</v>
      </c>
      <c r="R190" s="140">
        <f t="shared" si="42"/>
        <v>0</v>
      </c>
      <c r="S190" s="140">
        <v>0</v>
      </c>
      <c r="T190" s="141">
        <f t="shared" si="43"/>
        <v>0</v>
      </c>
      <c r="AR190" s="142" t="s">
        <v>288</v>
      </c>
      <c r="AT190" s="142" t="s">
        <v>283</v>
      </c>
      <c r="AU190" s="142" t="s">
        <v>82</v>
      </c>
      <c r="AY190" s="17" t="s">
        <v>280</v>
      </c>
      <c r="BE190" s="143">
        <f t="shared" si="44"/>
        <v>0</v>
      </c>
      <c r="BF190" s="143">
        <f t="shared" si="45"/>
        <v>0</v>
      </c>
      <c r="BG190" s="143">
        <f t="shared" si="46"/>
        <v>0</v>
      </c>
      <c r="BH190" s="143">
        <f t="shared" si="47"/>
        <v>0</v>
      </c>
      <c r="BI190" s="143">
        <f t="shared" si="48"/>
        <v>0</v>
      </c>
      <c r="BJ190" s="17" t="s">
        <v>80</v>
      </c>
      <c r="BK190" s="143">
        <f t="shared" si="49"/>
        <v>0</v>
      </c>
      <c r="BL190" s="17" t="s">
        <v>288</v>
      </c>
      <c r="BM190" s="142" t="s">
        <v>3966</v>
      </c>
    </row>
    <row r="191" spans="2:65" s="1" customFormat="1" ht="16.5" customHeight="1">
      <c r="B191" s="32"/>
      <c r="C191" s="131" t="s">
        <v>1195</v>
      </c>
      <c r="D191" s="131" t="s">
        <v>283</v>
      </c>
      <c r="E191" s="132" t="s">
        <v>3845</v>
      </c>
      <c r="F191" s="133" t="s">
        <v>3846</v>
      </c>
      <c r="G191" s="134" t="s">
        <v>520</v>
      </c>
      <c r="H191" s="135">
        <v>0.14000000000000001</v>
      </c>
      <c r="I191" s="136"/>
      <c r="J191" s="137">
        <f t="shared" si="40"/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 t="shared" si="41"/>
        <v>0</v>
      </c>
      <c r="Q191" s="140">
        <v>0</v>
      </c>
      <c r="R191" s="140">
        <f t="shared" si="42"/>
        <v>0</v>
      </c>
      <c r="S191" s="140">
        <v>0</v>
      </c>
      <c r="T191" s="141">
        <f t="shared" si="43"/>
        <v>0</v>
      </c>
      <c r="AR191" s="142" t="s">
        <v>288</v>
      </c>
      <c r="AT191" s="142" t="s">
        <v>283</v>
      </c>
      <c r="AU191" s="142" t="s">
        <v>82</v>
      </c>
      <c r="AY191" s="17" t="s">
        <v>280</v>
      </c>
      <c r="BE191" s="143">
        <f t="shared" si="44"/>
        <v>0</v>
      </c>
      <c r="BF191" s="143">
        <f t="shared" si="45"/>
        <v>0</v>
      </c>
      <c r="BG191" s="143">
        <f t="shared" si="46"/>
        <v>0</v>
      </c>
      <c r="BH191" s="143">
        <f t="shared" si="47"/>
        <v>0</v>
      </c>
      <c r="BI191" s="143">
        <f t="shared" si="48"/>
        <v>0</v>
      </c>
      <c r="BJ191" s="17" t="s">
        <v>80</v>
      </c>
      <c r="BK191" s="143">
        <f t="shared" si="49"/>
        <v>0</v>
      </c>
      <c r="BL191" s="17" t="s">
        <v>288</v>
      </c>
      <c r="BM191" s="142" t="s">
        <v>3967</v>
      </c>
    </row>
    <row r="192" spans="2:65" s="1" customFormat="1" ht="16.5" customHeight="1">
      <c r="B192" s="32"/>
      <c r="C192" s="131" t="s">
        <v>906</v>
      </c>
      <c r="D192" s="131" t="s">
        <v>283</v>
      </c>
      <c r="E192" s="132" t="s">
        <v>3848</v>
      </c>
      <c r="F192" s="133" t="s">
        <v>3849</v>
      </c>
      <c r="G192" s="134" t="s">
        <v>520</v>
      </c>
      <c r="H192" s="135">
        <v>0.14000000000000001</v>
      </c>
      <c r="I192" s="136"/>
      <c r="J192" s="137">
        <f t="shared" si="40"/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 t="shared" si="41"/>
        <v>0</v>
      </c>
      <c r="Q192" s="140">
        <v>0</v>
      </c>
      <c r="R192" s="140">
        <f t="shared" si="42"/>
        <v>0</v>
      </c>
      <c r="S192" s="140">
        <v>0</v>
      </c>
      <c r="T192" s="141">
        <f t="shared" si="43"/>
        <v>0</v>
      </c>
      <c r="AR192" s="142" t="s">
        <v>288</v>
      </c>
      <c r="AT192" s="142" t="s">
        <v>283</v>
      </c>
      <c r="AU192" s="142" t="s">
        <v>82</v>
      </c>
      <c r="AY192" s="17" t="s">
        <v>280</v>
      </c>
      <c r="BE192" s="143">
        <f t="shared" si="44"/>
        <v>0</v>
      </c>
      <c r="BF192" s="143">
        <f t="shared" si="45"/>
        <v>0</v>
      </c>
      <c r="BG192" s="143">
        <f t="shared" si="46"/>
        <v>0</v>
      </c>
      <c r="BH192" s="143">
        <f t="shared" si="47"/>
        <v>0</v>
      </c>
      <c r="BI192" s="143">
        <f t="shared" si="48"/>
        <v>0</v>
      </c>
      <c r="BJ192" s="17" t="s">
        <v>80</v>
      </c>
      <c r="BK192" s="143">
        <f t="shared" si="49"/>
        <v>0</v>
      </c>
      <c r="BL192" s="17" t="s">
        <v>288</v>
      </c>
      <c r="BM192" s="142" t="s">
        <v>3968</v>
      </c>
    </row>
    <row r="193" spans="2:65" s="1" customFormat="1" ht="16.5" customHeight="1">
      <c r="B193" s="32"/>
      <c r="C193" s="131" t="s">
        <v>876</v>
      </c>
      <c r="D193" s="131" t="s">
        <v>283</v>
      </c>
      <c r="E193" s="132" t="s">
        <v>3848</v>
      </c>
      <c r="F193" s="133" t="s">
        <v>3849</v>
      </c>
      <c r="G193" s="134" t="s">
        <v>520</v>
      </c>
      <c r="H193" s="135">
        <v>0.14000000000000001</v>
      </c>
      <c r="I193" s="136"/>
      <c r="J193" s="137">
        <f t="shared" si="40"/>
        <v>0</v>
      </c>
      <c r="K193" s="133" t="s">
        <v>19</v>
      </c>
      <c r="L193" s="32"/>
      <c r="M193" s="138" t="s">
        <v>19</v>
      </c>
      <c r="N193" s="139" t="s">
        <v>44</v>
      </c>
      <c r="P193" s="140">
        <f t="shared" si="41"/>
        <v>0</v>
      </c>
      <c r="Q193" s="140">
        <v>0</v>
      </c>
      <c r="R193" s="140">
        <f t="shared" si="42"/>
        <v>0</v>
      </c>
      <c r="S193" s="140">
        <v>0</v>
      </c>
      <c r="T193" s="141">
        <f t="shared" si="43"/>
        <v>0</v>
      </c>
      <c r="AR193" s="142" t="s">
        <v>288</v>
      </c>
      <c r="AT193" s="142" t="s">
        <v>283</v>
      </c>
      <c r="AU193" s="142" t="s">
        <v>82</v>
      </c>
      <c r="AY193" s="17" t="s">
        <v>280</v>
      </c>
      <c r="BE193" s="143">
        <f t="shared" si="44"/>
        <v>0</v>
      </c>
      <c r="BF193" s="143">
        <f t="shared" si="45"/>
        <v>0</v>
      </c>
      <c r="BG193" s="143">
        <f t="shared" si="46"/>
        <v>0</v>
      </c>
      <c r="BH193" s="143">
        <f t="shared" si="47"/>
        <v>0</v>
      </c>
      <c r="BI193" s="143">
        <f t="shared" si="48"/>
        <v>0</v>
      </c>
      <c r="BJ193" s="17" t="s">
        <v>80</v>
      </c>
      <c r="BK193" s="143">
        <f t="shared" si="49"/>
        <v>0</v>
      </c>
      <c r="BL193" s="17" t="s">
        <v>288</v>
      </c>
      <c r="BM193" s="142" t="s">
        <v>3969</v>
      </c>
    </row>
    <row r="194" spans="2:65" s="1" customFormat="1" ht="16.5" customHeight="1">
      <c r="B194" s="32"/>
      <c r="C194" s="131" t="s">
        <v>1934</v>
      </c>
      <c r="D194" s="131" t="s">
        <v>283</v>
      </c>
      <c r="E194" s="132" t="s">
        <v>3848</v>
      </c>
      <c r="F194" s="133" t="s">
        <v>3849</v>
      </c>
      <c r="G194" s="134" t="s">
        <v>520</v>
      </c>
      <c r="H194" s="135">
        <v>0.14000000000000001</v>
      </c>
      <c r="I194" s="136"/>
      <c r="J194" s="137">
        <f t="shared" si="40"/>
        <v>0</v>
      </c>
      <c r="K194" s="133" t="s">
        <v>19</v>
      </c>
      <c r="L194" s="32"/>
      <c r="M194" s="138" t="s">
        <v>19</v>
      </c>
      <c r="N194" s="139" t="s">
        <v>44</v>
      </c>
      <c r="P194" s="140">
        <f t="shared" si="41"/>
        <v>0</v>
      </c>
      <c r="Q194" s="140">
        <v>0</v>
      </c>
      <c r="R194" s="140">
        <f t="shared" si="42"/>
        <v>0</v>
      </c>
      <c r="S194" s="140">
        <v>0</v>
      </c>
      <c r="T194" s="141">
        <f t="shared" si="43"/>
        <v>0</v>
      </c>
      <c r="AR194" s="142" t="s">
        <v>288</v>
      </c>
      <c r="AT194" s="142" t="s">
        <v>283</v>
      </c>
      <c r="AU194" s="142" t="s">
        <v>82</v>
      </c>
      <c r="AY194" s="17" t="s">
        <v>280</v>
      </c>
      <c r="BE194" s="143">
        <f t="shared" si="44"/>
        <v>0</v>
      </c>
      <c r="BF194" s="143">
        <f t="shared" si="45"/>
        <v>0</v>
      </c>
      <c r="BG194" s="143">
        <f t="shared" si="46"/>
        <v>0</v>
      </c>
      <c r="BH194" s="143">
        <f t="shared" si="47"/>
        <v>0</v>
      </c>
      <c r="BI194" s="143">
        <f t="shared" si="48"/>
        <v>0</v>
      </c>
      <c r="BJ194" s="17" t="s">
        <v>80</v>
      </c>
      <c r="BK194" s="143">
        <f t="shared" si="49"/>
        <v>0</v>
      </c>
      <c r="BL194" s="17" t="s">
        <v>288</v>
      </c>
      <c r="BM194" s="142" t="s">
        <v>3970</v>
      </c>
    </row>
    <row r="195" spans="2:65" s="1" customFormat="1" ht="16.5" customHeight="1">
      <c r="B195" s="32"/>
      <c r="C195" s="131" t="s">
        <v>1940</v>
      </c>
      <c r="D195" s="131" t="s">
        <v>283</v>
      </c>
      <c r="E195" s="132" t="s">
        <v>3848</v>
      </c>
      <c r="F195" s="133" t="s">
        <v>3849</v>
      </c>
      <c r="G195" s="134" t="s">
        <v>520</v>
      </c>
      <c r="H195" s="135">
        <v>0.14000000000000001</v>
      </c>
      <c r="I195" s="136"/>
      <c r="J195" s="137">
        <f t="shared" si="40"/>
        <v>0</v>
      </c>
      <c r="K195" s="133" t="s">
        <v>19</v>
      </c>
      <c r="L195" s="32"/>
      <c r="M195" s="138" t="s">
        <v>19</v>
      </c>
      <c r="N195" s="139" t="s">
        <v>44</v>
      </c>
      <c r="P195" s="140">
        <f t="shared" si="41"/>
        <v>0</v>
      </c>
      <c r="Q195" s="140">
        <v>0</v>
      </c>
      <c r="R195" s="140">
        <f t="shared" si="42"/>
        <v>0</v>
      </c>
      <c r="S195" s="140">
        <v>0</v>
      </c>
      <c r="T195" s="141">
        <f t="shared" si="43"/>
        <v>0</v>
      </c>
      <c r="AR195" s="142" t="s">
        <v>288</v>
      </c>
      <c r="AT195" s="142" t="s">
        <v>283</v>
      </c>
      <c r="AU195" s="142" t="s">
        <v>82</v>
      </c>
      <c r="AY195" s="17" t="s">
        <v>280</v>
      </c>
      <c r="BE195" s="143">
        <f t="shared" si="44"/>
        <v>0</v>
      </c>
      <c r="BF195" s="143">
        <f t="shared" si="45"/>
        <v>0</v>
      </c>
      <c r="BG195" s="143">
        <f t="shared" si="46"/>
        <v>0</v>
      </c>
      <c r="BH195" s="143">
        <f t="shared" si="47"/>
        <v>0</v>
      </c>
      <c r="BI195" s="143">
        <f t="shared" si="48"/>
        <v>0</v>
      </c>
      <c r="BJ195" s="17" t="s">
        <v>80</v>
      </c>
      <c r="BK195" s="143">
        <f t="shared" si="49"/>
        <v>0</v>
      </c>
      <c r="BL195" s="17" t="s">
        <v>288</v>
      </c>
      <c r="BM195" s="142" t="s">
        <v>3971</v>
      </c>
    </row>
    <row r="196" spans="2:65" s="1" customFormat="1" ht="16.5" customHeight="1">
      <c r="B196" s="32"/>
      <c r="C196" s="131" t="s">
        <v>1949</v>
      </c>
      <c r="D196" s="131" t="s">
        <v>283</v>
      </c>
      <c r="E196" s="132" t="s">
        <v>3848</v>
      </c>
      <c r="F196" s="133" t="s">
        <v>3849</v>
      </c>
      <c r="G196" s="134" t="s">
        <v>520</v>
      </c>
      <c r="H196" s="135">
        <v>0.14000000000000001</v>
      </c>
      <c r="I196" s="136"/>
      <c r="J196" s="137">
        <f t="shared" si="40"/>
        <v>0</v>
      </c>
      <c r="K196" s="133" t="s">
        <v>19</v>
      </c>
      <c r="L196" s="32"/>
      <c r="M196" s="138" t="s">
        <v>19</v>
      </c>
      <c r="N196" s="139" t="s">
        <v>44</v>
      </c>
      <c r="P196" s="140">
        <f t="shared" si="41"/>
        <v>0</v>
      </c>
      <c r="Q196" s="140">
        <v>0</v>
      </c>
      <c r="R196" s="140">
        <f t="shared" si="42"/>
        <v>0</v>
      </c>
      <c r="S196" s="140">
        <v>0</v>
      </c>
      <c r="T196" s="141">
        <f t="shared" si="43"/>
        <v>0</v>
      </c>
      <c r="AR196" s="142" t="s">
        <v>288</v>
      </c>
      <c r="AT196" s="142" t="s">
        <v>283</v>
      </c>
      <c r="AU196" s="142" t="s">
        <v>82</v>
      </c>
      <c r="AY196" s="17" t="s">
        <v>280</v>
      </c>
      <c r="BE196" s="143">
        <f t="shared" si="44"/>
        <v>0</v>
      </c>
      <c r="BF196" s="143">
        <f t="shared" si="45"/>
        <v>0</v>
      </c>
      <c r="BG196" s="143">
        <f t="shared" si="46"/>
        <v>0</v>
      </c>
      <c r="BH196" s="143">
        <f t="shared" si="47"/>
        <v>0</v>
      </c>
      <c r="BI196" s="143">
        <f t="shared" si="48"/>
        <v>0</v>
      </c>
      <c r="BJ196" s="17" t="s">
        <v>80</v>
      </c>
      <c r="BK196" s="143">
        <f t="shared" si="49"/>
        <v>0</v>
      </c>
      <c r="BL196" s="17" t="s">
        <v>288</v>
      </c>
      <c r="BM196" s="142" t="s">
        <v>3972</v>
      </c>
    </row>
    <row r="197" spans="2:65" s="1" customFormat="1" ht="16.5" customHeight="1">
      <c r="B197" s="32"/>
      <c r="C197" s="131" t="s">
        <v>2192</v>
      </c>
      <c r="D197" s="131" t="s">
        <v>283</v>
      </c>
      <c r="E197" s="132" t="s">
        <v>3848</v>
      </c>
      <c r="F197" s="133" t="s">
        <v>3849</v>
      </c>
      <c r="G197" s="134" t="s">
        <v>520</v>
      </c>
      <c r="H197" s="135">
        <v>0.14000000000000001</v>
      </c>
      <c r="I197" s="136"/>
      <c r="J197" s="137">
        <f t="shared" si="40"/>
        <v>0</v>
      </c>
      <c r="K197" s="133" t="s">
        <v>19</v>
      </c>
      <c r="L197" s="32"/>
      <c r="M197" s="138" t="s">
        <v>19</v>
      </c>
      <c r="N197" s="139" t="s">
        <v>44</v>
      </c>
      <c r="P197" s="140">
        <f t="shared" si="41"/>
        <v>0</v>
      </c>
      <c r="Q197" s="140">
        <v>0</v>
      </c>
      <c r="R197" s="140">
        <f t="shared" si="42"/>
        <v>0</v>
      </c>
      <c r="S197" s="140">
        <v>0</v>
      </c>
      <c r="T197" s="141">
        <f t="shared" si="43"/>
        <v>0</v>
      </c>
      <c r="AR197" s="142" t="s">
        <v>288</v>
      </c>
      <c r="AT197" s="142" t="s">
        <v>283</v>
      </c>
      <c r="AU197" s="142" t="s">
        <v>82</v>
      </c>
      <c r="AY197" s="17" t="s">
        <v>280</v>
      </c>
      <c r="BE197" s="143">
        <f t="shared" si="44"/>
        <v>0</v>
      </c>
      <c r="BF197" s="143">
        <f t="shared" si="45"/>
        <v>0</v>
      </c>
      <c r="BG197" s="143">
        <f t="shared" si="46"/>
        <v>0</v>
      </c>
      <c r="BH197" s="143">
        <f t="shared" si="47"/>
        <v>0</v>
      </c>
      <c r="BI197" s="143">
        <f t="shared" si="48"/>
        <v>0</v>
      </c>
      <c r="BJ197" s="17" t="s">
        <v>80</v>
      </c>
      <c r="BK197" s="143">
        <f t="shared" si="49"/>
        <v>0</v>
      </c>
      <c r="BL197" s="17" t="s">
        <v>288</v>
      </c>
      <c r="BM197" s="142" t="s">
        <v>3973</v>
      </c>
    </row>
    <row r="198" spans="2:65" s="1" customFormat="1" ht="16.5" customHeight="1">
      <c r="B198" s="32"/>
      <c r="C198" s="131" t="s">
        <v>1035</v>
      </c>
      <c r="D198" s="131" t="s">
        <v>283</v>
      </c>
      <c r="E198" s="132" t="s">
        <v>3848</v>
      </c>
      <c r="F198" s="133" t="s">
        <v>3849</v>
      </c>
      <c r="G198" s="134" t="s">
        <v>520</v>
      </c>
      <c r="H198" s="135">
        <v>0.14000000000000001</v>
      </c>
      <c r="I198" s="136"/>
      <c r="J198" s="137">
        <f t="shared" si="40"/>
        <v>0</v>
      </c>
      <c r="K198" s="133" t="s">
        <v>19</v>
      </c>
      <c r="L198" s="32"/>
      <c r="M198" s="138" t="s">
        <v>19</v>
      </c>
      <c r="N198" s="139" t="s">
        <v>44</v>
      </c>
      <c r="P198" s="140">
        <f t="shared" si="41"/>
        <v>0</v>
      </c>
      <c r="Q198" s="140">
        <v>0</v>
      </c>
      <c r="R198" s="140">
        <f t="shared" si="42"/>
        <v>0</v>
      </c>
      <c r="S198" s="140">
        <v>0</v>
      </c>
      <c r="T198" s="141">
        <f t="shared" si="43"/>
        <v>0</v>
      </c>
      <c r="AR198" s="142" t="s">
        <v>288</v>
      </c>
      <c r="AT198" s="142" t="s">
        <v>283</v>
      </c>
      <c r="AU198" s="142" t="s">
        <v>82</v>
      </c>
      <c r="AY198" s="17" t="s">
        <v>280</v>
      </c>
      <c r="BE198" s="143">
        <f t="shared" si="44"/>
        <v>0</v>
      </c>
      <c r="BF198" s="143">
        <f t="shared" si="45"/>
        <v>0</v>
      </c>
      <c r="BG198" s="143">
        <f t="shared" si="46"/>
        <v>0</v>
      </c>
      <c r="BH198" s="143">
        <f t="shared" si="47"/>
        <v>0</v>
      </c>
      <c r="BI198" s="143">
        <f t="shared" si="48"/>
        <v>0</v>
      </c>
      <c r="BJ198" s="17" t="s">
        <v>80</v>
      </c>
      <c r="BK198" s="143">
        <f t="shared" si="49"/>
        <v>0</v>
      </c>
      <c r="BL198" s="17" t="s">
        <v>288</v>
      </c>
      <c r="BM198" s="142" t="s">
        <v>3974</v>
      </c>
    </row>
    <row r="199" spans="2:65" s="1" customFormat="1" ht="16.5" customHeight="1">
      <c r="B199" s="32"/>
      <c r="C199" s="131" t="s">
        <v>1112</v>
      </c>
      <c r="D199" s="131" t="s">
        <v>283</v>
      </c>
      <c r="E199" s="132" t="s">
        <v>3848</v>
      </c>
      <c r="F199" s="133" t="s">
        <v>3849</v>
      </c>
      <c r="G199" s="134" t="s">
        <v>520</v>
      </c>
      <c r="H199" s="135">
        <v>0.14000000000000001</v>
      </c>
      <c r="I199" s="136"/>
      <c r="J199" s="137">
        <f t="shared" si="40"/>
        <v>0</v>
      </c>
      <c r="K199" s="133" t="s">
        <v>19</v>
      </c>
      <c r="L199" s="32"/>
      <c r="M199" s="138" t="s">
        <v>19</v>
      </c>
      <c r="N199" s="139" t="s">
        <v>44</v>
      </c>
      <c r="P199" s="140">
        <f t="shared" si="41"/>
        <v>0</v>
      </c>
      <c r="Q199" s="140">
        <v>0</v>
      </c>
      <c r="R199" s="140">
        <f t="shared" si="42"/>
        <v>0</v>
      </c>
      <c r="S199" s="140">
        <v>0</v>
      </c>
      <c r="T199" s="141">
        <f t="shared" si="43"/>
        <v>0</v>
      </c>
      <c r="AR199" s="142" t="s">
        <v>288</v>
      </c>
      <c r="AT199" s="142" t="s">
        <v>283</v>
      </c>
      <c r="AU199" s="142" t="s">
        <v>82</v>
      </c>
      <c r="AY199" s="17" t="s">
        <v>280</v>
      </c>
      <c r="BE199" s="143">
        <f t="shared" si="44"/>
        <v>0</v>
      </c>
      <c r="BF199" s="143">
        <f t="shared" si="45"/>
        <v>0</v>
      </c>
      <c r="BG199" s="143">
        <f t="shared" si="46"/>
        <v>0</v>
      </c>
      <c r="BH199" s="143">
        <f t="shared" si="47"/>
        <v>0</v>
      </c>
      <c r="BI199" s="143">
        <f t="shared" si="48"/>
        <v>0</v>
      </c>
      <c r="BJ199" s="17" t="s">
        <v>80</v>
      </c>
      <c r="BK199" s="143">
        <f t="shared" si="49"/>
        <v>0</v>
      </c>
      <c r="BL199" s="17" t="s">
        <v>288</v>
      </c>
      <c r="BM199" s="142" t="s">
        <v>3975</v>
      </c>
    </row>
    <row r="200" spans="2:65" s="1" customFormat="1" ht="16.5" customHeight="1">
      <c r="B200" s="32"/>
      <c r="C200" s="131" t="s">
        <v>1200</v>
      </c>
      <c r="D200" s="131" t="s">
        <v>283</v>
      </c>
      <c r="E200" s="132" t="s">
        <v>3858</v>
      </c>
      <c r="F200" s="133" t="s">
        <v>3859</v>
      </c>
      <c r="G200" s="134" t="s">
        <v>520</v>
      </c>
      <c r="H200" s="135">
        <v>0.14000000000000001</v>
      </c>
      <c r="I200" s="136"/>
      <c r="J200" s="137">
        <f t="shared" si="40"/>
        <v>0</v>
      </c>
      <c r="K200" s="133" t="s">
        <v>19</v>
      </c>
      <c r="L200" s="32"/>
      <c r="M200" s="138" t="s">
        <v>19</v>
      </c>
      <c r="N200" s="139" t="s">
        <v>44</v>
      </c>
      <c r="P200" s="140">
        <f t="shared" si="41"/>
        <v>0</v>
      </c>
      <c r="Q200" s="140">
        <v>0</v>
      </c>
      <c r="R200" s="140">
        <f t="shared" si="42"/>
        <v>0</v>
      </c>
      <c r="S200" s="140">
        <v>0</v>
      </c>
      <c r="T200" s="141">
        <f t="shared" si="43"/>
        <v>0</v>
      </c>
      <c r="AR200" s="142" t="s">
        <v>288</v>
      </c>
      <c r="AT200" s="142" t="s">
        <v>283</v>
      </c>
      <c r="AU200" s="142" t="s">
        <v>82</v>
      </c>
      <c r="AY200" s="17" t="s">
        <v>280</v>
      </c>
      <c r="BE200" s="143">
        <f t="shared" si="44"/>
        <v>0</v>
      </c>
      <c r="BF200" s="143">
        <f t="shared" si="45"/>
        <v>0</v>
      </c>
      <c r="BG200" s="143">
        <f t="shared" si="46"/>
        <v>0</v>
      </c>
      <c r="BH200" s="143">
        <f t="shared" si="47"/>
        <v>0</v>
      </c>
      <c r="BI200" s="143">
        <f t="shared" si="48"/>
        <v>0</v>
      </c>
      <c r="BJ200" s="17" t="s">
        <v>80</v>
      </c>
      <c r="BK200" s="143">
        <f t="shared" si="49"/>
        <v>0</v>
      </c>
      <c r="BL200" s="17" t="s">
        <v>288</v>
      </c>
      <c r="BM200" s="142" t="s">
        <v>3976</v>
      </c>
    </row>
    <row r="201" spans="2:65" s="1" customFormat="1" ht="16.5" customHeight="1">
      <c r="B201" s="32"/>
      <c r="C201" s="131" t="s">
        <v>2235</v>
      </c>
      <c r="D201" s="131" t="s">
        <v>283</v>
      </c>
      <c r="E201" s="132" t="s">
        <v>3858</v>
      </c>
      <c r="F201" s="133" t="s">
        <v>3859</v>
      </c>
      <c r="G201" s="134" t="s">
        <v>520</v>
      </c>
      <c r="H201" s="135">
        <v>0.14000000000000001</v>
      </c>
      <c r="I201" s="136"/>
      <c r="J201" s="137">
        <f t="shared" si="40"/>
        <v>0</v>
      </c>
      <c r="K201" s="133" t="s">
        <v>19</v>
      </c>
      <c r="L201" s="32"/>
      <c r="M201" s="138" t="s">
        <v>19</v>
      </c>
      <c r="N201" s="139" t="s">
        <v>44</v>
      </c>
      <c r="P201" s="140">
        <f t="shared" si="41"/>
        <v>0</v>
      </c>
      <c r="Q201" s="140">
        <v>0</v>
      </c>
      <c r="R201" s="140">
        <f t="shared" si="42"/>
        <v>0</v>
      </c>
      <c r="S201" s="140">
        <v>0</v>
      </c>
      <c r="T201" s="141">
        <f t="shared" si="43"/>
        <v>0</v>
      </c>
      <c r="AR201" s="142" t="s">
        <v>288</v>
      </c>
      <c r="AT201" s="142" t="s">
        <v>283</v>
      </c>
      <c r="AU201" s="142" t="s">
        <v>82</v>
      </c>
      <c r="AY201" s="17" t="s">
        <v>280</v>
      </c>
      <c r="BE201" s="143">
        <f t="shared" si="44"/>
        <v>0</v>
      </c>
      <c r="BF201" s="143">
        <f t="shared" si="45"/>
        <v>0</v>
      </c>
      <c r="BG201" s="143">
        <f t="shared" si="46"/>
        <v>0</v>
      </c>
      <c r="BH201" s="143">
        <f t="shared" si="47"/>
        <v>0</v>
      </c>
      <c r="BI201" s="143">
        <f t="shared" si="48"/>
        <v>0</v>
      </c>
      <c r="BJ201" s="17" t="s">
        <v>80</v>
      </c>
      <c r="BK201" s="143">
        <f t="shared" si="49"/>
        <v>0</v>
      </c>
      <c r="BL201" s="17" t="s">
        <v>288</v>
      </c>
      <c r="BM201" s="142" t="s">
        <v>3977</v>
      </c>
    </row>
    <row r="202" spans="2:65" s="1" customFormat="1" ht="16.5" customHeight="1">
      <c r="B202" s="32"/>
      <c r="C202" s="131" t="s">
        <v>1042</v>
      </c>
      <c r="D202" s="131" t="s">
        <v>283</v>
      </c>
      <c r="E202" s="132" t="s">
        <v>3861</v>
      </c>
      <c r="F202" s="133" t="s">
        <v>3862</v>
      </c>
      <c r="G202" s="134" t="s">
        <v>520</v>
      </c>
      <c r="H202" s="135">
        <v>0.14000000000000001</v>
      </c>
      <c r="I202" s="136"/>
      <c r="J202" s="137">
        <f t="shared" si="40"/>
        <v>0</v>
      </c>
      <c r="K202" s="133" t="s">
        <v>19</v>
      </c>
      <c r="L202" s="32"/>
      <c r="M202" s="138" t="s">
        <v>19</v>
      </c>
      <c r="N202" s="139" t="s">
        <v>44</v>
      </c>
      <c r="P202" s="140">
        <f t="shared" si="41"/>
        <v>0</v>
      </c>
      <c r="Q202" s="140">
        <v>0</v>
      </c>
      <c r="R202" s="140">
        <f t="shared" si="42"/>
        <v>0</v>
      </c>
      <c r="S202" s="140">
        <v>0</v>
      </c>
      <c r="T202" s="141">
        <f t="shared" si="43"/>
        <v>0</v>
      </c>
      <c r="AR202" s="142" t="s">
        <v>288</v>
      </c>
      <c r="AT202" s="142" t="s">
        <v>283</v>
      </c>
      <c r="AU202" s="142" t="s">
        <v>82</v>
      </c>
      <c r="AY202" s="17" t="s">
        <v>280</v>
      </c>
      <c r="BE202" s="143">
        <f t="shared" si="44"/>
        <v>0</v>
      </c>
      <c r="BF202" s="143">
        <f t="shared" si="45"/>
        <v>0</v>
      </c>
      <c r="BG202" s="143">
        <f t="shared" si="46"/>
        <v>0</v>
      </c>
      <c r="BH202" s="143">
        <f t="shared" si="47"/>
        <v>0</v>
      </c>
      <c r="BI202" s="143">
        <f t="shared" si="48"/>
        <v>0</v>
      </c>
      <c r="BJ202" s="17" t="s">
        <v>80</v>
      </c>
      <c r="BK202" s="143">
        <f t="shared" si="49"/>
        <v>0</v>
      </c>
      <c r="BL202" s="17" t="s">
        <v>288</v>
      </c>
      <c r="BM202" s="142" t="s">
        <v>3978</v>
      </c>
    </row>
    <row r="203" spans="2:65" s="1" customFormat="1" ht="16.5" customHeight="1">
      <c r="B203" s="32"/>
      <c r="C203" s="131" t="s">
        <v>1158</v>
      </c>
      <c r="D203" s="131" t="s">
        <v>283</v>
      </c>
      <c r="E203" s="132" t="s">
        <v>3861</v>
      </c>
      <c r="F203" s="133" t="s">
        <v>3862</v>
      </c>
      <c r="G203" s="134" t="s">
        <v>520</v>
      </c>
      <c r="H203" s="135">
        <v>0.14000000000000001</v>
      </c>
      <c r="I203" s="136"/>
      <c r="J203" s="137">
        <f t="shared" si="40"/>
        <v>0</v>
      </c>
      <c r="K203" s="133" t="s">
        <v>19</v>
      </c>
      <c r="L203" s="32"/>
      <c r="M203" s="138" t="s">
        <v>19</v>
      </c>
      <c r="N203" s="139" t="s">
        <v>44</v>
      </c>
      <c r="P203" s="140">
        <f t="shared" si="41"/>
        <v>0</v>
      </c>
      <c r="Q203" s="140">
        <v>0</v>
      </c>
      <c r="R203" s="140">
        <f t="shared" si="42"/>
        <v>0</v>
      </c>
      <c r="S203" s="140">
        <v>0</v>
      </c>
      <c r="T203" s="141">
        <f t="shared" si="43"/>
        <v>0</v>
      </c>
      <c r="AR203" s="142" t="s">
        <v>288</v>
      </c>
      <c r="AT203" s="142" t="s">
        <v>283</v>
      </c>
      <c r="AU203" s="142" t="s">
        <v>82</v>
      </c>
      <c r="AY203" s="17" t="s">
        <v>280</v>
      </c>
      <c r="BE203" s="143">
        <f t="shared" si="44"/>
        <v>0</v>
      </c>
      <c r="BF203" s="143">
        <f t="shared" si="45"/>
        <v>0</v>
      </c>
      <c r="BG203" s="143">
        <f t="shared" si="46"/>
        <v>0</v>
      </c>
      <c r="BH203" s="143">
        <f t="shared" si="47"/>
        <v>0</v>
      </c>
      <c r="BI203" s="143">
        <f t="shared" si="48"/>
        <v>0</v>
      </c>
      <c r="BJ203" s="17" t="s">
        <v>80</v>
      </c>
      <c r="BK203" s="143">
        <f t="shared" si="49"/>
        <v>0</v>
      </c>
      <c r="BL203" s="17" t="s">
        <v>288</v>
      </c>
      <c r="BM203" s="142" t="s">
        <v>3979</v>
      </c>
    </row>
    <row r="204" spans="2:65" s="1" customFormat="1" ht="16.5" customHeight="1">
      <c r="B204" s="32"/>
      <c r="C204" s="131" t="s">
        <v>1049</v>
      </c>
      <c r="D204" s="131" t="s">
        <v>283</v>
      </c>
      <c r="E204" s="132" t="s">
        <v>3861</v>
      </c>
      <c r="F204" s="133" t="s">
        <v>3862</v>
      </c>
      <c r="G204" s="134" t="s">
        <v>520</v>
      </c>
      <c r="H204" s="135">
        <v>0.14000000000000001</v>
      </c>
      <c r="I204" s="136"/>
      <c r="J204" s="137">
        <f t="shared" si="40"/>
        <v>0</v>
      </c>
      <c r="K204" s="133" t="s">
        <v>19</v>
      </c>
      <c r="L204" s="32"/>
      <c r="M204" s="138" t="s">
        <v>19</v>
      </c>
      <c r="N204" s="139" t="s">
        <v>44</v>
      </c>
      <c r="P204" s="140">
        <f t="shared" si="41"/>
        <v>0</v>
      </c>
      <c r="Q204" s="140">
        <v>0</v>
      </c>
      <c r="R204" s="140">
        <f t="shared" si="42"/>
        <v>0</v>
      </c>
      <c r="S204" s="140">
        <v>0</v>
      </c>
      <c r="T204" s="141">
        <f t="shared" si="43"/>
        <v>0</v>
      </c>
      <c r="AR204" s="142" t="s">
        <v>288</v>
      </c>
      <c r="AT204" s="142" t="s">
        <v>283</v>
      </c>
      <c r="AU204" s="142" t="s">
        <v>82</v>
      </c>
      <c r="AY204" s="17" t="s">
        <v>280</v>
      </c>
      <c r="BE204" s="143">
        <f t="shared" si="44"/>
        <v>0</v>
      </c>
      <c r="BF204" s="143">
        <f t="shared" si="45"/>
        <v>0</v>
      </c>
      <c r="BG204" s="143">
        <f t="shared" si="46"/>
        <v>0</v>
      </c>
      <c r="BH204" s="143">
        <f t="shared" si="47"/>
        <v>0</v>
      </c>
      <c r="BI204" s="143">
        <f t="shared" si="48"/>
        <v>0</v>
      </c>
      <c r="BJ204" s="17" t="s">
        <v>80</v>
      </c>
      <c r="BK204" s="143">
        <f t="shared" si="49"/>
        <v>0</v>
      </c>
      <c r="BL204" s="17" t="s">
        <v>288</v>
      </c>
      <c r="BM204" s="142" t="s">
        <v>3980</v>
      </c>
    </row>
    <row r="205" spans="2:65" s="1" customFormat="1" ht="16.5" customHeight="1">
      <c r="B205" s="32"/>
      <c r="C205" s="131" t="s">
        <v>2239</v>
      </c>
      <c r="D205" s="131" t="s">
        <v>283</v>
      </c>
      <c r="E205" s="132" t="s">
        <v>3861</v>
      </c>
      <c r="F205" s="133" t="s">
        <v>3862</v>
      </c>
      <c r="G205" s="134" t="s">
        <v>520</v>
      </c>
      <c r="H205" s="135">
        <v>0.14000000000000001</v>
      </c>
      <c r="I205" s="136"/>
      <c r="J205" s="137">
        <f t="shared" si="40"/>
        <v>0</v>
      </c>
      <c r="K205" s="133" t="s">
        <v>19</v>
      </c>
      <c r="L205" s="32"/>
      <c r="M205" s="138" t="s">
        <v>19</v>
      </c>
      <c r="N205" s="139" t="s">
        <v>44</v>
      </c>
      <c r="P205" s="140">
        <f t="shared" si="41"/>
        <v>0</v>
      </c>
      <c r="Q205" s="140">
        <v>0</v>
      </c>
      <c r="R205" s="140">
        <f t="shared" si="42"/>
        <v>0</v>
      </c>
      <c r="S205" s="140">
        <v>0</v>
      </c>
      <c r="T205" s="141">
        <f t="shared" si="43"/>
        <v>0</v>
      </c>
      <c r="AR205" s="142" t="s">
        <v>288</v>
      </c>
      <c r="AT205" s="142" t="s">
        <v>283</v>
      </c>
      <c r="AU205" s="142" t="s">
        <v>82</v>
      </c>
      <c r="AY205" s="17" t="s">
        <v>280</v>
      </c>
      <c r="BE205" s="143">
        <f t="shared" si="44"/>
        <v>0</v>
      </c>
      <c r="BF205" s="143">
        <f t="shared" si="45"/>
        <v>0</v>
      </c>
      <c r="BG205" s="143">
        <f t="shared" si="46"/>
        <v>0</v>
      </c>
      <c r="BH205" s="143">
        <f t="shared" si="47"/>
        <v>0</v>
      </c>
      <c r="BI205" s="143">
        <f t="shared" si="48"/>
        <v>0</v>
      </c>
      <c r="BJ205" s="17" t="s">
        <v>80</v>
      </c>
      <c r="BK205" s="143">
        <f t="shared" si="49"/>
        <v>0</v>
      </c>
      <c r="BL205" s="17" t="s">
        <v>288</v>
      </c>
      <c r="BM205" s="142" t="s">
        <v>3981</v>
      </c>
    </row>
    <row r="206" spans="2:65" s="1" customFormat="1" ht="16.5" customHeight="1">
      <c r="B206" s="32"/>
      <c r="C206" s="131" t="s">
        <v>832</v>
      </c>
      <c r="D206" s="131" t="s">
        <v>283</v>
      </c>
      <c r="E206" s="132" t="s">
        <v>3861</v>
      </c>
      <c r="F206" s="133" t="s">
        <v>3862</v>
      </c>
      <c r="G206" s="134" t="s">
        <v>520</v>
      </c>
      <c r="H206" s="135">
        <v>0.14000000000000001</v>
      </c>
      <c r="I206" s="136"/>
      <c r="J206" s="137">
        <f t="shared" si="40"/>
        <v>0</v>
      </c>
      <c r="K206" s="133" t="s">
        <v>19</v>
      </c>
      <c r="L206" s="32"/>
      <c r="M206" s="138" t="s">
        <v>19</v>
      </c>
      <c r="N206" s="139" t="s">
        <v>44</v>
      </c>
      <c r="P206" s="140">
        <f t="shared" si="41"/>
        <v>0</v>
      </c>
      <c r="Q206" s="140">
        <v>0</v>
      </c>
      <c r="R206" s="140">
        <f t="shared" si="42"/>
        <v>0</v>
      </c>
      <c r="S206" s="140">
        <v>0</v>
      </c>
      <c r="T206" s="141">
        <f t="shared" si="43"/>
        <v>0</v>
      </c>
      <c r="AR206" s="142" t="s">
        <v>288</v>
      </c>
      <c r="AT206" s="142" t="s">
        <v>283</v>
      </c>
      <c r="AU206" s="142" t="s">
        <v>82</v>
      </c>
      <c r="AY206" s="17" t="s">
        <v>280</v>
      </c>
      <c r="BE206" s="143">
        <f t="shared" si="44"/>
        <v>0</v>
      </c>
      <c r="BF206" s="143">
        <f t="shared" si="45"/>
        <v>0</v>
      </c>
      <c r="BG206" s="143">
        <f t="shared" si="46"/>
        <v>0</v>
      </c>
      <c r="BH206" s="143">
        <f t="shared" si="47"/>
        <v>0</v>
      </c>
      <c r="BI206" s="143">
        <f t="shared" si="48"/>
        <v>0</v>
      </c>
      <c r="BJ206" s="17" t="s">
        <v>80</v>
      </c>
      <c r="BK206" s="143">
        <f t="shared" si="49"/>
        <v>0</v>
      </c>
      <c r="BL206" s="17" t="s">
        <v>288</v>
      </c>
      <c r="BM206" s="142" t="s">
        <v>3982</v>
      </c>
    </row>
    <row r="207" spans="2:65" s="1" customFormat="1" ht="16.5" customHeight="1">
      <c r="B207" s="32"/>
      <c r="C207" s="131" t="s">
        <v>842</v>
      </c>
      <c r="D207" s="131" t="s">
        <v>283</v>
      </c>
      <c r="E207" s="132" t="s">
        <v>3861</v>
      </c>
      <c r="F207" s="133" t="s">
        <v>3862</v>
      </c>
      <c r="G207" s="134" t="s">
        <v>520</v>
      </c>
      <c r="H207" s="135">
        <v>0.14000000000000001</v>
      </c>
      <c r="I207" s="136"/>
      <c r="J207" s="137">
        <f t="shared" si="40"/>
        <v>0</v>
      </c>
      <c r="K207" s="133" t="s">
        <v>19</v>
      </c>
      <c r="L207" s="32"/>
      <c r="M207" s="138" t="s">
        <v>19</v>
      </c>
      <c r="N207" s="139" t="s">
        <v>44</v>
      </c>
      <c r="P207" s="140">
        <f t="shared" si="41"/>
        <v>0</v>
      </c>
      <c r="Q207" s="140">
        <v>0</v>
      </c>
      <c r="R207" s="140">
        <f t="shared" si="42"/>
        <v>0</v>
      </c>
      <c r="S207" s="140">
        <v>0</v>
      </c>
      <c r="T207" s="141">
        <f t="shared" si="43"/>
        <v>0</v>
      </c>
      <c r="AR207" s="142" t="s">
        <v>288</v>
      </c>
      <c r="AT207" s="142" t="s">
        <v>283</v>
      </c>
      <c r="AU207" s="142" t="s">
        <v>82</v>
      </c>
      <c r="AY207" s="17" t="s">
        <v>280</v>
      </c>
      <c r="BE207" s="143">
        <f t="shared" si="44"/>
        <v>0</v>
      </c>
      <c r="BF207" s="143">
        <f t="shared" si="45"/>
        <v>0</v>
      </c>
      <c r="BG207" s="143">
        <f t="shared" si="46"/>
        <v>0</v>
      </c>
      <c r="BH207" s="143">
        <f t="shared" si="47"/>
        <v>0</v>
      </c>
      <c r="BI207" s="143">
        <f t="shared" si="48"/>
        <v>0</v>
      </c>
      <c r="BJ207" s="17" t="s">
        <v>80</v>
      </c>
      <c r="BK207" s="143">
        <f t="shared" si="49"/>
        <v>0</v>
      </c>
      <c r="BL207" s="17" t="s">
        <v>288</v>
      </c>
      <c r="BM207" s="142" t="s">
        <v>3983</v>
      </c>
    </row>
    <row r="208" spans="2:65" s="1" customFormat="1" ht="16.5" customHeight="1">
      <c r="B208" s="32"/>
      <c r="C208" s="131" t="s">
        <v>1055</v>
      </c>
      <c r="D208" s="131" t="s">
        <v>283</v>
      </c>
      <c r="E208" s="132" t="s">
        <v>3866</v>
      </c>
      <c r="F208" s="133" t="s">
        <v>3867</v>
      </c>
      <c r="G208" s="134" t="s">
        <v>520</v>
      </c>
      <c r="H208" s="135">
        <v>0.14000000000000001</v>
      </c>
      <c r="I208" s="136"/>
      <c r="J208" s="137">
        <f t="shared" si="40"/>
        <v>0</v>
      </c>
      <c r="K208" s="133" t="s">
        <v>19</v>
      </c>
      <c r="L208" s="32"/>
      <c r="M208" s="138" t="s">
        <v>19</v>
      </c>
      <c r="N208" s="139" t="s">
        <v>44</v>
      </c>
      <c r="P208" s="140">
        <f t="shared" si="41"/>
        <v>0</v>
      </c>
      <c r="Q208" s="140">
        <v>0</v>
      </c>
      <c r="R208" s="140">
        <f t="shared" si="42"/>
        <v>0</v>
      </c>
      <c r="S208" s="140">
        <v>0</v>
      </c>
      <c r="T208" s="141">
        <f t="shared" si="43"/>
        <v>0</v>
      </c>
      <c r="AR208" s="142" t="s">
        <v>288</v>
      </c>
      <c r="AT208" s="142" t="s">
        <v>283</v>
      </c>
      <c r="AU208" s="142" t="s">
        <v>82</v>
      </c>
      <c r="AY208" s="17" t="s">
        <v>280</v>
      </c>
      <c r="BE208" s="143">
        <f t="shared" si="44"/>
        <v>0</v>
      </c>
      <c r="BF208" s="143">
        <f t="shared" si="45"/>
        <v>0</v>
      </c>
      <c r="BG208" s="143">
        <f t="shared" si="46"/>
        <v>0</v>
      </c>
      <c r="BH208" s="143">
        <f t="shared" si="47"/>
        <v>0</v>
      </c>
      <c r="BI208" s="143">
        <f t="shared" si="48"/>
        <v>0</v>
      </c>
      <c r="BJ208" s="17" t="s">
        <v>80</v>
      </c>
      <c r="BK208" s="143">
        <f t="shared" si="49"/>
        <v>0</v>
      </c>
      <c r="BL208" s="17" t="s">
        <v>288</v>
      </c>
      <c r="BM208" s="142" t="s">
        <v>3984</v>
      </c>
    </row>
    <row r="209" spans="2:65" s="1" customFormat="1" ht="16.5" customHeight="1">
      <c r="B209" s="32"/>
      <c r="C209" s="131" t="s">
        <v>919</v>
      </c>
      <c r="D209" s="131" t="s">
        <v>283</v>
      </c>
      <c r="E209" s="132" t="s">
        <v>3866</v>
      </c>
      <c r="F209" s="133" t="s">
        <v>3867</v>
      </c>
      <c r="G209" s="134" t="s">
        <v>520</v>
      </c>
      <c r="H209" s="135">
        <v>0.14000000000000001</v>
      </c>
      <c r="I209" s="136"/>
      <c r="J209" s="137">
        <f t="shared" si="40"/>
        <v>0</v>
      </c>
      <c r="K209" s="133" t="s">
        <v>19</v>
      </c>
      <c r="L209" s="32"/>
      <c r="M209" s="138" t="s">
        <v>19</v>
      </c>
      <c r="N209" s="139" t="s">
        <v>44</v>
      </c>
      <c r="P209" s="140">
        <f t="shared" si="41"/>
        <v>0</v>
      </c>
      <c r="Q209" s="140">
        <v>0</v>
      </c>
      <c r="R209" s="140">
        <f t="shared" si="42"/>
        <v>0</v>
      </c>
      <c r="S209" s="140">
        <v>0</v>
      </c>
      <c r="T209" s="141">
        <f t="shared" si="43"/>
        <v>0</v>
      </c>
      <c r="AR209" s="142" t="s">
        <v>288</v>
      </c>
      <c r="AT209" s="142" t="s">
        <v>283</v>
      </c>
      <c r="AU209" s="142" t="s">
        <v>82</v>
      </c>
      <c r="AY209" s="17" t="s">
        <v>280</v>
      </c>
      <c r="BE209" s="143">
        <f t="shared" si="44"/>
        <v>0</v>
      </c>
      <c r="BF209" s="143">
        <f t="shared" si="45"/>
        <v>0</v>
      </c>
      <c r="BG209" s="143">
        <f t="shared" si="46"/>
        <v>0</v>
      </c>
      <c r="BH209" s="143">
        <f t="shared" si="47"/>
        <v>0</v>
      </c>
      <c r="BI209" s="143">
        <f t="shared" si="48"/>
        <v>0</v>
      </c>
      <c r="BJ209" s="17" t="s">
        <v>80</v>
      </c>
      <c r="BK209" s="143">
        <f t="shared" si="49"/>
        <v>0</v>
      </c>
      <c r="BL209" s="17" t="s">
        <v>288</v>
      </c>
      <c r="BM209" s="142" t="s">
        <v>3985</v>
      </c>
    </row>
    <row r="210" spans="2:65" s="1" customFormat="1" ht="16.5" customHeight="1">
      <c r="B210" s="32"/>
      <c r="C210" s="131" t="s">
        <v>1067</v>
      </c>
      <c r="D210" s="131" t="s">
        <v>283</v>
      </c>
      <c r="E210" s="132" t="s">
        <v>3866</v>
      </c>
      <c r="F210" s="133" t="s">
        <v>3867</v>
      </c>
      <c r="G210" s="134" t="s">
        <v>520</v>
      </c>
      <c r="H210" s="135">
        <v>0.14000000000000001</v>
      </c>
      <c r="I210" s="136"/>
      <c r="J210" s="137">
        <f t="shared" si="40"/>
        <v>0</v>
      </c>
      <c r="K210" s="133" t="s">
        <v>19</v>
      </c>
      <c r="L210" s="32"/>
      <c r="M210" s="138" t="s">
        <v>19</v>
      </c>
      <c r="N210" s="139" t="s">
        <v>44</v>
      </c>
      <c r="P210" s="140">
        <f t="shared" si="41"/>
        <v>0</v>
      </c>
      <c r="Q210" s="140">
        <v>0</v>
      </c>
      <c r="R210" s="140">
        <f t="shared" si="42"/>
        <v>0</v>
      </c>
      <c r="S210" s="140">
        <v>0</v>
      </c>
      <c r="T210" s="141">
        <f t="shared" si="43"/>
        <v>0</v>
      </c>
      <c r="AR210" s="142" t="s">
        <v>288</v>
      </c>
      <c r="AT210" s="142" t="s">
        <v>283</v>
      </c>
      <c r="AU210" s="142" t="s">
        <v>82</v>
      </c>
      <c r="AY210" s="17" t="s">
        <v>280</v>
      </c>
      <c r="BE210" s="143">
        <f t="shared" si="44"/>
        <v>0</v>
      </c>
      <c r="BF210" s="143">
        <f t="shared" si="45"/>
        <v>0</v>
      </c>
      <c r="BG210" s="143">
        <f t="shared" si="46"/>
        <v>0</v>
      </c>
      <c r="BH210" s="143">
        <f t="shared" si="47"/>
        <v>0</v>
      </c>
      <c r="BI210" s="143">
        <f t="shared" si="48"/>
        <v>0</v>
      </c>
      <c r="BJ210" s="17" t="s">
        <v>80</v>
      </c>
      <c r="BK210" s="143">
        <f t="shared" si="49"/>
        <v>0</v>
      </c>
      <c r="BL210" s="17" t="s">
        <v>288</v>
      </c>
      <c r="BM210" s="142" t="s">
        <v>3986</v>
      </c>
    </row>
    <row r="211" spans="2:65" s="1" customFormat="1" ht="16.5" customHeight="1">
      <c r="B211" s="32"/>
      <c r="C211" s="131" t="s">
        <v>1080</v>
      </c>
      <c r="D211" s="131" t="s">
        <v>283</v>
      </c>
      <c r="E211" s="132" t="s">
        <v>3866</v>
      </c>
      <c r="F211" s="133" t="s">
        <v>3867</v>
      </c>
      <c r="G211" s="134" t="s">
        <v>520</v>
      </c>
      <c r="H211" s="135">
        <v>0.14000000000000001</v>
      </c>
      <c r="I211" s="136"/>
      <c r="J211" s="137">
        <f t="shared" si="40"/>
        <v>0</v>
      </c>
      <c r="K211" s="133" t="s">
        <v>19</v>
      </c>
      <c r="L211" s="32"/>
      <c r="M211" s="138" t="s">
        <v>19</v>
      </c>
      <c r="N211" s="139" t="s">
        <v>44</v>
      </c>
      <c r="P211" s="140">
        <f t="shared" si="41"/>
        <v>0</v>
      </c>
      <c r="Q211" s="140">
        <v>0</v>
      </c>
      <c r="R211" s="140">
        <f t="shared" si="42"/>
        <v>0</v>
      </c>
      <c r="S211" s="140">
        <v>0</v>
      </c>
      <c r="T211" s="141">
        <f t="shared" si="43"/>
        <v>0</v>
      </c>
      <c r="AR211" s="142" t="s">
        <v>288</v>
      </c>
      <c r="AT211" s="142" t="s">
        <v>283</v>
      </c>
      <c r="AU211" s="142" t="s">
        <v>82</v>
      </c>
      <c r="AY211" s="17" t="s">
        <v>280</v>
      </c>
      <c r="BE211" s="143">
        <f t="shared" si="44"/>
        <v>0</v>
      </c>
      <c r="BF211" s="143">
        <f t="shared" si="45"/>
        <v>0</v>
      </c>
      <c r="BG211" s="143">
        <f t="shared" si="46"/>
        <v>0</v>
      </c>
      <c r="BH211" s="143">
        <f t="shared" si="47"/>
        <v>0</v>
      </c>
      <c r="BI211" s="143">
        <f t="shared" si="48"/>
        <v>0</v>
      </c>
      <c r="BJ211" s="17" t="s">
        <v>80</v>
      </c>
      <c r="BK211" s="143">
        <f t="shared" si="49"/>
        <v>0</v>
      </c>
      <c r="BL211" s="17" t="s">
        <v>288</v>
      </c>
      <c r="BM211" s="142" t="s">
        <v>3987</v>
      </c>
    </row>
    <row r="212" spans="2:65" s="1" customFormat="1" ht="21.75" customHeight="1">
      <c r="B212" s="32"/>
      <c r="C212" s="131" t="s">
        <v>930</v>
      </c>
      <c r="D212" s="131" t="s">
        <v>283</v>
      </c>
      <c r="E212" s="132" t="s">
        <v>3870</v>
      </c>
      <c r="F212" s="133" t="s">
        <v>3871</v>
      </c>
      <c r="G212" s="134" t="s">
        <v>520</v>
      </c>
      <c r="H212" s="135">
        <v>0.14000000000000001</v>
      </c>
      <c r="I212" s="136"/>
      <c r="J212" s="137">
        <f t="shared" si="40"/>
        <v>0</v>
      </c>
      <c r="K212" s="133" t="s">
        <v>19</v>
      </c>
      <c r="L212" s="32"/>
      <c r="M212" s="138" t="s">
        <v>19</v>
      </c>
      <c r="N212" s="139" t="s">
        <v>44</v>
      </c>
      <c r="P212" s="140">
        <f t="shared" si="41"/>
        <v>0</v>
      </c>
      <c r="Q212" s="140">
        <v>0</v>
      </c>
      <c r="R212" s="140">
        <f t="shared" si="42"/>
        <v>0</v>
      </c>
      <c r="S212" s="140">
        <v>0</v>
      </c>
      <c r="T212" s="141">
        <f t="shared" si="43"/>
        <v>0</v>
      </c>
      <c r="AR212" s="142" t="s">
        <v>288</v>
      </c>
      <c r="AT212" s="142" t="s">
        <v>283</v>
      </c>
      <c r="AU212" s="142" t="s">
        <v>82</v>
      </c>
      <c r="AY212" s="17" t="s">
        <v>280</v>
      </c>
      <c r="BE212" s="143">
        <f t="shared" si="44"/>
        <v>0</v>
      </c>
      <c r="BF212" s="143">
        <f t="shared" si="45"/>
        <v>0</v>
      </c>
      <c r="BG212" s="143">
        <f t="shared" si="46"/>
        <v>0</v>
      </c>
      <c r="BH212" s="143">
        <f t="shared" si="47"/>
        <v>0</v>
      </c>
      <c r="BI212" s="143">
        <f t="shared" si="48"/>
        <v>0</v>
      </c>
      <c r="BJ212" s="17" t="s">
        <v>80</v>
      </c>
      <c r="BK212" s="143">
        <f t="shared" si="49"/>
        <v>0</v>
      </c>
      <c r="BL212" s="17" t="s">
        <v>288</v>
      </c>
      <c r="BM212" s="142" t="s">
        <v>3988</v>
      </c>
    </row>
    <row r="213" spans="2:65" s="1" customFormat="1" ht="21.75" customHeight="1">
      <c r="B213" s="32"/>
      <c r="C213" s="131" t="s">
        <v>851</v>
      </c>
      <c r="D213" s="131" t="s">
        <v>283</v>
      </c>
      <c r="E213" s="132" t="s">
        <v>3870</v>
      </c>
      <c r="F213" s="133" t="s">
        <v>3871</v>
      </c>
      <c r="G213" s="134" t="s">
        <v>520</v>
      </c>
      <c r="H213" s="135">
        <v>0.14000000000000001</v>
      </c>
      <c r="I213" s="136"/>
      <c r="J213" s="137">
        <f t="shared" si="40"/>
        <v>0</v>
      </c>
      <c r="K213" s="133" t="s">
        <v>19</v>
      </c>
      <c r="L213" s="32"/>
      <c r="M213" s="138" t="s">
        <v>19</v>
      </c>
      <c r="N213" s="139" t="s">
        <v>44</v>
      </c>
      <c r="P213" s="140">
        <f t="shared" si="41"/>
        <v>0</v>
      </c>
      <c r="Q213" s="140">
        <v>0</v>
      </c>
      <c r="R213" s="140">
        <f t="shared" si="42"/>
        <v>0</v>
      </c>
      <c r="S213" s="140">
        <v>0</v>
      </c>
      <c r="T213" s="141">
        <f t="shared" si="43"/>
        <v>0</v>
      </c>
      <c r="AR213" s="142" t="s">
        <v>288</v>
      </c>
      <c r="AT213" s="142" t="s">
        <v>283</v>
      </c>
      <c r="AU213" s="142" t="s">
        <v>82</v>
      </c>
      <c r="AY213" s="17" t="s">
        <v>280</v>
      </c>
      <c r="BE213" s="143">
        <f t="shared" si="44"/>
        <v>0</v>
      </c>
      <c r="BF213" s="143">
        <f t="shared" si="45"/>
        <v>0</v>
      </c>
      <c r="BG213" s="143">
        <f t="shared" si="46"/>
        <v>0</v>
      </c>
      <c r="BH213" s="143">
        <f t="shared" si="47"/>
        <v>0</v>
      </c>
      <c r="BI213" s="143">
        <f t="shared" si="48"/>
        <v>0</v>
      </c>
      <c r="BJ213" s="17" t="s">
        <v>80</v>
      </c>
      <c r="BK213" s="143">
        <f t="shared" si="49"/>
        <v>0</v>
      </c>
      <c r="BL213" s="17" t="s">
        <v>288</v>
      </c>
      <c r="BM213" s="142" t="s">
        <v>3989</v>
      </c>
    </row>
    <row r="214" spans="2:65" s="1" customFormat="1" ht="16.5" customHeight="1">
      <c r="B214" s="32"/>
      <c r="C214" s="131" t="s">
        <v>2476</v>
      </c>
      <c r="D214" s="131" t="s">
        <v>283</v>
      </c>
      <c r="E214" s="132" t="s">
        <v>3873</v>
      </c>
      <c r="F214" s="133" t="s">
        <v>3874</v>
      </c>
      <c r="G214" s="134" t="s">
        <v>520</v>
      </c>
      <c r="H214" s="135">
        <v>0.14000000000000001</v>
      </c>
      <c r="I214" s="136"/>
      <c r="J214" s="137">
        <f t="shared" si="40"/>
        <v>0</v>
      </c>
      <c r="K214" s="133" t="s">
        <v>19</v>
      </c>
      <c r="L214" s="32"/>
      <c r="M214" s="138" t="s">
        <v>19</v>
      </c>
      <c r="N214" s="139" t="s">
        <v>44</v>
      </c>
      <c r="P214" s="140">
        <f t="shared" si="41"/>
        <v>0</v>
      </c>
      <c r="Q214" s="140">
        <v>0</v>
      </c>
      <c r="R214" s="140">
        <f t="shared" si="42"/>
        <v>0</v>
      </c>
      <c r="S214" s="140">
        <v>0</v>
      </c>
      <c r="T214" s="141">
        <f t="shared" si="43"/>
        <v>0</v>
      </c>
      <c r="AR214" s="142" t="s">
        <v>288</v>
      </c>
      <c r="AT214" s="142" t="s">
        <v>283</v>
      </c>
      <c r="AU214" s="142" t="s">
        <v>82</v>
      </c>
      <c r="AY214" s="17" t="s">
        <v>280</v>
      </c>
      <c r="BE214" s="143">
        <f t="shared" si="44"/>
        <v>0</v>
      </c>
      <c r="BF214" s="143">
        <f t="shared" si="45"/>
        <v>0</v>
      </c>
      <c r="BG214" s="143">
        <f t="shared" si="46"/>
        <v>0</v>
      </c>
      <c r="BH214" s="143">
        <f t="shared" si="47"/>
        <v>0</v>
      </c>
      <c r="BI214" s="143">
        <f t="shared" si="48"/>
        <v>0</v>
      </c>
      <c r="BJ214" s="17" t="s">
        <v>80</v>
      </c>
      <c r="BK214" s="143">
        <f t="shared" si="49"/>
        <v>0</v>
      </c>
      <c r="BL214" s="17" t="s">
        <v>288</v>
      </c>
      <c r="BM214" s="142" t="s">
        <v>3990</v>
      </c>
    </row>
    <row r="215" spans="2:65" s="1" customFormat="1" ht="24.15" customHeight="1">
      <c r="B215" s="32"/>
      <c r="C215" s="131" t="s">
        <v>948</v>
      </c>
      <c r="D215" s="131" t="s">
        <v>283</v>
      </c>
      <c r="E215" s="132" t="s">
        <v>3991</v>
      </c>
      <c r="F215" s="133" t="s">
        <v>3992</v>
      </c>
      <c r="G215" s="134" t="s">
        <v>520</v>
      </c>
      <c r="H215" s="135">
        <v>0.42</v>
      </c>
      <c r="I215" s="136"/>
      <c r="J215" s="137">
        <f t="shared" si="40"/>
        <v>0</v>
      </c>
      <c r="K215" s="133" t="s">
        <v>19</v>
      </c>
      <c r="L215" s="32"/>
      <c r="M215" s="138" t="s">
        <v>19</v>
      </c>
      <c r="N215" s="139" t="s">
        <v>44</v>
      </c>
      <c r="P215" s="140">
        <f t="shared" si="41"/>
        <v>0</v>
      </c>
      <c r="Q215" s="140">
        <v>0</v>
      </c>
      <c r="R215" s="140">
        <f t="shared" si="42"/>
        <v>0</v>
      </c>
      <c r="S215" s="140">
        <v>0</v>
      </c>
      <c r="T215" s="141">
        <f t="shared" si="43"/>
        <v>0</v>
      </c>
      <c r="AR215" s="142" t="s">
        <v>288</v>
      </c>
      <c r="AT215" s="142" t="s">
        <v>283</v>
      </c>
      <c r="AU215" s="142" t="s">
        <v>82</v>
      </c>
      <c r="AY215" s="17" t="s">
        <v>280</v>
      </c>
      <c r="BE215" s="143">
        <f t="shared" si="44"/>
        <v>0</v>
      </c>
      <c r="BF215" s="143">
        <f t="shared" si="45"/>
        <v>0</v>
      </c>
      <c r="BG215" s="143">
        <f t="shared" si="46"/>
        <v>0</v>
      </c>
      <c r="BH215" s="143">
        <f t="shared" si="47"/>
        <v>0</v>
      </c>
      <c r="BI215" s="143">
        <f t="shared" si="48"/>
        <v>0</v>
      </c>
      <c r="BJ215" s="17" t="s">
        <v>80</v>
      </c>
      <c r="BK215" s="143">
        <f t="shared" si="49"/>
        <v>0</v>
      </c>
      <c r="BL215" s="17" t="s">
        <v>288</v>
      </c>
      <c r="BM215" s="142" t="s">
        <v>3993</v>
      </c>
    </row>
    <row r="216" spans="2:65" s="1" customFormat="1" ht="16.5" customHeight="1">
      <c r="B216" s="32"/>
      <c r="C216" s="131" t="s">
        <v>2011</v>
      </c>
      <c r="D216" s="131" t="s">
        <v>283</v>
      </c>
      <c r="E216" s="132" t="s">
        <v>3876</v>
      </c>
      <c r="F216" s="133" t="s">
        <v>3877</v>
      </c>
      <c r="G216" s="134" t="s">
        <v>520</v>
      </c>
      <c r="H216" s="135">
        <v>0.14000000000000001</v>
      </c>
      <c r="I216" s="136"/>
      <c r="J216" s="137">
        <f t="shared" si="40"/>
        <v>0</v>
      </c>
      <c r="K216" s="133" t="s">
        <v>19</v>
      </c>
      <c r="L216" s="32"/>
      <c r="M216" s="138" t="s">
        <v>19</v>
      </c>
      <c r="N216" s="139" t="s">
        <v>44</v>
      </c>
      <c r="P216" s="140">
        <f t="shared" si="41"/>
        <v>0</v>
      </c>
      <c r="Q216" s="140">
        <v>0</v>
      </c>
      <c r="R216" s="140">
        <f t="shared" si="42"/>
        <v>0</v>
      </c>
      <c r="S216" s="140">
        <v>0</v>
      </c>
      <c r="T216" s="141">
        <f t="shared" si="43"/>
        <v>0</v>
      </c>
      <c r="AR216" s="142" t="s">
        <v>288</v>
      </c>
      <c r="AT216" s="142" t="s">
        <v>283</v>
      </c>
      <c r="AU216" s="142" t="s">
        <v>82</v>
      </c>
      <c r="AY216" s="17" t="s">
        <v>280</v>
      </c>
      <c r="BE216" s="143">
        <f t="shared" si="44"/>
        <v>0</v>
      </c>
      <c r="BF216" s="143">
        <f t="shared" si="45"/>
        <v>0</v>
      </c>
      <c r="BG216" s="143">
        <f t="shared" si="46"/>
        <v>0</v>
      </c>
      <c r="BH216" s="143">
        <f t="shared" si="47"/>
        <v>0</v>
      </c>
      <c r="BI216" s="143">
        <f t="shared" si="48"/>
        <v>0</v>
      </c>
      <c r="BJ216" s="17" t="s">
        <v>80</v>
      </c>
      <c r="BK216" s="143">
        <f t="shared" si="49"/>
        <v>0</v>
      </c>
      <c r="BL216" s="17" t="s">
        <v>288</v>
      </c>
      <c r="BM216" s="142" t="s">
        <v>3994</v>
      </c>
    </row>
    <row r="217" spans="2:65" s="1" customFormat="1" ht="24.15" customHeight="1">
      <c r="B217" s="32"/>
      <c r="C217" s="131" t="s">
        <v>2325</v>
      </c>
      <c r="D217" s="131" t="s">
        <v>283</v>
      </c>
      <c r="E217" s="132" t="s">
        <v>3879</v>
      </c>
      <c r="F217" s="133" t="s">
        <v>3880</v>
      </c>
      <c r="G217" s="134" t="s">
        <v>520</v>
      </c>
      <c r="H217" s="135">
        <v>0.14000000000000001</v>
      </c>
      <c r="I217" s="136"/>
      <c r="J217" s="137">
        <f t="shared" si="40"/>
        <v>0</v>
      </c>
      <c r="K217" s="133" t="s">
        <v>19</v>
      </c>
      <c r="L217" s="32"/>
      <c r="M217" s="138" t="s">
        <v>19</v>
      </c>
      <c r="N217" s="139" t="s">
        <v>44</v>
      </c>
      <c r="P217" s="140">
        <f t="shared" si="41"/>
        <v>0</v>
      </c>
      <c r="Q217" s="140">
        <v>0</v>
      </c>
      <c r="R217" s="140">
        <f t="shared" si="42"/>
        <v>0</v>
      </c>
      <c r="S217" s="140">
        <v>0</v>
      </c>
      <c r="T217" s="141">
        <f t="shared" si="43"/>
        <v>0</v>
      </c>
      <c r="AR217" s="142" t="s">
        <v>288</v>
      </c>
      <c r="AT217" s="142" t="s">
        <v>283</v>
      </c>
      <c r="AU217" s="142" t="s">
        <v>82</v>
      </c>
      <c r="AY217" s="17" t="s">
        <v>280</v>
      </c>
      <c r="BE217" s="143">
        <f t="shared" si="44"/>
        <v>0</v>
      </c>
      <c r="BF217" s="143">
        <f t="shared" si="45"/>
        <v>0</v>
      </c>
      <c r="BG217" s="143">
        <f t="shared" si="46"/>
        <v>0</v>
      </c>
      <c r="BH217" s="143">
        <f t="shared" si="47"/>
        <v>0</v>
      </c>
      <c r="BI217" s="143">
        <f t="shared" si="48"/>
        <v>0</v>
      </c>
      <c r="BJ217" s="17" t="s">
        <v>80</v>
      </c>
      <c r="BK217" s="143">
        <f t="shared" si="49"/>
        <v>0</v>
      </c>
      <c r="BL217" s="17" t="s">
        <v>288</v>
      </c>
      <c r="BM217" s="142" t="s">
        <v>3995</v>
      </c>
    </row>
    <row r="218" spans="2:65" s="1" customFormat="1" ht="24.15" customHeight="1">
      <c r="B218" s="32"/>
      <c r="C218" s="131" t="s">
        <v>2472</v>
      </c>
      <c r="D218" s="131" t="s">
        <v>283</v>
      </c>
      <c r="E218" s="132" t="s">
        <v>3885</v>
      </c>
      <c r="F218" s="133" t="s">
        <v>3886</v>
      </c>
      <c r="G218" s="134" t="s">
        <v>520</v>
      </c>
      <c r="H218" s="135">
        <v>0.14000000000000001</v>
      </c>
      <c r="I218" s="136"/>
      <c r="J218" s="137">
        <f t="shared" si="40"/>
        <v>0</v>
      </c>
      <c r="K218" s="133" t="s">
        <v>19</v>
      </c>
      <c r="L218" s="32"/>
      <c r="M218" s="138" t="s">
        <v>19</v>
      </c>
      <c r="N218" s="139" t="s">
        <v>44</v>
      </c>
      <c r="P218" s="140">
        <f t="shared" si="41"/>
        <v>0</v>
      </c>
      <c r="Q218" s="140">
        <v>0</v>
      </c>
      <c r="R218" s="140">
        <f t="shared" si="42"/>
        <v>0</v>
      </c>
      <c r="S218" s="140">
        <v>0</v>
      </c>
      <c r="T218" s="141">
        <f t="shared" si="43"/>
        <v>0</v>
      </c>
      <c r="AR218" s="142" t="s">
        <v>288</v>
      </c>
      <c r="AT218" s="142" t="s">
        <v>283</v>
      </c>
      <c r="AU218" s="142" t="s">
        <v>82</v>
      </c>
      <c r="AY218" s="17" t="s">
        <v>280</v>
      </c>
      <c r="BE218" s="143">
        <f t="shared" si="44"/>
        <v>0</v>
      </c>
      <c r="BF218" s="143">
        <f t="shared" si="45"/>
        <v>0</v>
      </c>
      <c r="BG218" s="143">
        <f t="shared" si="46"/>
        <v>0</v>
      </c>
      <c r="BH218" s="143">
        <f t="shared" si="47"/>
        <v>0</v>
      </c>
      <c r="BI218" s="143">
        <f t="shared" si="48"/>
        <v>0</v>
      </c>
      <c r="BJ218" s="17" t="s">
        <v>80</v>
      </c>
      <c r="BK218" s="143">
        <f t="shared" si="49"/>
        <v>0</v>
      </c>
      <c r="BL218" s="17" t="s">
        <v>288</v>
      </c>
      <c r="BM218" s="142" t="s">
        <v>3996</v>
      </c>
    </row>
    <row r="219" spans="2:65" s="1" customFormat="1" ht="24.15" customHeight="1">
      <c r="B219" s="32"/>
      <c r="C219" s="131" t="s">
        <v>1023</v>
      </c>
      <c r="D219" s="131" t="s">
        <v>283</v>
      </c>
      <c r="E219" s="132" t="s">
        <v>3888</v>
      </c>
      <c r="F219" s="133" t="s">
        <v>3889</v>
      </c>
      <c r="G219" s="134" t="s">
        <v>520</v>
      </c>
      <c r="H219" s="135">
        <v>3.22</v>
      </c>
      <c r="I219" s="136"/>
      <c r="J219" s="137">
        <f t="shared" si="40"/>
        <v>0</v>
      </c>
      <c r="K219" s="133" t="s">
        <v>19</v>
      </c>
      <c r="L219" s="32"/>
      <c r="M219" s="138" t="s">
        <v>19</v>
      </c>
      <c r="N219" s="139" t="s">
        <v>44</v>
      </c>
      <c r="P219" s="140">
        <f t="shared" si="41"/>
        <v>0</v>
      </c>
      <c r="Q219" s="140">
        <v>0</v>
      </c>
      <c r="R219" s="140">
        <f t="shared" si="42"/>
        <v>0</v>
      </c>
      <c r="S219" s="140">
        <v>0</v>
      </c>
      <c r="T219" s="141">
        <f t="shared" si="43"/>
        <v>0</v>
      </c>
      <c r="AR219" s="142" t="s">
        <v>288</v>
      </c>
      <c r="AT219" s="142" t="s">
        <v>283</v>
      </c>
      <c r="AU219" s="142" t="s">
        <v>82</v>
      </c>
      <c r="AY219" s="17" t="s">
        <v>280</v>
      </c>
      <c r="BE219" s="143">
        <f t="shared" si="44"/>
        <v>0</v>
      </c>
      <c r="BF219" s="143">
        <f t="shared" si="45"/>
        <v>0</v>
      </c>
      <c r="BG219" s="143">
        <f t="shared" si="46"/>
        <v>0</v>
      </c>
      <c r="BH219" s="143">
        <f t="shared" si="47"/>
        <v>0</v>
      </c>
      <c r="BI219" s="143">
        <f t="shared" si="48"/>
        <v>0</v>
      </c>
      <c r="BJ219" s="17" t="s">
        <v>80</v>
      </c>
      <c r="BK219" s="143">
        <f t="shared" si="49"/>
        <v>0</v>
      </c>
      <c r="BL219" s="17" t="s">
        <v>288</v>
      </c>
      <c r="BM219" s="142" t="s">
        <v>3997</v>
      </c>
    </row>
    <row r="220" spans="2:65" s="11" customFormat="1" ht="22.8" customHeight="1">
      <c r="B220" s="119"/>
      <c r="D220" s="120" t="s">
        <v>72</v>
      </c>
      <c r="E220" s="129" t="s">
        <v>2930</v>
      </c>
      <c r="F220" s="129" t="s">
        <v>3998</v>
      </c>
      <c r="I220" s="122"/>
      <c r="J220" s="130">
        <f>BK220</f>
        <v>0</v>
      </c>
      <c r="L220" s="119"/>
      <c r="M220" s="124"/>
      <c r="P220" s="125">
        <f>P221</f>
        <v>0</v>
      </c>
      <c r="R220" s="125">
        <f>R221</f>
        <v>0</v>
      </c>
      <c r="T220" s="126">
        <f>T221</f>
        <v>0</v>
      </c>
      <c r="AR220" s="120" t="s">
        <v>80</v>
      </c>
      <c r="AT220" s="127" t="s">
        <v>72</v>
      </c>
      <c r="AU220" s="127" t="s">
        <v>80</v>
      </c>
      <c r="AY220" s="120" t="s">
        <v>280</v>
      </c>
      <c r="BK220" s="128">
        <f>BK221</f>
        <v>0</v>
      </c>
    </row>
    <row r="221" spans="2:65" s="1" customFormat="1" ht="100.5" customHeight="1">
      <c r="B221" s="32"/>
      <c r="C221" s="131" t="s">
        <v>1060</v>
      </c>
      <c r="D221" s="131" t="s">
        <v>283</v>
      </c>
      <c r="E221" s="132" t="s">
        <v>3999</v>
      </c>
      <c r="F221" s="133" t="s">
        <v>4000</v>
      </c>
      <c r="G221" s="134" t="s">
        <v>520</v>
      </c>
      <c r="H221" s="135">
        <v>0.14000000000000001</v>
      </c>
      <c r="I221" s="136"/>
      <c r="J221" s="137">
        <f>ROUND(I221*H221,2)</f>
        <v>0</v>
      </c>
      <c r="K221" s="133" t="s">
        <v>19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288</v>
      </c>
      <c r="AT221" s="142" t="s">
        <v>283</v>
      </c>
      <c r="AU221" s="142" t="s">
        <v>82</v>
      </c>
      <c r="AY221" s="17" t="s">
        <v>280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288</v>
      </c>
      <c r="BM221" s="142" t="s">
        <v>4001</v>
      </c>
    </row>
    <row r="222" spans="2:65" s="11" customFormat="1" ht="25.95" customHeight="1">
      <c r="B222" s="119"/>
      <c r="D222" s="120" t="s">
        <v>72</v>
      </c>
      <c r="E222" s="121" t="s">
        <v>2951</v>
      </c>
      <c r="F222" s="121" t="s">
        <v>4002</v>
      </c>
      <c r="I222" s="122"/>
      <c r="J222" s="123">
        <f>BK222</f>
        <v>0</v>
      </c>
      <c r="L222" s="119"/>
      <c r="M222" s="124"/>
      <c r="P222" s="125">
        <f>SUM(P223:P234)</f>
        <v>0</v>
      </c>
      <c r="R222" s="125">
        <f>SUM(R223:R234)</f>
        <v>0</v>
      </c>
      <c r="T222" s="126">
        <f>SUM(T223:T234)</f>
        <v>0</v>
      </c>
      <c r="AR222" s="120" t="s">
        <v>80</v>
      </c>
      <c r="AT222" s="127" t="s">
        <v>72</v>
      </c>
      <c r="AU222" s="127" t="s">
        <v>73</v>
      </c>
      <c r="AY222" s="120" t="s">
        <v>280</v>
      </c>
      <c r="BK222" s="128">
        <f>SUM(BK223:BK234)</f>
        <v>0</v>
      </c>
    </row>
    <row r="223" spans="2:65" s="1" customFormat="1" ht="16.5" customHeight="1">
      <c r="B223" s="32"/>
      <c r="C223" s="131" t="s">
        <v>2370</v>
      </c>
      <c r="D223" s="131" t="s">
        <v>283</v>
      </c>
      <c r="E223" s="132" t="s">
        <v>4003</v>
      </c>
      <c r="F223" s="133" t="s">
        <v>3594</v>
      </c>
      <c r="G223" s="134" t="s">
        <v>140</v>
      </c>
      <c r="H223" s="135">
        <v>286.86</v>
      </c>
      <c r="I223" s="136"/>
      <c r="J223" s="137">
        <f t="shared" ref="J223:J234" si="50">ROUND(I223*H223,2)</f>
        <v>0</v>
      </c>
      <c r="K223" s="133" t="s">
        <v>19</v>
      </c>
      <c r="L223" s="32"/>
      <c r="M223" s="138" t="s">
        <v>19</v>
      </c>
      <c r="N223" s="139" t="s">
        <v>44</v>
      </c>
      <c r="P223" s="140">
        <f t="shared" ref="P223:P234" si="51">O223*H223</f>
        <v>0</v>
      </c>
      <c r="Q223" s="140">
        <v>0</v>
      </c>
      <c r="R223" s="140">
        <f t="shared" ref="R223:R234" si="52">Q223*H223</f>
        <v>0</v>
      </c>
      <c r="S223" s="140">
        <v>0</v>
      </c>
      <c r="T223" s="141">
        <f t="shared" ref="T223:T234" si="53">S223*H223</f>
        <v>0</v>
      </c>
      <c r="AR223" s="142" t="s">
        <v>288</v>
      </c>
      <c r="AT223" s="142" t="s">
        <v>283</v>
      </c>
      <c r="AU223" s="142" t="s">
        <v>80</v>
      </c>
      <c r="AY223" s="17" t="s">
        <v>280</v>
      </c>
      <c r="BE223" s="143">
        <f t="shared" ref="BE223:BE234" si="54">IF(N223="základní",J223,0)</f>
        <v>0</v>
      </c>
      <c r="BF223" s="143">
        <f t="shared" ref="BF223:BF234" si="55">IF(N223="snížená",J223,0)</f>
        <v>0</v>
      </c>
      <c r="BG223" s="143">
        <f t="shared" ref="BG223:BG234" si="56">IF(N223="zákl. přenesená",J223,0)</f>
        <v>0</v>
      </c>
      <c r="BH223" s="143">
        <f t="shared" ref="BH223:BH234" si="57">IF(N223="sníž. přenesená",J223,0)</f>
        <v>0</v>
      </c>
      <c r="BI223" s="143">
        <f t="shared" ref="BI223:BI234" si="58">IF(N223="nulová",J223,0)</f>
        <v>0</v>
      </c>
      <c r="BJ223" s="17" t="s">
        <v>80</v>
      </c>
      <c r="BK223" s="143">
        <f t="shared" ref="BK223:BK234" si="59">ROUND(I223*H223,2)</f>
        <v>0</v>
      </c>
      <c r="BL223" s="17" t="s">
        <v>288</v>
      </c>
      <c r="BM223" s="142" t="s">
        <v>4004</v>
      </c>
    </row>
    <row r="224" spans="2:65" s="1" customFormat="1" ht="16.5" customHeight="1">
      <c r="B224" s="32"/>
      <c r="C224" s="131" t="s">
        <v>986</v>
      </c>
      <c r="D224" s="131" t="s">
        <v>283</v>
      </c>
      <c r="E224" s="132" t="s">
        <v>4005</v>
      </c>
      <c r="F224" s="133" t="s">
        <v>4006</v>
      </c>
      <c r="G224" s="134" t="s">
        <v>140</v>
      </c>
      <c r="H224" s="135">
        <v>127.96</v>
      </c>
      <c r="I224" s="136"/>
      <c r="J224" s="137">
        <f t="shared" si="50"/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 t="shared" si="51"/>
        <v>0</v>
      </c>
      <c r="Q224" s="140">
        <v>0</v>
      </c>
      <c r="R224" s="140">
        <f t="shared" si="52"/>
        <v>0</v>
      </c>
      <c r="S224" s="140">
        <v>0</v>
      </c>
      <c r="T224" s="141">
        <f t="shared" si="53"/>
        <v>0</v>
      </c>
      <c r="AR224" s="142" t="s">
        <v>288</v>
      </c>
      <c r="AT224" s="142" t="s">
        <v>283</v>
      </c>
      <c r="AU224" s="142" t="s">
        <v>80</v>
      </c>
      <c r="AY224" s="17" t="s">
        <v>280</v>
      </c>
      <c r="BE224" s="143">
        <f t="shared" si="54"/>
        <v>0</v>
      </c>
      <c r="BF224" s="143">
        <f t="shared" si="55"/>
        <v>0</v>
      </c>
      <c r="BG224" s="143">
        <f t="shared" si="56"/>
        <v>0</v>
      </c>
      <c r="BH224" s="143">
        <f t="shared" si="57"/>
        <v>0</v>
      </c>
      <c r="BI224" s="143">
        <f t="shared" si="58"/>
        <v>0</v>
      </c>
      <c r="BJ224" s="17" t="s">
        <v>80</v>
      </c>
      <c r="BK224" s="143">
        <f t="shared" si="59"/>
        <v>0</v>
      </c>
      <c r="BL224" s="17" t="s">
        <v>288</v>
      </c>
      <c r="BM224" s="142" t="s">
        <v>4007</v>
      </c>
    </row>
    <row r="225" spans="2:65" s="1" customFormat="1" ht="16.5" customHeight="1">
      <c r="B225" s="32"/>
      <c r="C225" s="131" t="s">
        <v>1222</v>
      </c>
      <c r="D225" s="131" t="s">
        <v>283</v>
      </c>
      <c r="E225" s="132" t="s">
        <v>4008</v>
      </c>
      <c r="F225" s="133" t="s">
        <v>4009</v>
      </c>
      <c r="G225" s="134" t="s">
        <v>140</v>
      </c>
      <c r="H225" s="135">
        <v>103.88</v>
      </c>
      <c r="I225" s="136"/>
      <c r="J225" s="137">
        <f t="shared" si="50"/>
        <v>0</v>
      </c>
      <c r="K225" s="133" t="s">
        <v>19</v>
      </c>
      <c r="L225" s="32"/>
      <c r="M225" s="138" t="s">
        <v>19</v>
      </c>
      <c r="N225" s="139" t="s">
        <v>44</v>
      </c>
      <c r="P225" s="140">
        <f t="shared" si="51"/>
        <v>0</v>
      </c>
      <c r="Q225" s="140">
        <v>0</v>
      </c>
      <c r="R225" s="140">
        <f t="shared" si="52"/>
        <v>0</v>
      </c>
      <c r="S225" s="140">
        <v>0</v>
      </c>
      <c r="T225" s="141">
        <f t="shared" si="53"/>
        <v>0</v>
      </c>
      <c r="AR225" s="142" t="s">
        <v>288</v>
      </c>
      <c r="AT225" s="142" t="s">
        <v>283</v>
      </c>
      <c r="AU225" s="142" t="s">
        <v>80</v>
      </c>
      <c r="AY225" s="17" t="s">
        <v>280</v>
      </c>
      <c r="BE225" s="143">
        <f t="shared" si="54"/>
        <v>0</v>
      </c>
      <c r="BF225" s="143">
        <f t="shared" si="55"/>
        <v>0</v>
      </c>
      <c r="BG225" s="143">
        <f t="shared" si="56"/>
        <v>0</v>
      </c>
      <c r="BH225" s="143">
        <f t="shared" si="57"/>
        <v>0</v>
      </c>
      <c r="BI225" s="143">
        <f t="shared" si="58"/>
        <v>0</v>
      </c>
      <c r="BJ225" s="17" t="s">
        <v>80</v>
      </c>
      <c r="BK225" s="143">
        <f t="shared" si="59"/>
        <v>0</v>
      </c>
      <c r="BL225" s="17" t="s">
        <v>288</v>
      </c>
      <c r="BM225" s="142" t="s">
        <v>4010</v>
      </c>
    </row>
    <row r="226" spans="2:65" s="1" customFormat="1" ht="16.5" customHeight="1">
      <c r="B226" s="32"/>
      <c r="C226" s="131" t="s">
        <v>1228</v>
      </c>
      <c r="D226" s="131" t="s">
        <v>283</v>
      </c>
      <c r="E226" s="132" t="s">
        <v>4011</v>
      </c>
      <c r="F226" s="133" t="s">
        <v>4012</v>
      </c>
      <c r="G226" s="134" t="s">
        <v>140</v>
      </c>
      <c r="H226" s="135">
        <v>3.08</v>
      </c>
      <c r="I226" s="136"/>
      <c r="J226" s="137">
        <f t="shared" si="50"/>
        <v>0</v>
      </c>
      <c r="K226" s="133" t="s">
        <v>19</v>
      </c>
      <c r="L226" s="32"/>
      <c r="M226" s="138" t="s">
        <v>19</v>
      </c>
      <c r="N226" s="139" t="s">
        <v>44</v>
      </c>
      <c r="P226" s="140">
        <f t="shared" si="51"/>
        <v>0</v>
      </c>
      <c r="Q226" s="140">
        <v>0</v>
      </c>
      <c r="R226" s="140">
        <f t="shared" si="52"/>
        <v>0</v>
      </c>
      <c r="S226" s="140">
        <v>0</v>
      </c>
      <c r="T226" s="141">
        <f t="shared" si="53"/>
        <v>0</v>
      </c>
      <c r="AR226" s="142" t="s">
        <v>288</v>
      </c>
      <c r="AT226" s="142" t="s">
        <v>283</v>
      </c>
      <c r="AU226" s="142" t="s">
        <v>80</v>
      </c>
      <c r="AY226" s="17" t="s">
        <v>280</v>
      </c>
      <c r="BE226" s="143">
        <f t="shared" si="54"/>
        <v>0</v>
      </c>
      <c r="BF226" s="143">
        <f t="shared" si="55"/>
        <v>0</v>
      </c>
      <c r="BG226" s="143">
        <f t="shared" si="56"/>
        <v>0</v>
      </c>
      <c r="BH226" s="143">
        <f t="shared" si="57"/>
        <v>0</v>
      </c>
      <c r="BI226" s="143">
        <f t="shared" si="58"/>
        <v>0</v>
      </c>
      <c r="BJ226" s="17" t="s">
        <v>80</v>
      </c>
      <c r="BK226" s="143">
        <f t="shared" si="59"/>
        <v>0</v>
      </c>
      <c r="BL226" s="17" t="s">
        <v>288</v>
      </c>
      <c r="BM226" s="142" t="s">
        <v>4013</v>
      </c>
    </row>
    <row r="227" spans="2:65" s="1" customFormat="1" ht="16.5" customHeight="1">
      <c r="B227" s="32"/>
      <c r="C227" s="131" t="s">
        <v>1233</v>
      </c>
      <c r="D227" s="131" t="s">
        <v>283</v>
      </c>
      <c r="E227" s="132" t="s">
        <v>4014</v>
      </c>
      <c r="F227" s="133" t="s">
        <v>4015</v>
      </c>
      <c r="G227" s="134" t="s">
        <v>140</v>
      </c>
      <c r="H227" s="135">
        <v>29.68</v>
      </c>
      <c r="I227" s="136"/>
      <c r="J227" s="137">
        <f t="shared" si="50"/>
        <v>0</v>
      </c>
      <c r="K227" s="133" t="s">
        <v>19</v>
      </c>
      <c r="L227" s="32"/>
      <c r="M227" s="138" t="s">
        <v>19</v>
      </c>
      <c r="N227" s="139" t="s">
        <v>44</v>
      </c>
      <c r="P227" s="140">
        <f t="shared" si="51"/>
        <v>0</v>
      </c>
      <c r="Q227" s="140">
        <v>0</v>
      </c>
      <c r="R227" s="140">
        <f t="shared" si="52"/>
        <v>0</v>
      </c>
      <c r="S227" s="140">
        <v>0</v>
      </c>
      <c r="T227" s="141">
        <f t="shared" si="53"/>
        <v>0</v>
      </c>
      <c r="AR227" s="142" t="s">
        <v>288</v>
      </c>
      <c r="AT227" s="142" t="s">
        <v>283</v>
      </c>
      <c r="AU227" s="142" t="s">
        <v>80</v>
      </c>
      <c r="AY227" s="17" t="s">
        <v>280</v>
      </c>
      <c r="BE227" s="143">
        <f t="shared" si="54"/>
        <v>0</v>
      </c>
      <c r="BF227" s="143">
        <f t="shared" si="55"/>
        <v>0</v>
      </c>
      <c r="BG227" s="143">
        <f t="shared" si="56"/>
        <v>0</v>
      </c>
      <c r="BH227" s="143">
        <f t="shared" si="57"/>
        <v>0</v>
      </c>
      <c r="BI227" s="143">
        <f t="shared" si="58"/>
        <v>0</v>
      </c>
      <c r="BJ227" s="17" t="s">
        <v>80</v>
      </c>
      <c r="BK227" s="143">
        <f t="shared" si="59"/>
        <v>0</v>
      </c>
      <c r="BL227" s="17" t="s">
        <v>288</v>
      </c>
      <c r="BM227" s="142" t="s">
        <v>4016</v>
      </c>
    </row>
    <row r="228" spans="2:65" s="1" customFormat="1" ht="16.5" customHeight="1">
      <c r="B228" s="32"/>
      <c r="C228" s="131" t="s">
        <v>1248</v>
      </c>
      <c r="D228" s="131" t="s">
        <v>283</v>
      </c>
      <c r="E228" s="132" t="s">
        <v>4017</v>
      </c>
      <c r="F228" s="133" t="s">
        <v>4018</v>
      </c>
      <c r="G228" s="134" t="s">
        <v>140</v>
      </c>
      <c r="H228" s="135">
        <v>16.8</v>
      </c>
      <c r="I228" s="136"/>
      <c r="J228" s="137">
        <f t="shared" si="50"/>
        <v>0</v>
      </c>
      <c r="K228" s="133" t="s">
        <v>19</v>
      </c>
      <c r="L228" s="32"/>
      <c r="M228" s="138" t="s">
        <v>19</v>
      </c>
      <c r="N228" s="139" t="s">
        <v>44</v>
      </c>
      <c r="P228" s="140">
        <f t="shared" si="51"/>
        <v>0</v>
      </c>
      <c r="Q228" s="140">
        <v>0</v>
      </c>
      <c r="R228" s="140">
        <f t="shared" si="52"/>
        <v>0</v>
      </c>
      <c r="S228" s="140">
        <v>0</v>
      </c>
      <c r="T228" s="141">
        <f t="shared" si="53"/>
        <v>0</v>
      </c>
      <c r="AR228" s="142" t="s">
        <v>288</v>
      </c>
      <c r="AT228" s="142" t="s">
        <v>283</v>
      </c>
      <c r="AU228" s="142" t="s">
        <v>80</v>
      </c>
      <c r="AY228" s="17" t="s">
        <v>280</v>
      </c>
      <c r="BE228" s="143">
        <f t="shared" si="54"/>
        <v>0</v>
      </c>
      <c r="BF228" s="143">
        <f t="shared" si="55"/>
        <v>0</v>
      </c>
      <c r="BG228" s="143">
        <f t="shared" si="56"/>
        <v>0</v>
      </c>
      <c r="BH228" s="143">
        <f t="shared" si="57"/>
        <v>0</v>
      </c>
      <c r="BI228" s="143">
        <f t="shared" si="58"/>
        <v>0</v>
      </c>
      <c r="BJ228" s="17" t="s">
        <v>80</v>
      </c>
      <c r="BK228" s="143">
        <f t="shared" si="59"/>
        <v>0</v>
      </c>
      <c r="BL228" s="17" t="s">
        <v>288</v>
      </c>
      <c r="BM228" s="142" t="s">
        <v>4019</v>
      </c>
    </row>
    <row r="229" spans="2:65" s="1" customFormat="1" ht="16.5" customHeight="1">
      <c r="B229" s="32"/>
      <c r="C229" s="131" t="s">
        <v>1256</v>
      </c>
      <c r="D229" s="131" t="s">
        <v>283</v>
      </c>
      <c r="E229" s="132" t="s">
        <v>4020</v>
      </c>
      <c r="F229" s="133" t="s">
        <v>4021</v>
      </c>
      <c r="G229" s="134" t="s">
        <v>140</v>
      </c>
      <c r="H229" s="135">
        <v>86.8</v>
      </c>
      <c r="I229" s="136"/>
      <c r="J229" s="137">
        <f t="shared" si="50"/>
        <v>0</v>
      </c>
      <c r="K229" s="133" t="s">
        <v>19</v>
      </c>
      <c r="L229" s="32"/>
      <c r="M229" s="138" t="s">
        <v>19</v>
      </c>
      <c r="N229" s="139" t="s">
        <v>44</v>
      </c>
      <c r="P229" s="140">
        <f t="shared" si="51"/>
        <v>0</v>
      </c>
      <c r="Q229" s="140">
        <v>0</v>
      </c>
      <c r="R229" s="140">
        <f t="shared" si="52"/>
        <v>0</v>
      </c>
      <c r="S229" s="140">
        <v>0</v>
      </c>
      <c r="T229" s="141">
        <f t="shared" si="53"/>
        <v>0</v>
      </c>
      <c r="AR229" s="142" t="s">
        <v>288</v>
      </c>
      <c r="AT229" s="142" t="s">
        <v>283</v>
      </c>
      <c r="AU229" s="142" t="s">
        <v>80</v>
      </c>
      <c r="AY229" s="17" t="s">
        <v>280</v>
      </c>
      <c r="BE229" s="143">
        <f t="shared" si="54"/>
        <v>0</v>
      </c>
      <c r="BF229" s="143">
        <f t="shared" si="55"/>
        <v>0</v>
      </c>
      <c r="BG229" s="143">
        <f t="shared" si="56"/>
        <v>0</v>
      </c>
      <c r="BH229" s="143">
        <f t="shared" si="57"/>
        <v>0</v>
      </c>
      <c r="BI229" s="143">
        <f t="shared" si="58"/>
        <v>0</v>
      </c>
      <c r="BJ229" s="17" t="s">
        <v>80</v>
      </c>
      <c r="BK229" s="143">
        <f t="shared" si="59"/>
        <v>0</v>
      </c>
      <c r="BL229" s="17" t="s">
        <v>288</v>
      </c>
      <c r="BM229" s="142" t="s">
        <v>4022</v>
      </c>
    </row>
    <row r="230" spans="2:65" s="1" customFormat="1" ht="16.5" customHeight="1">
      <c r="B230" s="32"/>
      <c r="C230" s="131" t="s">
        <v>1238</v>
      </c>
      <c r="D230" s="131" t="s">
        <v>283</v>
      </c>
      <c r="E230" s="132" t="s">
        <v>4023</v>
      </c>
      <c r="F230" s="133" t="s">
        <v>4024</v>
      </c>
      <c r="G230" s="134" t="s">
        <v>140</v>
      </c>
      <c r="H230" s="135">
        <v>71.400000000000006</v>
      </c>
      <c r="I230" s="136"/>
      <c r="J230" s="137">
        <f t="shared" si="50"/>
        <v>0</v>
      </c>
      <c r="K230" s="133" t="s">
        <v>19</v>
      </c>
      <c r="L230" s="32"/>
      <c r="M230" s="138" t="s">
        <v>19</v>
      </c>
      <c r="N230" s="139" t="s">
        <v>44</v>
      </c>
      <c r="P230" s="140">
        <f t="shared" si="51"/>
        <v>0</v>
      </c>
      <c r="Q230" s="140">
        <v>0</v>
      </c>
      <c r="R230" s="140">
        <f t="shared" si="52"/>
        <v>0</v>
      </c>
      <c r="S230" s="140">
        <v>0</v>
      </c>
      <c r="T230" s="141">
        <f t="shared" si="53"/>
        <v>0</v>
      </c>
      <c r="AR230" s="142" t="s">
        <v>288</v>
      </c>
      <c r="AT230" s="142" t="s">
        <v>283</v>
      </c>
      <c r="AU230" s="142" t="s">
        <v>80</v>
      </c>
      <c r="AY230" s="17" t="s">
        <v>280</v>
      </c>
      <c r="BE230" s="143">
        <f t="shared" si="54"/>
        <v>0</v>
      </c>
      <c r="BF230" s="143">
        <f t="shared" si="55"/>
        <v>0</v>
      </c>
      <c r="BG230" s="143">
        <f t="shared" si="56"/>
        <v>0</v>
      </c>
      <c r="BH230" s="143">
        <f t="shared" si="57"/>
        <v>0</v>
      </c>
      <c r="BI230" s="143">
        <f t="shared" si="58"/>
        <v>0</v>
      </c>
      <c r="BJ230" s="17" t="s">
        <v>80</v>
      </c>
      <c r="BK230" s="143">
        <f t="shared" si="59"/>
        <v>0</v>
      </c>
      <c r="BL230" s="17" t="s">
        <v>288</v>
      </c>
      <c r="BM230" s="142" t="s">
        <v>4025</v>
      </c>
    </row>
    <row r="231" spans="2:65" s="1" customFormat="1" ht="16.5" customHeight="1">
      <c r="B231" s="32"/>
      <c r="C231" s="131" t="s">
        <v>1263</v>
      </c>
      <c r="D231" s="131" t="s">
        <v>283</v>
      </c>
      <c r="E231" s="132" t="s">
        <v>4026</v>
      </c>
      <c r="F231" s="133" t="s">
        <v>4027</v>
      </c>
      <c r="G231" s="134" t="s">
        <v>140</v>
      </c>
      <c r="H231" s="135">
        <v>7</v>
      </c>
      <c r="I231" s="136"/>
      <c r="J231" s="137">
        <f t="shared" si="50"/>
        <v>0</v>
      </c>
      <c r="K231" s="133" t="s">
        <v>19</v>
      </c>
      <c r="L231" s="32"/>
      <c r="M231" s="138" t="s">
        <v>19</v>
      </c>
      <c r="N231" s="139" t="s">
        <v>44</v>
      </c>
      <c r="P231" s="140">
        <f t="shared" si="51"/>
        <v>0</v>
      </c>
      <c r="Q231" s="140">
        <v>0</v>
      </c>
      <c r="R231" s="140">
        <f t="shared" si="52"/>
        <v>0</v>
      </c>
      <c r="S231" s="140">
        <v>0</v>
      </c>
      <c r="T231" s="141">
        <f t="shared" si="53"/>
        <v>0</v>
      </c>
      <c r="AR231" s="142" t="s">
        <v>288</v>
      </c>
      <c r="AT231" s="142" t="s">
        <v>283</v>
      </c>
      <c r="AU231" s="142" t="s">
        <v>80</v>
      </c>
      <c r="AY231" s="17" t="s">
        <v>280</v>
      </c>
      <c r="BE231" s="143">
        <f t="shared" si="54"/>
        <v>0</v>
      </c>
      <c r="BF231" s="143">
        <f t="shared" si="55"/>
        <v>0</v>
      </c>
      <c r="BG231" s="143">
        <f t="shared" si="56"/>
        <v>0</v>
      </c>
      <c r="BH231" s="143">
        <f t="shared" si="57"/>
        <v>0</v>
      </c>
      <c r="BI231" s="143">
        <f t="shared" si="58"/>
        <v>0</v>
      </c>
      <c r="BJ231" s="17" t="s">
        <v>80</v>
      </c>
      <c r="BK231" s="143">
        <f t="shared" si="59"/>
        <v>0</v>
      </c>
      <c r="BL231" s="17" t="s">
        <v>288</v>
      </c>
      <c r="BM231" s="142" t="s">
        <v>4028</v>
      </c>
    </row>
    <row r="232" spans="2:65" s="1" customFormat="1" ht="16.5" customHeight="1">
      <c r="B232" s="32"/>
      <c r="C232" s="131" t="s">
        <v>1243</v>
      </c>
      <c r="D232" s="131" t="s">
        <v>283</v>
      </c>
      <c r="E232" s="132" t="s">
        <v>4029</v>
      </c>
      <c r="F232" s="133" t="s">
        <v>4030</v>
      </c>
      <c r="G232" s="134" t="s">
        <v>140</v>
      </c>
      <c r="H232" s="135">
        <v>4.2</v>
      </c>
      <c r="I232" s="136"/>
      <c r="J232" s="137">
        <f t="shared" si="50"/>
        <v>0</v>
      </c>
      <c r="K232" s="133" t="s">
        <v>19</v>
      </c>
      <c r="L232" s="32"/>
      <c r="M232" s="138" t="s">
        <v>19</v>
      </c>
      <c r="N232" s="139" t="s">
        <v>44</v>
      </c>
      <c r="P232" s="140">
        <f t="shared" si="51"/>
        <v>0</v>
      </c>
      <c r="Q232" s="140">
        <v>0</v>
      </c>
      <c r="R232" s="140">
        <f t="shared" si="52"/>
        <v>0</v>
      </c>
      <c r="S232" s="140">
        <v>0</v>
      </c>
      <c r="T232" s="141">
        <f t="shared" si="53"/>
        <v>0</v>
      </c>
      <c r="AR232" s="142" t="s">
        <v>288</v>
      </c>
      <c r="AT232" s="142" t="s">
        <v>283</v>
      </c>
      <c r="AU232" s="142" t="s">
        <v>80</v>
      </c>
      <c r="AY232" s="17" t="s">
        <v>280</v>
      </c>
      <c r="BE232" s="143">
        <f t="shared" si="54"/>
        <v>0</v>
      </c>
      <c r="BF232" s="143">
        <f t="shared" si="55"/>
        <v>0</v>
      </c>
      <c r="BG232" s="143">
        <f t="shared" si="56"/>
        <v>0</v>
      </c>
      <c r="BH232" s="143">
        <f t="shared" si="57"/>
        <v>0</v>
      </c>
      <c r="BI232" s="143">
        <f t="shared" si="58"/>
        <v>0</v>
      </c>
      <c r="BJ232" s="17" t="s">
        <v>80</v>
      </c>
      <c r="BK232" s="143">
        <f t="shared" si="59"/>
        <v>0</v>
      </c>
      <c r="BL232" s="17" t="s">
        <v>288</v>
      </c>
      <c r="BM232" s="142" t="s">
        <v>4031</v>
      </c>
    </row>
    <row r="233" spans="2:65" s="1" customFormat="1" ht="16.5" customHeight="1">
      <c r="B233" s="32"/>
      <c r="C233" s="131" t="s">
        <v>1268</v>
      </c>
      <c r="D233" s="131" t="s">
        <v>283</v>
      </c>
      <c r="E233" s="132" t="s">
        <v>4032</v>
      </c>
      <c r="F233" s="133" t="s">
        <v>4033</v>
      </c>
      <c r="G233" s="134" t="s">
        <v>140</v>
      </c>
      <c r="H233" s="135">
        <v>21</v>
      </c>
      <c r="I233" s="136"/>
      <c r="J233" s="137">
        <f t="shared" si="50"/>
        <v>0</v>
      </c>
      <c r="K233" s="133" t="s">
        <v>19</v>
      </c>
      <c r="L233" s="32"/>
      <c r="M233" s="138" t="s">
        <v>19</v>
      </c>
      <c r="N233" s="139" t="s">
        <v>44</v>
      </c>
      <c r="P233" s="140">
        <f t="shared" si="51"/>
        <v>0</v>
      </c>
      <c r="Q233" s="140">
        <v>0</v>
      </c>
      <c r="R233" s="140">
        <f t="shared" si="52"/>
        <v>0</v>
      </c>
      <c r="S233" s="140">
        <v>0</v>
      </c>
      <c r="T233" s="141">
        <f t="shared" si="53"/>
        <v>0</v>
      </c>
      <c r="AR233" s="142" t="s">
        <v>288</v>
      </c>
      <c r="AT233" s="142" t="s">
        <v>283</v>
      </c>
      <c r="AU233" s="142" t="s">
        <v>80</v>
      </c>
      <c r="AY233" s="17" t="s">
        <v>280</v>
      </c>
      <c r="BE233" s="143">
        <f t="shared" si="54"/>
        <v>0</v>
      </c>
      <c r="BF233" s="143">
        <f t="shared" si="55"/>
        <v>0</v>
      </c>
      <c r="BG233" s="143">
        <f t="shared" si="56"/>
        <v>0</v>
      </c>
      <c r="BH233" s="143">
        <f t="shared" si="57"/>
        <v>0</v>
      </c>
      <c r="BI233" s="143">
        <f t="shared" si="58"/>
        <v>0</v>
      </c>
      <c r="BJ233" s="17" t="s">
        <v>80</v>
      </c>
      <c r="BK233" s="143">
        <f t="shared" si="59"/>
        <v>0</v>
      </c>
      <c r="BL233" s="17" t="s">
        <v>288</v>
      </c>
      <c r="BM233" s="142" t="s">
        <v>4034</v>
      </c>
    </row>
    <row r="234" spans="2:65" s="1" customFormat="1" ht="16.5" customHeight="1">
      <c r="B234" s="32"/>
      <c r="C234" s="131" t="s">
        <v>1273</v>
      </c>
      <c r="D234" s="131" t="s">
        <v>283</v>
      </c>
      <c r="E234" s="132" t="s">
        <v>4035</v>
      </c>
      <c r="F234" s="133" t="s">
        <v>4036</v>
      </c>
      <c r="G234" s="134" t="s">
        <v>140</v>
      </c>
      <c r="H234" s="135">
        <v>98</v>
      </c>
      <c r="I234" s="136"/>
      <c r="J234" s="137">
        <f t="shared" si="50"/>
        <v>0</v>
      </c>
      <c r="K234" s="133" t="s">
        <v>19</v>
      </c>
      <c r="L234" s="32"/>
      <c r="M234" s="192" t="s">
        <v>19</v>
      </c>
      <c r="N234" s="193" t="s">
        <v>44</v>
      </c>
      <c r="O234" s="183"/>
      <c r="P234" s="194">
        <f t="shared" si="51"/>
        <v>0</v>
      </c>
      <c r="Q234" s="194">
        <v>0</v>
      </c>
      <c r="R234" s="194">
        <f t="shared" si="52"/>
        <v>0</v>
      </c>
      <c r="S234" s="194">
        <v>0</v>
      </c>
      <c r="T234" s="195">
        <f t="shared" si="53"/>
        <v>0</v>
      </c>
      <c r="AR234" s="142" t="s">
        <v>288</v>
      </c>
      <c r="AT234" s="142" t="s">
        <v>283</v>
      </c>
      <c r="AU234" s="142" t="s">
        <v>80</v>
      </c>
      <c r="AY234" s="17" t="s">
        <v>280</v>
      </c>
      <c r="BE234" s="143">
        <f t="shared" si="54"/>
        <v>0</v>
      </c>
      <c r="BF234" s="143">
        <f t="shared" si="55"/>
        <v>0</v>
      </c>
      <c r="BG234" s="143">
        <f t="shared" si="56"/>
        <v>0</v>
      </c>
      <c r="BH234" s="143">
        <f t="shared" si="57"/>
        <v>0</v>
      </c>
      <c r="BI234" s="143">
        <f t="shared" si="58"/>
        <v>0</v>
      </c>
      <c r="BJ234" s="17" t="s">
        <v>80</v>
      </c>
      <c r="BK234" s="143">
        <f t="shared" si="59"/>
        <v>0</v>
      </c>
      <c r="BL234" s="17" t="s">
        <v>288</v>
      </c>
      <c r="BM234" s="142" t="s">
        <v>4037</v>
      </c>
    </row>
    <row r="235" spans="2:65" s="1" customFormat="1" ht="6.9" customHeight="1">
      <c r="B235" s="41"/>
      <c r="C235" s="42"/>
      <c r="D235" s="42"/>
      <c r="E235" s="42"/>
      <c r="F235" s="42"/>
      <c r="G235" s="42"/>
      <c r="H235" s="42"/>
      <c r="I235" s="42"/>
      <c r="J235" s="42"/>
      <c r="K235" s="42"/>
      <c r="L235" s="32"/>
    </row>
  </sheetData>
  <sheetProtection algorithmName="SHA-512" hashValue="hmSRUYT7DfEBguR4adRLk74q6narloMP316AxkAldPmeGZBQ6qKrL821wvqVS4seu+KgffpEkGICWD76YnuJBw==" saltValue="FJ/VcqmICl3gZQjyJgHxBDaUg2jfalDqPQbyiiwttg9z/9qFcmCqoC6AszAg2rxOxW0tNhITk9KTfVI1z7BCCA==" spinCount="100000" sheet="1" objects="1" scenarios="1" formatColumns="0" formatRows="0" autoFilter="0"/>
  <autoFilter ref="C95:K234" xr:uid="{00000000-0009-0000-0000-000012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5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145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4038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ROUND(J94,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ROUND((SUM(BE94:BE150)),  2)</f>
        <v>0</v>
      </c>
      <c r="I35" s="93">
        <v>0.21</v>
      </c>
      <c r="J35" s="83">
        <f>ROUND(((SUM(BE94:BE150))*I35),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ROUND((SUM(BF94:BF150)),  2)</f>
        <v>0</v>
      </c>
      <c r="I36" s="93">
        <v>0.15</v>
      </c>
      <c r="J36" s="83">
        <f>ROUND(((SUM(BF94:BF150))*I36),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ROUND((SUM(BG94:BG150)),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ROUND((SUM(BH94:BH150)),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ROUND((SUM(BI94:BI150)),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o - Ostatní vybavení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J94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J95</f>
        <v>0</v>
      </c>
      <c r="L64" s="103"/>
    </row>
    <row r="65" spans="2:12" s="9" customFormat="1" ht="19.95" hidden="1" customHeight="1">
      <c r="B65" s="107"/>
      <c r="D65" s="108" t="s">
        <v>254</v>
      </c>
      <c r="E65" s="109"/>
      <c r="F65" s="109"/>
      <c r="G65" s="109"/>
      <c r="H65" s="109"/>
      <c r="I65" s="109"/>
      <c r="J65" s="110">
        <f>J96</f>
        <v>0</v>
      </c>
      <c r="L65" s="107"/>
    </row>
    <row r="66" spans="2:12" s="8" customFormat="1" ht="24.9" hidden="1" customHeight="1">
      <c r="B66" s="103"/>
      <c r="D66" s="104" t="s">
        <v>257</v>
      </c>
      <c r="E66" s="105"/>
      <c r="F66" s="105"/>
      <c r="G66" s="105"/>
      <c r="H66" s="105"/>
      <c r="I66" s="105"/>
      <c r="J66" s="106">
        <f>J106</f>
        <v>0</v>
      </c>
      <c r="L66" s="103"/>
    </row>
    <row r="67" spans="2:12" s="9" customFormat="1" ht="19.95" hidden="1" customHeight="1">
      <c r="B67" s="107"/>
      <c r="D67" s="108" t="s">
        <v>4039</v>
      </c>
      <c r="E67" s="109"/>
      <c r="F67" s="109"/>
      <c r="G67" s="109"/>
      <c r="H67" s="109"/>
      <c r="I67" s="109"/>
      <c r="J67" s="110">
        <f>J107</f>
        <v>0</v>
      </c>
      <c r="L67" s="107"/>
    </row>
    <row r="68" spans="2:12" s="9" customFormat="1" ht="19.95" hidden="1" customHeight="1">
      <c r="B68" s="107"/>
      <c r="D68" s="108" t="s">
        <v>259</v>
      </c>
      <c r="E68" s="109"/>
      <c r="F68" s="109"/>
      <c r="G68" s="109"/>
      <c r="H68" s="109"/>
      <c r="I68" s="109"/>
      <c r="J68" s="110">
        <f>J119</f>
        <v>0</v>
      </c>
      <c r="L68" s="107"/>
    </row>
    <row r="69" spans="2:12" s="9" customFormat="1" ht="19.95" hidden="1" customHeight="1">
      <c r="B69" s="107"/>
      <c r="D69" s="108" t="s">
        <v>261</v>
      </c>
      <c r="E69" s="109"/>
      <c r="F69" s="109"/>
      <c r="G69" s="109"/>
      <c r="H69" s="109"/>
      <c r="I69" s="109"/>
      <c r="J69" s="110">
        <f>J134</f>
        <v>0</v>
      </c>
      <c r="L69" s="107"/>
    </row>
    <row r="70" spans="2:12" s="9" customFormat="1" ht="19.95" hidden="1" customHeight="1">
      <c r="B70" s="107"/>
      <c r="D70" s="108" t="s">
        <v>262</v>
      </c>
      <c r="E70" s="109"/>
      <c r="F70" s="109"/>
      <c r="G70" s="109"/>
      <c r="H70" s="109"/>
      <c r="I70" s="109"/>
      <c r="J70" s="110">
        <f>J139</f>
        <v>0</v>
      </c>
      <c r="L70" s="107"/>
    </row>
    <row r="71" spans="2:12" s="9" customFormat="1" ht="19.95" hidden="1" customHeight="1">
      <c r="B71" s="107"/>
      <c r="D71" s="108" t="s">
        <v>264</v>
      </c>
      <c r="E71" s="109"/>
      <c r="F71" s="109"/>
      <c r="G71" s="109"/>
      <c r="H71" s="109"/>
      <c r="I71" s="109"/>
      <c r="J71" s="110">
        <f>J141</f>
        <v>0</v>
      </c>
      <c r="L71" s="107"/>
    </row>
    <row r="72" spans="2:12" s="8" customFormat="1" ht="24.9" hidden="1" customHeight="1">
      <c r="B72" s="103"/>
      <c r="D72" s="104" t="s">
        <v>4040</v>
      </c>
      <c r="E72" s="105"/>
      <c r="F72" s="105"/>
      <c r="G72" s="105"/>
      <c r="H72" s="105"/>
      <c r="I72" s="105"/>
      <c r="J72" s="106">
        <f>J148</f>
        <v>0</v>
      </c>
      <c r="L72" s="103"/>
    </row>
    <row r="73" spans="2:12" s="1" customFormat="1" ht="21.75" hidden="1" customHeight="1">
      <c r="B73" s="32"/>
      <c r="L73" s="32"/>
    </row>
    <row r="74" spans="2:12" s="1" customFormat="1" ht="6.9" hidden="1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5" spans="2:12" ht="10.199999999999999" hidden="1"/>
    <row r="76" spans="2:12" ht="10.199999999999999" hidden="1"/>
    <row r="77" spans="2:12" ht="10.199999999999999" hidden="1"/>
    <row r="78" spans="2:12" s="1" customFormat="1" ht="6.9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12" s="1" customFormat="1" ht="24.9" customHeight="1">
      <c r="B79" s="32"/>
      <c r="C79" s="21" t="s">
        <v>265</v>
      </c>
      <c r="L79" s="32"/>
    </row>
    <row r="80" spans="2:12" s="1" customFormat="1" ht="6.9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26.25" customHeight="1">
      <c r="B82" s="32"/>
      <c r="E82" s="250" t="str">
        <f>E7</f>
        <v>Výstavba nové haly, rekonstrukce stávající tělocvičny vč.jejího zázemí, propojujícího objektu při ZŠ Dýšiná</v>
      </c>
      <c r="F82" s="251"/>
      <c r="G82" s="251"/>
      <c r="H82" s="251"/>
      <c r="L82" s="32"/>
    </row>
    <row r="83" spans="2:63" ht="12" customHeight="1">
      <c r="B83" s="20"/>
      <c r="C83" s="27" t="s">
        <v>242</v>
      </c>
      <c r="L83" s="20"/>
    </row>
    <row r="84" spans="2:63" s="1" customFormat="1" ht="16.5" customHeight="1">
      <c r="B84" s="32"/>
      <c r="E84" s="250" t="s">
        <v>243</v>
      </c>
      <c r="F84" s="252"/>
      <c r="G84" s="252"/>
      <c r="H84" s="252"/>
      <c r="L84" s="32"/>
    </row>
    <row r="85" spans="2:63" s="1" customFormat="1" ht="12" customHeight="1">
      <c r="B85" s="32"/>
      <c r="C85" s="27" t="s">
        <v>244</v>
      </c>
      <c r="L85" s="32"/>
    </row>
    <row r="86" spans="2:63" s="1" customFormat="1" ht="16.5" customHeight="1">
      <c r="B86" s="32"/>
      <c r="E86" s="233" t="str">
        <f>E11</f>
        <v>o - Ostatní vybavení</v>
      </c>
      <c r="F86" s="252"/>
      <c r="G86" s="252"/>
      <c r="H86" s="252"/>
      <c r="L86" s="32"/>
    </row>
    <row r="87" spans="2:63" s="1" customFormat="1" ht="6.9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F14</f>
        <v>Dýšiná</v>
      </c>
      <c r="I88" s="27" t="s">
        <v>23</v>
      </c>
      <c r="J88" s="49">
        <f ca="1">IF(J14="","",J14)</f>
        <v>45020</v>
      </c>
      <c r="L88" s="32"/>
    </row>
    <row r="89" spans="2:63" s="1" customFormat="1" ht="6.9" customHeight="1">
      <c r="B89" s="32"/>
      <c r="L89" s="32"/>
    </row>
    <row r="90" spans="2:63" s="1" customFormat="1" ht="25.65" customHeight="1">
      <c r="B90" s="32"/>
      <c r="C90" s="27" t="s">
        <v>24</v>
      </c>
      <c r="F90" s="25" t="str">
        <f>E17</f>
        <v>Obec Dýšiná</v>
      </c>
      <c r="I90" s="27" t="s">
        <v>31</v>
      </c>
      <c r="J90" s="30" t="str">
        <f>E23</f>
        <v>Ing. arch. Lubomír Korčák</v>
      </c>
      <c r="L90" s="32"/>
    </row>
    <row r="91" spans="2:63" s="1" customFormat="1" ht="15.15" customHeight="1">
      <c r="B91" s="32"/>
      <c r="C91" s="27" t="s">
        <v>29</v>
      </c>
      <c r="F91" s="25" t="str">
        <f>IF(E20="","",E20)</f>
        <v>Vyplň údaj</v>
      </c>
      <c r="I91" s="27" t="s">
        <v>35</v>
      </c>
      <c r="J91" s="30" t="str">
        <f>E26</f>
        <v xml:space="preserve"> 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266</v>
      </c>
      <c r="D93" s="113" t="s">
        <v>58</v>
      </c>
      <c r="E93" s="113" t="s">
        <v>54</v>
      </c>
      <c r="F93" s="113" t="s">
        <v>55</v>
      </c>
      <c r="G93" s="113" t="s">
        <v>267</v>
      </c>
      <c r="H93" s="113" t="s">
        <v>268</v>
      </c>
      <c r="I93" s="113" t="s">
        <v>269</v>
      </c>
      <c r="J93" s="113" t="s">
        <v>248</v>
      </c>
      <c r="K93" s="114" t="s">
        <v>270</v>
      </c>
      <c r="L93" s="111"/>
      <c r="M93" s="56" t="s">
        <v>19</v>
      </c>
      <c r="N93" s="57" t="s">
        <v>43</v>
      </c>
      <c r="O93" s="57" t="s">
        <v>271</v>
      </c>
      <c r="P93" s="57" t="s">
        <v>272</v>
      </c>
      <c r="Q93" s="57" t="s">
        <v>273</v>
      </c>
      <c r="R93" s="57" t="s">
        <v>274</v>
      </c>
      <c r="S93" s="57" t="s">
        <v>275</v>
      </c>
      <c r="T93" s="58" t="s">
        <v>276</v>
      </c>
    </row>
    <row r="94" spans="2:63" s="1" customFormat="1" ht="22.8" customHeight="1">
      <c r="B94" s="32"/>
      <c r="C94" s="61" t="s">
        <v>277</v>
      </c>
      <c r="J94" s="115">
        <f>BK94</f>
        <v>0</v>
      </c>
      <c r="L94" s="32"/>
      <c r="M94" s="59"/>
      <c r="N94" s="50"/>
      <c r="O94" s="50"/>
      <c r="P94" s="116">
        <f>P95+P106+P148</f>
        <v>0</v>
      </c>
      <c r="Q94" s="50"/>
      <c r="R94" s="116">
        <f>R95+R106+R148</f>
        <v>0.20812599999999998</v>
      </c>
      <c r="S94" s="50"/>
      <c r="T94" s="117">
        <f>T95+T106+T148</f>
        <v>0</v>
      </c>
      <c r="AT94" s="17" t="s">
        <v>72</v>
      </c>
      <c r="AU94" s="17" t="s">
        <v>249</v>
      </c>
      <c r="BK94" s="118">
        <f>BK95+BK106+BK148</f>
        <v>0</v>
      </c>
    </row>
    <row r="95" spans="2:63" s="11" customFormat="1" ht="25.95" customHeight="1">
      <c r="B95" s="119"/>
      <c r="D95" s="120" t="s">
        <v>72</v>
      </c>
      <c r="E95" s="121" t="s">
        <v>278</v>
      </c>
      <c r="F95" s="121" t="s">
        <v>279</v>
      </c>
      <c r="I95" s="122"/>
      <c r="J95" s="123">
        <f>BK95</f>
        <v>0</v>
      </c>
      <c r="L95" s="119"/>
      <c r="M95" s="124"/>
      <c r="P95" s="125">
        <f>P96</f>
        <v>0</v>
      </c>
      <c r="R95" s="125">
        <f>R96</f>
        <v>0.1138</v>
      </c>
      <c r="T95" s="126">
        <f>T96</f>
        <v>0</v>
      </c>
      <c r="AR95" s="120" t="s">
        <v>80</v>
      </c>
      <c r="AT95" s="127" t="s">
        <v>72</v>
      </c>
      <c r="AU95" s="127" t="s">
        <v>73</v>
      </c>
      <c r="AY95" s="120" t="s">
        <v>280</v>
      </c>
      <c r="BK95" s="128">
        <f>BK96</f>
        <v>0</v>
      </c>
    </row>
    <row r="96" spans="2:63" s="11" customFormat="1" ht="22.8" customHeight="1">
      <c r="B96" s="119"/>
      <c r="D96" s="120" t="s">
        <v>72</v>
      </c>
      <c r="E96" s="129" t="s">
        <v>419</v>
      </c>
      <c r="F96" s="129" t="s">
        <v>420</v>
      </c>
      <c r="I96" s="122"/>
      <c r="J96" s="130">
        <f>BK96</f>
        <v>0</v>
      </c>
      <c r="L96" s="119"/>
      <c r="M96" s="124"/>
      <c r="P96" s="125">
        <f>SUM(P97:P105)</f>
        <v>0</v>
      </c>
      <c r="R96" s="125">
        <f>SUM(R97:R105)</f>
        <v>0.1138</v>
      </c>
      <c r="T96" s="126">
        <f>SUM(T97:T105)</f>
        <v>0</v>
      </c>
      <c r="AR96" s="120" t="s">
        <v>80</v>
      </c>
      <c r="AT96" s="127" t="s">
        <v>72</v>
      </c>
      <c r="AU96" s="127" t="s">
        <v>80</v>
      </c>
      <c r="AY96" s="120" t="s">
        <v>280</v>
      </c>
      <c r="BK96" s="128">
        <f>SUM(BK97:BK105)</f>
        <v>0</v>
      </c>
    </row>
    <row r="97" spans="2:65" s="1" customFormat="1" ht="24.15" customHeight="1">
      <c r="B97" s="32"/>
      <c r="C97" s="131" t="s">
        <v>356</v>
      </c>
      <c r="D97" s="131" t="s">
        <v>283</v>
      </c>
      <c r="E97" s="132" t="s">
        <v>4041</v>
      </c>
      <c r="F97" s="133" t="s">
        <v>4042</v>
      </c>
      <c r="G97" s="134" t="s">
        <v>611</v>
      </c>
      <c r="H97" s="135">
        <v>10</v>
      </c>
      <c r="I97" s="136"/>
      <c r="J97" s="137">
        <f>ROUND(I97*H97,2)</f>
        <v>0</v>
      </c>
      <c r="K97" s="133" t="s">
        <v>287</v>
      </c>
      <c r="L97" s="32"/>
      <c r="M97" s="138" t="s">
        <v>19</v>
      </c>
      <c r="N97" s="139" t="s">
        <v>44</v>
      </c>
      <c r="P97" s="140">
        <f>O97*H97</f>
        <v>0</v>
      </c>
      <c r="Q97" s="140">
        <v>1.8000000000000001E-4</v>
      </c>
      <c r="R97" s="140">
        <f>Q97*H97</f>
        <v>1.8000000000000002E-3</v>
      </c>
      <c r="S97" s="140">
        <v>0</v>
      </c>
      <c r="T97" s="141">
        <f>S97*H97</f>
        <v>0</v>
      </c>
      <c r="AR97" s="142" t="s">
        <v>288</v>
      </c>
      <c r="AT97" s="142" t="s">
        <v>283</v>
      </c>
      <c r="AU97" s="142" t="s">
        <v>82</v>
      </c>
      <c r="AY97" s="17" t="s">
        <v>280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288</v>
      </c>
      <c r="BM97" s="142" t="s">
        <v>4043</v>
      </c>
    </row>
    <row r="98" spans="2:65" s="1" customFormat="1" ht="10.199999999999999">
      <c r="B98" s="32"/>
      <c r="D98" s="144" t="s">
        <v>290</v>
      </c>
      <c r="F98" s="145" t="s">
        <v>4044</v>
      </c>
      <c r="I98" s="146"/>
      <c r="L98" s="32"/>
      <c r="M98" s="147"/>
      <c r="T98" s="53"/>
      <c r="AT98" s="17" t="s">
        <v>290</v>
      </c>
      <c r="AU98" s="17" t="s">
        <v>82</v>
      </c>
    </row>
    <row r="99" spans="2:65" s="1" customFormat="1" ht="16.5" customHeight="1">
      <c r="B99" s="32"/>
      <c r="C99" s="169" t="s">
        <v>361</v>
      </c>
      <c r="D99" s="169" t="s">
        <v>348</v>
      </c>
      <c r="E99" s="170" t="s">
        <v>4045</v>
      </c>
      <c r="F99" s="171" t="s">
        <v>4046</v>
      </c>
      <c r="G99" s="172" t="s">
        <v>611</v>
      </c>
      <c r="H99" s="173">
        <v>8</v>
      </c>
      <c r="I99" s="174"/>
      <c r="J99" s="175">
        <f>ROUND(I99*H99,2)</f>
        <v>0</v>
      </c>
      <c r="K99" s="171" t="s">
        <v>287</v>
      </c>
      <c r="L99" s="176"/>
      <c r="M99" s="177" t="s">
        <v>19</v>
      </c>
      <c r="N99" s="178" t="s">
        <v>44</v>
      </c>
      <c r="P99" s="140">
        <f>O99*H99</f>
        <v>0</v>
      </c>
      <c r="Q99" s="140">
        <v>1.2E-2</v>
      </c>
      <c r="R99" s="140">
        <f>Q99*H99</f>
        <v>9.6000000000000002E-2</v>
      </c>
      <c r="S99" s="140">
        <v>0</v>
      </c>
      <c r="T99" s="141">
        <f>S99*H99</f>
        <v>0</v>
      </c>
      <c r="AR99" s="142" t="s">
        <v>351</v>
      </c>
      <c r="AT99" s="142" t="s">
        <v>348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288</v>
      </c>
      <c r="BM99" s="142" t="s">
        <v>4047</v>
      </c>
    </row>
    <row r="100" spans="2:65" s="1" customFormat="1" ht="16.5" customHeight="1">
      <c r="B100" s="32"/>
      <c r="C100" s="169" t="s">
        <v>367</v>
      </c>
      <c r="D100" s="169" t="s">
        <v>348</v>
      </c>
      <c r="E100" s="170" t="s">
        <v>4048</v>
      </c>
      <c r="F100" s="171" t="s">
        <v>4049</v>
      </c>
      <c r="G100" s="172" t="s">
        <v>611</v>
      </c>
      <c r="H100" s="173">
        <v>2</v>
      </c>
      <c r="I100" s="174"/>
      <c r="J100" s="175">
        <f>ROUND(I100*H100,2)</f>
        <v>0</v>
      </c>
      <c r="K100" s="171" t="s">
        <v>287</v>
      </c>
      <c r="L100" s="176"/>
      <c r="M100" s="177" t="s">
        <v>19</v>
      </c>
      <c r="N100" s="178" t="s">
        <v>44</v>
      </c>
      <c r="P100" s="140">
        <f>O100*H100</f>
        <v>0</v>
      </c>
      <c r="Q100" s="140">
        <v>8.0000000000000002E-3</v>
      </c>
      <c r="R100" s="140">
        <f>Q100*H100</f>
        <v>1.6E-2</v>
      </c>
      <c r="S100" s="140">
        <v>0</v>
      </c>
      <c r="T100" s="141">
        <f>S100*H100</f>
        <v>0</v>
      </c>
      <c r="AR100" s="142" t="s">
        <v>351</v>
      </c>
      <c r="AT100" s="142" t="s">
        <v>348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288</v>
      </c>
      <c r="BM100" s="142" t="s">
        <v>4050</v>
      </c>
    </row>
    <row r="101" spans="2:65" s="1" customFormat="1" ht="24.15" customHeight="1">
      <c r="B101" s="32"/>
      <c r="C101" s="131" t="s">
        <v>282</v>
      </c>
      <c r="D101" s="131" t="s">
        <v>283</v>
      </c>
      <c r="E101" s="132" t="s">
        <v>4051</v>
      </c>
      <c r="F101" s="133" t="s">
        <v>4052</v>
      </c>
      <c r="G101" s="134" t="s">
        <v>611</v>
      </c>
      <c r="H101" s="135">
        <v>40</v>
      </c>
      <c r="I101" s="136"/>
      <c r="J101" s="137">
        <f>ROUND(I101*H101,2)</f>
        <v>0</v>
      </c>
      <c r="K101" s="133" t="s">
        <v>287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288</v>
      </c>
      <c r="BM101" s="142" t="s">
        <v>4053</v>
      </c>
    </row>
    <row r="102" spans="2:65" s="1" customFormat="1" ht="10.199999999999999">
      <c r="B102" s="32"/>
      <c r="D102" s="144" t="s">
        <v>290</v>
      </c>
      <c r="F102" s="145" t="s">
        <v>4054</v>
      </c>
      <c r="I102" s="146"/>
      <c r="L102" s="32"/>
      <c r="M102" s="147"/>
      <c r="T102" s="53"/>
      <c r="AT102" s="17" t="s">
        <v>290</v>
      </c>
      <c r="AU102" s="17" t="s">
        <v>82</v>
      </c>
    </row>
    <row r="103" spans="2:65" s="12" customFormat="1" ht="10.199999999999999">
      <c r="B103" s="148"/>
      <c r="D103" s="149" t="s">
        <v>292</v>
      </c>
      <c r="E103" s="150" t="s">
        <v>19</v>
      </c>
      <c r="F103" s="151" t="s">
        <v>4055</v>
      </c>
      <c r="H103" s="150" t="s">
        <v>19</v>
      </c>
      <c r="I103" s="152"/>
      <c r="L103" s="148"/>
      <c r="M103" s="153"/>
      <c r="T103" s="154"/>
      <c r="AT103" s="150" t="s">
        <v>292</v>
      </c>
      <c r="AU103" s="150" t="s">
        <v>82</v>
      </c>
      <c r="AV103" s="12" t="s">
        <v>80</v>
      </c>
      <c r="AW103" s="12" t="s">
        <v>34</v>
      </c>
      <c r="AX103" s="12" t="s">
        <v>73</v>
      </c>
      <c r="AY103" s="150" t="s">
        <v>280</v>
      </c>
    </row>
    <row r="104" spans="2:65" s="13" customFormat="1" ht="10.199999999999999">
      <c r="B104" s="155"/>
      <c r="D104" s="149" t="s">
        <v>292</v>
      </c>
      <c r="E104" s="156" t="s">
        <v>19</v>
      </c>
      <c r="F104" s="157" t="s">
        <v>445</v>
      </c>
      <c r="H104" s="158">
        <v>40</v>
      </c>
      <c r="I104" s="159"/>
      <c r="L104" s="155"/>
      <c r="M104" s="160"/>
      <c r="T104" s="161"/>
      <c r="AT104" s="156" t="s">
        <v>292</v>
      </c>
      <c r="AU104" s="156" t="s">
        <v>82</v>
      </c>
      <c r="AV104" s="13" t="s">
        <v>82</v>
      </c>
      <c r="AW104" s="13" t="s">
        <v>34</v>
      </c>
      <c r="AX104" s="13" t="s">
        <v>80</v>
      </c>
      <c r="AY104" s="156" t="s">
        <v>280</v>
      </c>
    </row>
    <row r="105" spans="2:65" s="1" customFormat="1" ht="24.15" customHeight="1">
      <c r="B105" s="32"/>
      <c r="C105" s="169" t="s">
        <v>476</v>
      </c>
      <c r="D105" s="169" t="s">
        <v>348</v>
      </c>
      <c r="E105" s="170" t="s">
        <v>4056</v>
      </c>
      <c r="F105" s="171" t="s">
        <v>4057</v>
      </c>
      <c r="G105" s="172" t="s">
        <v>611</v>
      </c>
      <c r="H105" s="173">
        <v>40</v>
      </c>
      <c r="I105" s="174"/>
      <c r="J105" s="175">
        <f>ROUND(I105*H105,2)</f>
        <v>0</v>
      </c>
      <c r="K105" s="171" t="s">
        <v>287</v>
      </c>
      <c r="L105" s="176"/>
      <c r="M105" s="177" t="s">
        <v>19</v>
      </c>
      <c r="N105" s="178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351</v>
      </c>
      <c r="AT105" s="142" t="s">
        <v>348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4058</v>
      </c>
    </row>
    <row r="106" spans="2:65" s="11" customFormat="1" ht="25.95" customHeight="1">
      <c r="B106" s="119"/>
      <c r="D106" s="120" t="s">
        <v>72</v>
      </c>
      <c r="E106" s="121" t="s">
        <v>556</v>
      </c>
      <c r="F106" s="121" t="s">
        <v>557</v>
      </c>
      <c r="I106" s="122"/>
      <c r="J106" s="123">
        <f>BK106</f>
        <v>0</v>
      </c>
      <c r="L106" s="119"/>
      <c r="M106" s="124"/>
      <c r="P106" s="125">
        <f>P107+P119+P134+P139+P141</f>
        <v>0</v>
      </c>
      <c r="R106" s="125">
        <f>R107+R119+R134+R139+R141</f>
        <v>9.4325999999999993E-2</v>
      </c>
      <c r="T106" s="126">
        <f>T107+T119+T134+T139+T141</f>
        <v>0</v>
      </c>
      <c r="AR106" s="120" t="s">
        <v>82</v>
      </c>
      <c r="AT106" s="127" t="s">
        <v>72</v>
      </c>
      <c r="AU106" s="127" t="s">
        <v>73</v>
      </c>
      <c r="AY106" s="120" t="s">
        <v>280</v>
      </c>
      <c r="BK106" s="128">
        <f>BK107+BK119+BK134+BK139+BK141</f>
        <v>0</v>
      </c>
    </row>
    <row r="107" spans="2:65" s="11" customFormat="1" ht="22.8" customHeight="1">
      <c r="B107" s="119"/>
      <c r="D107" s="120" t="s">
        <v>72</v>
      </c>
      <c r="E107" s="129" t="s">
        <v>4059</v>
      </c>
      <c r="F107" s="129" t="s">
        <v>4060</v>
      </c>
      <c r="I107" s="122"/>
      <c r="J107" s="130">
        <f>BK107</f>
        <v>0</v>
      </c>
      <c r="L107" s="119"/>
      <c r="M107" s="124"/>
      <c r="P107" s="125">
        <f>SUM(P108:P118)</f>
        <v>0</v>
      </c>
      <c r="R107" s="125">
        <f>SUM(R108:R118)</f>
        <v>1.4399999999999999E-3</v>
      </c>
      <c r="T107" s="126">
        <f>SUM(T108:T118)</f>
        <v>0</v>
      </c>
      <c r="AR107" s="120" t="s">
        <v>82</v>
      </c>
      <c r="AT107" s="127" t="s">
        <v>72</v>
      </c>
      <c r="AU107" s="127" t="s">
        <v>80</v>
      </c>
      <c r="AY107" s="120" t="s">
        <v>280</v>
      </c>
      <c r="BK107" s="128">
        <f>SUM(BK108:BK118)</f>
        <v>0</v>
      </c>
    </row>
    <row r="108" spans="2:65" s="1" customFormat="1" ht="24.15" customHeight="1">
      <c r="B108" s="32"/>
      <c r="C108" s="131" t="s">
        <v>603</v>
      </c>
      <c r="D108" s="131" t="s">
        <v>283</v>
      </c>
      <c r="E108" s="132" t="s">
        <v>4061</v>
      </c>
      <c r="F108" s="133" t="s">
        <v>4062</v>
      </c>
      <c r="G108" s="134" t="s">
        <v>611</v>
      </c>
      <c r="H108" s="135">
        <v>4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564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564</v>
      </c>
      <c r="BM108" s="142" t="s">
        <v>4063</v>
      </c>
    </row>
    <row r="109" spans="2:65" s="1" customFormat="1" ht="10.199999999999999">
      <c r="B109" s="32"/>
      <c r="D109" s="144" t="s">
        <v>290</v>
      </c>
      <c r="F109" s="145" t="s">
        <v>4064</v>
      </c>
      <c r="I109" s="146"/>
      <c r="L109" s="32"/>
      <c r="M109" s="147"/>
      <c r="T109" s="53"/>
      <c r="AT109" s="17" t="s">
        <v>290</v>
      </c>
      <c r="AU109" s="17" t="s">
        <v>82</v>
      </c>
    </row>
    <row r="110" spans="2:65" s="12" customFormat="1" ht="10.199999999999999">
      <c r="B110" s="148"/>
      <c r="D110" s="149" t="s">
        <v>292</v>
      </c>
      <c r="E110" s="150" t="s">
        <v>19</v>
      </c>
      <c r="F110" s="151" t="s">
        <v>4065</v>
      </c>
      <c r="H110" s="150" t="s">
        <v>19</v>
      </c>
      <c r="I110" s="152"/>
      <c r="L110" s="148"/>
      <c r="M110" s="153"/>
      <c r="T110" s="154"/>
      <c r="AT110" s="150" t="s">
        <v>292</v>
      </c>
      <c r="AU110" s="150" t="s">
        <v>82</v>
      </c>
      <c r="AV110" s="12" t="s">
        <v>80</v>
      </c>
      <c r="AW110" s="12" t="s">
        <v>34</v>
      </c>
      <c r="AX110" s="12" t="s">
        <v>73</v>
      </c>
      <c r="AY110" s="150" t="s">
        <v>280</v>
      </c>
    </row>
    <row r="111" spans="2:65" s="13" customFormat="1" ht="10.199999999999999">
      <c r="B111" s="155"/>
      <c r="D111" s="149" t="s">
        <v>292</v>
      </c>
      <c r="E111" s="156" t="s">
        <v>19</v>
      </c>
      <c r="F111" s="157" t="s">
        <v>288</v>
      </c>
      <c r="H111" s="158">
        <v>4</v>
      </c>
      <c r="I111" s="159"/>
      <c r="L111" s="155"/>
      <c r="M111" s="160"/>
      <c r="T111" s="161"/>
      <c r="AT111" s="156" t="s">
        <v>292</v>
      </c>
      <c r="AU111" s="156" t="s">
        <v>82</v>
      </c>
      <c r="AV111" s="13" t="s">
        <v>82</v>
      </c>
      <c r="AW111" s="13" t="s">
        <v>34</v>
      </c>
      <c r="AX111" s="13" t="s">
        <v>80</v>
      </c>
      <c r="AY111" s="156" t="s">
        <v>280</v>
      </c>
    </row>
    <row r="112" spans="2:65" s="1" customFormat="1" ht="21.75" customHeight="1">
      <c r="B112" s="32"/>
      <c r="C112" s="169" t="s">
        <v>635</v>
      </c>
      <c r="D112" s="169" t="s">
        <v>348</v>
      </c>
      <c r="E112" s="170" t="s">
        <v>4066</v>
      </c>
      <c r="F112" s="171" t="s">
        <v>4067</v>
      </c>
      <c r="G112" s="172" t="s">
        <v>611</v>
      </c>
      <c r="H112" s="173">
        <v>4</v>
      </c>
      <c r="I112" s="174"/>
      <c r="J112" s="175">
        <f>ROUND(I112*H112,2)</f>
        <v>0</v>
      </c>
      <c r="K112" s="171" t="s">
        <v>287</v>
      </c>
      <c r="L112" s="176"/>
      <c r="M112" s="177" t="s">
        <v>19</v>
      </c>
      <c r="N112" s="178" t="s">
        <v>44</v>
      </c>
      <c r="P112" s="140">
        <f>O112*H112</f>
        <v>0</v>
      </c>
      <c r="Q112" s="140">
        <v>2.9999999999999997E-4</v>
      </c>
      <c r="R112" s="140">
        <f>Q112*H112</f>
        <v>1.1999999999999999E-3</v>
      </c>
      <c r="S112" s="140">
        <v>0</v>
      </c>
      <c r="T112" s="141">
        <f>S112*H112</f>
        <v>0</v>
      </c>
      <c r="AR112" s="142" t="s">
        <v>373</v>
      </c>
      <c r="AT112" s="142" t="s">
        <v>348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564</v>
      </c>
      <c r="BM112" s="142" t="s">
        <v>4068</v>
      </c>
    </row>
    <row r="113" spans="2:65" s="1" customFormat="1" ht="21.75" customHeight="1">
      <c r="B113" s="32"/>
      <c r="C113" s="131" t="s">
        <v>8</v>
      </c>
      <c r="D113" s="131" t="s">
        <v>283</v>
      </c>
      <c r="E113" s="132" t="s">
        <v>4069</v>
      </c>
      <c r="F113" s="133" t="s">
        <v>4070</v>
      </c>
      <c r="G113" s="134" t="s">
        <v>520</v>
      </c>
      <c r="H113" s="135">
        <v>2</v>
      </c>
      <c r="I113" s="136"/>
      <c r="J113" s="137">
        <f>ROUND(I113*H113,2)</f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564</v>
      </c>
      <c r="AT113" s="142" t="s">
        <v>283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564</v>
      </c>
      <c r="BM113" s="142" t="s">
        <v>4071</v>
      </c>
    </row>
    <row r="114" spans="2:65" s="1" customFormat="1" ht="24.15" customHeight="1">
      <c r="B114" s="32"/>
      <c r="C114" s="131" t="s">
        <v>488</v>
      </c>
      <c r="D114" s="131" t="s">
        <v>283</v>
      </c>
      <c r="E114" s="132" t="s">
        <v>4072</v>
      </c>
      <c r="F114" s="133" t="s">
        <v>4073</v>
      </c>
      <c r="G114" s="134" t="s">
        <v>611</v>
      </c>
      <c r="H114" s="135">
        <v>2</v>
      </c>
      <c r="I114" s="136"/>
      <c r="J114" s="137">
        <f>ROUND(I114*H114,2)</f>
        <v>0</v>
      </c>
      <c r="K114" s="133" t="s">
        <v>287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564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564</v>
      </c>
      <c r="BM114" s="142" t="s">
        <v>4074</v>
      </c>
    </row>
    <row r="115" spans="2:65" s="1" customFormat="1" ht="10.199999999999999">
      <c r="B115" s="32"/>
      <c r="D115" s="144" t="s">
        <v>290</v>
      </c>
      <c r="F115" s="145" t="s">
        <v>4075</v>
      </c>
      <c r="I115" s="146"/>
      <c r="L115" s="32"/>
      <c r="M115" s="147"/>
      <c r="T115" s="53"/>
      <c r="AT115" s="17" t="s">
        <v>290</v>
      </c>
      <c r="AU115" s="17" t="s">
        <v>82</v>
      </c>
    </row>
    <row r="116" spans="2:65" s="12" customFormat="1" ht="10.199999999999999">
      <c r="B116" s="148"/>
      <c r="D116" s="149" t="s">
        <v>292</v>
      </c>
      <c r="E116" s="150" t="s">
        <v>19</v>
      </c>
      <c r="F116" s="151" t="s">
        <v>4076</v>
      </c>
      <c r="H116" s="150" t="s">
        <v>19</v>
      </c>
      <c r="I116" s="152"/>
      <c r="L116" s="148"/>
      <c r="M116" s="153"/>
      <c r="T116" s="154"/>
      <c r="AT116" s="150" t="s">
        <v>292</v>
      </c>
      <c r="AU116" s="150" t="s">
        <v>82</v>
      </c>
      <c r="AV116" s="12" t="s">
        <v>80</v>
      </c>
      <c r="AW116" s="12" t="s">
        <v>34</v>
      </c>
      <c r="AX116" s="12" t="s">
        <v>73</v>
      </c>
      <c r="AY116" s="150" t="s">
        <v>280</v>
      </c>
    </row>
    <row r="117" spans="2:65" s="13" customFormat="1" ht="10.199999999999999">
      <c r="B117" s="155"/>
      <c r="D117" s="149" t="s">
        <v>292</v>
      </c>
      <c r="E117" s="156" t="s">
        <v>19</v>
      </c>
      <c r="F117" s="157" t="s">
        <v>82</v>
      </c>
      <c r="H117" s="158">
        <v>2</v>
      </c>
      <c r="I117" s="159"/>
      <c r="L117" s="155"/>
      <c r="M117" s="160"/>
      <c r="T117" s="161"/>
      <c r="AT117" s="156" t="s">
        <v>292</v>
      </c>
      <c r="AU117" s="156" t="s">
        <v>82</v>
      </c>
      <c r="AV117" s="13" t="s">
        <v>82</v>
      </c>
      <c r="AW117" s="13" t="s">
        <v>34</v>
      </c>
      <c r="AX117" s="13" t="s">
        <v>80</v>
      </c>
      <c r="AY117" s="156" t="s">
        <v>280</v>
      </c>
    </row>
    <row r="118" spans="2:65" s="1" customFormat="1" ht="21.75" customHeight="1">
      <c r="B118" s="32"/>
      <c r="C118" s="169" t="s">
        <v>505</v>
      </c>
      <c r="D118" s="169" t="s">
        <v>348</v>
      </c>
      <c r="E118" s="170" t="s">
        <v>4077</v>
      </c>
      <c r="F118" s="171" t="s">
        <v>4078</v>
      </c>
      <c r="G118" s="172" t="s">
        <v>611</v>
      </c>
      <c r="H118" s="173">
        <v>2</v>
      </c>
      <c r="I118" s="174"/>
      <c r="J118" s="175">
        <f>ROUND(I118*H118,2)</f>
        <v>0</v>
      </c>
      <c r="K118" s="171" t="s">
        <v>19</v>
      </c>
      <c r="L118" s="176"/>
      <c r="M118" s="177" t="s">
        <v>19</v>
      </c>
      <c r="N118" s="178" t="s">
        <v>44</v>
      </c>
      <c r="P118" s="140">
        <f>O118*H118</f>
        <v>0</v>
      </c>
      <c r="Q118" s="140">
        <v>1.2E-4</v>
      </c>
      <c r="R118" s="140">
        <f>Q118*H118</f>
        <v>2.4000000000000001E-4</v>
      </c>
      <c r="S118" s="140">
        <v>0</v>
      </c>
      <c r="T118" s="141">
        <f>S118*H118</f>
        <v>0</v>
      </c>
      <c r="AR118" s="142" t="s">
        <v>373</v>
      </c>
      <c r="AT118" s="142" t="s">
        <v>348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564</v>
      </c>
      <c r="BM118" s="142" t="s">
        <v>4079</v>
      </c>
    </row>
    <row r="119" spans="2:65" s="11" customFormat="1" ht="22.8" customHeight="1">
      <c r="B119" s="119"/>
      <c r="D119" s="120" t="s">
        <v>72</v>
      </c>
      <c r="E119" s="129" t="s">
        <v>567</v>
      </c>
      <c r="F119" s="129" t="s">
        <v>568</v>
      </c>
      <c r="I119" s="122"/>
      <c r="J119" s="130">
        <f>BK119</f>
        <v>0</v>
      </c>
      <c r="L119" s="119"/>
      <c r="M119" s="124"/>
      <c r="P119" s="125">
        <f>SUM(P120:P133)</f>
        <v>0</v>
      </c>
      <c r="R119" s="125">
        <f>SUM(R120:R133)</f>
        <v>2.7029999999999998E-2</v>
      </c>
      <c r="T119" s="126">
        <f>SUM(T120:T133)</f>
        <v>0</v>
      </c>
      <c r="AR119" s="120" t="s">
        <v>82</v>
      </c>
      <c r="AT119" s="127" t="s">
        <v>72</v>
      </c>
      <c r="AU119" s="127" t="s">
        <v>80</v>
      </c>
      <c r="AY119" s="120" t="s">
        <v>280</v>
      </c>
      <c r="BK119" s="128">
        <f>SUM(BK120:BK133)</f>
        <v>0</v>
      </c>
    </row>
    <row r="120" spans="2:65" s="1" customFormat="1" ht="37.799999999999997" customHeight="1">
      <c r="B120" s="32"/>
      <c r="C120" s="131" t="s">
        <v>138</v>
      </c>
      <c r="D120" s="131" t="s">
        <v>283</v>
      </c>
      <c r="E120" s="132" t="s">
        <v>4080</v>
      </c>
      <c r="F120" s="133" t="s">
        <v>4081</v>
      </c>
      <c r="G120" s="134" t="s">
        <v>611</v>
      </c>
      <c r="H120" s="135">
        <v>5</v>
      </c>
      <c r="I120" s="136"/>
      <c r="J120" s="137">
        <f>ROUND(I120*H120,2)</f>
        <v>0</v>
      </c>
      <c r="K120" s="133" t="s">
        <v>287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3.0000000000000001E-5</v>
      </c>
      <c r="R120" s="140">
        <f>Q120*H120</f>
        <v>1.5000000000000001E-4</v>
      </c>
      <c r="S120" s="140">
        <v>0</v>
      </c>
      <c r="T120" s="141">
        <f>S120*H120</f>
        <v>0</v>
      </c>
      <c r="AR120" s="142" t="s">
        <v>564</v>
      </c>
      <c r="AT120" s="142" t="s">
        <v>283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564</v>
      </c>
      <c r="BM120" s="142" t="s">
        <v>4082</v>
      </c>
    </row>
    <row r="121" spans="2:65" s="1" customFormat="1" ht="10.199999999999999">
      <c r="B121" s="32"/>
      <c r="D121" s="144" t="s">
        <v>290</v>
      </c>
      <c r="F121" s="145" t="s">
        <v>4083</v>
      </c>
      <c r="I121" s="146"/>
      <c r="L121" s="32"/>
      <c r="M121" s="147"/>
      <c r="T121" s="53"/>
      <c r="AT121" s="17" t="s">
        <v>290</v>
      </c>
      <c r="AU121" s="17" t="s">
        <v>82</v>
      </c>
    </row>
    <row r="122" spans="2:65" s="12" customFormat="1" ht="10.199999999999999">
      <c r="B122" s="148"/>
      <c r="D122" s="149" t="s">
        <v>292</v>
      </c>
      <c r="E122" s="150" t="s">
        <v>19</v>
      </c>
      <c r="F122" s="151" t="s">
        <v>4084</v>
      </c>
      <c r="H122" s="150" t="s">
        <v>19</v>
      </c>
      <c r="I122" s="152"/>
      <c r="L122" s="148"/>
      <c r="M122" s="153"/>
      <c r="T122" s="154"/>
      <c r="AT122" s="150" t="s">
        <v>292</v>
      </c>
      <c r="AU122" s="150" t="s">
        <v>82</v>
      </c>
      <c r="AV122" s="12" t="s">
        <v>80</v>
      </c>
      <c r="AW122" s="12" t="s">
        <v>34</v>
      </c>
      <c r="AX122" s="12" t="s">
        <v>73</v>
      </c>
      <c r="AY122" s="150" t="s">
        <v>280</v>
      </c>
    </row>
    <row r="123" spans="2:65" s="13" customFormat="1" ht="10.199999999999999">
      <c r="B123" s="155"/>
      <c r="D123" s="149" t="s">
        <v>292</v>
      </c>
      <c r="E123" s="156" t="s">
        <v>19</v>
      </c>
      <c r="F123" s="157" t="s">
        <v>452</v>
      </c>
      <c r="H123" s="158">
        <v>5</v>
      </c>
      <c r="I123" s="159"/>
      <c r="L123" s="155"/>
      <c r="M123" s="160"/>
      <c r="T123" s="161"/>
      <c r="AT123" s="156" t="s">
        <v>292</v>
      </c>
      <c r="AU123" s="156" t="s">
        <v>82</v>
      </c>
      <c r="AV123" s="13" t="s">
        <v>82</v>
      </c>
      <c r="AW123" s="13" t="s">
        <v>34</v>
      </c>
      <c r="AX123" s="13" t="s">
        <v>80</v>
      </c>
      <c r="AY123" s="156" t="s">
        <v>280</v>
      </c>
    </row>
    <row r="124" spans="2:65" s="1" customFormat="1" ht="24.15" customHeight="1">
      <c r="B124" s="32"/>
      <c r="C124" s="169" t="s">
        <v>288</v>
      </c>
      <c r="D124" s="169" t="s">
        <v>348</v>
      </c>
      <c r="E124" s="170" t="s">
        <v>4085</v>
      </c>
      <c r="F124" s="171" t="s">
        <v>4086</v>
      </c>
      <c r="G124" s="172" t="s">
        <v>611</v>
      </c>
      <c r="H124" s="173">
        <v>5</v>
      </c>
      <c r="I124" s="174"/>
      <c r="J124" s="175">
        <f>ROUND(I124*H124,2)</f>
        <v>0</v>
      </c>
      <c r="K124" s="171" t="s">
        <v>287</v>
      </c>
      <c r="L124" s="176"/>
      <c r="M124" s="177" t="s">
        <v>19</v>
      </c>
      <c r="N124" s="178" t="s">
        <v>44</v>
      </c>
      <c r="P124" s="140">
        <f>O124*H124</f>
        <v>0</v>
      </c>
      <c r="Q124" s="140">
        <v>1.4E-3</v>
      </c>
      <c r="R124" s="140">
        <f>Q124*H124</f>
        <v>7.0000000000000001E-3</v>
      </c>
      <c r="S124" s="140">
        <v>0</v>
      </c>
      <c r="T124" s="141">
        <f>S124*H124</f>
        <v>0</v>
      </c>
      <c r="AR124" s="142" t="s">
        <v>373</v>
      </c>
      <c r="AT124" s="142" t="s">
        <v>348</v>
      </c>
      <c r="AU124" s="142" t="s">
        <v>82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564</v>
      </c>
      <c r="BM124" s="142" t="s">
        <v>4087</v>
      </c>
    </row>
    <row r="125" spans="2:65" s="1" customFormat="1" ht="33" customHeight="1">
      <c r="B125" s="32"/>
      <c r="C125" s="131" t="s">
        <v>452</v>
      </c>
      <c r="D125" s="131" t="s">
        <v>283</v>
      </c>
      <c r="E125" s="132" t="s">
        <v>4088</v>
      </c>
      <c r="F125" s="133" t="s">
        <v>4089</v>
      </c>
      <c r="G125" s="134" t="s">
        <v>611</v>
      </c>
      <c r="H125" s="135">
        <v>2</v>
      </c>
      <c r="I125" s="136"/>
      <c r="J125" s="137">
        <f>ROUND(I125*H125,2)</f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2.7E-4</v>
      </c>
      <c r="R125" s="140">
        <f>Q125*H125</f>
        <v>5.4000000000000001E-4</v>
      </c>
      <c r="S125" s="140">
        <v>0</v>
      </c>
      <c r="T125" s="141">
        <f>S125*H125</f>
        <v>0</v>
      </c>
      <c r="AR125" s="142" t="s">
        <v>564</v>
      </c>
      <c r="AT125" s="142" t="s">
        <v>283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564</v>
      </c>
      <c r="BM125" s="142" t="s">
        <v>4090</v>
      </c>
    </row>
    <row r="126" spans="2:65" s="12" customFormat="1" ht="10.199999999999999">
      <c r="B126" s="148"/>
      <c r="D126" s="149" t="s">
        <v>292</v>
      </c>
      <c r="E126" s="150" t="s">
        <v>19</v>
      </c>
      <c r="F126" s="151" t="s">
        <v>4091</v>
      </c>
      <c r="H126" s="150" t="s">
        <v>19</v>
      </c>
      <c r="I126" s="152"/>
      <c r="L126" s="148"/>
      <c r="M126" s="153"/>
      <c r="T126" s="154"/>
      <c r="AT126" s="150" t="s">
        <v>292</v>
      </c>
      <c r="AU126" s="150" t="s">
        <v>82</v>
      </c>
      <c r="AV126" s="12" t="s">
        <v>80</v>
      </c>
      <c r="AW126" s="12" t="s">
        <v>34</v>
      </c>
      <c r="AX126" s="12" t="s">
        <v>73</v>
      </c>
      <c r="AY126" s="150" t="s">
        <v>280</v>
      </c>
    </row>
    <row r="127" spans="2:65" s="13" customFormat="1" ht="10.199999999999999">
      <c r="B127" s="155"/>
      <c r="D127" s="149" t="s">
        <v>292</v>
      </c>
      <c r="E127" s="156" t="s">
        <v>19</v>
      </c>
      <c r="F127" s="157" t="s">
        <v>82</v>
      </c>
      <c r="H127" s="158">
        <v>2</v>
      </c>
      <c r="I127" s="159"/>
      <c r="L127" s="155"/>
      <c r="M127" s="160"/>
      <c r="T127" s="161"/>
      <c r="AT127" s="156" t="s">
        <v>292</v>
      </c>
      <c r="AU127" s="156" t="s">
        <v>82</v>
      </c>
      <c r="AV127" s="13" t="s">
        <v>82</v>
      </c>
      <c r="AW127" s="13" t="s">
        <v>34</v>
      </c>
      <c r="AX127" s="13" t="s">
        <v>80</v>
      </c>
      <c r="AY127" s="156" t="s">
        <v>280</v>
      </c>
    </row>
    <row r="128" spans="2:65" s="1" customFormat="1" ht="24.15" customHeight="1">
      <c r="B128" s="32"/>
      <c r="C128" s="169" t="s">
        <v>464</v>
      </c>
      <c r="D128" s="169" t="s">
        <v>348</v>
      </c>
      <c r="E128" s="170" t="s">
        <v>4092</v>
      </c>
      <c r="F128" s="171" t="s">
        <v>4093</v>
      </c>
      <c r="G128" s="172" t="s">
        <v>611</v>
      </c>
      <c r="H128" s="173">
        <v>2</v>
      </c>
      <c r="I128" s="174"/>
      <c r="J128" s="175">
        <f>ROUND(I128*H128,2)</f>
        <v>0</v>
      </c>
      <c r="K128" s="171" t="s">
        <v>287</v>
      </c>
      <c r="L128" s="176"/>
      <c r="M128" s="177" t="s">
        <v>19</v>
      </c>
      <c r="N128" s="178" t="s">
        <v>44</v>
      </c>
      <c r="P128" s="140">
        <f>O128*H128</f>
        <v>0</v>
      </c>
      <c r="Q128" s="140">
        <v>4.7000000000000002E-3</v>
      </c>
      <c r="R128" s="140">
        <f>Q128*H128</f>
        <v>9.4000000000000004E-3</v>
      </c>
      <c r="S128" s="140">
        <v>0</v>
      </c>
      <c r="T128" s="141">
        <f>S128*H128</f>
        <v>0</v>
      </c>
      <c r="AR128" s="142" t="s">
        <v>373</v>
      </c>
      <c r="AT128" s="142" t="s">
        <v>348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564</v>
      </c>
      <c r="BM128" s="142" t="s">
        <v>4094</v>
      </c>
    </row>
    <row r="129" spans="2:65" s="1" customFormat="1" ht="37.799999999999997" customHeight="1">
      <c r="B129" s="32"/>
      <c r="C129" s="131" t="s">
        <v>80</v>
      </c>
      <c r="D129" s="131" t="s">
        <v>283</v>
      </c>
      <c r="E129" s="132" t="s">
        <v>4095</v>
      </c>
      <c r="F129" s="133" t="s">
        <v>4096</v>
      </c>
      <c r="G129" s="134" t="s">
        <v>611</v>
      </c>
      <c r="H129" s="135">
        <v>2</v>
      </c>
      <c r="I129" s="136"/>
      <c r="J129" s="137">
        <f>ROUND(I129*H129,2)</f>
        <v>0</v>
      </c>
      <c r="K129" s="133" t="s">
        <v>287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2.7E-4</v>
      </c>
      <c r="R129" s="140">
        <f>Q129*H129</f>
        <v>5.4000000000000001E-4</v>
      </c>
      <c r="S129" s="140">
        <v>0</v>
      </c>
      <c r="T129" s="141">
        <f>S129*H129</f>
        <v>0</v>
      </c>
      <c r="AR129" s="142" t="s">
        <v>564</v>
      </c>
      <c r="AT129" s="142" t="s">
        <v>283</v>
      </c>
      <c r="AU129" s="142" t="s">
        <v>82</v>
      </c>
      <c r="AY129" s="17" t="s">
        <v>280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564</v>
      </c>
      <c r="BM129" s="142" t="s">
        <v>4097</v>
      </c>
    </row>
    <row r="130" spans="2:65" s="1" customFormat="1" ht="10.199999999999999">
      <c r="B130" s="32"/>
      <c r="D130" s="144" t="s">
        <v>290</v>
      </c>
      <c r="F130" s="145" t="s">
        <v>4098</v>
      </c>
      <c r="I130" s="146"/>
      <c r="L130" s="32"/>
      <c r="M130" s="147"/>
      <c r="T130" s="53"/>
      <c r="AT130" s="17" t="s">
        <v>290</v>
      </c>
      <c r="AU130" s="17" t="s">
        <v>82</v>
      </c>
    </row>
    <row r="131" spans="2:65" s="12" customFormat="1" ht="10.199999999999999">
      <c r="B131" s="148"/>
      <c r="D131" s="149" t="s">
        <v>292</v>
      </c>
      <c r="E131" s="150" t="s">
        <v>19</v>
      </c>
      <c r="F131" s="151" t="s">
        <v>4099</v>
      </c>
      <c r="H131" s="150" t="s">
        <v>19</v>
      </c>
      <c r="I131" s="152"/>
      <c r="L131" s="148"/>
      <c r="M131" s="153"/>
      <c r="T131" s="154"/>
      <c r="AT131" s="150" t="s">
        <v>292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280</v>
      </c>
    </row>
    <row r="132" spans="2:65" s="13" customFormat="1" ht="10.199999999999999">
      <c r="B132" s="155"/>
      <c r="D132" s="149" t="s">
        <v>292</v>
      </c>
      <c r="E132" s="156" t="s">
        <v>19</v>
      </c>
      <c r="F132" s="157" t="s">
        <v>82</v>
      </c>
      <c r="H132" s="158">
        <v>2</v>
      </c>
      <c r="I132" s="159"/>
      <c r="L132" s="155"/>
      <c r="M132" s="160"/>
      <c r="T132" s="161"/>
      <c r="AT132" s="156" t="s">
        <v>292</v>
      </c>
      <c r="AU132" s="156" t="s">
        <v>82</v>
      </c>
      <c r="AV132" s="13" t="s">
        <v>82</v>
      </c>
      <c r="AW132" s="13" t="s">
        <v>34</v>
      </c>
      <c r="AX132" s="13" t="s">
        <v>80</v>
      </c>
      <c r="AY132" s="156" t="s">
        <v>280</v>
      </c>
    </row>
    <row r="133" spans="2:65" s="1" customFormat="1" ht="24.15" customHeight="1">
      <c r="B133" s="32"/>
      <c r="C133" s="169" t="s">
        <v>82</v>
      </c>
      <c r="D133" s="169" t="s">
        <v>348</v>
      </c>
      <c r="E133" s="170" t="s">
        <v>4092</v>
      </c>
      <c r="F133" s="171" t="s">
        <v>4093</v>
      </c>
      <c r="G133" s="172" t="s">
        <v>611</v>
      </c>
      <c r="H133" s="173">
        <v>2</v>
      </c>
      <c r="I133" s="174"/>
      <c r="J133" s="175">
        <f>ROUND(I133*H133,2)</f>
        <v>0</v>
      </c>
      <c r="K133" s="171" t="s">
        <v>287</v>
      </c>
      <c r="L133" s="176"/>
      <c r="M133" s="177" t="s">
        <v>19</v>
      </c>
      <c r="N133" s="178" t="s">
        <v>44</v>
      </c>
      <c r="P133" s="140">
        <f>O133*H133</f>
        <v>0</v>
      </c>
      <c r="Q133" s="140">
        <v>4.7000000000000002E-3</v>
      </c>
      <c r="R133" s="140">
        <f>Q133*H133</f>
        <v>9.4000000000000004E-3</v>
      </c>
      <c r="S133" s="140">
        <v>0</v>
      </c>
      <c r="T133" s="141">
        <f>S133*H133</f>
        <v>0</v>
      </c>
      <c r="AR133" s="142" t="s">
        <v>373</v>
      </c>
      <c r="AT133" s="142" t="s">
        <v>348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564</v>
      </c>
      <c r="BM133" s="142" t="s">
        <v>4100</v>
      </c>
    </row>
    <row r="134" spans="2:65" s="11" customFormat="1" ht="22.8" customHeight="1">
      <c r="B134" s="119"/>
      <c r="D134" s="120" t="s">
        <v>72</v>
      </c>
      <c r="E134" s="129" t="s">
        <v>595</v>
      </c>
      <c r="F134" s="129" t="s">
        <v>596</v>
      </c>
      <c r="I134" s="122"/>
      <c r="J134" s="130">
        <f>BK134</f>
        <v>0</v>
      </c>
      <c r="L134" s="119"/>
      <c r="M134" s="124"/>
      <c r="P134" s="125">
        <f>SUM(P135:P138)</f>
        <v>0</v>
      </c>
      <c r="R134" s="125">
        <f>SUM(R135:R138)</f>
        <v>0</v>
      </c>
      <c r="T134" s="126">
        <f>SUM(T135:T138)</f>
        <v>0</v>
      </c>
      <c r="AR134" s="120" t="s">
        <v>82</v>
      </c>
      <c r="AT134" s="127" t="s">
        <v>72</v>
      </c>
      <c r="AU134" s="127" t="s">
        <v>80</v>
      </c>
      <c r="AY134" s="120" t="s">
        <v>280</v>
      </c>
      <c r="BK134" s="128">
        <f>SUM(BK135:BK138)</f>
        <v>0</v>
      </c>
    </row>
    <row r="135" spans="2:65" s="1" customFormat="1" ht="16.5" customHeight="1">
      <c r="B135" s="32"/>
      <c r="C135" s="131" t="s">
        <v>628</v>
      </c>
      <c r="D135" s="131" t="s">
        <v>283</v>
      </c>
      <c r="E135" s="132" t="s">
        <v>1931</v>
      </c>
      <c r="F135" s="133" t="s">
        <v>4101</v>
      </c>
      <c r="G135" s="134" t="s">
        <v>520</v>
      </c>
      <c r="H135" s="135">
        <v>28</v>
      </c>
      <c r="I135" s="136"/>
      <c r="J135" s="137">
        <f>ROUND(I135*H135,2)</f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>O135*H135</f>
        <v>0</v>
      </c>
      <c r="Q135" s="140">
        <v>0</v>
      </c>
      <c r="R135" s="140">
        <f>Q135*H135</f>
        <v>0</v>
      </c>
      <c r="S135" s="140">
        <v>0</v>
      </c>
      <c r="T135" s="141">
        <f>S135*H135</f>
        <v>0</v>
      </c>
      <c r="AR135" s="142" t="s">
        <v>564</v>
      </c>
      <c r="AT135" s="142" t="s">
        <v>283</v>
      </c>
      <c r="AU135" s="142" t="s">
        <v>82</v>
      </c>
      <c r="AY135" s="17" t="s">
        <v>280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564</v>
      </c>
      <c r="BM135" s="142" t="s">
        <v>4102</v>
      </c>
    </row>
    <row r="136" spans="2:65" s="13" customFormat="1" ht="10.199999999999999">
      <c r="B136" s="155"/>
      <c r="D136" s="149" t="s">
        <v>292</v>
      </c>
      <c r="E136" s="156" t="s">
        <v>19</v>
      </c>
      <c r="F136" s="157" t="s">
        <v>4103</v>
      </c>
      <c r="H136" s="158">
        <v>28</v>
      </c>
      <c r="I136" s="159"/>
      <c r="L136" s="155"/>
      <c r="M136" s="160"/>
      <c r="T136" s="161"/>
      <c r="AT136" s="156" t="s">
        <v>292</v>
      </c>
      <c r="AU136" s="156" t="s">
        <v>82</v>
      </c>
      <c r="AV136" s="13" t="s">
        <v>82</v>
      </c>
      <c r="AW136" s="13" t="s">
        <v>34</v>
      </c>
      <c r="AX136" s="13" t="s">
        <v>80</v>
      </c>
      <c r="AY136" s="156" t="s">
        <v>280</v>
      </c>
    </row>
    <row r="137" spans="2:65" s="1" customFormat="1" ht="16.5" customHeight="1">
      <c r="B137" s="32"/>
      <c r="C137" s="131" t="s">
        <v>428</v>
      </c>
      <c r="D137" s="131" t="s">
        <v>283</v>
      </c>
      <c r="E137" s="132" t="s">
        <v>4104</v>
      </c>
      <c r="F137" s="133" t="s">
        <v>4105</v>
      </c>
      <c r="G137" s="134" t="s">
        <v>140</v>
      </c>
      <c r="H137" s="135">
        <v>7.5</v>
      </c>
      <c r="I137" s="136"/>
      <c r="J137" s="137">
        <f>ROUND(I137*H137,2)</f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>O137*H137</f>
        <v>0</v>
      </c>
      <c r="Q137" s="140">
        <v>0</v>
      </c>
      <c r="R137" s="140">
        <f>Q137*H137</f>
        <v>0</v>
      </c>
      <c r="S137" s="140">
        <v>0</v>
      </c>
      <c r="T137" s="141">
        <f>S137*H137</f>
        <v>0</v>
      </c>
      <c r="AR137" s="142" t="s">
        <v>564</v>
      </c>
      <c r="AT137" s="142" t="s">
        <v>283</v>
      </c>
      <c r="AU137" s="142" t="s">
        <v>82</v>
      </c>
      <c r="AY137" s="17" t="s">
        <v>280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564</v>
      </c>
      <c r="BM137" s="142" t="s">
        <v>4106</v>
      </c>
    </row>
    <row r="138" spans="2:65" s="13" customFormat="1" ht="10.199999999999999">
      <c r="B138" s="155"/>
      <c r="D138" s="149" t="s">
        <v>292</v>
      </c>
      <c r="E138" s="156" t="s">
        <v>19</v>
      </c>
      <c r="F138" s="157" t="s">
        <v>4107</v>
      </c>
      <c r="H138" s="158">
        <v>7.5</v>
      </c>
      <c r="I138" s="159"/>
      <c r="L138" s="155"/>
      <c r="M138" s="160"/>
      <c r="T138" s="161"/>
      <c r="AT138" s="156" t="s">
        <v>292</v>
      </c>
      <c r="AU138" s="156" t="s">
        <v>82</v>
      </c>
      <c r="AV138" s="13" t="s">
        <v>82</v>
      </c>
      <c r="AW138" s="13" t="s">
        <v>34</v>
      </c>
      <c r="AX138" s="13" t="s">
        <v>80</v>
      </c>
      <c r="AY138" s="156" t="s">
        <v>280</v>
      </c>
    </row>
    <row r="139" spans="2:65" s="11" customFormat="1" ht="22.8" customHeight="1">
      <c r="B139" s="119"/>
      <c r="D139" s="120" t="s">
        <v>72</v>
      </c>
      <c r="E139" s="129" t="s">
        <v>615</v>
      </c>
      <c r="F139" s="129" t="s">
        <v>616</v>
      </c>
      <c r="I139" s="122"/>
      <c r="J139" s="130">
        <f>BK139</f>
        <v>0</v>
      </c>
      <c r="L139" s="119"/>
      <c r="M139" s="124"/>
      <c r="P139" s="125">
        <f>P140</f>
        <v>0</v>
      </c>
      <c r="R139" s="125">
        <f>R140</f>
        <v>0</v>
      </c>
      <c r="T139" s="126">
        <f>T140</f>
        <v>0</v>
      </c>
      <c r="AR139" s="120" t="s">
        <v>82</v>
      </c>
      <c r="AT139" s="127" t="s">
        <v>72</v>
      </c>
      <c r="AU139" s="127" t="s">
        <v>80</v>
      </c>
      <c r="AY139" s="120" t="s">
        <v>280</v>
      </c>
      <c r="BK139" s="128">
        <f>BK140</f>
        <v>0</v>
      </c>
    </row>
    <row r="140" spans="2:65" s="1" customFormat="1" ht="16.5" customHeight="1">
      <c r="B140" s="32"/>
      <c r="C140" s="131" t="s">
        <v>551</v>
      </c>
      <c r="D140" s="131" t="s">
        <v>283</v>
      </c>
      <c r="E140" s="132" t="s">
        <v>4108</v>
      </c>
      <c r="F140" s="133" t="s">
        <v>4109</v>
      </c>
      <c r="G140" s="134" t="s">
        <v>520</v>
      </c>
      <c r="H140" s="135">
        <v>1</v>
      </c>
      <c r="I140" s="136"/>
      <c r="J140" s="137">
        <f>ROUND(I140*H140,2)</f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>O140*H140</f>
        <v>0</v>
      </c>
      <c r="Q140" s="140">
        <v>0</v>
      </c>
      <c r="R140" s="140">
        <f>Q140*H140</f>
        <v>0</v>
      </c>
      <c r="S140" s="140">
        <v>0</v>
      </c>
      <c r="T140" s="141">
        <f>S140*H140</f>
        <v>0</v>
      </c>
      <c r="AR140" s="142" t="s">
        <v>564</v>
      </c>
      <c r="AT140" s="142" t="s">
        <v>283</v>
      </c>
      <c r="AU140" s="142" t="s">
        <v>82</v>
      </c>
      <c r="AY140" s="17" t="s">
        <v>280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80</v>
      </c>
      <c r="BK140" s="143">
        <f>ROUND(I140*H140,2)</f>
        <v>0</v>
      </c>
      <c r="BL140" s="17" t="s">
        <v>564</v>
      </c>
      <c r="BM140" s="142" t="s">
        <v>4110</v>
      </c>
    </row>
    <row r="141" spans="2:65" s="11" customFormat="1" ht="22.8" customHeight="1">
      <c r="B141" s="119"/>
      <c r="D141" s="120" t="s">
        <v>72</v>
      </c>
      <c r="E141" s="129" t="s">
        <v>641</v>
      </c>
      <c r="F141" s="129" t="s">
        <v>642</v>
      </c>
      <c r="I141" s="122"/>
      <c r="J141" s="130">
        <f>BK141</f>
        <v>0</v>
      </c>
      <c r="L141" s="119"/>
      <c r="M141" s="124"/>
      <c r="P141" s="125">
        <f>SUM(P142:P147)</f>
        <v>0</v>
      </c>
      <c r="R141" s="125">
        <f>SUM(R142:R147)</f>
        <v>6.5855999999999998E-2</v>
      </c>
      <c r="T141" s="126">
        <f>SUM(T142:T147)</f>
        <v>0</v>
      </c>
      <c r="AR141" s="120" t="s">
        <v>82</v>
      </c>
      <c r="AT141" s="127" t="s">
        <v>72</v>
      </c>
      <c r="AU141" s="127" t="s">
        <v>80</v>
      </c>
      <c r="AY141" s="120" t="s">
        <v>280</v>
      </c>
      <c r="BK141" s="128">
        <f>SUM(BK142:BK147)</f>
        <v>0</v>
      </c>
    </row>
    <row r="142" spans="2:65" s="1" customFormat="1" ht="24.15" customHeight="1">
      <c r="B142" s="32"/>
      <c r="C142" s="131" t="s">
        <v>751</v>
      </c>
      <c r="D142" s="131" t="s">
        <v>283</v>
      </c>
      <c r="E142" s="132" t="s">
        <v>4111</v>
      </c>
      <c r="F142" s="133" t="s">
        <v>4112</v>
      </c>
      <c r="G142" s="134" t="s">
        <v>286</v>
      </c>
      <c r="H142" s="135">
        <v>4.8</v>
      </c>
      <c r="I142" s="136"/>
      <c r="J142" s="137">
        <f>ROUND(I142*H142,2)</f>
        <v>0</v>
      </c>
      <c r="K142" s="133" t="s">
        <v>287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5.1999999999999995E-4</v>
      </c>
      <c r="R142" s="140">
        <f>Q142*H142</f>
        <v>2.4959999999999995E-3</v>
      </c>
      <c r="S142" s="140">
        <v>0</v>
      </c>
      <c r="T142" s="141">
        <f>S142*H142</f>
        <v>0</v>
      </c>
      <c r="AR142" s="142" t="s">
        <v>564</v>
      </c>
      <c r="AT142" s="142" t="s">
        <v>283</v>
      </c>
      <c r="AU142" s="142" t="s">
        <v>82</v>
      </c>
      <c r="AY142" s="17" t="s">
        <v>280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564</v>
      </c>
      <c r="BM142" s="142" t="s">
        <v>4113</v>
      </c>
    </row>
    <row r="143" spans="2:65" s="1" customFormat="1" ht="10.199999999999999">
      <c r="B143" s="32"/>
      <c r="D143" s="144" t="s">
        <v>290</v>
      </c>
      <c r="F143" s="145" t="s">
        <v>4114</v>
      </c>
      <c r="I143" s="146"/>
      <c r="L143" s="32"/>
      <c r="M143" s="147"/>
      <c r="T143" s="53"/>
      <c r="AT143" s="17" t="s">
        <v>290</v>
      </c>
      <c r="AU143" s="17" t="s">
        <v>82</v>
      </c>
    </row>
    <row r="144" spans="2:65" s="12" customFormat="1" ht="10.199999999999999">
      <c r="B144" s="148"/>
      <c r="D144" s="149" t="s">
        <v>292</v>
      </c>
      <c r="E144" s="150" t="s">
        <v>19</v>
      </c>
      <c r="F144" s="151" t="s">
        <v>4115</v>
      </c>
      <c r="H144" s="150" t="s">
        <v>19</v>
      </c>
      <c r="I144" s="152"/>
      <c r="L144" s="148"/>
      <c r="M144" s="153"/>
      <c r="T144" s="154"/>
      <c r="AT144" s="150" t="s">
        <v>292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280</v>
      </c>
    </row>
    <row r="145" spans="2:65" s="13" customFormat="1" ht="10.199999999999999">
      <c r="B145" s="155"/>
      <c r="D145" s="149" t="s">
        <v>292</v>
      </c>
      <c r="E145" s="156" t="s">
        <v>19</v>
      </c>
      <c r="F145" s="157" t="s">
        <v>4116</v>
      </c>
      <c r="H145" s="158">
        <v>4.8</v>
      </c>
      <c r="I145" s="159"/>
      <c r="L145" s="155"/>
      <c r="M145" s="160"/>
      <c r="T145" s="161"/>
      <c r="AT145" s="156" t="s">
        <v>292</v>
      </c>
      <c r="AU145" s="156" t="s">
        <v>82</v>
      </c>
      <c r="AV145" s="13" t="s">
        <v>82</v>
      </c>
      <c r="AW145" s="13" t="s">
        <v>34</v>
      </c>
      <c r="AX145" s="13" t="s">
        <v>80</v>
      </c>
      <c r="AY145" s="156" t="s">
        <v>280</v>
      </c>
    </row>
    <row r="146" spans="2:65" s="1" customFormat="1" ht="24.15" customHeight="1">
      <c r="B146" s="32"/>
      <c r="C146" s="169" t="s">
        <v>445</v>
      </c>
      <c r="D146" s="169" t="s">
        <v>348</v>
      </c>
      <c r="E146" s="170" t="s">
        <v>4117</v>
      </c>
      <c r="F146" s="171" t="s">
        <v>4118</v>
      </c>
      <c r="G146" s="172" t="s">
        <v>286</v>
      </c>
      <c r="H146" s="173">
        <v>5.28</v>
      </c>
      <c r="I146" s="174"/>
      <c r="J146" s="175">
        <f>ROUND(I146*H146,2)</f>
        <v>0</v>
      </c>
      <c r="K146" s="171" t="s">
        <v>287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1.2E-2</v>
      </c>
      <c r="R146" s="140">
        <f>Q146*H146</f>
        <v>6.336E-2</v>
      </c>
      <c r="S146" s="140">
        <v>0</v>
      </c>
      <c r="T146" s="141">
        <f>S146*H146</f>
        <v>0</v>
      </c>
      <c r="AR146" s="142" t="s">
        <v>373</v>
      </c>
      <c r="AT146" s="142" t="s">
        <v>348</v>
      </c>
      <c r="AU146" s="142" t="s">
        <v>82</v>
      </c>
      <c r="AY146" s="17" t="s">
        <v>280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564</v>
      </c>
      <c r="BM146" s="142" t="s">
        <v>4119</v>
      </c>
    </row>
    <row r="147" spans="2:65" s="13" customFormat="1" ht="10.199999999999999">
      <c r="B147" s="155"/>
      <c r="D147" s="149" t="s">
        <v>292</v>
      </c>
      <c r="F147" s="157" t="s">
        <v>4120</v>
      </c>
      <c r="H147" s="158">
        <v>5.28</v>
      </c>
      <c r="I147" s="159"/>
      <c r="L147" s="155"/>
      <c r="M147" s="160"/>
      <c r="T147" s="161"/>
      <c r="AT147" s="156" t="s">
        <v>292</v>
      </c>
      <c r="AU147" s="156" t="s">
        <v>82</v>
      </c>
      <c r="AV147" s="13" t="s">
        <v>82</v>
      </c>
      <c r="AW147" s="13" t="s">
        <v>4</v>
      </c>
      <c r="AX147" s="13" t="s">
        <v>80</v>
      </c>
      <c r="AY147" s="156" t="s">
        <v>280</v>
      </c>
    </row>
    <row r="148" spans="2:65" s="11" customFormat="1" ht="25.95" customHeight="1">
      <c r="B148" s="119"/>
      <c r="D148" s="120" t="s">
        <v>72</v>
      </c>
      <c r="E148" s="121" t="s">
        <v>3464</v>
      </c>
      <c r="F148" s="121" t="s">
        <v>4121</v>
      </c>
      <c r="I148" s="122"/>
      <c r="J148" s="123">
        <f>BK148</f>
        <v>0</v>
      </c>
      <c r="L148" s="119"/>
      <c r="M148" s="124"/>
      <c r="P148" s="125">
        <f>SUM(P149:P150)</f>
        <v>0</v>
      </c>
      <c r="R148" s="125">
        <f>SUM(R149:R150)</f>
        <v>0</v>
      </c>
      <c r="T148" s="126">
        <f>SUM(T149:T150)</f>
        <v>0</v>
      </c>
      <c r="AR148" s="120" t="s">
        <v>288</v>
      </c>
      <c r="AT148" s="127" t="s">
        <v>72</v>
      </c>
      <c r="AU148" s="127" t="s">
        <v>73</v>
      </c>
      <c r="AY148" s="120" t="s">
        <v>280</v>
      </c>
      <c r="BK148" s="128">
        <f>SUM(BK149:BK150)</f>
        <v>0</v>
      </c>
    </row>
    <row r="149" spans="2:65" s="1" customFormat="1" ht="16.5" customHeight="1">
      <c r="B149" s="32"/>
      <c r="C149" s="131" t="s">
        <v>342</v>
      </c>
      <c r="D149" s="131" t="s">
        <v>283</v>
      </c>
      <c r="E149" s="132" t="s">
        <v>4122</v>
      </c>
      <c r="F149" s="133" t="s">
        <v>4123</v>
      </c>
      <c r="G149" s="134" t="s">
        <v>989</v>
      </c>
      <c r="H149" s="135">
        <v>1</v>
      </c>
      <c r="I149" s="136"/>
      <c r="J149" s="137">
        <f>ROUND(I149*H149,2)</f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0</v>
      </c>
      <c r="R149" s="140">
        <f>Q149*H149</f>
        <v>0</v>
      </c>
      <c r="S149" s="140">
        <v>0</v>
      </c>
      <c r="T149" s="141">
        <f>S149*H149</f>
        <v>0</v>
      </c>
      <c r="AR149" s="142" t="s">
        <v>1342</v>
      </c>
      <c r="AT149" s="142" t="s">
        <v>283</v>
      </c>
      <c r="AU149" s="142" t="s">
        <v>80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1342</v>
      </c>
      <c r="BM149" s="142" t="s">
        <v>4124</v>
      </c>
    </row>
    <row r="150" spans="2:65" s="1" customFormat="1" ht="16.5" customHeight="1">
      <c r="B150" s="32"/>
      <c r="C150" s="131" t="s">
        <v>347</v>
      </c>
      <c r="D150" s="131" t="s">
        <v>283</v>
      </c>
      <c r="E150" s="132" t="s">
        <v>4125</v>
      </c>
      <c r="F150" s="133" t="s">
        <v>4126</v>
      </c>
      <c r="G150" s="134" t="s">
        <v>989</v>
      </c>
      <c r="H150" s="135">
        <v>1</v>
      </c>
      <c r="I150" s="136"/>
      <c r="J150" s="137">
        <f>ROUND(I150*H150,2)</f>
        <v>0</v>
      </c>
      <c r="K150" s="133" t="s">
        <v>19</v>
      </c>
      <c r="L150" s="32"/>
      <c r="M150" s="192" t="s">
        <v>19</v>
      </c>
      <c r="N150" s="193" t="s">
        <v>44</v>
      </c>
      <c r="O150" s="183"/>
      <c r="P150" s="194">
        <f>O150*H150</f>
        <v>0</v>
      </c>
      <c r="Q150" s="194">
        <v>0</v>
      </c>
      <c r="R150" s="194">
        <f>Q150*H150</f>
        <v>0</v>
      </c>
      <c r="S150" s="194">
        <v>0</v>
      </c>
      <c r="T150" s="195">
        <f>S150*H150</f>
        <v>0</v>
      </c>
      <c r="AR150" s="142" t="s">
        <v>1342</v>
      </c>
      <c r="AT150" s="142" t="s">
        <v>283</v>
      </c>
      <c r="AU150" s="142" t="s">
        <v>80</v>
      </c>
      <c r="AY150" s="17" t="s">
        <v>280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1342</v>
      </c>
      <c r="BM150" s="142" t="s">
        <v>4127</v>
      </c>
    </row>
    <row r="151" spans="2:65" s="1" customFormat="1" ht="6.9" customHeight="1">
      <c r="B151" s="41"/>
      <c r="C151" s="42"/>
      <c r="D151" s="42"/>
      <c r="E151" s="42"/>
      <c r="F151" s="42"/>
      <c r="G151" s="42"/>
      <c r="H151" s="42"/>
      <c r="I151" s="42"/>
      <c r="J151" s="42"/>
      <c r="K151" s="42"/>
      <c r="L151" s="32"/>
    </row>
  </sheetData>
  <sheetProtection algorithmName="SHA-512" hashValue="WnI2fsuP/V1c+4YqiD2xAAhWJeSUtyvtv+3KxuEocyp232tdU4xbdnNm4i/tVnS2pDaoBiqK6A2HEJnHe0yZkw==" saltValue="A7BN0da5f7aXWfJ+lWvYkagsIK77Zqeam45ZjIGjtOeSv43KUSNdGipIRug26UfyKeLsxrpAcHXvW/PEyypFxw==" spinCount="100000" sheet="1" objects="1" scenarios="1" formatColumns="0" formatRows="0" autoFilter="0"/>
  <autoFilter ref="C93:K150" xr:uid="{00000000-0009-0000-0000-000013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8" r:id="rId1" xr:uid="{00000000-0004-0000-1300-000000000000}"/>
    <hyperlink ref="F102" r:id="rId2" xr:uid="{00000000-0004-0000-1300-000001000000}"/>
    <hyperlink ref="F109" r:id="rId3" xr:uid="{00000000-0004-0000-1300-000002000000}"/>
    <hyperlink ref="F115" r:id="rId4" xr:uid="{00000000-0004-0000-1300-000003000000}"/>
    <hyperlink ref="F121" r:id="rId5" xr:uid="{00000000-0004-0000-1300-000004000000}"/>
    <hyperlink ref="F130" r:id="rId6" xr:uid="{00000000-0004-0000-1300-000005000000}"/>
    <hyperlink ref="F143" r:id="rId7" xr:uid="{00000000-0004-0000-1300-00000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3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148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243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4128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ROUND(J92,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ROUND((SUM(BE92:BE133)),  2)</f>
        <v>0</v>
      </c>
      <c r="I35" s="93">
        <v>0.21</v>
      </c>
      <c r="J35" s="83">
        <f>ROUND(((SUM(BE92:BE133))*I35),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ROUND((SUM(BF92:BF133)),  2)</f>
        <v>0</v>
      </c>
      <c r="I36" s="93">
        <v>0.15</v>
      </c>
      <c r="J36" s="83">
        <f>ROUND(((SUM(BF92:BF133))*I36),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ROUND((SUM(BG92:BG133)),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ROUND((SUM(BH92:BH133)),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ROUND((SUM(BI92:BI133)),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243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x - VRN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J92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J93</f>
        <v>0</v>
      </c>
      <c r="L64" s="103"/>
    </row>
    <row r="65" spans="2:12" s="9" customFormat="1" ht="19.95" hidden="1" customHeight="1">
      <c r="B65" s="107"/>
      <c r="D65" s="108" t="s">
        <v>254</v>
      </c>
      <c r="E65" s="109"/>
      <c r="F65" s="109"/>
      <c r="G65" s="109"/>
      <c r="H65" s="109"/>
      <c r="I65" s="109"/>
      <c r="J65" s="110">
        <f>J94</f>
        <v>0</v>
      </c>
      <c r="L65" s="107"/>
    </row>
    <row r="66" spans="2:12" s="8" customFormat="1" ht="24.9" hidden="1" customHeight="1">
      <c r="B66" s="103"/>
      <c r="D66" s="104" t="s">
        <v>3003</v>
      </c>
      <c r="E66" s="105"/>
      <c r="F66" s="105"/>
      <c r="G66" s="105"/>
      <c r="H66" s="105"/>
      <c r="I66" s="105"/>
      <c r="J66" s="106">
        <f>J97</f>
        <v>0</v>
      </c>
      <c r="L66" s="103"/>
    </row>
    <row r="67" spans="2:12" s="9" customFormat="1" ht="19.95" hidden="1" customHeight="1">
      <c r="B67" s="107"/>
      <c r="D67" s="108" t="s">
        <v>4129</v>
      </c>
      <c r="E67" s="109"/>
      <c r="F67" s="109"/>
      <c r="G67" s="109"/>
      <c r="H67" s="109"/>
      <c r="I67" s="109"/>
      <c r="J67" s="110">
        <f>J98</f>
        <v>0</v>
      </c>
      <c r="L67" s="107"/>
    </row>
    <row r="68" spans="2:12" s="9" customFormat="1" ht="19.95" hidden="1" customHeight="1">
      <c r="B68" s="107"/>
      <c r="D68" s="108" t="s">
        <v>4130</v>
      </c>
      <c r="E68" s="109"/>
      <c r="F68" s="109"/>
      <c r="G68" s="109"/>
      <c r="H68" s="109"/>
      <c r="I68" s="109"/>
      <c r="J68" s="110">
        <f>J109</f>
        <v>0</v>
      </c>
      <c r="L68" s="107"/>
    </row>
    <row r="69" spans="2:12" s="9" customFormat="1" ht="19.95" hidden="1" customHeight="1">
      <c r="B69" s="107"/>
      <c r="D69" s="108" t="s">
        <v>4131</v>
      </c>
      <c r="E69" s="109"/>
      <c r="F69" s="109"/>
      <c r="G69" s="109"/>
      <c r="H69" s="109"/>
      <c r="I69" s="109"/>
      <c r="J69" s="110">
        <f>J112</f>
        <v>0</v>
      </c>
      <c r="L69" s="107"/>
    </row>
    <row r="70" spans="2:12" s="9" customFormat="1" ht="19.95" hidden="1" customHeight="1">
      <c r="B70" s="107"/>
      <c r="D70" s="108" t="s">
        <v>3004</v>
      </c>
      <c r="E70" s="109"/>
      <c r="F70" s="109"/>
      <c r="G70" s="109"/>
      <c r="H70" s="109"/>
      <c r="I70" s="109"/>
      <c r="J70" s="110">
        <f>J121</f>
        <v>0</v>
      </c>
      <c r="L70" s="107"/>
    </row>
    <row r="71" spans="2:12" s="1" customFormat="1" ht="21.75" hidden="1" customHeight="1">
      <c r="B71" s="32"/>
      <c r="L71" s="32"/>
    </row>
    <row r="72" spans="2:12" s="1" customFormat="1" ht="6.9" hidden="1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3" spans="2:12" ht="10.199999999999999" hidden="1"/>
    <row r="74" spans="2:12" ht="10.199999999999999" hidden="1"/>
    <row r="75" spans="2:12" ht="10.199999999999999" hidden="1"/>
    <row r="76" spans="2:12" s="1" customFormat="1" ht="6.9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12" s="1" customFormat="1" ht="24.9" customHeight="1">
      <c r="B77" s="32"/>
      <c r="C77" s="21" t="s">
        <v>265</v>
      </c>
      <c r="L77" s="32"/>
    </row>
    <row r="78" spans="2:12" s="1" customFormat="1" ht="6.9" customHeight="1">
      <c r="B78" s="32"/>
      <c r="L78" s="32"/>
    </row>
    <row r="79" spans="2:12" s="1" customFormat="1" ht="12" customHeight="1">
      <c r="B79" s="32"/>
      <c r="C79" s="27" t="s">
        <v>16</v>
      </c>
      <c r="L79" s="32"/>
    </row>
    <row r="80" spans="2:12" s="1" customFormat="1" ht="26.25" customHeight="1">
      <c r="B80" s="32"/>
      <c r="E80" s="250" t="str">
        <f>E7</f>
        <v>Výstavba nové haly, rekonstrukce stávající tělocvičny vč.jejího zázemí, propojujícího objektu při ZŠ Dýšiná</v>
      </c>
      <c r="F80" s="251"/>
      <c r="G80" s="251"/>
      <c r="H80" s="251"/>
      <c r="L80" s="32"/>
    </row>
    <row r="81" spans="2:65" ht="12" customHeight="1">
      <c r="B81" s="20"/>
      <c r="C81" s="27" t="s">
        <v>242</v>
      </c>
      <c r="L81" s="20"/>
    </row>
    <row r="82" spans="2:65" s="1" customFormat="1" ht="16.5" customHeight="1">
      <c r="B82" s="32"/>
      <c r="E82" s="250" t="s">
        <v>243</v>
      </c>
      <c r="F82" s="252"/>
      <c r="G82" s="252"/>
      <c r="H82" s="252"/>
      <c r="L82" s="32"/>
    </row>
    <row r="83" spans="2:65" s="1" customFormat="1" ht="12" customHeight="1">
      <c r="B83" s="32"/>
      <c r="C83" s="27" t="s">
        <v>244</v>
      </c>
      <c r="L83" s="32"/>
    </row>
    <row r="84" spans="2:65" s="1" customFormat="1" ht="16.5" customHeight="1">
      <c r="B84" s="32"/>
      <c r="E84" s="233" t="str">
        <f>E11</f>
        <v>x - VRN</v>
      </c>
      <c r="F84" s="252"/>
      <c r="G84" s="252"/>
      <c r="H84" s="252"/>
      <c r="L84" s="32"/>
    </row>
    <row r="85" spans="2:65" s="1" customFormat="1" ht="6.9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F14</f>
        <v>Dýšiná</v>
      </c>
      <c r="I86" s="27" t="s">
        <v>23</v>
      </c>
      <c r="J86" s="49">
        <f ca="1">IF(J14="","",J14)</f>
        <v>45020</v>
      </c>
      <c r="L86" s="32"/>
    </row>
    <row r="87" spans="2:65" s="1" customFormat="1" ht="6.9" customHeight="1">
      <c r="B87" s="32"/>
      <c r="L87" s="32"/>
    </row>
    <row r="88" spans="2:65" s="1" customFormat="1" ht="25.65" customHeight="1">
      <c r="B88" s="32"/>
      <c r="C88" s="27" t="s">
        <v>24</v>
      </c>
      <c r="F88" s="25" t="str">
        <f>E17</f>
        <v>Obec Dýšiná</v>
      </c>
      <c r="I88" s="27" t="s">
        <v>31</v>
      </c>
      <c r="J88" s="30" t="str">
        <f>E23</f>
        <v>Ing. arch. Lubomír Korčák</v>
      </c>
      <c r="L88" s="32"/>
    </row>
    <row r="89" spans="2:65" s="1" customFormat="1" ht="15.15" customHeight="1">
      <c r="B89" s="32"/>
      <c r="C89" s="27" t="s">
        <v>29</v>
      </c>
      <c r="F89" s="25" t="str">
        <f>IF(E20="","",E20)</f>
        <v>Vyplň údaj</v>
      </c>
      <c r="I89" s="27" t="s">
        <v>35</v>
      </c>
      <c r="J89" s="30" t="str">
        <f>E26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266</v>
      </c>
      <c r="D91" s="113" t="s">
        <v>58</v>
      </c>
      <c r="E91" s="113" t="s">
        <v>54</v>
      </c>
      <c r="F91" s="113" t="s">
        <v>55</v>
      </c>
      <c r="G91" s="113" t="s">
        <v>267</v>
      </c>
      <c r="H91" s="113" t="s">
        <v>268</v>
      </c>
      <c r="I91" s="113" t="s">
        <v>269</v>
      </c>
      <c r="J91" s="113" t="s">
        <v>248</v>
      </c>
      <c r="K91" s="114" t="s">
        <v>270</v>
      </c>
      <c r="L91" s="111"/>
      <c r="M91" s="56" t="s">
        <v>19</v>
      </c>
      <c r="N91" s="57" t="s">
        <v>43</v>
      </c>
      <c r="O91" s="57" t="s">
        <v>271</v>
      </c>
      <c r="P91" s="57" t="s">
        <v>272</v>
      </c>
      <c r="Q91" s="57" t="s">
        <v>273</v>
      </c>
      <c r="R91" s="57" t="s">
        <v>274</v>
      </c>
      <c r="S91" s="57" t="s">
        <v>275</v>
      </c>
      <c r="T91" s="58" t="s">
        <v>276</v>
      </c>
    </row>
    <row r="92" spans="2:65" s="1" customFormat="1" ht="22.8" customHeight="1">
      <c r="B92" s="32"/>
      <c r="C92" s="61" t="s">
        <v>277</v>
      </c>
      <c r="J92" s="115">
        <f>BK92</f>
        <v>0</v>
      </c>
      <c r="L92" s="32"/>
      <c r="M92" s="59"/>
      <c r="N92" s="50"/>
      <c r="O92" s="50"/>
      <c r="P92" s="116">
        <f>P93+P97</f>
        <v>0</v>
      </c>
      <c r="Q92" s="50"/>
      <c r="R92" s="116">
        <f>R93+R97</f>
        <v>0</v>
      </c>
      <c r="S92" s="50"/>
      <c r="T92" s="117">
        <f>T93+T97</f>
        <v>41.7</v>
      </c>
      <c r="AT92" s="17" t="s">
        <v>72</v>
      </c>
      <c r="AU92" s="17" t="s">
        <v>249</v>
      </c>
      <c r="BK92" s="118">
        <f>BK93+BK97</f>
        <v>0</v>
      </c>
    </row>
    <row r="93" spans="2:65" s="11" customFormat="1" ht="25.95" customHeight="1">
      <c r="B93" s="119"/>
      <c r="D93" s="120" t="s">
        <v>72</v>
      </c>
      <c r="E93" s="121" t="s">
        <v>278</v>
      </c>
      <c r="F93" s="121" t="s">
        <v>279</v>
      </c>
      <c r="I93" s="122"/>
      <c r="J93" s="123">
        <f>BK93</f>
        <v>0</v>
      </c>
      <c r="L93" s="119"/>
      <c r="M93" s="124"/>
      <c r="P93" s="125">
        <f>P94</f>
        <v>0</v>
      </c>
      <c r="R93" s="125">
        <f>R94</f>
        <v>0</v>
      </c>
      <c r="T93" s="126">
        <f>T94</f>
        <v>41.7</v>
      </c>
      <c r="AR93" s="120" t="s">
        <v>80</v>
      </c>
      <c r="AT93" s="127" t="s">
        <v>72</v>
      </c>
      <c r="AU93" s="127" t="s">
        <v>73</v>
      </c>
      <c r="AY93" s="120" t="s">
        <v>280</v>
      </c>
      <c r="BK93" s="128">
        <f>BK94</f>
        <v>0</v>
      </c>
    </row>
    <row r="94" spans="2:65" s="11" customFormat="1" ht="22.8" customHeight="1">
      <c r="B94" s="119"/>
      <c r="D94" s="120" t="s">
        <v>72</v>
      </c>
      <c r="E94" s="129" t="s">
        <v>419</v>
      </c>
      <c r="F94" s="129" t="s">
        <v>420</v>
      </c>
      <c r="I94" s="122"/>
      <c r="J94" s="130">
        <f>BK94</f>
        <v>0</v>
      </c>
      <c r="L94" s="119"/>
      <c r="M94" s="124"/>
      <c r="P94" s="125">
        <f>SUM(P95:P96)</f>
        <v>0</v>
      </c>
      <c r="R94" s="125">
        <f>SUM(R95:R96)</f>
        <v>0</v>
      </c>
      <c r="T94" s="126">
        <f>SUM(T95:T96)</f>
        <v>41.7</v>
      </c>
      <c r="AR94" s="120" t="s">
        <v>80</v>
      </c>
      <c r="AT94" s="127" t="s">
        <v>72</v>
      </c>
      <c r="AU94" s="127" t="s">
        <v>80</v>
      </c>
      <c r="AY94" s="120" t="s">
        <v>280</v>
      </c>
      <c r="BK94" s="128">
        <f>SUM(BK95:BK96)</f>
        <v>0</v>
      </c>
    </row>
    <row r="95" spans="2:65" s="1" customFormat="1" ht="33" customHeight="1">
      <c r="B95" s="32"/>
      <c r="C95" s="131" t="s">
        <v>517</v>
      </c>
      <c r="D95" s="131" t="s">
        <v>283</v>
      </c>
      <c r="E95" s="132" t="s">
        <v>4132</v>
      </c>
      <c r="F95" s="133" t="s">
        <v>4133</v>
      </c>
      <c r="G95" s="134" t="s">
        <v>286</v>
      </c>
      <c r="H95" s="135">
        <v>4170</v>
      </c>
      <c r="I95" s="136"/>
      <c r="J95" s="137">
        <f>ROUND(I95*H95,2)</f>
        <v>0</v>
      </c>
      <c r="K95" s="133" t="s">
        <v>1904</v>
      </c>
      <c r="L95" s="32"/>
      <c r="M95" s="138" t="s">
        <v>19</v>
      </c>
      <c r="N95" s="139" t="s">
        <v>44</v>
      </c>
      <c r="P95" s="140">
        <f>O95*H95</f>
        <v>0</v>
      </c>
      <c r="Q95" s="140">
        <v>0</v>
      </c>
      <c r="R95" s="140">
        <f>Q95*H95</f>
        <v>0</v>
      </c>
      <c r="S95" s="140">
        <v>0.01</v>
      </c>
      <c r="T95" s="141">
        <f>S95*H95</f>
        <v>41.7</v>
      </c>
      <c r="AR95" s="142" t="s">
        <v>288</v>
      </c>
      <c r="AT95" s="142" t="s">
        <v>283</v>
      </c>
      <c r="AU95" s="142" t="s">
        <v>82</v>
      </c>
      <c r="AY95" s="17" t="s">
        <v>280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288</v>
      </c>
      <c r="BM95" s="142" t="s">
        <v>4134</v>
      </c>
    </row>
    <row r="96" spans="2:65" s="1" customFormat="1" ht="10.199999999999999">
      <c r="B96" s="32"/>
      <c r="D96" s="144" t="s">
        <v>290</v>
      </c>
      <c r="F96" s="145" t="s">
        <v>4135</v>
      </c>
      <c r="I96" s="146"/>
      <c r="L96" s="32"/>
      <c r="M96" s="147"/>
      <c r="T96" s="53"/>
      <c r="AT96" s="17" t="s">
        <v>290</v>
      </c>
      <c r="AU96" s="17" t="s">
        <v>82</v>
      </c>
    </row>
    <row r="97" spans="2:65" s="11" customFormat="1" ht="25.95" customHeight="1">
      <c r="B97" s="119"/>
      <c r="D97" s="120" t="s">
        <v>72</v>
      </c>
      <c r="E97" s="121" t="s">
        <v>147</v>
      </c>
      <c r="F97" s="121" t="s">
        <v>3377</v>
      </c>
      <c r="I97" s="122"/>
      <c r="J97" s="123">
        <f>BK97</f>
        <v>0</v>
      </c>
      <c r="L97" s="119"/>
      <c r="M97" s="124"/>
      <c r="P97" s="125">
        <f>P98+P109+P112+P121</f>
        <v>0</v>
      </c>
      <c r="R97" s="125">
        <f>R98+R109+R112+R121</f>
        <v>0</v>
      </c>
      <c r="T97" s="126">
        <f>T98+T109+T112+T121</f>
        <v>0</v>
      </c>
      <c r="AR97" s="120" t="s">
        <v>452</v>
      </c>
      <c r="AT97" s="127" t="s">
        <v>72</v>
      </c>
      <c r="AU97" s="127" t="s">
        <v>73</v>
      </c>
      <c r="AY97" s="120" t="s">
        <v>280</v>
      </c>
      <c r="BK97" s="128">
        <f>BK98+BK109+BK112+BK121</f>
        <v>0</v>
      </c>
    </row>
    <row r="98" spans="2:65" s="11" customFormat="1" ht="22.8" customHeight="1">
      <c r="B98" s="119"/>
      <c r="D98" s="120" t="s">
        <v>72</v>
      </c>
      <c r="E98" s="129" t="s">
        <v>4136</v>
      </c>
      <c r="F98" s="129" t="s">
        <v>4137</v>
      </c>
      <c r="I98" s="122"/>
      <c r="J98" s="130">
        <f>BK98</f>
        <v>0</v>
      </c>
      <c r="L98" s="119"/>
      <c r="M98" s="124"/>
      <c r="P98" s="125">
        <f>SUM(P99:P108)</f>
        <v>0</v>
      </c>
      <c r="R98" s="125">
        <f>SUM(R99:R108)</f>
        <v>0</v>
      </c>
      <c r="T98" s="126">
        <f>SUM(T99:T108)</f>
        <v>0</v>
      </c>
      <c r="AR98" s="120" t="s">
        <v>452</v>
      </c>
      <c r="AT98" s="127" t="s">
        <v>72</v>
      </c>
      <c r="AU98" s="127" t="s">
        <v>80</v>
      </c>
      <c r="AY98" s="120" t="s">
        <v>280</v>
      </c>
      <c r="BK98" s="128">
        <f>SUM(BK99:BK108)</f>
        <v>0</v>
      </c>
    </row>
    <row r="99" spans="2:65" s="1" customFormat="1" ht="16.5" customHeight="1">
      <c r="B99" s="32"/>
      <c r="C99" s="131" t="s">
        <v>80</v>
      </c>
      <c r="D99" s="131" t="s">
        <v>283</v>
      </c>
      <c r="E99" s="132" t="s">
        <v>4138</v>
      </c>
      <c r="F99" s="133" t="s">
        <v>4139</v>
      </c>
      <c r="G99" s="134" t="s">
        <v>520</v>
      </c>
      <c r="H99" s="135">
        <v>0.13900000000000001</v>
      </c>
      <c r="I99" s="136"/>
      <c r="J99" s="137">
        <f>ROUND(I99*H99,2)</f>
        <v>0</v>
      </c>
      <c r="K99" s="133" t="s">
        <v>1904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288</v>
      </c>
      <c r="AT99" s="142" t="s">
        <v>283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288</v>
      </c>
      <c r="BM99" s="142" t="s">
        <v>4140</v>
      </c>
    </row>
    <row r="100" spans="2:65" s="1" customFormat="1" ht="10.199999999999999">
      <c r="B100" s="32"/>
      <c r="D100" s="144" t="s">
        <v>290</v>
      </c>
      <c r="F100" s="145" t="s">
        <v>4141</v>
      </c>
      <c r="I100" s="146"/>
      <c r="L100" s="32"/>
      <c r="M100" s="147"/>
      <c r="T100" s="53"/>
      <c r="AT100" s="17" t="s">
        <v>290</v>
      </c>
      <c r="AU100" s="17" t="s">
        <v>82</v>
      </c>
    </row>
    <row r="101" spans="2:65" s="1" customFormat="1" ht="16.5" customHeight="1">
      <c r="B101" s="32"/>
      <c r="C101" s="131" t="s">
        <v>82</v>
      </c>
      <c r="D101" s="131" t="s">
        <v>283</v>
      </c>
      <c r="E101" s="132" t="s">
        <v>4142</v>
      </c>
      <c r="F101" s="133" t="s">
        <v>4143</v>
      </c>
      <c r="G101" s="134" t="s">
        <v>520</v>
      </c>
      <c r="H101" s="135">
        <v>0.13900000000000001</v>
      </c>
      <c r="I101" s="136"/>
      <c r="J101" s="137">
        <f>ROUND(I101*H101,2)</f>
        <v>0</v>
      </c>
      <c r="K101" s="133" t="s">
        <v>1904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288</v>
      </c>
      <c r="BM101" s="142" t="s">
        <v>4144</v>
      </c>
    </row>
    <row r="102" spans="2:65" s="1" customFormat="1" ht="10.199999999999999">
      <c r="B102" s="32"/>
      <c r="D102" s="144" t="s">
        <v>290</v>
      </c>
      <c r="F102" s="145" t="s">
        <v>4145</v>
      </c>
      <c r="I102" s="146"/>
      <c r="L102" s="32"/>
      <c r="M102" s="147"/>
      <c r="T102" s="53"/>
      <c r="AT102" s="17" t="s">
        <v>290</v>
      </c>
      <c r="AU102" s="17" t="s">
        <v>82</v>
      </c>
    </row>
    <row r="103" spans="2:65" s="1" customFormat="1" ht="16.5" customHeight="1">
      <c r="B103" s="32"/>
      <c r="C103" s="131" t="s">
        <v>138</v>
      </c>
      <c r="D103" s="131" t="s">
        <v>283</v>
      </c>
      <c r="E103" s="132" t="s">
        <v>4146</v>
      </c>
      <c r="F103" s="133" t="s">
        <v>4147</v>
      </c>
      <c r="G103" s="134" t="s">
        <v>520</v>
      </c>
      <c r="H103" s="135">
        <v>0.13900000000000001</v>
      </c>
      <c r="I103" s="136"/>
      <c r="J103" s="137">
        <f>ROUND(I103*H103,2)</f>
        <v>0</v>
      </c>
      <c r="K103" s="133" t="s">
        <v>1904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4148</v>
      </c>
    </row>
    <row r="104" spans="2:65" s="1" customFormat="1" ht="10.199999999999999">
      <c r="B104" s="32"/>
      <c r="D104" s="144" t="s">
        <v>290</v>
      </c>
      <c r="F104" s="145" t="s">
        <v>4149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" customFormat="1" ht="16.5" customHeight="1">
      <c r="B105" s="32"/>
      <c r="C105" s="131" t="s">
        <v>288</v>
      </c>
      <c r="D105" s="131" t="s">
        <v>283</v>
      </c>
      <c r="E105" s="132" t="s">
        <v>4150</v>
      </c>
      <c r="F105" s="133" t="s">
        <v>4151</v>
      </c>
      <c r="G105" s="134" t="s">
        <v>520</v>
      </c>
      <c r="H105" s="135">
        <v>0.13900000000000001</v>
      </c>
      <c r="I105" s="136"/>
      <c r="J105" s="137">
        <f>ROUND(I105*H105,2)</f>
        <v>0</v>
      </c>
      <c r="K105" s="133" t="s">
        <v>1904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4152</v>
      </c>
    </row>
    <row r="106" spans="2:65" s="1" customFormat="1" ht="10.199999999999999">
      <c r="B106" s="32"/>
      <c r="D106" s="144" t="s">
        <v>290</v>
      </c>
      <c r="F106" s="145" t="s">
        <v>4153</v>
      </c>
      <c r="I106" s="146"/>
      <c r="L106" s="32"/>
      <c r="M106" s="147"/>
      <c r="T106" s="53"/>
      <c r="AT106" s="17" t="s">
        <v>290</v>
      </c>
      <c r="AU106" s="17" t="s">
        <v>82</v>
      </c>
    </row>
    <row r="107" spans="2:65" s="1" customFormat="1" ht="16.5" customHeight="1">
      <c r="B107" s="32"/>
      <c r="C107" s="131" t="s">
        <v>452</v>
      </c>
      <c r="D107" s="131" t="s">
        <v>283</v>
      </c>
      <c r="E107" s="132" t="s">
        <v>4154</v>
      </c>
      <c r="F107" s="133" t="s">
        <v>4155</v>
      </c>
      <c r="G107" s="134" t="s">
        <v>520</v>
      </c>
      <c r="H107" s="135">
        <v>0.13900000000000001</v>
      </c>
      <c r="I107" s="136"/>
      <c r="J107" s="137">
        <f>ROUND(I107*H107,2)</f>
        <v>0</v>
      </c>
      <c r="K107" s="133" t="s">
        <v>1904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288</v>
      </c>
      <c r="AT107" s="142" t="s">
        <v>283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288</v>
      </c>
      <c r="BM107" s="142" t="s">
        <v>4156</v>
      </c>
    </row>
    <row r="108" spans="2:65" s="1" customFormat="1" ht="10.199999999999999">
      <c r="B108" s="32"/>
      <c r="D108" s="144" t="s">
        <v>290</v>
      </c>
      <c r="F108" s="145" t="s">
        <v>4157</v>
      </c>
      <c r="I108" s="146"/>
      <c r="L108" s="32"/>
      <c r="M108" s="147"/>
      <c r="T108" s="53"/>
      <c r="AT108" s="17" t="s">
        <v>290</v>
      </c>
      <c r="AU108" s="17" t="s">
        <v>82</v>
      </c>
    </row>
    <row r="109" spans="2:65" s="11" customFormat="1" ht="22.8" customHeight="1">
      <c r="B109" s="119"/>
      <c r="D109" s="120" t="s">
        <v>72</v>
      </c>
      <c r="E109" s="129" t="s">
        <v>4158</v>
      </c>
      <c r="F109" s="129" t="s">
        <v>4159</v>
      </c>
      <c r="I109" s="122"/>
      <c r="J109" s="130">
        <f>BK109</f>
        <v>0</v>
      </c>
      <c r="L109" s="119"/>
      <c r="M109" s="124"/>
      <c r="P109" s="125">
        <f>SUM(P110:P111)</f>
        <v>0</v>
      </c>
      <c r="R109" s="125">
        <f>SUM(R110:R111)</f>
        <v>0</v>
      </c>
      <c r="T109" s="126">
        <f>SUM(T110:T111)</f>
        <v>0</v>
      </c>
      <c r="AR109" s="120" t="s">
        <v>452</v>
      </c>
      <c r="AT109" s="127" t="s">
        <v>72</v>
      </c>
      <c r="AU109" s="127" t="s">
        <v>80</v>
      </c>
      <c r="AY109" s="120" t="s">
        <v>280</v>
      </c>
      <c r="BK109" s="128">
        <f>SUM(BK110:BK111)</f>
        <v>0</v>
      </c>
    </row>
    <row r="110" spans="2:65" s="1" customFormat="1" ht="16.5" customHeight="1">
      <c r="B110" s="32"/>
      <c r="C110" s="131" t="s">
        <v>603</v>
      </c>
      <c r="D110" s="131" t="s">
        <v>283</v>
      </c>
      <c r="E110" s="132" t="s">
        <v>4160</v>
      </c>
      <c r="F110" s="133" t="s">
        <v>4161</v>
      </c>
      <c r="G110" s="134" t="s">
        <v>520</v>
      </c>
      <c r="H110" s="135">
        <v>0.13900000000000001</v>
      </c>
      <c r="I110" s="136"/>
      <c r="J110" s="137">
        <f>ROUND(I110*H110,2)</f>
        <v>0</v>
      </c>
      <c r="K110" s="133" t="s">
        <v>1904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4162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4162</v>
      </c>
      <c r="BM110" s="142" t="s">
        <v>4163</v>
      </c>
    </row>
    <row r="111" spans="2:65" s="1" customFormat="1" ht="10.199999999999999">
      <c r="B111" s="32"/>
      <c r="D111" s="144" t="s">
        <v>290</v>
      </c>
      <c r="F111" s="145" t="s">
        <v>4164</v>
      </c>
      <c r="I111" s="146"/>
      <c r="L111" s="32"/>
      <c r="M111" s="147"/>
      <c r="T111" s="53"/>
      <c r="AT111" s="17" t="s">
        <v>290</v>
      </c>
      <c r="AU111" s="17" t="s">
        <v>82</v>
      </c>
    </row>
    <row r="112" spans="2:65" s="11" customFormat="1" ht="22.8" customHeight="1">
      <c r="B112" s="119"/>
      <c r="D112" s="120" t="s">
        <v>72</v>
      </c>
      <c r="E112" s="129" t="s">
        <v>4165</v>
      </c>
      <c r="F112" s="129" t="s">
        <v>4166</v>
      </c>
      <c r="I112" s="122"/>
      <c r="J112" s="130">
        <f>BK112</f>
        <v>0</v>
      </c>
      <c r="L112" s="119"/>
      <c r="M112" s="124"/>
      <c r="P112" s="125">
        <f>SUM(P113:P120)</f>
        <v>0</v>
      </c>
      <c r="R112" s="125">
        <f>SUM(R113:R120)</f>
        <v>0</v>
      </c>
      <c r="T112" s="126">
        <f>SUM(T113:T120)</f>
        <v>0</v>
      </c>
      <c r="AR112" s="120" t="s">
        <v>452</v>
      </c>
      <c r="AT112" s="127" t="s">
        <v>72</v>
      </c>
      <c r="AU112" s="127" t="s">
        <v>80</v>
      </c>
      <c r="AY112" s="120" t="s">
        <v>280</v>
      </c>
      <c r="BK112" s="128">
        <f>SUM(BK113:BK120)</f>
        <v>0</v>
      </c>
    </row>
    <row r="113" spans="2:65" s="1" customFormat="1" ht="16.5" customHeight="1">
      <c r="B113" s="32"/>
      <c r="C113" s="131" t="s">
        <v>464</v>
      </c>
      <c r="D113" s="131" t="s">
        <v>283</v>
      </c>
      <c r="E113" s="132" t="s">
        <v>4167</v>
      </c>
      <c r="F113" s="133" t="s">
        <v>4166</v>
      </c>
      <c r="G113" s="134" t="s">
        <v>520</v>
      </c>
      <c r="H113" s="135">
        <v>0.13900000000000001</v>
      </c>
      <c r="I113" s="136"/>
      <c r="J113" s="137">
        <f>ROUND(I113*H113,2)</f>
        <v>0</v>
      </c>
      <c r="K113" s="133" t="s">
        <v>1904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4168</v>
      </c>
    </row>
    <row r="114" spans="2:65" s="1" customFormat="1" ht="10.199999999999999">
      <c r="B114" s="32"/>
      <c r="D114" s="144" t="s">
        <v>290</v>
      </c>
      <c r="F114" s="145" t="s">
        <v>4169</v>
      </c>
      <c r="I114" s="146"/>
      <c r="L114" s="32"/>
      <c r="M114" s="147"/>
      <c r="T114" s="53"/>
      <c r="AT114" s="17" t="s">
        <v>290</v>
      </c>
      <c r="AU114" s="17" t="s">
        <v>82</v>
      </c>
    </row>
    <row r="115" spans="2:65" s="1" customFormat="1" ht="16.5" customHeight="1">
      <c r="B115" s="32"/>
      <c r="C115" s="131" t="s">
        <v>597</v>
      </c>
      <c r="D115" s="131" t="s">
        <v>283</v>
      </c>
      <c r="E115" s="132" t="s">
        <v>4170</v>
      </c>
      <c r="F115" s="133" t="s">
        <v>4171</v>
      </c>
      <c r="G115" s="134" t="s">
        <v>520</v>
      </c>
      <c r="H115" s="135">
        <v>0.13900000000000001</v>
      </c>
      <c r="I115" s="136"/>
      <c r="J115" s="137">
        <f>ROUND(I115*H115,2)</f>
        <v>0</v>
      </c>
      <c r="K115" s="133" t="s">
        <v>1904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4162</v>
      </c>
      <c r="AT115" s="142" t="s">
        <v>283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4162</v>
      </c>
      <c r="BM115" s="142" t="s">
        <v>4172</v>
      </c>
    </row>
    <row r="116" spans="2:65" s="1" customFormat="1" ht="10.199999999999999">
      <c r="B116" s="32"/>
      <c r="D116" s="144" t="s">
        <v>290</v>
      </c>
      <c r="F116" s="145" t="s">
        <v>4173</v>
      </c>
      <c r="I116" s="146"/>
      <c r="L116" s="32"/>
      <c r="M116" s="147"/>
      <c r="T116" s="53"/>
      <c r="AT116" s="17" t="s">
        <v>290</v>
      </c>
      <c r="AU116" s="17" t="s">
        <v>82</v>
      </c>
    </row>
    <row r="117" spans="2:65" s="1" customFormat="1" ht="16.5" customHeight="1">
      <c r="B117" s="32"/>
      <c r="C117" s="131" t="s">
        <v>482</v>
      </c>
      <c r="D117" s="131" t="s">
        <v>283</v>
      </c>
      <c r="E117" s="132" t="s">
        <v>4174</v>
      </c>
      <c r="F117" s="133" t="s">
        <v>4175</v>
      </c>
      <c r="G117" s="134" t="s">
        <v>520</v>
      </c>
      <c r="H117" s="135">
        <v>0.13900000000000001</v>
      </c>
      <c r="I117" s="136"/>
      <c r="J117" s="137">
        <f>ROUND(I117*H117,2)</f>
        <v>0</v>
      </c>
      <c r="K117" s="133" t="s">
        <v>1904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288</v>
      </c>
      <c r="BM117" s="142" t="s">
        <v>4176</v>
      </c>
    </row>
    <row r="118" spans="2:65" s="1" customFormat="1" ht="10.199999999999999">
      <c r="B118" s="32"/>
      <c r="D118" s="144" t="s">
        <v>290</v>
      </c>
      <c r="F118" s="145" t="s">
        <v>4177</v>
      </c>
      <c r="I118" s="146"/>
      <c r="L118" s="32"/>
      <c r="M118" s="147"/>
      <c r="T118" s="53"/>
      <c r="AT118" s="17" t="s">
        <v>290</v>
      </c>
      <c r="AU118" s="17" t="s">
        <v>82</v>
      </c>
    </row>
    <row r="119" spans="2:65" s="1" customFormat="1" ht="16.5" customHeight="1">
      <c r="B119" s="32"/>
      <c r="C119" s="131" t="s">
        <v>643</v>
      </c>
      <c r="D119" s="131" t="s">
        <v>283</v>
      </c>
      <c r="E119" s="132" t="s">
        <v>4178</v>
      </c>
      <c r="F119" s="133" t="s">
        <v>4179</v>
      </c>
      <c r="G119" s="134" t="s">
        <v>520</v>
      </c>
      <c r="H119" s="135">
        <v>0.13900000000000001</v>
      </c>
      <c r="I119" s="136"/>
      <c r="J119" s="137">
        <f>ROUND(I119*H119,2)</f>
        <v>0</v>
      </c>
      <c r="K119" s="133" t="s">
        <v>1904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4162</v>
      </c>
      <c r="AT119" s="142" t="s">
        <v>283</v>
      </c>
      <c r="AU119" s="142" t="s">
        <v>82</v>
      </c>
      <c r="AY119" s="17" t="s">
        <v>280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4162</v>
      </c>
      <c r="BM119" s="142" t="s">
        <v>4180</v>
      </c>
    </row>
    <row r="120" spans="2:65" s="1" customFormat="1" ht="10.199999999999999">
      <c r="B120" s="32"/>
      <c r="D120" s="144" t="s">
        <v>290</v>
      </c>
      <c r="F120" s="145" t="s">
        <v>4181</v>
      </c>
      <c r="I120" s="146"/>
      <c r="L120" s="32"/>
      <c r="M120" s="147"/>
      <c r="T120" s="53"/>
      <c r="AT120" s="17" t="s">
        <v>290</v>
      </c>
      <c r="AU120" s="17" t="s">
        <v>82</v>
      </c>
    </row>
    <row r="121" spans="2:65" s="11" customFormat="1" ht="22.8" customHeight="1">
      <c r="B121" s="119"/>
      <c r="D121" s="120" t="s">
        <v>72</v>
      </c>
      <c r="E121" s="129" t="s">
        <v>3378</v>
      </c>
      <c r="F121" s="129" t="s">
        <v>3379</v>
      </c>
      <c r="I121" s="122"/>
      <c r="J121" s="130">
        <f>BK121</f>
        <v>0</v>
      </c>
      <c r="L121" s="119"/>
      <c r="M121" s="124"/>
      <c r="P121" s="125">
        <f>SUM(P122:P133)</f>
        <v>0</v>
      </c>
      <c r="R121" s="125">
        <f>SUM(R122:R133)</f>
        <v>0</v>
      </c>
      <c r="T121" s="126">
        <f>SUM(T122:T133)</f>
        <v>0</v>
      </c>
      <c r="AR121" s="120" t="s">
        <v>452</v>
      </c>
      <c r="AT121" s="127" t="s">
        <v>72</v>
      </c>
      <c r="AU121" s="127" t="s">
        <v>80</v>
      </c>
      <c r="AY121" s="120" t="s">
        <v>280</v>
      </c>
      <c r="BK121" s="128">
        <f>SUM(BK122:BK133)</f>
        <v>0</v>
      </c>
    </row>
    <row r="122" spans="2:65" s="1" customFormat="1" ht="16.5" customHeight="1">
      <c r="B122" s="32"/>
      <c r="C122" s="131" t="s">
        <v>8</v>
      </c>
      <c r="D122" s="131" t="s">
        <v>283</v>
      </c>
      <c r="E122" s="132" t="s">
        <v>4182</v>
      </c>
      <c r="F122" s="133" t="s">
        <v>4183</v>
      </c>
      <c r="G122" s="134" t="s">
        <v>520</v>
      </c>
      <c r="H122" s="135">
        <v>0.13900000000000001</v>
      </c>
      <c r="I122" s="136"/>
      <c r="J122" s="137">
        <f>ROUND(I122*H122,2)</f>
        <v>0</v>
      </c>
      <c r="K122" s="133" t="s">
        <v>1904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4162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4162</v>
      </c>
      <c r="BM122" s="142" t="s">
        <v>4184</v>
      </c>
    </row>
    <row r="123" spans="2:65" s="1" customFormat="1" ht="10.199999999999999">
      <c r="B123" s="32"/>
      <c r="D123" s="144" t="s">
        <v>290</v>
      </c>
      <c r="F123" s="145" t="s">
        <v>4185</v>
      </c>
      <c r="I123" s="146"/>
      <c r="L123" s="32"/>
      <c r="M123" s="147"/>
      <c r="T123" s="53"/>
      <c r="AT123" s="17" t="s">
        <v>290</v>
      </c>
      <c r="AU123" s="17" t="s">
        <v>82</v>
      </c>
    </row>
    <row r="124" spans="2:65" s="1" customFormat="1" ht="16.5" customHeight="1">
      <c r="B124" s="32"/>
      <c r="C124" s="131" t="s">
        <v>351</v>
      </c>
      <c r="D124" s="131" t="s">
        <v>283</v>
      </c>
      <c r="E124" s="132" t="s">
        <v>4186</v>
      </c>
      <c r="F124" s="133" t="s">
        <v>4187</v>
      </c>
      <c r="G124" s="134" t="s">
        <v>520</v>
      </c>
      <c r="H124" s="135">
        <v>1.6679999999999999</v>
      </c>
      <c r="I124" s="136"/>
      <c r="J124" s="137">
        <f>ROUND(I124*H124,2)</f>
        <v>0</v>
      </c>
      <c r="K124" s="133" t="s">
        <v>1904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288</v>
      </c>
      <c r="AT124" s="142" t="s">
        <v>283</v>
      </c>
      <c r="AU124" s="142" t="s">
        <v>82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288</v>
      </c>
      <c r="BM124" s="142" t="s">
        <v>4188</v>
      </c>
    </row>
    <row r="125" spans="2:65" s="1" customFormat="1" ht="10.199999999999999">
      <c r="B125" s="32"/>
      <c r="D125" s="144" t="s">
        <v>290</v>
      </c>
      <c r="F125" s="145" t="s">
        <v>4189</v>
      </c>
      <c r="I125" s="146"/>
      <c r="L125" s="32"/>
      <c r="M125" s="147"/>
      <c r="T125" s="53"/>
      <c r="AT125" s="17" t="s">
        <v>290</v>
      </c>
      <c r="AU125" s="17" t="s">
        <v>82</v>
      </c>
    </row>
    <row r="126" spans="2:65" s="1" customFormat="1" ht="16.5" customHeight="1">
      <c r="B126" s="32"/>
      <c r="C126" s="131" t="s">
        <v>564</v>
      </c>
      <c r="D126" s="131" t="s">
        <v>283</v>
      </c>
      <c r="E126" s="132" t="s">
        <v>3380</v>
      </c>
      <c r="F126" s="133" t="s">
        <v>4190</v>
      </c>
      <c r="G126" s="134" t="s">
        <v>520</v>
      </c>
      <c r="H126" s="135">
        <v>0.41699999999999998</v>
      </c>
      <c r="I126" s="136"/>
      <c r="J126" s="137">
        <f>ROUND(I126*H126,2)</f>
        <v>0</v>
      </c>
      <c r="K126" s="133" t="s">
        <v>1904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4162</v>
      </c>
      <c r="AT126" s="142" t="s">
        <v>283</v>
      </c>
      <c r="AU126" s="142" t="s">
        <v>82</v>
      </c>
      <c r="AY126" s="17" t="s">
        <v>280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4162</v>
      </c>
      <c r="BM126" s="142" t="s">
        <v>4191</v>
      </c>
    </row>
    <row r="127" spans="2:65" s="1" customFormat="1" ht="10.199999999999999">
      <c r="B127" s="32"/>
      <c r="D127" s="144" t="s">
        <v>290</v>
      </c>
      <c r="F127" s="145" t="s">
        <v>4192</v>
      </c>
      <c r="I127" s="146"/>
      <c r="L127" s="32"/>
      <c r="M127" s="147"/>
      <c r="T127" s="53"/>
      <c r="AT127" s="17" t="s">
        <v>290</v>
      </c>
      <c r="AU127" s="17" t="s">
        <v>82</v>
      </c>
    </row>
    <row r="128" spans="2:65" s="1" customFormat="1" ht="16.5" customHeight="1">
      <c r="B128" s="32"/>
      <c r="C128" s="131" t="s">
        <v>635</v>
      </c>
      <c r="D128" s="131" t="s">
        <v>283</v>
      </c>
      <c r="E128" s="132" t="s">
        <v>4193</v>
      </c>
      <c r="F128" s="133" t="s">
        <v>3922</v>
      </c>
      <c r="G128" s="134" t="s">
        <v>520</v>
      </c>
      <c r="H128" s="135">
        <v>0.13900000000000001</v>
      </c>
      <c r="I128" s="136"/>
      <c r="J128" s="137">
        <f>ROUND(I128*H128,2)</f>
        <v>0</v>
      </c>
      <c r="K128" s="133" t="s">
        <v>1904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4162</v>
      </c>
      <c r="AT128" s="142" t="s">
        <v>283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4162</v>
      </c>
      <c r="BM128" s="142" t="s">
        <v>4194</v>
      </c>
    </row>
    <row r="129" spans="2:65" s="1" customFormat="1" ht="10.199999999999999">
      <c r="B129" s="32"/>
      <c r="D129" s="144" t="s">
        <v>290</v>
      </c>
      <c r="F129" s="145" t="s">
        <v>4195</v>
      </c>
      <c r="I129" s="146"/>
      <c r="L129" s="32"/>
      <c r="M129" s="147"/>
      <c r="T129" s="53"/>
      <c r="AT129" s="17" t="s">
        <v>290</v>
      </c>
      <c r="AU129" s="17" t="s">
        <v>82</v>
      </c>
    </row>
    <row r="130" spans="2:65" s="1" customFormat="1" ht="16.5" customHeight="1">
      <c r="B130" s="32"/>
      <c r="C130" s="131" t="s">
        <v>419</v>
      </c>
      <c r="D130" s="131" t="s">
        <v>283</v>
      </c>
      <c r="E130" s="132" t="s">
        <v>4196</v>
      </c>
      <c r="F130" s="133" t="s">
        <v>4197</v>
      </c>
      <c r="G130" s="134" t="s">
        <v>520</v>
      </c>
      <c r="H130" s="135">
        <v>0.13900000000000001</v>
      </c>
      <c r="I130" s="136"/>
      <c r="J130" s="137">
        <f>ROUND(I130*H130,2)</f>
        <v>0</v>
      </c>
      <c r="K130" s="133" t="s">
        <v>1904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288</v>
      </c>
      <c r="AT130" s="142" t="s">
        <v>283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288</v>
      </c>
      <c r="BM130" s="142" t="s">
        <v>4198</v>
      </c>
    </row>
    <row r="131" spans="2:65" s="1" customFormat="1" ht="10.199999999999999">
      <c r="B131" s="32"/>
      <c r="D131" s="144" t="s">
        <v>290</v>
      </c>
      <c r="F131" s="145" t="s">
        <v>4199</v>
      </c>
      <c r="I131" s="146"/>
      <c r="L131" s="32"/>
      <c r="M131" s="147"/>
      <c r="T131" s="53"/>
      <c r="AT131" s="17" t="s">
        <v>290</v>
      </c>
      <c r="AU131" s="17" t="s">
        <v>82</v>
      </c>
    </row>
    <row r="132" spans="2:65" s="1" customFormat="1" ht="16.5" customHeight="1">
      <c r="B132" s="32"/>
      <c r="C132" s="131" t="s">
        <v>560</v>
      </c>
      <c r="D132" s="131" t="s">
        <v>283</v>
      </c>
      <c r="E132" s="132" t="s">
        <v>4200</v>
      </c>
      <c r="F132" s="133" t="s">
        <v>4201</v>
      </c>
      <c r="G132" s="134" t="s">
        <v>520</v>
      </c>
      <c r="H132" s="135">
        <v>0.13900000000000001</v>
      </c>
      <c r="I132" s="136"/>
      <c r="J132" s="137">
        <f>ROUND(I132*H132,2)</f>
        <v>0</v>
      </c>
      <c r="K132" s="133" t="s">
        <v>1904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288</v>
      </c>
      <c r="AT132" s="142" t="s">
        <v>283</v>
      </c>
      <c r="AU132" s="142" t="s">
        <v>82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288</v>
      </c>
      <c r="BM132" s="142" t="s">
        <v>4202</v>
      </c>
    </row>
    <row r="133" spans="2:65" s="1" customFormat="1" ht="10.199999999999999">
      <c r="B133" s="32"/>
      <c r="D133" s="144" t="s">
        <v>290</v>
      </c>
      <c r="F133" s="145" t="s">
        <v>4203</v>
      </c>
      <c r="I133" s="146"/>
      <c r="L133" s="32"/>
      <c r="M133" s="182"/>
      <c r="N133" s="183"/>
      <c r="O133" s="183"/>
      <c r="P133" s="183"/>
      <c r="Q133" s="183"/>
      <c r="R133" s="183"/>
      <c r="S133" s="183"/>
      <c r="T133" s="184"/>
      <c r="AT133" s="17" t="s">
        <v>290</v>
      </c>
      <c r="AU133" s="17" t="s">
        <v>82</v>
      </c>
    </row>
    <row r="134" spans="2:65" s="1" customFormat="1" ht="6.9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32"/>
    </row>
  </sheetData>
  <sheetProtection algorithmName="SHA-512" hashValue="s2DNNaaoaxCi4hGSb9df/9YAmkeCWm4Gt0rWq+HxYPk85Qjtt5CNq7w3mf+z8SaqchiZwwVnUTVGaBfsV46P2Q==" saltValue="CZiiBYPnJLRx0rQSwJ+1623zWB6hTpMEI6akxjVyAcD/bqeYFfSJI5KbM8ZrENBrfqMwIjGu526emtSlHn4mqQ==" spinCount="100000" sheet="1" objects="1" scenarios="1" formatColumns="0" formatRows="0" autoFilter="0"/>
  <autoFilter ref="C91:K133" xr:uid="{00000000-0009-0000-0000-000014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1400-000000000000}"/>
    <hyperlink ref="F100" r:id="rId2" xr:uid="{00000000-0004-0000-1400-000001000000}"/>
    <hyperlink ref="F102" r:id="rId3" xr:uid="{00000000-0004-0000-1400-000002000000}"/>
    <hyperlink ref="F104" r:id="rId4" xr:uid="{00000000-0004-0000-1400-000003000000}"/>
    <hyperlink ref="F106" r:id="rId5" xr:uid="{00000000-0004-0000-1400-000004000000}"/>
    <hyperlink ref="F108" r:id="rId6" xr:uid="{00000000-0004-0000-1400-000005000000}"/>
    <hyperlink ref="F111" r:id="rId7" xr:uid="{00000000-0004-0000-1400-000006000000}"/>
    <hyperlink ref="F114" r:id="rId8" xr:uid="{00000000-0004-0000-1400-000007000000}"/>
    <hyperlink ref="F116" r:id="rId9" xr:uid="{00000000-0004-0000-1400-000008000000}"/>
    <hyperlink ref="F118" r:id="rId10" xr:uid="{00000000-0004-0000-1400-000009000000}"/>
    <hyperlink ref="F120" r:id="rId11" xr:uid="{00000000-0004-0000-1400-00000A000000}"/>
    <hyperlink ref="F123" r:id="rId12" xr:uid="{00000000-0004-0000-1400-00000B000000}"/>
    <hyperlink ref="F125" r:id="rId13" xr:uid="{00000000-0004-0000-1400-00000C000000}"/>
    <hyperlink ref="F127" r:id="rId14" xr:uid="{00000000-0004-0000-1400-00000D000000}"/>
    <hyperlink ref="F129" r:id="rId15" xr:uid="{00000000-0004-0000-1400-00000E000000}"/>
    <hyperlink ref="F131" r:id="rId16" xr:uid="{00000000-0004-0000-1400-00000F000000}"/>
    <hyperlink ref="F133" r:id="rId17" xr:uid="{00000000-0004-0000-14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50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154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4205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ROUND(J100,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ROUND((SUM(BE100:BE500)),  2)</f>
        <v>0</v>
      </c>
      <c r="I35" s="93">
        <v>0.21</v>
      </c>
      <c r="J35" s="83">
        <f>ROUND(((SUM(BE100:BE500))*I35),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ROUND((SUM(BF100:BF500)),  2)</f>
        <v>0</v>
      </c>
      <c r="I36" s="93">
        <v>0.15</v>
      </c>
      <c r="J36" s="83">
        <f>ROUND(((SUM(BF100:BF500))*I36),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ROUND((SUM(BG100:BG500)),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ROUND((SUM(BH100:BH500)),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ROUND((SUM(BI100:BI500)),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c1.2 - Východní přístavba zázemí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J100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J101</f>
        <v>0</v>
      </c>
      <c r="L64" s="103"/>
    </row>
    <row r="65" spans="2:12" s="9" customFormat="1" ht="19.95" hidden="1" customHeight="1">
      <c r="B65" s="107"/>
      <c r="D65" s="108" t="s">
        <v>251</v>
      </c>
      <c r="E65" s="109"/>
      <c r="F65" s="109"/>
      <c r="G65" s="109"/>
      <c r="H65" s="109"/>
      <c r="I65" s="109"/>
      <c r="J65" s="110">
        <f>J102</f>
        <v>0</v>
      </c>
      <c r="L65" s="107"/>
    </row>
    <row r="66" spans="2:12" s="9" customFormat="1" ht="19.95" hidden="1" customHeight="1">
      <c r="B66" s="107"/>
      <c r="D66" s="108" t="s">
        <v>650</v>
      </c>
      <c r="E66" s="109"/>
      <c r="F66" s="109"/>
      <c r="G66" s="109"/>
      <c r="H66" s="109"/>
      <c r="I66" s="109"/>
      <c r="J66" s="110">
        <f>J178</f>
        <v>0</v>
      </c>
      <c r="L66" s="107"/>
    </row>
    <row r="67" spans="2:12" s="9" customFormat="1" ht="19.95" hidden="1" customHeight="1">
      <c r="B67" s="107"/>
      <c r="D67" s="108" t="s">
        <v>252</v>
      </c>
      <c r="E67" s="109"/>
      <c r="F67" s="109"/>
      <c r="G67" s="109"/>
      <c r="H67" s="109"/>
      <c r="I67" s="109"/>
      <c r="J67" s="110">
        <f>J212</f>
        <v>0</v>
      </c>
      <c r="L67" s="107"/>
    </row>
    <row r="68" spans="2:12" s="9" customFormat="1" ht="19.95" hidden="1" customHeight="1">
      <c r="B68" s="107"/>
      <c r="D68" s="108" t="s">
        <v>651</v>
      </c>
      <c r="E68" s="109"/>
      <c r="F68" s="109"/>
      <c r="G68" s="109"/>
      <c r="H68" s="109"/>
      <c r="I68" s="109"/>
      <c r="J68" s="110">
        <f>J333</f>
        <v>0</v>
      </c>
      <c r="L68" s="107"/>
    </row>
    <row r="69" spans="2:12" s="9" customFormat="1" ht="19.95" hidden="1" customHeight="1">
      <c r="B69" s="107"/>
      <c r="D69" s="108" t="s">
        <v>652</v>
      </c>
      <c r="E69" s="109"/>
      <c r="F69" s="109"/>
      <c r="G69" s="109"/>
      <c r="H69" s="109"/>
      <c r="I69" s="109"/>
      <c r="J69" s="110">
        <f>J383</f>
        <v>0</v>
      </c>
      <c r="L69" s="107"/>
    </row>
    <row r="70" spans="2:12" s="9" customFormat="1" ht="19.95" hidden="1" customHeight="1">
      <c r="B70" s="107"/>
      <c r="D70" s="108" t="s">
        <v>253</v>
      </c>
      <c r="E70" s="109"/>
      <c r="F70" s="109"/>
      <c r="G70" s="109"/>
      <c r="H70" s="109"/>
      <c r="I70" s="109"/>
      <c r="J70" s="110">
        <f>J408</f>
        <v>0</v>
      </c>
      <c r="L70" s="107"/>
    </row>
    <row r="71" spans="2:12" s="9" customFormat="1" ht="19.95" hidden="1" customHeight="1">
      <c r="B71" s="107"/>
      <c r="D71" s="108" t="s">
        <v>254</v>
      </c>
      <c r="E71" s="109"/>
      <c r="F71" s="109"/>
      <c r="G71" s="109"/>
      <c r="H71" s="109"/>
      <c r="I71" s="109"/>
      <c r="J71" s="110">
        <f>J412</f>
        <v>0</v>
      </c>
      <c r="L71" s="107"/>
    </row>
    <row r="72" spans="2:12" s="9" customFormat="1" ht="19.95" hidden="1" customHeight="1">
      <c r="B72" s="107"/>
      <c r="D72" s="108" t="s">
        <v>256</v>
      </c>
      <c r="E72" s="109"/>
      <c r="F72" s="109"/>
      <c r="G72" s="109"/>
      <c r="H72" s="109"/>
      <c r="I72" s="109"/>
      <c r="J72" s="110">
        <f>J432</f>
        <v>0</v>
      </c>
      <c r="L72" s="107"/>
    </row>
    <row r="73" spans="2:12" s="8" customFormat="1" ht="24.9" hidden="1" customHeight="1">
      <c r="B73" s="103"/>
      <c r="D73" s="104" t="s">
        <v>257</v>
      </c>
      <c r="E73" s="105"/>
      <c r="F73" s="105"/>
      <c r="G73" s="105"/>
      <c r="H73" s="105"/>
      <c r="I73" s="105"/>
      <c r="J73" s="106">
        <f>J435</f>
        <v>0</v>
      </c>
      <c r="L73" s="103"/>
    </row>
    <row r="74" spans="2:12" s="9" customFormat="1" ht="19.95" hidden="1" customHeight="1">
      <c r="B74" s="107"/>
      <c r="D74" s="108" t="s">
        <v>653</v>
      </c>
      <c r="E74" s="109"/>
      <c r="F74" s="109"/>
      <c r="G74" s="109"/>
      <c r="H74" s="109"/>
      <c r="I74" s="109"/>
      <c r="J74" s="110">
        <f>J436</f>
        <v>0</v>
      </c>
      <c r="L74" s="107"/>
    </row>
    <row r="75" spans="2:12" s="9" customFormat="1" ht="19.95" hidden="1" customHeight="1">
      <c r="B75" s="107"/>
      <c r="D75" s="108" t="s">
        <v>655</v>
      </c>
      <c r="E75" s="109"/>
      <c r="F75" s="109"/>
      <c r="G75" s="109"/>
      <c r="H75" s="109"/>
      <c r="I75" s="109"/>
      <c r="J75" s="110">
        <f>J473</f>
        <v>0</v>
      </c>
      <c r="L75" s="107"/>
    </row>
    <row r="76" spans="2:12" s="9" customFormat="1" ht="19.95" hidden="1" customHeight="1">
      <c r="B76" s="107"/>
      <c r="D76" s="108" t="s">
        <v>259</v>
      </c>
      <c r="E76" s="109"/>
      <c r="F76" s="109"/>
      <c r="G76" s="109"/>
      <c r="H76" s="109"/>
      <c r="I76" s="109"/>
      <c r="J76" s="110">
        <f>J482</f>
        <v>0</v>
      </c>
      <c r="L76" s="107"/>
    </row>
    <row r="77" spans="2:12" s="9" customFormat="1" ht="19.95" hidden="1" customHeight="1">
      <c r="B77" s="107"/>
      <c r="D77" s="108" t="s">
        <v>658</v>
      </c>
      <c r="E77" s="109"/>
      <c r="F77" s="109"/>
      <c r="G77" s="109"/>
      <c r="H77" s="109"/>
      <c r="I77" s="109"/>
      <c r="J77" s="110">
        <f>J493</f>
        <v>0</v>
      </c>
      <c r="L77" s="107"/>
    </row>
    <row r="78" spans="2:12" s="8" customFormat="1" ht="24.9" hidden="1" customHeight="1">
      <c r="B78" s="103"/>
      <c r="D78" s="104" t="s">
        <v>659</v>
      </c>
      <c r="E78" s="105"/>
      <c r="F78" s="105"/>
      <c r="G78" s="105"/>
      <c r="H78" s="105"/>
      <c r="I78" s="105"/>
      <c r="J78" s="106">
        <f>J498</f>
        <v>0</v>
      </c>
      <c r="L78" s="103"/>
    </row>
    <row r="79" spans="2:12" s="1" customFormat="1" ht="21.75" hidden="1" customHeight="1">
      <c r="B79" s="32"/>
      <c r="L79" s="32"/>
    </row>
    <row r="80" spans="2:12" s="1" customFormat="1" ht="6.9" hidden="1" customHeight="1"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32"/>
    </row>
    <row r="81" spans="2:12" ht="10.199999999999999" hidden="1"/>
    <row r="82" spans="2:12" ht="10.199999999999999" hidden="1"/>
    <row r="83" spans="2:12" ht="10.199999999999999" hidden="1"/>
    <row r="84" spans="2:12" s="1" customFormat="1" ht="6.9" customHeight="1"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32"/>
    </row>
    <row r="85" spans="2:12" s="1" customFormat="1" ht="24.9" customHeight="1">
      <c r="B85" s="32"/>
      <c r="C85" s="21" t="s">
        <v>265</v>
      </c>
      <c r="L85" s="32"/>
    </row>
    <row r="86" spans="2:12" s="1" customFormat="1" ht="6.9" customHeight="1">
      <c r="B86" s="32"/>
      <c r="L86" s="32"/>
    </row>
    <row r="87" spans="2:12" s="1" customFormat="1" ht="12" customHeight="1">
      <c r="B87" s="32"/>
      <c r="C87" s="27" t="s">
        <v>16</v>
      </c>
      <c r="L87" s="32"/>
    </row>
    <row r="88" spans="2:12" s="1" customFormat="1" ht="26.25" customHeight="1">
      <c r="B88" s="32"/>
      <c r="E88" s="250" t="str">
        <f>E7</f>
        <v>Výstavba nové haly, rekonstrukce stávající tělocvičny vč.jejího zázemí, propojujícího objektu při ZŠ Dýšiná</v>
      </c>
      <c r="F88" s="251"/>
      <c r="G88" s="251"/>
      <c r="H88" s="251"/>
      <c r="L88" s="32"/>
    </row>
    <row r="89" spans="2:12" ht="12" customHeight="1">
      <c r="B89" s="20"/>
      <c r="C89" s="27" t="s">
        <v>242</v>
      </c>
      <c r="L89" s="20"/>
    </row>
    <row r="90" spans="2:12" s="1" customFormat="1" ht="16.5" customHeight="1">
      <c r="B90" s="32"/>
      <c r="E90" s="250" t="s">
        <v>4204</v>
      </c>
      <c r="F90" s="252"/>
      <c r="G90" s="252"/>
      <c r="H90" s="252"/>
      <c r="L90" s="32"/>
    </row>
    <row r="91" spans="2:12" s="1" customFormat="1" ht="12" customHeight="1">
      <c r="B91" s="32"/>
      <c r="C91" s="27" t="s">
        <v>244</v>
      </c>
      <c r="L91" s="32"/>
    </row>
    <row r="92" spans="2:12" s="1" customFormat="1" ht="16.5" customHeight="1">
      <c r="B92" s="32"/>
      <c r="E92" s="233" t="str">
        <f>E11</f>
        <v>c1.2 - Východní přístavba zázemí</v>
      </c>
      <c r="F92" s="252"/>
      <c r="G92" s="252"/>
      <c r="H92" s="252"/>
      <c r="L92" s="32"/>
    </row>
    <row r="93" spans="2:12" s="1" customFormat="1" ht="6.9" customHeight="1">
      <c r="B93" s="32"/>
      <c r="L93" s="32"/>
    </row>
    <row r="94" spans="2:12" s="1" customFormat="1" ht="12" customHeight="1">
      <c r="B94" s="32"/>
      <c r="C94" s="27" t="s">
        <v>21</v>
      </c>
      <c r="F94" s="25" t="str">
        <f>F14</f>
        <v>Dýšiná</v>
      </c>
      <c r="I94" s="27" t="s">
        <v>23</v>
      </c>
      <c r="J94" s="49">
        <f ca="1">IF(J14="","",J14)</f>
        <v>45020</v>
      </c>
      <c r="L94" s="32"/>
    </row>
    <row r="95" spans="2:12" s="1" customFormat="1" ht="6.9" customHeight="1">
      <c r="B95" s="32"/>
      <c r="L95" s="32"/>
    </row>
    <row r="96" spans="2:12" s="1" customFormat="1" ht="25.65" customHeight="1">
      <c r="B96" s="32"/>
      <c r="C96" s="27" t="s">
        <v>24</v>
      </c>
      <c r="F96" s="25" t="str">
        <f>E17</f>
        <v>Obec Dýšiná</v>
      </c>
      <c r="I96" s="27" t="s">
        <v>31</v>
      </c>
      <c r="J96" s="30" t="str">
        <f>E23</f>
        <v>Ing. arch. Lubomír Korčák</v>
      </c>
      <c r="L96" s="32"/>
    </row>
    <row r="97" spans="2:65" s="1" customFormat="1" ht="15.15" customHeight="1">
      <c r="B97" s="32"/>
      <c r="C97" s="27" t="s">
        <v>29</v>
      </c>
      <c r="F97" s="25" t="str">
        <f>IF(E20="","",E20)</f>
        <v>Vyplň údaj</v>
      </c>
      <c r="I97" s="27" t="s">
        <v>35</v>
      </c>
      <c r="J97" s="30" t="str">
        <f>E26</f>
        <v xml:space="preserve"> </v>
      </c>
      <c r="L97" s="32"/>
    </row>
    <row r="98" spans="2:65" s="1" customFormat="1" ht="10.35" customHeight="1">
      <c r="B98" s="32"/>
      <c r="L98" s="32"/>
    </row>
    <row r="99" spans="2:65" s="10" customFormat="1" ht="29.25" customHeight="1">
      <c r="B99" s="111"/>
      <c r="C99" s="112" t="s">
        <v>266</v>
      </c>
      <c r="D99" s="113" t="s">
        <v>58</v>
      </c>
      <c r="E99" s="113" t="s">
        <v>54</v>
      </c>
      <c r="F99" s="113" t="s">
        <v>55</v>
      </c>
      <c r="G99" s="113" t="s">
        <v>267</v>
      </c>
      <c r="H99" s="113" t="s">
        <v>268</v>
      </c>
      <c r="I99" s="113" t="s">
        <v>269</v>
      </c>
      <c r="J99" s="113" t="s">
        <v>248</v>
      </c>
      <c r="K99" s="114" t="s">
        <v>270</v>
      </c>
      <c r="L99" s="111"/>
      <c r="M99" s="56" t="s">
        <v>19</v>
      </c>
      <c r="N99" s="57" t="s">
        <v>43</v>
      </c>
      <c r="O99" s="57" t="s">
        <v>271</v>
      </c>
      <c r="P99" s="57" t="s">
        <v>272</v>
      </c>
      <c r="Q99" s="57" t="s">
        <v>273</v>
      </c>
      <c r="R99" s="57" t="s">
        <v>274</v>
      </c>
      <c r="S99" s="57" t="s">
        <v>275</v>
      </c>
      <c r="T99" s="58" t="s">
        <v>276</v>
      </c>
    </row>
    <row r="100" spans="2:65" s="1" customFormat="1" ht="22.8" customHeight="1">
      <c r="B100" s="32"/>
      <c r="C100" s="61" t="s">
        <v>277</v>
      </c>
      <c r="J100" s="115">
        <f>BK100</f>
        <v>0</v>
      </c>
      <c r="L100" s="32"/>
      <c r="M100" s="59"/>
      <c r="N100" s="50"/>
      <c r="O100" s="50"/>
      <c r="P100" s="116">
        <f>P101+P435+P498</f>
        <v>0</v>
      </c>
      <c r="Q100" s="50"/>
      <c r="R100" s="116">
        <f>R101+R435+R498</f>
        <v>1577.9098255700001</v>
      </c>
      <c r="S100" s="50"/>
      <c r="T100" s="117">
        <f>T101+T435+T498</f>
        <v>0</v>
      </c>
      <c r="AT100" s="17" t="s">
        <v>72</v>
      </c>
      <c r="AU100" s="17" t="s">
        <v>249</v>
      </c>
      <c r="BK100" s="118">
        <f>BK101+BK435+BK498</f>
        <v>0</v>
      </c>
    </row>
    <row r="101" spans="2:65" s="11" customFormat="1" ht="25.95" customHeight="1">
      <c r="B101" s="119"/>
      <c r="D101" s="120" t="s">
        <v>72</v>
      </c>
      <c r="E101" s="121" t="s">
        <v>278</v>
      </c>
      <c r="F101" s="121" t="s">
        <v>279</v>
      </c>
      <c r="I101" s="122"/>
      <c r="J101" s="123">
        <f>BK101</f>
        <v>0</v>
      </c>
      <c r="L101" s="119"/>
      <c r="M101" s="124"/>
      <c r="P101" s="125">
        <f>P102+P178+P212+P333+P383+P408+P412+P432</f>
        <v>0</v>
      </c>
      <c r="R101" s="125">
        <f>R102+R178+R212+R333+R383+R408+R412+R432</f>
        <v>1573.3130405700001</v>
      </c>
      <c r="T101" s="126">
        <f>T102+T178+T212+T333+T383+T408+T412+T432</f>
        <v>0</v>
      </c>
      <c r="AR101" s="120" t="s">
        <v>80</v>
      </c>
      <c r="AT101" s="127" t="s">
        <v>72</v>
      </c>
      <c r="AU101" s="127" t="s">
        <v>73</v>
      </c>
      <c r="AY101" s="120" t="s">
        <v>280</v>
      </c>
      <c r="BK101" s="128">
        <f>BK102+BK178+BK212+BK333+BK383+BK408+BK412+BK432</f>
        <v>0</v>
      </c>
    </row>
    <row r="102" spans="2:65" s="11" customFormat="1" ht="22.8" customHeight="1">
      <c r="B102" s="119"/>
      <c r="D102" s="120" t="s">
        <v>72</v>
      </c>
      <c r="E102" s="129" t="s">
        <v>80</v>
      </c>
      <c r="F102" s="129" t="s">
        <v>281</v>
      </c>
      <c r="I102" s="122"/>
      <c r="J102" s="130">
        <f>BK102</f>
        <v>0</v>
      </c>
      <c r="L102" s="119"/>
      <c r="M102" s="124"/>
      <c r="P102" s="125">
        <f>SUM(P103:P177)</f>
        <v>0</v>
      </c>
      <c r="R102" s="125">
        <f>SUM(R103:R177)</f>
        <v>652.46915648000004</v>
      </c>
      <c r="T102" s="126">
        <f>SUM(T103:T177)</f>
        <v>0</v>
      </c>
      <c r="AR102" s="120" t="s">
        <v>80</v>
      </c>
      <c r="AT102" s="127" t="s">
        <v>72</v>
      </c>
      <c r="AU102" s="127" t="s">
        <v>80</v>
      </c>
      <c r="AY102" s="120" t="s">
        <v>280</v>
      </c>
      <c r="BK102" s="128">
        <f>SUM(BK103:BK177)</f>
        <v>0</v>
      </c>
    </row>
    <row r="103" spans="2:65" s="1" customFormat="1" ht="55.5" customHeight="1">
      <c r="B103" s="32"/>
      <c r="C103" s="131" t="s">
        <v>1003</v>
      </c>
      <c r="D103" s="131" t="s">
        <v>283</v>
      </c>
      <c r="E103" s="132" t="s">
        <v>661</v>
      </c>
      <c r="F103" s="133" t="s">
        <v>662</v>
      </c>
      <c r="G103" s="134" t="s">
        <v>299</v>
      </c>
      <c r="H103" s="135">
        <v>580.53300000000002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4206</v>
      </c>
    </row>
    <row r="104" spans="2:65" s="1" customFormat="1" ht="10.199999999999999">
      <c r="B104" s="32"/>
      <c r="D104" s="144" t="s">
        <v>290</v>
      </c>
      <c r="F104" s="145" t="s">
        <v>664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3" customFormat="1" ht="10.199999999999999">
      <c r="B105" s="155"/>
      <c r="D105" s="149" t="s">
        <v>292</v>
      </c>
      <c r="E105" s="156" t="s">
        <v>19</v>
      </c>
      <c r="F105" s="157" t="s">
        <v>4207</v>
      </c>
      <c r="H105" s="158">
        <v>580.53300000000002</v>
      </c>
      <c r="I105" s="159"/>
      <c r="L105" s="155"/>
      <c r="M105" s="160"/>
      <c r="T105" s="161"/>
      <c r="AT105" s="156" t="s">
        <v>292</v>
      </c>
      <c r="AU105" s="156" t="s">
        <v>82</v>
      </c>
      <c r="AV105" s="13" t="s">
        <v>82</v>
      </c>
      <c r="AW105" s="13" t="s">
        <v>34</v>
      </c>
      <c r="AX105" s="13" t="s">
        <v>80</v>
      </c>
      <c r="AY105" s="156" t="s">
        <v>280</v>
      </c>
    </row>
    <row r="106" spans="2:65" s="1" customFormat="1" ht="21.75" customHeight="1">
      <c r="B106" s="32"/>
      <c r="C106" s="169" t="s">
        <v>1928</v>
      </c>
      <c r="D106" s="169" t="s">
        <v>348</v>
      </c>
      <c r="E106" s="170" t="s">
        <v>667</v>
      </c>
      <c r="F106" s="171" t="s">
        <v>668</v>
      </c>
      <c r="G106" s="172" t="s">
        <v>238</v>
      </c>
      <c r="H106" s="173">
        <v>31.349</v>
      </c>
      <c r="I106" s="174"/>
      <c r="J106" s="175">
        <f>ROUND(I106*H106,2)</f>
        <v>0</v>
      </c>
      <c r="K106" s="171" t="s">
        <v>287</v>
      </c>
      <c r="L106" s="176"/>
      <c r="M106" s="177" t="s">
        <v>19</v>
      </c>
      <c r="N106" s="178" t="s">
        <v>44</v>
      </c>
      <c r="P106" s="140">
        <f>O106*H106</f>
        <v>0</v>
      </c>
      <c r="Q106" s="140">
        <v>1</v>
      </c>
      <c r="R106" s="140">
        <f>Q106*H106</f>
        <v>31.349</v>
      </c>
      <c r="S106" s="140">
        <v>0</v>
      </c>
      <c r="T106" s="141">
        <f>S106*H106</f>
        <v>0</v>
      </c>
      <c r="AR106" s="142" t="s">
        <v>351</v>
      </c>
      <c r="AT106" s="142" t="s">
        <v>348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288</v>
      </c>
      <c r="BM106" s="142" t="s">
        <v>4208</v>
      </c>
    </row>
    <row r="107" spans="2:65" s="13" customFormat="1" ht="10.199999999999999">
      <c r="B107" s="155"/>
      <c r="D107" s="149" t="s">
        <v>292</v>
      </c>
      <c r="F107" s="157" t="s">
        <v>4209</v>
      </c>
      <c r="H107" s="158">
        <v>31.349</v>
      </c>
      <c r="I107" s="159"/>
      <c r="L107" s="155"/>
      <c r="M107" s="160"/>
      <c r="T107" s="161"/>
      <c r="AT107" s="156" t="s">
        <v>292</v>
      </c>
      <c r="AU107" s="156" t="s">
        <v>82</v>
      </c>
      <c r="AV107" s="13" t="s">
        <v>82</v>
      </c>
      <c r="AW107" s="13" t="s">
        <v>4</v>
      </c>
      <c r="AX107" s="13" t="s">
        <v>80</v>
      </c>
      <c r="AY107" s="156" t="s">
        <v>280</v>
      </c>
    </row>
    <row r="108" spans="2:65" s="1" customFormat="1" ht="37.799999999999997" customHeight="1">
      <c r="B108" s="32"/>
      <c r="C108" s="131" t="s">
        <v>138</v>
      </c>
      <c r="D108" s="131" t="s">
        <v>283</v>
      </c>
      <c r="E108" s="132" t="s">
        <v>671</v>
      </c>
      <c r="F108" s="133" t="s">
        <v>672</v>
      </c>
      <c r="G108" s="134" t="s">
        <v>611</v>
      </c>
      <c r="H108" s="135">
        <v>45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6.4999999999999997E-4</v>
      </c>
      <c r="R108" s="140">
        <f>Q108*H108</f>
        <v>2.9249999999999998E-2</v>
      </c>
      <c r="S108" s="140">
        <v>0</v>
      </c>
      <c r="T108" s="141">
        <f>S108*H108</f>
        <v>0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288</v>
      </c>
      <c r="BM108" s="142" t="s">
        <v>4210</v>
      </c>
    </row>
    <row r="109" spans="2:65" s="1" customFormat="1" ht="10.199999999999999">
      <c r="B109" s="32"/>
      <c r="D109" s="144" t="s">
        <v>290</v>
      </c>
      <c r="F109" s="145" t="s">
        <v>674</v>
      </c>
      <c r="I109" s="146"/>
      <c r="L109" s="32"/>
      <c r="M109" s="147"/>
      <c r="T109" s="53"/>
      <c r="AT109" s="17" t="s">
        <v>290</v>
      </c>
      <c r="AU109" s="17" t="s">
        <v>82</v>
      </c>
    </row>
    <row r="110" spans="2:65" s="1" customFormat="1" ht="37.799999999999997" customHeight="1">
      <c r="B110" s="32"/>
      <c r="C110" s="131" t="s">
        <v>288</v>
      </c>
      <c r="D110" s="131" t="s">
        <v>283</v>
      </c>
      <c r="E110" s="132" t="s">
        <v>675</v>
      </c>
      <c r="F110" s="133" t="s">
        <v>676</v>
      </c>
      <c r="G110" s="134" t="s">
        <v>611</v>
      </c>
      <c r="H110" s="135">
        <v>45</v>
      </c>
      <c r="I110" s="136"/>
      <c r="J110" s="137">
        <f>ROUND(I110*H110,2)</f>
        <v>0</v>
      </c>
      <c r="K110" s="133" t="s">
        <v>287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288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288</v>
      </c>
      <c r="BM110" s="142" t="s">
        <v>4211</v>
      </c>
    </row>
    <row r="111" spans="2:65" s="1" customFormat="1" ht="10.199999999999999">
      <c r="B111" s="32"/>
      <c r="D111" s="144" t="s">
        <v>290</v>
      </c>
      <c r="F111" s="145" t="s">
        <v>678</v>
      </c>
      <c r="I111" s="146"/>
      <c r="L111" s="32"/>
      <c r="M111" s="147"/>
      <c r="T111" s="53"/>
      <c r="AT111" s="17" t="s">
        <v>290</v>
      </c>
      <c r="AU111" s="17" t="s">
        <v>82</v>
      </c>
    </row>
    <row r="112" spans="2:65" s="1" customFormat="1" ht="37.799999999999997" customHeight="1">
      <c r="B112" s="32"/>
      <c r="C112" s="131" t="s">
        <v>452</v>
      </c>
      <c r="D112" s="131" t="s">
        <v>283</v>
      </c>
      <c r="E112" s="132" t="s">
        <v>679</v>
      </c>
      <c r="F112" s="133" t="s">
        <v>680</v>
      </c>
      <c r="G112" s="134" t="s">
        <v>286</v>
      </c>
      <c r="H112" s="135">
        <v>60</v>
      </c>
      <c r="I112" s="136"/>
      <c r="J112" s="137">
        <f>ROUND(I112*H112,2)</f>
        <v>0</v>
      </c>
      <c r="K112" s="133" t="s">
        <v>287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1.7129999999999999E-2</v>
      </c>
      <c r="R112" s="140">
        <f>Q112*H112</f>
        <v>1.0278</v>
      </c>
      <c r="S112" s="140">
        <v>0</v>
      </c>
      <c r="T112" s="141">
        <f>S112*H112</f>
        <v>0</v>
      </c>
      <c r="AR112" s="142" t="s">
        <v>288</v>
      </c>
      <c r="AT112" s="142" t="s">
        <v>283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288</v>
      </c>
      <c r="BM112" s="142" t="s">
        <v>4212</v>
      </c>
    </row>
    <row r="113" spans="2:65" s="1" customFormat="1" ht="10.199999999999999">
      <c r="B113" s="32"/>
      <c r="D113" s="144" t="s">
        <v>290</v>
      </c>
      <c r="F113" s="145" t="s">
        <v>682</v>
      </c>
      <c r="I113" s="146"/>
      <c r="L113" s="32"/>
      <c r="M113" s="147"/>
      <c r="T113" s="53"/>
      <c r="AT113" s="17" t="s">
        <v>290</v>
      </c>
      <c r="AU113" s="17" t="s">
        <v>82</v>
      </c>
    </row>
    <row r="114" spans="2:65" s="1" customFormat="1" ht="37.799999999999997" customHeight="1">
      <c r="B114" s="32"/>
      <c r="C114" s="131" t="s">
        <v>464</v>
      </c>
      <c r="D114" s="131" t="s">
        <v>283</v>
      </c>
      <c r="E114" s="132" t="s">
        <v>683</v>
      </c>
      <c r="F114" s="133" t="s">
        <v>684</v>
      </c>
      <c r="G114" s="134" t="s">
        <v>286</v>
      </c>
      <c r="H114" s="135">
        <v>60</v>
      </c>
      <c r="I114" s="136"/>
      <c r="J114" s="137">
        <f>ROUND(I114*H114,2)</f>
        <v>0</v>
      </c>
      <c r="K114" s="133" t="s">
        <v>287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288</v>
      </c>
      <c r="BM114" s="142" t="s">
        <v>4213</v>
      </c>
    </row>
    <row r="115" spans="2:65" s="1" customFormat="1" ht="10.199999999999999">
      <c r="B115" s="32"/>
      <c r="D115" s="144" t="s">
        <v>290</v>
      </c>
      <c r="F115" s="145" t="s">
        <v>686</v>
      </c>
      <c r="I115" s="146"/>
      <c r="L115" s="32"/>
      <c r="M115" s="147"/>
      <c r="T115" s="53"/>
      <c r="AT115" s="17" t="s">
        <v>290</v>
      </c>
      <c r="AU115" s="17" t="s">
        <v>82</v>
      </c>
    </row>
    <row r="116" spans="2:65" s="1" customFormat="1" ht="37.799999999999997" customHeight="1">
      <c r="B116" s="32"/>
      <c r="C116" s="131" t="s">
        <v>482</v>
      </c>
      <c r="D116" s="131" t="s">
        <v>283</v>
      </c>
      <c r="E116" s="132" t="s">
        <v>687</v>
      </c>
      <c r="F116" s="133" t="s">
        <v>688</v>
      </c>
      <c r="G116" s="134" t="s">
        <v>286</v>
      </c>
      <c r="H116" s="135">
        <v>50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6.4000000000000005E-4</v>
      </c>
      <c r="R116" s="140">
        <f>Q116*H116</f>
        <v>3.2000000000000001E-2</v>
      </c>
      <c r="S116" s="140">
        <v>0</v>
      </c>
      <c r="T116" s="141">
        <f>S116*H116</f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288</v>
      </c>
      <c r="BM116" s="142" t="s">
        <v>4214</v>
      </c>
    </row>
    <row r="117" spans="2:65" s="1" customFormat="1" ht="10.199999999999999">
      <c r="B117" s="32"/>
      <c r="D117" s="144" t="s">
        <v>290</v>
      </c>
      <c r="F117" s="145" t="s">
        <v>690</v>
      </c>
      <c r="I117" s="146"/>
      <c r="L117" s="32"/>
      <c r="M117" s="147"/>
      <c r="T117" s="53"/>
      <c r="AT117" s="17" t="s">
        <v>290</v>
      </c>
      <c r="AU117" s="17" t="s">
        <v>82</v>
      </c>
    </row>
    <row r="118" spans="2:65" s="1" customFormat="1" ht="37.799999999999997" customHeight="1">
      <c r="B118" s="32"/>
      <c r="C118" s="131" t="s">
        <v>351</v>
      </c>
      <c r="D118" s="131" t="s">
        <v>283</v>
      </c>
      <c r="E118" s="132" t="s">
        <v>691</v>
      </c>
      <c r="F118" s="133" t="s">
        <v>692</v>
      </c>
      <c r="G118" s="134" t="s">
        <v>286</v>
      </c>
      <c r="H118" s="135">
        <v>50</v>
      </c>
      <c r="I118" s="136"/>
      <c r="J118" s="137">
        <f>ROUND(I118*H118,2)</f>
        <v>0</v>
      </c>
      <c r="K118" s="133" t="s">
        <v>287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</v>
      </c>
      <c r="T118" s="141">
        <f>S118*H118</f>
        <v>0</v>
      </c>
      <c r="AR118" s="142" t="s">
        <v>288</v>
      </c>
      <c r="AT118" s="142" t="s">
        <v>283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288</v>
      </c>
      <c r="BM118" s="142" t="s">
        <v>4215</v>
      </c>
    </row>
    <row r="119" spans="2:65" s="1" customFormat="1" ht="10.199999999999999">
      <c r="B119" s="32"/>
      <c r="D119" s="144" t="s">
        <v>290</v>
      </c>
      <c r="F119" s="145" t="s">
        <v>694</v>
      </c>
      <c r="I119" s="146"/>
      <c r="L119" s="32"/>
      <c r="M119" s="147"/>
      <c r="T119" s="53"/>
      <c r="AT119" s="17" t="s">
        <v>290</v>
      </c>
      <c r="AU119" s="17" t="s">
        <v>82</v>
      </c>
    </row>
    <row r="120" spans="2:65" s="1" customFormat="1" ht="24.15" customHeight="1">
      <c r="B120" s="32"/>
      <c r="C120" s="131" t="s">
        <v>419</v>
      </c>
      <c r="D120" s="131" t="s">
        <v>283</v>
      </c>
      <c r="E120" s="132" t="s">
        <v>695</v>
      </c>
      <c r="F120" s="133" t="s">
        <v>696</v>
      </c>
      <c r="G120" s="134" t="s">
        <v>286</v>
      </c>
      <c r="H120" s="135">
        <v>450</v>
      </c>
      <c r="I120" s="136"/>
      <c r="J120" s="137">
        <f>ROUND(I120*H120,2)</f>
        <v>0</v>
      </c>
      <c r="K120" s="133" t="s">
        <v>287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288</v>
      </c>
      <c r="AT120" s="142" t="s">
        <v>283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288</v>
      </c>
      <c r="BM120" s="142" t="s">
        <v>4216</v>
      </c>
    </row>
    <row r="121" spans="2:65" s="1" customFormat="1" ht="10.199999999999999">
      <c r="B121" s="32"/>
      <c r="D121" s="144" t="s">
        <v>290</v>
      </c>
      <c r="F121" s="145" t="s">
        <v>698</v>
      </c>
      <c r="I121" s="146"/>
      <c r="L121" s="32"/>
      <c r="M121" s="147"/>
      <c r="T121" s="53"/>
      <c r="AT121" s="17" t="s">
        <v>290</v>
      </c>
      <c r="AU121" s="17" t="s">
        <v>82</v>
      </c>
    </row>
    <row r="122" spans="2:65" s="13" customFormat="1" ht="10.199999999999999">
      <c r="B122" s="155"/>
      <c r="D122" s="149" t="s">
        <v>292</v>
      </c>
      <c r="E122" s="156" t="s">
        <v>19</v>
      </c>
      <c r="F122" s="157" t="s">
        <v>4217</v>
      </c>
      <c r="H122" s="158">
        <v>450</v>
      </c>
      <c r="I122" s="159"/>
      <c r="L122" s="155"/>
      <c r="M122" s="160"/>
      <c r="T122" s="161"/>
      <c r="AT122" s="156" t="s">
        <v>292</v>
      </c>
      <c r="AU122" s="156" t="s">
        <v>82</v>
      </c>
      <c r="AV122" s="13" t="s">
        <v>82</v>
      </c>
      <c r="AW122" s="13" t="s">
        <v>34</v>
      </c>
      <c r="AX122" s="13" t="s">
        <v>80</v>
      </c>
      <c r="AY122" s="156" t="s">
        <v>280</v>
      </c>
    </row>
    <row r="123" spans="2:65" s="1" customFormat="1" ht="33" customHeight="1">
      <c r="B123" s="32"/>
      <c r="C123" s="131" t="s">
        <v>560</v>
      </c>
      <c r="D123" s="131" t="s">
        <v>283</v>
      </c>
      <c r="E123" s="132" t="s">
        <v>701</v>
      </c>
      <c r="F123" s="133" t="s">
        <v>702</v>
      </c>
      <c r="G123" s="134" t="s">
        <v>299</v>
      </c>
      <c r="H123" s="135">
        <v>3917.0650000000001</v>
      </c>
      <c r="I123" s="136"/>
      <c r="J123" s="137">
        <f>ROUND(I123*H123,2)</f>
        <v>0</v>
      </c>
      <c r="K123" s="133" t="s">
        <v>287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288</v>
      </c>
      <c r="AT123" s="142" t="s">
        <v>283</v>
      </c>
      <c r="AU123" s="142" t="s">
        <v>82</v>
      </c>
      <c r="AY123" s="17" t="s">
        <v>280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288</v>
      </c>
      <c r="BM123" s="142" t="s">
        <v>4218</v>
      </c>
    </row>
    <row r="124" spans="2:65" s="1" customFormat="1" ht="10.199999999999999">
      <c r="B124" s="32"/>
      <c r="D124" s="144" t="s">
        <v>290</v>
      </c>
      <c r="F124" s="145" t="s">
        <v>704</v>
      </c>
      <c r="I124" s="146"/>
      <c r="L124" s="32"/>
      <c r="M124" s="147"/>
      <c r="T124" s="53"/>
      <c r="AT124" s="17" t="s">
        <v>290</v>
      </c>
      <c r="AU124" s="17" t="s">
        <v>82</v>
      </c>
    </row>
    <row r="125" spans="2:65" s="13" customFormat="1" ht="10.199999999999999">
      <c r="B125" s="155"/>
      <c r="D125" s="149" t="s">
        <v>292</v>
      </c>
      <c r="E125" s="156" t="s">
        <v>19</v>
      </c>
      <c r="F125" s="157" t="s">
        <v>4219</v>
      </c>
      <c r="H125" s="158">
        <v>3239.732</v>
      </c>
      <c r="I125" s="159"/>
      <c r="L125" s="155"/>
      <c r="M125" s="160"/>
      <c r="T125" s="161"/>
      <c r="AT125" s="156" t="s">
        <v>292</v>
      </c>
      <c r="AU125" s="156" t="s">
        <v>82</v>
      </c>
      <c r="AV125" s="13" t="s">
        <v>82</v>
      </c>
      <c r="AW125" s="13" t="s">
        <v>34</v>
      </c>
      <c r="AX125" s="13" t="s">
        <v>73</v>
      </c>
      <c r="AY125" s="156" t="s">
        <v>280</v>
      </c>
    </row>
    <row r="126" spans="2:65" s="13" customFormat="1" ht="10.199999999999999">
      <c r="B126" s="155"/>
      <c r="D126" s="149" t="s">
        <v>292</v>
      </c>
      <c r="E126" s="156" t="s">
        <v>19</v>
      </c>
      <c r="F126" s="157" t="s">
        <v>4220</v>
      </c>
      <c r="H126" s="158">
        <v>677.33299999999997</v>
      </c>
      <c r="I126" s="159"/>
      <c r="L126" s="155"/>
      <c r="M126" s="160"/>
      <c r="T126" s="161"/>
      <c r="AT126" s="156" t="s">
        <v>292</v>
      </c>
      <c r="AU126" s="156" t="s">
        <v>82</v>
      </c>
      <c r="AV126" s="13" t="s">
        <v>82</v>
      </c>
      <c r="AW126" s="13" t="s">
        <v>34</v>
      </c>
      <c r="AX126" s="13" t="s">
        <v>73</v>
      </c>
      <c r="AY126" s="156" t="s">
        <v>280</v>
      </c>
    </row>
    <row r="127" spans="2:65" s="14" customFormat="1" ht="10.199999999999999">
      <c r="B127" s="162"/>
      <c r="D127" s="149" t="s">
        <v>292</v>
      </c>
      <c r="E127" s="163" t="s">
        <v>19</v>
      </c>
      <c r="F127" s="164" t="s">
        <v>295</v>
      </c>
      <c r="H127" s="165">
        <v>3917.0650000000001</v>
      </c>
      <c r="I127" s="166"/>
      <c r="L127" s="162"/>
      <c r="M127" s="167"/>
      <c r="T127" s="168"/>
      <c r="AT127" s="163" t="s">
        <v>292</v>
      </c>
      <c r="AU127" s="163" t="s">
        <v>82</v>
      </c>
      <c r="AV127" s="14" t="s">
        <v>288</v>
      </c>
      <c r="AW127" s="14" t="s">
        <v>34</v>
      </c>
      <c r="AX127" s="14" t="s">
        <v>80</v>
      </c>
      <c r="AY127" s="163" t="s">
        <v>280</v>
      </c>
    </row>
    <row r="128" spans="2:65" s="1" customFormat="1" ht="49.05" customHeight="1">
      <c r="B128" s="32"/>
      <c r="C128" s="131" t="s">
        <v>439</v>
      </c>
      <c r="D128" s="131" t="s">
        <v>283</v>
      </c>
      <c r="E128" s="132" t="s">
        <v>4221</v>
      </c>
      <c r="F128" s="133" t="s">
        <v>4222</v>
      </c>
      <c r="G128" s="134" t="s">
        <v>299</v>
      </c>
      <c r="H128" s="135">
        <v>62.249000000000002</v>
      </c>
      <c r="I128" s="136"/>
      <c r="J128" s="137">
        <f>ROUND(I128*H128,2)</f>
        <v>0</v>
      </c>
      <c r="K128" s="133" t="s">
        <v>287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288</v>
      </c>
      <c r="AT128" s="142" t="s">
        <v>283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288</v>
      </c>
      <c r="BM128" s="142" t="s">
        <v>4223</v>
      </c>
    </row>
    <row r="129" spans="2:65" s="1" customFormat="1" ht="10.199999999999999">
      <c r="B129" s="32"/>
      <c r="D129" s="144" t="s">
        <v>290</v>
      </c>
      <c r="F129" s="145" t="s">
        <v>4224</v>
      </c>
      <c r="I129" s="146"/>
      <c r="L129" s="32"/>
      <c r="M129" s="147"/>
      <c r="T129" s="53"/>
      <c r="AT129" s="17" t="s">
        <v>290</v>
      </c>
      <c r="AU129" s="17" t="s">
        <v>82</v>
      </c>
    </row>
    <row r="130" spans="2:65" s="12" customFormat="1" ht="10.199999999999999">
      <c r="B130" s="148"/>
      <c r="D130" s="149" t="s">
        <v>292</v>
      </c>
      <c r="E130" s="150" t="s">
        <v>19</v>
      </c>
      <c r="F130" s="151" t="s">
        <v>4225</v>
      </c>
      <c r="H130" s="150" t="s">
        <v>19</v>
      </c>
      <c r="I130" s="152"/>
      <c r="L130" s="148"/>
      <c r="M130" s="153"/>
      <c r="T130" s="154"/>
      <c r="AT130" s="150" t="s">
        <v>292</v>
      </c>
      <c r="AU130" s="150" t="s">
        <v>82</v>
      </c>
      <c r="AV130" s="12" t="s">
        <v>80</v>
      </c>
      <c r="AW130" s="12" t="s">
        <v>34</v>
      </c>
      <c r="AX130" s="12" t="s">
        <v>73</v>
      </c>
      <c r="AY130" s="150" t="s">
        <v>280</v>
      </c>
    </row>
    <row r="131" spans="2:65" s="13" customFormat="1" ht="20.399999999999999">
      <c r="B131" s="155"/>
      <c r="D131" s="149" t="s">
        <v>292</v>
      </c>
      <c r="E131" s="156" t="s">
        <v>19</v>
      </c>
      <c r="F131" s="157" t="s">
        <v>4226</v>
      </c>
      <c r="H131" s="158">
        <v>62.249000000000002</v>
      </c>
      <c r="I131" s="159"/>
      <c r="L131" s="155"/>
      <c r="M131" s="160"/>
      <c r="T131" s="161"/>
      <c r="AT131" s="156" t="s">
        <v>292</v>
      </c>
      <c r="AU131" s="156" t="s">
        <v>82</v>
      </c>
      <c r="AV131" s="13" t="s">
        <v>82</v>
      </c>
      <c r="AW131" s="13" t="s">
        <v>34</v>
      </c>
      <c r="AX131" s="13" t="s">
        <v>80</v>
      </c>
      <c r="AY131" s="156" t="s">
        <v>280</v>
      </c>
    </row>
    <row r="132" spans="2:65" s="1" customFormat="1" ht="55.5" customHeight="1">
      <c r="B132" s="32"/>
      <c r="C132" s="131" t="s">
        <v>643</v>
      </c>
      <c r="D132" s="131" t="s">
        <v>283</v>
      </c>
      <c r="E132" s="132" t="s">
        <v>706</v>
      </c>
      <c r="F132" s="133" t="s">
        <v>707</v>
      </c>
      <c r="G132" s="134" t="s">
        <v>299</v>
      </c>
      <c r="H132" s="135">
        <v>481.11900000000003</v>
      </c>
      <c r="I132" s="136"/>
      <c r="J132" s="137">
        <f>ROUND(I132*H132,2)</f>
        <v>0</v>
      </c>
      <c r="K132" s="133" t="s">
        <v>287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288</v>
      </c>
      <c r="AT132" s="142" t="s">
        <v>283</v>
      </c>
      <c r="AU132" s="142" t="s">
        <v>82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288</v>
      </c>
      <c r="BM132" s="142" t="s">
        <v>4227</v>
      </c>
    </row>
    <row r="133" spans="2:65" s="1" customFormat="1" ht="10.199999999999999">
      <c r="B133" s="32"/>
      <c r="D133" s="144" t="s">
        <v>290</v>
      </c>
      <c r="F133" s="145" t="s">
        <v>709</v>
      </c>
      <c r="I133" s="146"/>
      <c r="L133" s="32"/>
      <c r="M133" s="147"/>
      <c r="T133" s="53"/>
      <c r="AT133" s="17" t="s">
        <v>290</v>
      </c>
      <c r="AU133" s="17" t="s">
        <v>82</v>
      </c>
    </row>
    <row r="134" spans="2:65" s="12" customFormat="1" ht="10.199999999999999">
      <c r="B134" s="148"/>
      <c r="D134" s="149" t="s">
        <v>292</v>
      </c>
      <c r="E134" s="150" t="s">
        <v>19</v>
      </c>
      <c r="F134" s="151" t="s">
        <v>710</v>
      </c>
      <c r="H134" s="150" t="s">
        <v>19</v>
      </c>
      <c r="I134" s="152"/>
      <c r="L134" s="148"/>
      <c r="M134" s="153"/>
      <c r="T134" s="154"/>
      <c r="AT134" s="150" t="s">
        <v>292</v>
      </c>
      <c r="AU134" s="150" t="s">
        <v>82</v>
      </c>
      <c r="AV134" s="12" t="s">
        <v>80</v>
      </c>
      <c r="AW134" s="12" t="s">
        <v>34</v>
      </c>
      <c r="AX134" s="12" t="s">
        <v>73</v>
      </c>
      <c r="AY134" s="150" t="s">
        <v>280</v>
      </c>
    </row>
    <row r="135" spans="2:65" s="13" customFormat="1" ht="10.199999999999999">
      <c r="B135" s="155"/>
      <c r="D135" s="149" t="s">
        <v>292</v>
      </c>
      <c r="E135" s="156" t="s">
        <v>19</v>
      </c>
      <c r="F135" s="157" t="s">
        <v>4228</v>
      </c>
      <c r="H135" s="158">
        <v>231.21</v>
      </c>
      <c r="I135" s="159"/>
      <c r="L135" s="155"/>
      <c r="M135" s="160"/>
      <c r="T135" s="161"/>
      <c r="AT135" s="156" t="s">
        <v>292</v>
      </c>
      <c r="AU135" s="156" t="s">
        <v>82</v>
      </c>
      <c r="AV135" s="13" t="s">
        <v>82</v>
      </c>
      <c r="AW135" s="13" t="s">
        <v>34</v>
      </c>
      <c r="AX135" s="13" t="s">
        <v>73</v>
      </c>
      <c r="AY135" s="156" t="s">
        <v>280</v>
      </c>
    </row>
    <row r="136" spans="2:65" s="13" customFormat="1" ht="10.199999999999999">
      <c r="B136" s="155"/>
      <c r="D136" s="149" t="s">
        <v>292</v>
      </c>
      <c r="E136" s="156" t="s">
        <v>19</v>
      </c>
      <c r="F136" s="157" t="s">
        <v>4229</v>
      </c>
      <c r="H136" s="158">
        <v>39.83</v>
      </c>
      <c r="I136" s="159"/>
      <c r="L136" s="155"/>
      <c r="M136" s="160"/>
      <c r="T136" s="161"/>
      <c r="AT136" s="156" t="s">
        <v>292</v>
      </c>
      <c r="AU136" s="156" t="s">
        <v>82</v>
      </c>
      <c r="AV136" s="13" t="s">
        <v>82</v>
      </c>
      <c r="AW136" s="13" t="s">
        <v>34</v>
      </c>
      <c r="AX136" s="13" t="s">
        <v>73</v>
      </c>
      <c r="AY136" s="156" t="s">
        <v>280</v>
      </c>
    </row>
    <row r="137" spans="2:65" s="13" customFormat="1" ht="10.199999999999999">
      <c r="B137" s="155"/>
      <c r="D137" s="149" t="s">
        <v>292</v>
      </c>
      <c r="E137" s="156" t="s">
        <v>19</v>
      </c>
      <c r="F137" s="157" t="s">
        <v>4230</v>
      </c>
      <c r="H137" s="158">
        <v>210.07900000000001</v>
      </c>
      <c r="I137" s="159"/>
      <c r="L137" s="155"/>
      <c r="M137" s="160"/>
      <c r="T137" s="161"/>
      <c r="AT137" s="156" t="s">
        <v>292</v>
      </c>
      <c r="AU137" s="156" t="s">
        <v>82</v>
      </c>
      <c r="AV137" s="13" t="s">
        <v>82</v>
      </c>
      <c r="AW137" s="13" t="s">
        <v>34</v>
      </c>
      <c r="AX137" s="13" t="s">
        <v>73</v>
      </c>
      <c r="AY137" s="156" t="s">
        <v>280</v>
      </c>
    </row>
    <row r="138" spans="2:65" s="14" customFormat="1" ht="10.199999999999999">
      <c r="B138" s="162"/>
      <c r="D138" s="149" t="s">
        <v>292</v>
      </c>
      <c r="E138" s="163" t="s">
        <v>19</v>
      </c>
      <c r="F138" s="164" t="s">
        <v>295</v>
      </c>
      <c r="H138" s="165">
        <v>481.11900000000003</v>
      </c>
      <c r="I138" s="166"/>
      <c r="L138" s="162"/>
      <c r="M138" s="167"/>
      <c r="T138" s="168"/>
      <c r="AT138" s="163" t="s">
        <v>292</v>
      </c>
      <c r="AU138" s="163" t="s">
        <v>82</v>
      </c>
      <c r="AV138" s="14" t="s">
        <v>288</v>
      </c>
      <c r="AW138" s="14" t="s">
        <v>34</v>
      </c>
      <c r="AX138" s="14" t="s">
        <v>80</v>
      </c>
      <c r="AY138" s="163" t="s">
        <v>280</v>
      </c>
    </row>
    <row r="139" spans="2:65" s="1" customFormat="1" ht="37.799999999999997" customHeight="1">
      <c r="B139" s="32"/>
      <c r="C139" s="131" t="s">
        <v>597</v>
      </c>
      <c r="D139" s="131" t="s">
        <v>283</v>
      </c>
      <c r="E139" s="132" t="s">
        <v>712</v>
      </c>
      <c r="F139" s="133" t="s">
        <v>713</v>
      </c>
      <c r="G139" s="134" t="s">
        <v>286</v>
      </c>
      <c r="H139" s="135">
        <v>192.44800000000001</v>
      </c>
      <c r="I139" s="136"/>
      <c r="J139" s="137">
        <f>ROUND(I139*H139,2)</f>
        <v>0</v>
      </c>
      <c r="K139" s="133" t="s">
        <v>287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5.9000000000000003E-4</v>
      </c>
      <c r="R139" s="140">
        <f>Q139*H139</f>
        <v>0.11354432</v>
      </c>
      <c r="S139" s="140">
        <v>0</v>
      </c>
      <c r="T139" s="141">
        <f>S139*H139</f>
        <v>0</v>
      </c>
      <c r="AR139" s="142" t="s">
        <v>288</v>
      </c>
      <c r="AT139" s="142" t="s">
        <v>283</v>
      </c>
      <c r="AU139" s="142" t="s">
        <v>82</v>
      </c>
      <c r="AY139" s="17" t="s">
        <v>280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288</v>
      </c>
      <c r="BM139" s="142" t="s">
        <v>4231</v>
      </c>
    </row>
    <row r="140" spans="2:65" s="1" customFormat="1" ht="10.199999999999999">
      <c r="B140" s="32"/>
      <c r="D140" s="144" t="s">
        <v>290</v>
      </c>
      <c r="F140" s="145" t="s">
        <v>715</v>
      </c>
      <c r="I140" s="146"/>
      <c r="L140" s="32"/>
      <c r="M140" s="147"/>
      <c r="T140" s="53"/>
      <c r="AT140" s="17" t="s">
        <v>290</v>
      </c>
      <c r="AU140" s="17" t="s">
        <v>82</v>
      </c>
    </row>
    <row r="141" spans="2:65" s="13" customFormat="1" ht="10.199999999999999">
      <c r="B141" s="155"/>
      <c r="D141" s="149" t="s">
        <v>292</v>
      </c>
      <c r="E141" s="156" t="s">
        <v>19</v>
      </c>
      <c r="F141" s="157" t="s">
        <v>4232</v>
      </c>
      <c r="H141" s="158">
        <v>92.483999999999995</v>
      </c>
      <c r="I141" s="159"/>
      <c r="L141" s="155"/>
      <c r="M141" s="160"/>
      <c r="T141" s="161"/>
      <c r="AT141" s="156" t="s">
        <v>292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280</v>
      </c>
    </row>
    <row r="142" spans="2:65" s="13" customFormat="1" ht="10.199999999999999">
      <c r="B142" s="155"/>
      <c r="D142" s="149" t="s">
        <v>292</v>
      </c>
      <c r="E142" s="156" t="s">
        <v>19</v>
      </c>
      <c r="F142" s="157" t="s">
        <v>4233</v>
      </c>
      <c r="H142" s="158">
        <v>15.932</v>
      </c>
      <c r="I142" s="159"/>
      <c r="L142" s="155"/>
      <c r="M142" s="160"/>
      <c r="T142" s="161"/>
      <c r="AT142" s="156" t="s">
        <v>292</v>
      </c>
      <c r="AU142" s="156" t="s">
        <v>82</v>
      </c>
      <c r="AV142" s="13" t="s">
        <v>82</v>
      </c>
      <c r="AW142" s="13" t="s">
        <v>34</v>
      </c>
      <c r="AX142" s="13" t="s">
        <v>73</v>
      </c>
      <c r="AY142" s="156" t="s">
        <v>280</v>
      </c>
    </row>
    <row r="143" spans="2:65" s="13" customFormat="1" ht="10.199999999999999">
      <c r="B143" s="155"/>
      <c r="D143" s="149" t="s">
        <v>292</v>
      </c>
      <c r="E143" s="156" t="s">
        <v>19</v>
      </c>
      <c r="F143" s="157" t="s">
        <v>4234</v>
      </c>
      <c r="H143" s="158">
        <v>84.031999999999996</v>
      </c>
      <c r="I143" s="159"/>
      <c r="L143" s="155"/>
      <c r="M143" s="160"/>
      <c r="T143" s="161"/>
      <c r="AT143" s="156" t="s">
        <v>292</v>
      </c>
      <c r="AU143" s="156" t="s">
        <v>82</v>
      </c>
      <c r="AV143" s="13" t="s">
        <v>82</v>
      </c>
      <c r="AW143" s="13" t="s">
        <v>34</v>
      </c>
      <c r="AX143" s="13" t="s">
        <v>73</v>
      </c>
      <c r="AY143" s="156" t="s">
        <v>280</v>
      </c>
    </row>
    <row r="144" spans="2:65" s="14" customFormat="1" ht="10.199999999999999">
      <c r="B144" s="162"/>
      <c r="D144" s="149" t="s">
        <v>292</v>
      </c>
      <c r="E144" s="163" t="s">
        <v>19</v>
      </c>
      <c r="F144" s="164" t="s">
        <v>295</v>
      </c>
      <c r="H144" s="165">
        <v>192.44800000000001</v>
      </c>
      <c r="I144" s="166"/>
      <c r="L144" s="162"/>
      <c r="M144" s="167"/>
      <c r="T144" s="168"/>
      <c r="AT144" s="163" t="s">
        <v>292</v>
      </c>
      <c r="AU144" s="163" t="s">
        <v>82</v>
      </c>
      <c r="AV144" s="14" t="s">
        <v>288</v>
      </c>
      <c r="AW144" s="14" t="s">
        <v>34</v>
      </c>
      <c r="AX144" s="14" t="s">
        <v>80</v>
      </c>
      <c r="AY144" s="163" t="s">
        <v>280</v>
      </c>
    </row>
    <row r="145" spans="2:65" s="1" customFormat="1" ht="37.799999999999997" customHeight="1">
      <c r="B145" s="32"/>
      <c r="C145" s="131" t="s">
        <v>603</v>
      </c>
      <c r="D145" s="131" t="s">
        <v>283</v>
      </c>
      <c r="E145" s="132" t="s">
        <v>717</v>
      </c>
      <c r="F145" s="133" t="s">
        <v>718</v>
      </c>
      <c r="G145" s="134" t="s">
        <v>286</v>
      </c>
      <c r="H145" s="135">
        <v>192.44800000000001</v>
      </c>
      <c r="I145" s="136"/>
      <c r="J145" s="137">
        <f>ROUND(I145*H145,2)</f>
        <v>0</v>
      </c>
      <c r="K145" s="133" t="s">
        <v>287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288</v>
      </c>
      <c r="AT145" s="142" t="s">
        <v>283</v>
      </c>
      <c r="AU145" s="142" t="s">
        <v>82</v>
      </c>
      <c r="AY145" s="17" t="s">
        <v>280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288</v>
      </c>
      <c r="BM145" s="142" t="s">
        <v>4235</v>
      </c>
    </row>
    <row r="146" spans="2:65" s="1" customFormat="1" ht="10.199999999999999">
      <c r="B146" s="32"/>
      <c r="D146" s="144" t="s">
        <v>290</v>
      </c>
      <c r="F146" s="145" t="s">
        <v>720</v>
      </c>
      <c r="I146" s="146"/>
      <c r="L146" s="32"/>
      <c r="M146" s="147"/>
      <c r="T146" s="53"/>
      <c r="AT146" s="17" t="s">
        <v>290</v>
      </c>
      <c r="AU146" s="17" t="s">
        <v>82</v>
      </c>
    </row>
    <row r="147" spans="2:65" s="1" customFormat="1" ht="62.7" customHeight="1">
      <c r="B147" s="32"/>
      <c r="C147" s="131" t="s">
        <v>635</v>
      </c>
      <c r="D147" s="131" t="s">
        <v>283</v>
      </c>
      <c r="E147" s="132" t="s">
        <v>313</v>
      </c>
      <c r="F147" s="133" t="s">
        <v>314</v>
      </c>
      <c r="G147" s="134" t="s">
        <v>299</v>
      </c>
      <c r="H147" s="135">
        <v>4460.433</v>
      </c>
      <c r="I147" s="136"/>
      <c r="J147" s="137">
        <f>ROUND(I147*H147,2)</f>
        <v>0</v>
      </c>
      <c r="K147" s="133" t="s">
        <v>287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288</v>
      </c>
      <c r="AT147" s="142" t="s">
        <v>283</v>
      </c>
      <c r="AU147" s="142" t="s">
        <v>82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288</v>
      </c>
      <c r="BM147" s="142" t="s">
        <v>4236</v>
      </c>
    </row>
    <row r="148" spans="2:65" s="1" customFormat="1" ht="10.199999999999999">
      <c r="B148" s="32"/>
      <c r="D148" s="144" t="s">
        <v>290</v>
      </c>
      <c r="F148" s="145" t="s">
        <v>316</v>
      </c>
      <c r="I148" s="146"/>
      <c r="L148" s="32"/>
      <c r="M148" s="147"/>
      <c r="T148" s="53"/>
      <c r="AT148" s="17" t="s">
        <v>290</v>
      </c>
      <c r="AU148" s="17" t="s">
        <v>82</v>
      </c>
    </row>
    <row r="149" spans="2:65" s="13" customFormat="1" ht="10.199999999999999">
      <c r="B149" s="155"/>
      <c r="D149" s="149" t="s">
        <v>292</v>
      </c>
      <c r="E149" s="156" t="s">
        <v>19</v>
      </c>
      <c r="F149" s="157" t="s">
        <v>4237</v>
      </c>
      <c r="H149" s="158">
        <v>4460.433</v>
      </c>
      <c r="I149" s="159"/>
      <c r="L149" s="155"/>
      <c r="M149" s="160"/>
      <c r="T149" s="161"/>
      <c r="AT149" s="156" t="s">
        <v>292</v>
      </c>
      <c r="AU149" s="156" t="s">
        <v>82</v>
      </c>
      <c r="AV149" s="13" t="s">
        <v>82</v>
      </c>
      <c r="AW149" s="13" t="s">
        <v>34</v>
      </c>
      <c r="AX149" s="13" t="s">
        <v>80</v>
      </c>
      <c r="AY149" s="156" t="s">
        <v>280</v>
      </c>
    </row>
    <row r="150" spans="2:65" s="1" customFormat="1" ht="66.75" customHeight="1">
      <c r="B150" s="32"/>
      <c r="C150" s="131" t="s">
        <v>8</v>
      </c>
      <c r="D150" s="131" t="s">
        <v>283</v>
      </c>
      <c r="E150" s="132" t="s">
        <v>319</v>
      </c>
      <c r="F150" s="133" t="s">
        <v>320</v>
      </c>
      <c r="G150" s="134" t="s">
        <v>299</v>
      </c>
      <c r="H150" s="135">
        <v>22302.165000000001</v>
      </c>
      <c r="I150" s="136"/>
      <c r="J150" s="137">
        <f>ROUND(I150*H150,2)</f>
        <v>0</v>
      </c>
      <c r="K150" s="133" t="s">
        <v>287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288</v>
      </c>
      <c r="AT150" s="142" t="s">
        <v>283</v>
      </c>
      <c r="AU150" s="142" t="s">
        <v>82</v>
      </c>
      <c r="AY150" s="17" t="s">
        <v>280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288</v>
      </c>
      <c r="BM150" s="142" t="s">
        <v>4238</v>
      </c>
    </row>
    <row r="151" spans="2:65" s="1" customFormat="1" ht="10.199999999999999">
      <c r="B151" s="32"/>
      <c r="D151" s="144" t="s">
        <v>290</v>
      </c>
      <c r="F151" s="145" t="s">
        <v>322</v>
      </c>
      <c r="I151" s="146"/>
      <c r="L151" s="32"/>
      <c r="M151" s="147"/>
      <c r="T151" s="53"/>
      <c r="AT151" s="17" t="s">
        <v>290</v>
      </c>
      <c r="AU151" s="17" t="s">
        <v>82</v>
      </c>
    </row>
    <row r="152" spans="2:65" s="13" customFormat="1" ht="10.199999999999999">
      <c r="B152" s="155"/>
      <c r="D152" s="149" t="s">
        <v>292</v>
      </c>
      <c r="E152" s="156" t="s">
        <v>19</v>
      </c>
      <c r="F152" s="157" t="s">
        <v>4239</v>
      </c>
      <c r="H152" s="158">
        <v>22302.165000000001</v>
      </c>
      <c r="I152" s="159"/>
      <c r="L152" s="155"/>
      <c r="M152" s="160"/>
      <c r="T152" s="161"/>
      <c r="AT152" s="156" t="s">
        <v>292</v>
      </c>
      <c r="AU152" s="156" t="s">
        <v>82</v>
      </c>
      <c r="AV152" s="13" t="s">
        <v>82</v>
      </c>
      <c r="AW152" s="13" t="s">
        <v>34</v>
      </c>
      <c r="AX152" s="13" t="s">
        <v>80</v>
      </c>
      <c r="AY152" s="156" t="s">
        <v>280</v>
      </c>
    </row>
    <row r="153" spans="2:65" s="1" customFormat="1" ht="44.25" customHeight="1">
      <c r="B153" s="32"/>
      <c r="C153" s="131" t="s">
        <v>1243</v>
      </c>
      <c r="D153" s="131" t="s">
        <v>283</v>
      </c>
      <c r="E153" s="132" t="s">
        <v>325</v>
      </c>
      <c r="F153" s="133" t="s">
        <v>326</v>
      </c>
      <c r="G153" s="134" t="s">
        <v>238</v>
      </c>
      <c r="H153" s="135">
        <v>8028.7790000000005</v>
      </c>
      <c r="I153" s="136"/>
      <c r="J153" s="137">
        <f>ROUND(I153*H153,2)</f>
        <v>0</v>
      </c>
      <c r="K153" s="133" t="s">
        <v>287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288</v>
      </c>
      <c r="AT153" s="142" t="s">
        <v>283</v>
      </c>
      <c r="AU153" s="142" t="s">
        <v>82</v>
      </c>
      <c r="AY153" s="17" t="s">
        <v>280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288</v>
      </c>
      <c r="BM153" s="142" t="s">
        <v>4240</v>
      </c>
    </row>
    <row r="154" spans="2:65" s="1" customFormat="1" ht="10.199999999999999">
      <c r="B154" s="32"/>
      <c r="D154" s="144" t="s">
        <v>290</v>
      </c>
      <c r="F154" s="145" t="s">
        <v>328</v>
      </c>
      <c r="I154" s="146"/>
      <c r="L154" s="32"/>
      <c r="M154" s="147"/>
      <c r="T154" s="53"/>
      <c r="AT154" s="17" t="s">
        <v>290</v>
      </c>
      <c r="AU154" s="17" t="s">
        <v>82</v>
      </c>
    </row>
    <row r="155" spans="2:65" s="13" customFormat="1" ht="10.199999999999999">
      <c r="B155" s="155"/>
      <c r="D155" s="149" t="s">
        <v>292</v>
      </c>
      <c r="E155" s="156" t="s">
        <v>19</v>
      </c>
      <c r="F155" s="157" t="s">
        <v>4241</v>
      </c>
      <c r="H155" s="158">
        <v>8028.7790000000005</v>
      </c>
      <c r="I155" s="159"/>
      <c r="L155" s="155"/>
      <c r="M155" s="160"/>
      <c r="T155" s="161"/>
      <c r="AT155" s="156" t="s">
        <v>292</v>
      </c>
      <c r="AU155" s="156" t="s">
        <v>82</v>
      </c>
      <c r="AV155" s="13" t="s">
        <v>82</v>
      </c>
      <c r="AW155" s="13" t="s">
        <v>34</v>
      </c>
      <c r="AX155" s="13" t="s">
        <v>80</v>
      </c>
      <c r="AY155" s="156" t="s">
        <v>280</v>
      </c>
    </row>
    <row r="156" spans="2:65" s="1" customFormat="1" ht="37.799999999999997" customHeight="1">
      <c r="B156" s="32"/>
      <c r="C156" s="131" t="s">
        <v>517</v>
      </c>
      <c r="D156" s="131" t="s">
        <v>283</v>
      </c>
      <c r="E156" s="132" t="s">
        <v>331</v>
      </c>
      <c r="F156" s="133" t="s">
        <v>332</v>
      </c>
      <c r="G156" s="134" t="s">
        <v>299</v>
      </c>
      <c r="H156" s="135">
        <v>4460.433</v>
      </c>
      <c r="I156" s="136"/>
      <c r="J156" s="137">
        <f>ROUND(I156*H156,2)</f>
        <v>0</v>
      </c>
      <c r="K156" s="133" t="s">
        <v>287</v>
      </c>
      <c r="L156" s="32"/>
      <c r="M156" s="138" t="s">
        <v>19</v>
      </c>
      <c r="N156" s="139" t="s">
        <v>44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288</v>
      </c>
      <c r="AT156" s="142" t="s">
        <v>283</v>
      </c>
      <c r="AU156" s="142" t="s">
        <v>82</v>
      </c>
      <c r="AY156" s="17" t="s">
        <v>280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288</v>
      </c>
      <c r="BM156" s="142" t="s">
        <v>4242</v>
      </c>
    </row>
    <row r="157" spans="2:65" s="1" customFormat="1" ht="10.199999999999999">
      <c r="B157" s="32"/>
      <c r="D157" s="144" t="s">
        <v>290</v>
      </c>
      <c r="F157" s="145" t="s">
        <v>334</v>
      </c>
      <c r="I157" s="146"/>
      <c r="L157" s="32"/>
      <c r="M157" s="147"/>
      <c r="T157" s="53"/>
      <c r="AT157" s="17" t="s">
        <v>290</v>
      </c>
      <c r="AU157" s="17" t="s">
        <v>82</v>
      </c>
    </row>
    <row r="158" spans="2:65" s="1" customFormat="1" ht="44.25" customHeight="1">
      <c r="B158" s="32"/>
      <c r="C158" s="131" t="s">
        <v>1067</v>
      </c>
      <c r="D158" s="131" t="s">
        <v>283</v>
      </c>
      <c r="E158" s="132" t="s">
        <v>336</v>
      </c>
      <c r="F158" s="133" t="s">
        <v>337</v>
      </c>
      <c r="G158" s="134" t="s">
        <v>299</v>
      </c>
      <c r="H158" s="135">
        <v>267.98700000000002</v>
      </c>
      <c r="I158" s="136"/>
      <c r="J158" s="137">
        <f>ROUND(I158*H158,2)</f>
        <v>0</v>
      </c>
      <c r="K158" s="133" t="s">
        <v>287</v>
      </c>
      <c r="L158" s="32"/>
      <c r="M158" s="138" t="s">
        <v>19</v>
      </c>
      <c r="N158" s="139" t="s">
        <v>44</v>
      </c>
      <c r="P158" s="140">
        <f>O158*H158</f>
        <v>0</v>
      </c>
      <c r="Q158" s="140">
        <v>0</v>
      </c>
      <c r="R158" s="140">
        <f>Q158*H158</f>
        <v>0</v>
      </c>
      <c r="S158" s="140">
        <v>0</v>
      </c>
      <c r="T158" s="141">
        <f>S158*H158</f>
        <v>0</v>
      </c>
      <c r="AR158" s="142" t="s">
        <v>288</v>
      </c>
      <c r="AT158" s="142" t="s">
        <v>283</v>
      </c>
      <c r="AU158" s="142" t="s">
        <v>82</v>
      </c>
      <c r="AY158" s="17" t="s">
        <v>280</v>
      </c>
      <c r="BE158" s="143">
        <f>IF(N158="základní",J158,0)</f>
        <v>0</v>
      </c>
      <c r="BF158" s="143">
        <f>IF(N158="snížená",J158,0)</f>
        <v>0</v>
      </c>
      <c r="BG158" s="143">
        <f>IF(N158="zákl. přenesená",J158,0)</f>
        <v>0</v>
      </c>
      <c r="BH158" s="143">
        <f>IF(N158="sníž. přenesená",J158,0)</f>
        <v>0</v>
      </c>
      <c r="BI158" s="143">
        <f>IF(N158="nulová",J158,0)</f>
        <v>0</v>
      </c>
      <c r="BJ158" s="17" t="s">
        <v>80</v>
      </c>
      <c r="BK158" s="143">
        <f>ROUND(I158*H158,2)</f>
        <v>0</v>
      </c>
      <c r="BL158" s="17" t="s">
        <v>288</v>
      </c>
      <c r="BM158" s="142" t="s">
        <v>4243</v>
      </c>
    </row>
    <row r="159" spans="2:65" s="1" customFormat="1" ht="10.199999999999999">
      <c r="B159" s="32"/>
      <c r="D159" s="144" t="s">
        <v>290</v>
      </c>
      <c r="F159" s="145" t="s">
        <v>339</v>
      </c>
      <c r="I159" s="146"/>
      <c r="L159" s="32"/>
      <c r="M159" s="147"/>
      <c r="T159" s="53"/>
      <c r="AT159" s="17" t="s">
        <v>290</v>
      </c>
      <c r="AU159" s="17" t="s">
        <v>82</v>
      </c>
    </row>
    <row r="160" spans="2:65" s="12" customFormat="1" ht="10.199999999999999">
      <c r="B160" s="148"/>
      <c r="D160" s="149" t="s">
        <v>292</v>
      </c>
      <c r="E160" s="150" t="s">
        <v>19</v>
      </c>
      <c r="F160" s="151" t="s">
        <v>4244</v>
      </c>
      <c r="H160" s="150" t="s">
        <v>19</v>
      </c>
      <c r="I160" s="152"/>
      <c r="L160" s="148"/>
      <c r="M160" s="153"/>
      <c r="T160" s="154"/>
      <c r="AT160" s="150" t="s">
        <v>292</v>
      </c>
      <c r="AU160" s="150" t="s">
        <v>82</v>
      </c>
      <c r="AV160" s="12" t="s">
        <v>80</v>
      </c>
      <c r="AW160" s="12" t="s">
        <v>34</v>
      </c>
      <c r="AX160" s="12" t="s">
        <v>73</v>
      </c>
      <c r="AY160" s="150" t="s">
        <v>280</v>
      </c>
    </row>
    <row r="161" spans="2:65" s="13" customFormat="1" ht="10.199999999999999">
      <c r="B161" s="155"/>
      <c r="D161" s="149" t="s">
        <v>292</v>
      </c>
      <c r="E161" s="156" t="s">
        <v>19</v>
      </c>
      <c r="F161" s="157" t="s">
        <v>4245</v>
      </c>
      <c r="H161" s="158">
        <v>12.422000000000001</v>
      </c>
      <c r="I161" s="159"/>
      <c r="L161" s="155"/>
      <c r="M161" s="160"/>
      <c r="T161" s="161"/>
      <c r="AT161" s="156" t="s">
        <v>292</v>
      </c>
      <c r="AU161" s="156" t="s">
        <v>82</v>
      </c>
      <c r="AV161" s="13" t="s">
        <v>82</v>
      </c>
      <c r="AW161" s="13" t="s">
        <v>34</v>
      </c>
      <c r="AX161" s="13" t="s">
        <v>73</v>
      </c>
      <c r="AY161" s="156" t="s">
        <v>280</v>
      </c>
    </row>
    <row r="162" spans="2:65" s="12" customFormat="1" ht="10.199999999999999">
      <c r="B162" s="148"/>
      <c r="D162" s="149" t="s">
        <v>292</v>
      </c>
      <c r="E162" s="150" t="s">
        <v>19</v>
      </c>
      <c r="F162" s="151" t="s">
        <v>4246</v>
      </c>
      <c r="H162" s="150" t="s">
        <v>19</v>
      </c>
      <c r="I162" s="152"/>
      <c r="L162" s="148"/>
      <c r="M162" s="153"/>
      <c r="T162" s="154"/>
      <c r="AT162" s="150" t="s">
        <v>292</v>
      </c>
      <c r="AU162" s="150" t="s">
        <v>82</v>
      </c>
      <c r="AV162" s="12" t="s">
        <v>80</v>
      </c>
      <c r="AW162" s="12" t="s">
        <v>34</v>
      </c>
      <c r="AX162" s="12" t="s">
        <v>73</v>
      </c>
      <c r="AY162" s="150" t="s">
        <v>280</v>
      </c>
    </row>
    <row r="163" spans="2:65" s="13" customFormat="1" ht="10.199999999999999">
      <c r="B163" s="155"/>
      <c r="D163" s="149" t="s">
        <v>292</v>
      </c>
      <c r="E163" s="156" t="s">
        <v>19</v>
      </c>
      <c r="F163" s="157" t="s">
        <v>4247</v>
      </c>
      <c r="H163" s="158">
        <v>115.605</v>
      </c>
      <c r="I163" s="159"/>
      <c r="L163" s="155"/>
      <c r="M163" s="160"/>
      <c r="T163" s="161"/>
      <c r="AT163" s="156" t="s">
        <v>292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280</v>
      </c>
    </row>
    <row r="164" spans="2:65" s="13" customFormat="1" ht="10.199999999999999">
      <c r="B164" s="155"/>
      <c r="D164" s="149" t="s">
        <v>292</v>
      </c>
      <c r="E164" s="156" t="s">
        <v>19</v>
      </c>
      <c r="F164" s="157" t="s">
        <v>4248</v>
      </c>
      <c r="H164" s="158">
        <v>19.914999999999999</v>
      </c>
      <c r="I164" s="159"/>
      <c r="L164" s="155"/>
      <c r="M164" s="160"/>
      <c r="T164" s="161"/>
      <c r="AT164" s="156" t="s">
        <v>292</v>
      </c>
      <c r="AU164" s="156" t="s">
        <v>82</v>
      </c>
      <c r="AV164" s="13" t="s">
        <v>82</v>
      </c>
      <c r="AW164" s="13" t="s">
        <v>34</v>
      </c>
      <c r="AX164" s="13" t="s">
        <v>73</v>
      </c>
      <c r="AY164" s="156" t="s">
        <v>280</v>
      </c>
    </row>
    <row r="165" spans="2:65" s="13" customFormat="1" ht="10.199999999999999">
      <c r="B165" s="155"/>
      <c r="D165" s="149" t="s">
        <v>292</v>
      </c>
      <c r="E165" s="156" t="s">
        <v>19</v>
      </c>
      <c r="F165" s="157" t="s">
        <v>4249</v>
      </c>
      <c r="H165" s="158">
        <v>120.045</v>
      </c>
      <c r="I165" s="159"/>
      <c r="L165" s="155"/>
      <c r="M165" s="160"/>
      <c r="T165" s="161"/>
      <c r="AT165" s="156" t="s">
        <v>292</v>
      </c>
      <c r="AU165" s="156" t="s">
        <v>82</v>
      </c>
      <c r="AV165" s="13" t="s">
        <v>82</v>
      </c>
      <c r="AW165" s="13" t="s">
        <v>34</v>
      </c>
      <c r="AX165" s="13" t="s">
        <v>73</v>
      </c>
      <c r="AY165" s="156" t="s">
        <v>280</v>
      </c>
    </row>
    <row r="166" spans="2:65" s="14" customFormat="1" ht="10.199999999999999">
      <c r="B166" s="162"/>
      <c r="D166" s="149" t="s">
        <v>292</v>
      </c>
      <c r="E166" s="163" t="s">
        <v>19</v>
      </c>
      <c r="F166" s="164" t="s">
        <v>295</v>
      </c>
      <c r="H166" s="165">
        <v>267.98700000000002</v>
      </c>
      <c r="I166" s="166"/>
      <c r="L166" s="162"/>
      <c r="M166" s="167"/>
      <c r="T166" s="168"/>
      <c r="AT166" s="163" t="s">
        <v>292</v>
      </c>
      <c r="AU166" s="163" t="s">
        <v>82</v>
      </c>
      <c r="AV166" s="14" t="s">
        <v>288</v>
      </c>
      <c r="AW166" s="14" t="s">
        <v>34</v>
      </c>
      <c r="AX166" s="14" t="s">
        <v>80</v>
      </c>
      <c r="AY166" s="163" t="s">
        <v>280</v>
      </c>
    </row>
    <row r="167" spans="2:65" s="1" customFormat="1" ht="16.5" customHeight="1">
      <c r="B167" s="32"/>
      <c r="C167" s="169" t="s">
        <v>1080</v>
      </c>
      <c r="D167" s="169" t="s">
        <v>348</v>
      </c>
      <c r="E167" s="170" t="s">
        <v>731</v>
      </c>
      <c r="F167" s="171" t="s">
        <v>732</v>
      </c>
      <c r="G167" s="172" t="s">
        <v>238</v>
      </c>
      <c r="H167" s="173">
        <v>482.37700000000001</v>
      </c>
      <c r="I167" s="174"/>
      <c r="J167" s="175">
        <f>ROUND(I167*H167,2)</f>
        <v>0</v>
      </c>
      <c r="K167" s="171" t="s">
        <v>287</v>
      </c>
      <c r="L167" s="176"/>
      <c r="M167" s="177" t="s">
        <v>19</v>
      </c>
      <c r="N167" s="178" t="s">
        <v>44</v>
      </c>
      <c r="P167" s="140">
        <f>O167*H167</f>
        <v>0</v>
      </c>
      <c r="Q167" s="140">
        <v>1</v>
      </c>
      <c r="R167" s="140">
        <f>Q167*H167</f>
        <v>482.37700000000001</v>
      </c>
      <c r="S167" s="140">
        <v>0</v>
      </c>
      <c r="T167" s="141">
        <f>S167*H167</f>
        <v>0</v>
      </c>
      <c r="AR167" s="142" t="s">
        <v>351</v>
      </c>
      <c r="AT167" s="142" t="s">
        <v>348</v>
      </c>
      <c r="AU167" s="142" t="s">
        <v>82</v>
      </c>
      <c r="AY167" s="17" t="s">
        <v>280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288</v>
      </c>
      <c r="BM167" s="142" t="s">
        <v>4250</v>
      </c>
    </row>
    <row r="168" spans="2:65" s="13" customFormat="1" ht="10.199999999999999">
      <c r="B168" s="155"/>
      <c r="D168" s="149" t="s">
        <v>292</v>
      </c>
      <c r="E168" s="156" t="s">
        <v>19</v>
      </c>
      <c r="F168" s="157" t="s">
        <v>4251</v>
      </c>
      <c r="H168" s="158">
        <v>482.37700000000001</v>
      </c>
      <c r="I168" s="159"/>
      <c r="L168" s="155"/>
      <c r="M168" s="160"/>
      <c r="T168" s="161"/>
      <c r="AT168" s="156" t="s">
        <v>292</v>
      </c>
      <c r="AU168" s="156" t="s">
        <v>82</v>
      </c>
      <c r="AV168" s="13" t="s">
        <v>82</v>
      </c>
      <c r="AW168" s="13" t="s">
        <v>34</v>
      </c>
      <c r="AX168" s="13" t="s">
        <v>80</v>
      </c>
      <c r="AY168" s="156" t="s">
        <v>280</v>
      </c>
    </row>
    <row r="169" spans="2:65" s="1" customFormat="1" ht="21.75" customHeight="1">
      <c r="B169" s="32"/>
      <c r="C169" s="131" t="s">
        <v>522</v>
      </c>
      <c r="D169" s="131" t="s">
        <v>283</v>
      </c>
      <c r="E169" s="132" t="s">
        <v>735</v>
      </c>
      <c r="F169" s="133" t="s">
        <v>736</v>
      </c>
      <c r="G169" s="134" t="s">
        <v>299</v>
      </c>
      <c r="H169" s="135">
        <v>51.749000000000002</v>
      </c>
      <c r="I169" s="136"/>
      <c r="J169" s="137">
        <f>ROUND(I169*H169,2)</f>
        <v>0</v>
      </c>
      <c r="K169" s="133" t="s">
        <v>287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0.54034000000000004</v>
      </c>
      <c r="R169" s="140">
        <f>Q169*H169</f>
        <v>27.962054660000003</v>
      </c>
      <c r="S169" s="140">
        <v>0</v>
      </c>
      <c r="T169" s="141">
        <f>S169*H169</f>
        <v>0</v>
      </c>
      <c r="AR169" s="142" t="s">
        <v>288</v>
      </c>
      <c r="AT169" s="142" t="s">
        <v>283</v>
      </c>
      <c r="AU169" s="142" t="s">
        <v>82</v>
      </c>
      <c r="AY169" s="17" t="s">
        <v>280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288</v>
      </c>
      <c r="BM169" s="142" t="s">
        <v>4252</v>
      </c>
    </row>
    <row r="170" spans="2:65" s="1" customFormat="1" ht="10.199999999999999">
      <c r="B170" s="32"/>
      <c r="D170" s="144" t="s">
        <v>290</v>
      </c>
      <c r="F170" s="145" t="s">
        <v>738</v>
      </c>
      <c r="I170" s="146"/>
      <c r="L170" s="32"/>
      <c r="M170" s="147"/>
      <c r="T170" s="53"/>
      <c r="AT170" s="17" t="s">
        <v>290</v>
      </c>
      <c r="AU170" s="17" t="s">
        <v>82</v>
      </c>
    </row>
    <row r="171" spans="2:65" s="12" customFormat="1" ht="10.199999999999999">
      <c r="B171" s="148"/>
      <c r="D171" s="149" t="s">
        <v>292</v>
      </c>
      <c r="E171" s="150" t="s">
        <v>19</v>
      </c>
      <c r="F171" s="151" t="s">
        <v>710</v>
      </c>
      <c r="H171" s="150" t="s">
        <v>19</v>
      </c>
      <c r="I171" s="152"/>
      <c r="L171" s="148"/>
      <c r="M171" s="153"/>
      <c r="T171" s="154"/>
      <c r="AT171" s="150" t="s">
        <v>292</v>
      </c>
      <c r="AU171" s="150" t="s">
        <v>82</v>
      </c>
      <c r="AV171" s="12" t="s">
        <v>80</v>
      </c>
      <c r="AW171" s="12" t="s">
        <v>34</v>
      </c>
      <c r="AX171" s="12" t="s">
        <v>73</v>
      </c>
      <c r="AY171" s="150" t="s">
        <v>280</v>
      </c>
    </row>
    <row r="172" spans="2:65" s="13" customFormat="1" ht="10.199999999999999">
      <c r="B172" s="155"/>
      <c r="D172" s="149" t="s">
        <v>292</v>
      </c>
      <c r="E172" s="156" t="s">
        <v>19</v>
      </c>
      <c r="F172" s="157" t="s">
        <v>4253</v>
      </c>
      <c r="H172" s="158">
        <v>25.561</v>
      </c>
      <c r="I172" s="159"/>
      <c r="L172" s="155"/>
      <c r="M172" s="160"/>
      <c r="T172" s="161"/>
      <c r="AT172" s="156" t="s">
        <v>292</v>
      </c>
      <c r="AU172" s="156" t="s">
        <v>82</v>
      </c>
      <c r="AV172" s="13" t="s">
        <v>82</v>
      </c>
      <c r="AW172" s="13" t="s">
        <v>34</v>
      </c>
      <c r="AX172" s="13" t="s">
        <v>73</v>
      </c>
      <c r="AY172" s="156" t="s">
        <v>280</v>
      </c>
    </row>
    <row r="173" spans="2:65" s="13" customFormat="1" ht="10.199999999999999">
      <c r="B173" s="155"/>
      <c r="D173" s="149" t="s">
        <v>292</v>
      </c>
      <c r="E173" s="156" t="s">
        <v>19</v>
      </c>
      <c r="F173" s="157" t="s">
        <v>4254</v>
      </c>
      <c r="H173" s="158">
        <v>4.58</v>
      </c>
      <c r="I173" s="159"/>
      <c r="L173" s="155"/>
      <c r="M173" s="160"/>
      <c r="T173" s="161"/>
      <c r="AT173" s="156" t="s">
        <v>292</v>
      </c>
      <c r="AU173" s="156" t="s">
        <v>82</v>
      </c>
      <c r="AV173" s="13" t="s">
        <v>82</v>
      </c>
      <c r="AW173" s="13" t="s">
        <v>34</v>
      </c>
      <c r="AX173" s="13" t="s">
        <v>73</v>
      </c>
      <c r="AY173" s="156" t="s">
        <v>280</v>
      </c>
    </row>
    <row r="174" spans="2:65" s="13" customFormat="1" ht="10.199999999999999">
      <c r="B174" s="155"/>
      <c r="D174" s="149" t="s">
        <v>292</v>
      </c>
      <c r="E174" s="156" t="s">
        <v>19</v>
      </c>
      <c r="F174" s="157" t="s">
        <v>4255</v>
      </c>
      <c r="H174" s="158">
        <v>21.608000000000001</v>
      </c>
      <c r="I174" s="159"/>
      <c r="L174" s="155"/>
      <c r="M174" s="160"/>
      <c r="T174" s="161"/>
      <c r="AT174" s="156" t="s">
        <v>292</v>
      </c>
      <c r="AU174" s="156" t="s">
        <v>82</v>
      </c>
      <c r="AV174" s="13" t="s">
        <v>82</v>
      </c>
      <c r="AW174" s="13" t="s">
        <v>34</v>
      </c>
      <c r="AX174" s="13" t="s">
        <v>73</v>
      </c>
      <c r="AY174" s="156" t="s">
        <v>280</v>
      </c>
    </row>
    <row r="175" spans="2:65" s="14" customFormat="1" ht="10.199999999999999">
      <c r="B175" s="162"/>
      <c r="D175" s="149" t="s">
        <v>292</v>
      </c>
      <c r="E175" s="163" t="s">
        <v>19</v>
      </c>
      <c r="F175" s="164" t="s">
        <v>295</v>
      </c>
      <c r="H175" s="165">
        <v>51.749000000000002</v>
      </c>
      <c r="I175" s="166"/>
      <c r="L175" s="162"/>
      <c r="M175" s="167"/>
      <c r="T175" s="168"/>
      <c r="AT175" s="163" t="s">
        <v>292</v>
      </c>
      <c r="AU175" s="163" t="s">
        <v>82</v>
      </c>
      <c r="AV175" s="14" t="s">
        <v>288</v>
      </c>
      <c r="AW175" s="14" t="s">
        <v>34</v>
      </c>
      <c r="AX175" s="14" t="s">
        <v>80</v>
      </c>
      <c r="AY175" s="163" t="s">
        <v>280</v>
      </c>
    </row>
    <row r="176" spans="2:65" s="1" customFormat="1" ht="16.5" customHeight="1">
      <c r="B176" s="32"/>
      <c r="C176" s="169" t="s">
        <v>433</v>
      </c>
      <c r="D176" s="169" t="s">
        <v>348</v>
      </c>
      <c r="E176" s="170" t="s">
        <v>740</v>
      </c>
      <c r="F176" s="171" t="s">
        <v>741</v>
      </c>
      <c r="G176" s="172" t="s">
        <v>611</v>
      </c>
      <c r="H176" s="173">
        <v>19923.365000000002</v>
      </c>
      <c r="I176" s="174"/>
      <c r="J176" s="175">
        <f>ROUND(I176*H176,2)</f>
        <v>0</v>
      </c>
      <c r="K176" s="171" t="s">
        <v>287</v>
      </c>
      <c r="L176" s="176"/>
      <c r="M176" s="177" t="s">
        <v>19</v>
      </c>
      <c r="N176" s="178" t="s">
        <v>44</v>
      </c>
      <c r="P176" s="140">
        <f>O176*H176</f>
        <v>0</v>
      </c>
      <c r="Q176" s="140">
        <v>5.4999999999999997E-3</v>
      </c>
      <c r="R176" s="140">
        <f>Q176*H176</f>
        <v>109.5785075</v>
      </c>
      <c r="S176" s="140">
        <v>0</v>
      </c>
      <c r="T176" s="141">
        <f>S176*H176</f>
        <v>0</v>
      </c>
      <c r="AR176" s="142" t="s">
        <v>351</v>
      </c>
      <c r="AT176" s="142" t="s">
        <v>348</v>
      </c>
      <c r="AU176" s="142" t="s">
        <v>82</v>
      </c>
      <c r="AY176" s="17" t="s">
        <v>280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288</v>
      </c>
      <c r="BM176" s="142" t="s">
        <v>4256</v>
      </c>
    </row>
    <row r="177" spans="2:65" s="13" customFormat="1" ht="10.199999999999999">
      <c r="B177" s="155"/>
      <c r="D177" s="149" t="s">
        <v>292</v>
      </c>
      <c r="F177" s="157" t="s">
        <v>4257</v>
      </c>
      <c r="H177" s="158">
        <v>19923.365000000002</v>
      </c>
      <c r="I177" s="159"/>
      <c r="L177" s="155"/>
      <c r="M177" s="160"/>
      <c r="T177" s="161"/>
      <c r="AT177" s="156" t="s">
        <v>292</v>
      </c>
      <c r="AU177" s="156" t="s">
        <v>82</v>
      </c>
      <c r="AV177" s="13" t="s">
        <v>82</v>
      </c>
      <c r="AW177" s="13" t="s">
        <v>4</v>
      </c>
      <c r="AX177" s="13" t="s">
        <v>80</v>
      </c>
      <c r="AY177" s="156" t="s">
        <v>280</v>
      </c>
    </row>
    <row r="178" spans="2:65" s="11" customFormat="1" ht="22.8" customHeight="1">
      <c r="B178" s="119"/>
      <c r="D178" s="120" t="s">
        <v>72</v>
      </c>
      <c r="E178" s="129" t="s">
        <v>82</v>
      </c>
      <c r="F178" s="129" t="s">
        <v>744</v>
      </c>
      <c r="I178" s="122"/>
      <c r="J178" s="130">
        <f>BK178</f>
        <v>0</v>
      </c>
      <c r="L178" s="119"/>
      <c r="M178" s="124"/>
      <c r="P178" s="125">
        <f>SUM(P179:P211)</f>
        <v>0</v>
      </c>
      <c r="R178" s="125">
        <f>SUM(R179:R211)</f>
        <v>533.83272172000011</v>
      </c>
      <c r="T178" s="126">
        <f>SUM(T179:T211)</f>
        <v>0</v>
      </c>
      <c r="AR178" s="120" t="s">
        <v>80</v>
      </c>
      <c r="AT178" s="127" t="s">
        <v>72</v>
      </c>
      <c r="AU178" s="127" t="s">
        <v>80</v>
      </c>
      <c r="AY178" s="120" t="s">
        <v>280</v>
      </c>
      <c r="BK178" s="128">
        <f>SUM(BK179:BK211)</f>
        <v>0</v>
      </c>
    </row>
    <row r="179" spans="2:65" s="1" customFormat="1" ht="24.15" customHeight="1">
      <c r="B179" s="32"/>
      <c r="C179" s="131" t="s">
        <v>347</v>
      </c>
      <c r="D179" s="131" t="s">
        <v>283</v>
      </c>
      <c r="E179" s="132" t="s">
        <v>756</v>
      </c>
      <c r="F179" s="133" t="s">
        <v>757</v>
      </c>
      <c r="G179" s="134" t="s">
        <v>299</v>
      </c>
      <c r="H179" s="135">
        <v>49.569000000000003</v>
      </c>
      <c r="I179" s="136"/>
      <c r="J179" s="137">
        <f>ROUND(I179*H179,2)</f>
        <v>0</v>
      </c>
      <c r="K179" s="133" t="s">
        <v>287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1.98</v>
      </c>
      <c r="R179" s="140">
        <f>Q179*H179</f>
        <v>98.146619999999999</v>
      </c>
      <c r="S179" s="140">
        <v>0</v>
      </c>
      <c r="T179" s="141">
        <f>S179*H179</f>
        <v>0</v>
      </c>
      <c r="AR179" s="142" t="s">
        <v>288</v>
      </c>
      <c r="AT179" s="142" t="s">
        <v>283</v>
      </c>
      <c r="AU179" s="142" t="s">
        <v>82</v>
      </c>
      <c r="AY179" s="17" t="s">
        <v>280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288</v>
      </c>
      <c r="BM179" s="142" t="s">
        <v>4258</v>
      </c>
    </row>
    <row r="180" spans="2:65" s="1" customFormat="1" ht="10.199999999999999">
      <c r="B180" s="32"/>
      <c r="D180" s="144" t="s">
        <v>290</v>
      </c>
      <c r="F180" s="145" t="s">
        <v>759</v>
      </c>
      <c r="I180" s="146"/>
      <c r="L180" s="32"/>
      <c r="M180" s="147"/>
      <c r="T180" s="53"/>
      <c r="AT180" s="17" t="s">
        <v>290</v>
      </c>
      <c r="AU180" s="17" t="s">
        <v>82</v>
      </c>
    </row>
    <row r="181" spans="2:65" s="13" customFormat="1" ht="10.199999999999999">
      <c r="B181" s="155"/>
      <c r="D181" s="149" t="s">
        <v>292</v>
      </c>
      <c r="E181" s="156" t="s">
        <v>19</v>
      </c>
      <c r="F181" s="157" t="s">
        <v>4259</v>
      </c>
      <c r="H181" s="158">
        <v>49.569000000000003</v>
      </c>
      <c r="I181" s="159"/>
      <c r="L181" s="155"/>
      <c r="M181" s="160"/>
      <c r="T181" s="161"/>
      <c r="AT181" s="156" t="s">
        <v>292</v>
      </c>
      <c r="AU181" s="156" t="s">
        <v>82</v>
      </c>
      <c r="AV181" s="13" t="s">
        <v>82</v>
      </c>
      <c r="AW181" s="13" t="s">
        <v>34</v>
      </c>
      <c r="AX181" s="13" t="s">
        <v>80</v>
      </c>
      <c r="AY181" s="156" t="s">
        <v>280</v>
      </c>
    </row>
    <row r="182" spans="2:65" s="1" customFormat="1" ht="24.15" customHeight="1">
      <c r="B182" s="32"/>
      <c r="C182" s="131" t="s">
        <v>948</v>
      </c>
      <c r="D182" s="131" t="s">
        <v>283</v>
      </c>
      <c r="E182" s="132" t="s">
        <v>761</v>
      </c>
      <c r="F182" s="133" t="s">
        <v>762</v>
      </c>
      <c r="G182" s="134" t="s">
        <v>299</v>
      </c>
      <c r="H182" s="135">
        <v>33.045999999999999</v>
      </c>
      <c r="I182" s="136"/>
      <c r="J182" s="137">
        <f>ROUND(I182*H182,2)</f>
        <v>0</v>
      </c>
      <c r="K182" s="133" t="s">
        <v>287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2.3010199999999998</v>
      </c>
      <c r="R182" s="140">
        <f>Q182*H182</f>
        <v>76.039506919999994</v>
      </c>
      <c r="S182" s="140">
        <v>0</v>
      </c>
      <c r="T182" s="141">
        <f>S182*H182</f>
        <v>0</v>
      </c>
      <c r="AR182" s="142" t="s">
        <v>288</v>
      </c>
      <c r="AT182" s="142" t="s">
        <v>283</v>
      </c>
      <c r="AU182" s="142" t="s">
        <v>82</v>
      </c>
      <c r="AY182" s="17" t="s">
        <v>280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288</v>
      </c>
      <c r="BM182" s="142" t="s">
        <v>4260</v>
      </c>
    </row>
    <row r="183" spans="2:65" s="1" customFormat="1" ht="10.199999999999999">
      <c r="B183" s="32"/>
      <c r="D183" s="144" t="s">
        <v>290</v>
      </c>
      <c r="F183" s="145" t="s">
        <v>764</v>
      </c>
      <c r="I183" s="146"/>
      <c r="L183" s="32"/>
      <c r="M183" s="147"/>
      <c r="T183" s="53"/>
      <c r="AT183" s="17" t="s">
        <v>290</v>
      </c>
      <c r="AU183" s="17" t="s">
        <v>82</v>
      </c>
    </row>
    <row r="184" spans="2:65" s="13" customFormat="1" ht="10.199999999999999">
      <c r="B184" s="155"/>
      <c r="D184" s="149" t="s">
        <v>292</v>
      </c>
      <c r="E184" s="156" t="s">
        <v>19</v>
      </c>
      <c r="F184" s="157" t="s">
        <v>4261</v>
      </c>
      <c r="H184" s="158">
        <v>33.045999999999999</v>
      </c>
      <c r="I184" s="159"/>
      <c r="L184" s="155"/>
      <c r="M184" s="160"/>
      <c r="T184" s="161"/>
      <c r="AT184" s="156" t="s">
        <v>292</v>
      </c>
      <c r="AU184" s="156" t="s">
        <v>82</v>
      </c>
      <c r="AV184" s="13" t="s">
        <v>82</v>
      </c>
      <c r="AW184" s="13" t="s">
        <v>34</v>
      </c>
      <c r="AX184" s="13" t="s">
        <v>80</v>
      </c>
      <c r="AY184" s="156" t="s">
        <v>280</v>
      </c>
    </row>
    <row r="185" spans="2:65" s="1" customFormat="1" ht="24.15" customHeight="1">
      <c r="B185" s="32"/>
      <c r="C185" s="131" t="s">
        <v>2335</v>
      </c>
      <c r="D185" s="131" t="s">
        <v>283</v>
      </c>
      <c r="E185" s="132" t="s">
        <v>769</v>
      </c>
      <c r="F185" s="133" t="s">
        <v>770</v>
      </c>
      <c r="G185" s="134" t="s">
        <v>299</v>
      </c>
      <c r="H185" s="135">
        <v>66.091999999999999</v>
      </c>
      <c r="I185" s="136"/>
      <c r="J185" s="137">
        <f>ROUND(I185*H185,2)</f>
        <v>0</v>
      </c>
      <c r="K185" s="133" t="s">
        <v>287</v>
      </c>
      <c r="L185" s="32"/>
      <c r="M185" s="138" t="s">
        <v>19</v>
      </c>
      <c r="N185" s="139" t="s">
        <v>44</v>
      </c>
      <c r="P185" s="140">
        <f>O185*H185</f>
        <v>0</v>
      </c>
      <c r="Q185" s="140">
        <v>2.5236100000000001</v>
      </c>
      <c r="R185" s="140">
        <f>Q185*H185</f>
        <v>166.79043211999999</v>
      </c>
      <c r="S185" s="140">
        <v>0</v>
      </c>
      <c r="T185" s="141">
        <f>S185*H185</f>
        <v>0</v>
      </c>
      <c r="AR185" s="142" t="s">
        <v>288</v>
      </c>
      <c r="AT185" s="142" t="s">
        <v>283</v>
      </c>
      <c r="AU185" s="142" t="s">
        <v>82</v>
      </c>
      <c r="AY185" s="17" t="s">
        <v>280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288</v>
      </c>
      <c r="BM185" s="142" t="s">
        <v>4262</v>
      </c>
    </row>
    <row r="186" spans="2:65" s="1" customFormat="1" ht="10.199999999999999">
      <c r="B186" s="32"/>
      <c r="D186" s="144" t="s">
        <v>290</v>
      </c>
      <c r="F186" s="145" t="s">
        <v>772</v>
      </c>
      <c r="I186" s="146"/>
      <c r="L186" s="32"/>
      <c r="M186" s="147"/>
      <c r="T186" s="53"/>
      <c r="AT186" s="17" t="s">
        <v>290</v>
      </c>
      <c r="AU186" s="17" t="s">
        <v>82</v>
      </c>
    </row>
    <row r="187" spans="2:65" s="12" customFormat="1" ht="10.199999999999999">
      <c r="B187" s="148"/>
      <c r="D187" s="149" t="s">
        <v>292</v>
      </c>
      <c r="E187" s="150" t="s">
        <v>19</v>
      </c>
      <c r="F187" s="151" t="s">
        <v>4263</v>
      </c>
      <c r="H187" s="150" t="s">
        <v>19</v>
      </c>
      <c r="I187" s="152"/>
      <c r="L187" s="148"/>
      <c r="M187" s="153"/>
      <c r="T187" s="154"/>
      <c r="AT187" s="150" t="s">
        <v>292</v>
      </c>
      <c r="AU187" s="150" t="s">
        <v>82</v>
      </c>
      <c r="AV187" s="12" t="s">
        <v>80</v>
      </c>
      <c r="AW187" s="12" t="s">
        <v>34</v>
      </c>
      <c r="AX187" s="12" t="s">
        <v>73</v>
      </c>
      <c r="AY187" s="150" t="s">
        <v>280</v>
      </c>
    </row>
    <row r="188" spans="2:65" s="13" customFormat="1" ht="10.199999999999999">
      <c r="B188" s="155"/>
      <c r="D188" s="149" t="s">
        <v>292</v>
      </c>
      <c r="E188" s="156" t="s">
        <v>19</v>
      </c>
      <c r="F188" s="157" t="s">
        <v>4264</v>
      </c>
      <c r="H188" s="158">
        <v>66.091999999999999</v>
      </c>
      <c r="I188" s="159"/>
      <c r="L188" s="155"/>
      <c r="M188" s="160"/>
      <c r="T188" s="161"/>
      <c r="AT188" s="156" t="s">
        <v>292</v>
      </c>
      <c r="AU188" s="156" t="s">
        <v>82</v>
      </c>
      <c r="AV188" s="13" t="s">
        <v>82</v>
      </c>
      <c r="AW188" s="13" t="s">
        <v>34</v>
      </c>
      <c r="AX188" s="13" t="s">
        <v>80</v>
      </c>
      <c r="AY188" s="156" t="s">
        <v>280</v>
      </c>
    </row>
    <row r="189" spans="2:65" s="1" customFormat="1" ht="16.5" customHeight="1">
      <c r="B189" s="32"/>
      <c r="C189" s="131" t="s">
        <v>488</v>
      </c>
      <c r="D189" s="131" t="s">
        <v>283</v>
      </c>
      <c r="E189" s="132" t="s">
        <v>774</v>
      </c>
      <c r="F189" s="133" t="s">
        <v>775</v>
      </c>
      <c r="G189" s="134" t="s">
        <v>286</v>
      </c>
      <c r="H189" s="135">
        <v>30.285</v>
      </c>
      <c r="I189" s="136"/>
      <c r="J189" s="137">
        <f>ROUND(I189*H189,2)</f>
        <v>0</v>
      </c>
      <c r="K189" s="133" t="s">
        <v>287</v>
      </c>
      <c r="L189" s="32"/>
      <c r="M189" s="138" t="s">
        <v>19</v>
      </c>
      <c r="N189" s="139" t="s">
        <v>44</v>
      </c>
      <c r="P189" s="140">
        <f>O189*H189</f>
        <v>0</v>
      </c>
      <c r="Q189" s="140">
        <v>2.47E-3</v>
      </c>
      <c r="R189" s="140">
        <f>Q189*H189</f>
        <v>7.4803949999999994E-2</v>
      </c>
      <c r="S189" s="140">
        <v>0</v>
      </c>
      <c r="T189" s="141">
        <f>S189*H189</f>
        <v>0</v>
      </c>
      <c r="AR189" s="142" t="s">
        <v>288</v>
      </c>
      <c r="AT189" s="142" t="s">
        <v>283</v>
      </c>
      <c r="AU189" s="142" t="s">
        <v>82</v>
      </c>
      <c r="AY189" s="17" t="s">
        <v>280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288</v>
      </c>
      <c r="BM189" s="142" t="s">
        <v>4265</v>
      </c>
    </row>
    <row r="190" spans="2:65" s="1" customFormat="1" ht="10.199999999999999">
      <c r="B190" s="32"/>
      <c r="D190" s="144" t="s">
        <v>290</v>
      </c>
      <c r="F190" s="145" t="s">
        <v>777</v>
      </c>
      <c r="I190" s="146"/>
      <c r="L190" s="32"/>
      <c r="M190" s="147"/>
      <c r="T190" s="53"/>
      <c r="AT190" s="17" t="s">
        <v>290</v>
      </c>
      <c r="AU190" s="17" t="s">
        <v>82</v>
      </c>
    </row>
    <row r="191" spans="2:65" s="13" customFormat="1" ht="10.199999999999999">
      <c r="B191" s="155"/>
      <c r="D191" s="149" t="s">
        <v>292</v>
      </c>
      <c r="E191" s="156" t="s">
        <v>19</v>
      </c>
      <c r="F191" s="157" t="s">
        <v>4266</v>
      </c>
      <c r="H191" s="158">
        <v>20.190000000000001</v>
      </c>
      <c r="I191" s="159"/>
      <c r="L191" s="155"/>
      <c r="M191" s="160"/>
      <c r="T191" s="161"/>
      <c r="AT191" s="156" t="s">
        <v>292</v>
      </c>
      <c r="AU191" s="156" t="s">
        <v>82</v>
      </c>
      <c r="AV191" s="13" t="s">
        <v>82</v>
      </c>
      <c r="AW191" s="13" t="s">
        <v>34</v>
      </c>
      <c r="AX191" s="13" t="s">
        <v>73</v>
      </c>
      <c r="AY191" s="156" t="s">
        <v>280</v>
      </c>
    </row>
    <row r="192" spans="2:65" s="13" customFormat="1" ht="10.199999999999999">
      <c r="B192" s="155"/>
      <c r="D192" s="149" t="s">
        <v>292</v>
      </c>
      <c r="E192" s="156" t="s">
        <v>19</v>
      </c>
      <c r="F192" s="157" t="s">
        <v>4267</v>
      </c>
      <c r="H192" s="158">
        <v>10.095000000000001</v>
      </c>
      <c r="I192" s="159"/>
      <c r="L192" s="155"/>
      <c r="M192" s="160"/>
      <c r="T192" s="161"/>
      <c r="AT192" s="156" t="s">
        <v>292</v>
      </c>
      <c r="AU192" s="156" t="s">
        <v>82</v>
      </c>
      <c r="AV192" s="13" t="s">
        <v>82</v>
      </c>
      <c r="AW192" s="13" t="s">
        <v>34</v>
      </c>
      <c r="AX192" s="13" t="s">
        <v>73</v>
      </c>
      <c r="AY192" s="156" t="s">
        <v>280</v>
      </c>
    </row>
    <row r="193" spans="2:65" s="14" customFormat="1" ht="10.199999999999999">
      <c r="B193" s="162"/>
      <c r="D193" s="149" t="s">
        <v>292</v>
      </c>
      <c r="E193" s="163" t="s">
        <v>19</v>
      </c>
      <c r="F193" s="164" t="s">
        <v>295</v>
      </c>
      <c r="H193" s="165">
        <v>30.285</v>
      </c>
      <c r="I193" s="166"/>
      <c r="L193" s="162"/>
      <c r="M193" s="167"/>
      <c r="T193" s="168"/>
      <c r="AT193" s="163" t="s">
        <v>292</v>
      </c>
      <c r="AU193" s="163" t="s">
        <v>82</v>
      </c>
      <c r="AV193" s="14" t="s">
        <v>288</v>
      </c>
      <c r="AW193" s="14" t="s">
        <v>34</v>
      </c>
      <c r="AX193" s="14" t="s">
        <v>80</v>
      </c>
      <c r="AY193" s="163" t="s">
        <v>280</v>
      </c>
    </row>
    <row r="194" spans="2:65" s="1" customFormat="1" ht="16.5" customHeight="1">
      <c r="B194" s="32"/>
      <c r="C194" s="131" t="s">
        <v>505</v>
      </c>
      <c r="D194" s="131" t="s">
        <v>283</v>
      </c>
      <c r="E194" s="132" t="s">
        <v>779</v>
      </c>
      <c r="F194" s="133" t="s">
        <v>780</v>
      </c>
      <c r="G194" s="134" t="s">
        <v>286</v>
      </c>
      <c r="H194" s="135">
        <v>30.285</v>
      </c>
      <c r="I194" s="136"/>
      <c r="J194" s="137">
        <f>ROUND(I194*H194,2)</f>
        <v>0</v>
      </c>
      <c r="K194" s="133" t="s">
        <v>287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0</v>
      </c>
      <c r="R194" s="140">
        <f>Q194*H194</f>
        <v>0</v>
      </c>
      <c r="S194" s="140">
        <v>0</v>
      </c>
      <c r="T194" s="141">
        <f>S194*H194</f>
        <v>0</v>
      </c>
      <c r="AR194" s="142" t="s">
        <v>288</v>
      </c>
      <c r="AT194" s="142" t="s">
        <v>283</v>
      </c>
      <c r="AU194" s="142" t="s">
        <v>82</v>
      </c>
      <c r="AY194" s="17" t="s">
        <v>280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288</v>
      </c>
      <c r="BM194" s="142" t="s">
        <v>4268</v>
      </c>
    </row>
    <row r="195" spans="2:65" s="1" customFormat="1" ht="10.199999999999999">
      <c r="B195" s="32"/>
      <c r="D195" s="144" t="s">
        <v>290</v>
      </c>
      <c r="F195" s="145" t="s">
        <v>782</v>
      </c>
      <c r="I195" s="146"/>
      <c r="L195" s="32"/>
      <c r="M195" s="147"/>
      <c r="T195" s="53"/>
      <c r="AT195" s="17" t="s">
        <v>290</v>
      </c>
      <c r="AU195" s="17" t="s">
        <v>82</v>
      </c>
    </row>
    <row r="196" spans="2:65" s="1" customFormat="1" ht="24.15" customHeight="1">
      <c r="B196" s="32"/>
      <c r="C196" s="131" t="s">
        <v>799</v>
      </c>
      <c r="D196" s="131" t="s">
        <v>283</v>
      </c>
      <c r="E196" s="132" t="s">
        <v>783</v>
      </c>
      <c r="F196" s="133" t="s">
        <v>784</v>
      </c>
      <c r="G196" s="134" t="s">
        <v>238</v>
      </c>
      <c r="H196" s="135">
        <v>11.103999999999999</v>
      </c>
      <c r="I196" s="136"/>
      <c r="J196" s="137">
        <f>ROUND(I196*H196,2)</f>
        <v>0</v>
      </c>
      <c r="K196" s="133" t="s">
        <v>287</v>
      </c>
      <c r="L196" s="32"/>
      <c r="M196" s="138" t="s">
        <v>19</v>
      </c>
      <c r="N196" s="139" t="s">
        <v>44</v>
      </c>
      <c r="P196" s="140">
        <f>O196*H196</f>
        <v>0</v>
      </c>
      <c r="Q196" s="140">
        <v>1.0606199999999999</v>
      </c>
      <c r="R196" s="140">
        <f>Q196*H196</f>
        <v>11.777124479999998</v>
      </c>
      <c r="S196" s="140">
        <v>0</v>
      </c>
      <c r="T196" s="141">
        <f>S196*H196</f>
        <v>0</v>
      </c>
      <c r="AR196" s="142" t="s">
        <v>288</v>
      </c>
      <c r="AT196" s="142" t="s">
        <v>283</v>
      </c>
      <c r="AU196" s="142" t="s">
        <v>82</v>
      </c>
      <c r="AY196" s="17" t="s">
        <v>280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80</v>
      </c>
      <c r="BK196" s="143">
        <f>ROUND(I196*H196,2)</f>
        <v>0</v>
      </c>
      <c r="BL196" s="17" t="s">
        <v>288</v>
      </c>
      <c r="BM196" s="142" t="s">
        <v>4269</v>
      </c>
    </row>
    <row r="197" spans="2:65" s="1" customFormat="1" ht="10.199999999999999">
      <c r="B197" s="32"/>
      <c r="D197" s="144" t="s">
        <v>290</v>
      </c>
      <c r="F197" s="145" t="s">
        <v>786</v>
      </c>
      <c r="I197" s="146"/>
      <c r="L197" s="32"/>
      <c r="M197" s="147"/>
      <c r="T197" s="53"/>
      <c r="AT197" s="17" t="s">
        <v>290</v>
      </c>
      <c r="AU197" s="17" t="s">
        <v>82</v>
      </c>
    </row>
    <row r="198" spans="2:65" s="12" customFormat="1" ht="10.199999999999999">
      <c r="B198" s="148"/>
      <c r="D198" s="149" t="s">
        <v>292</v>
      </c>
      <c r="E198" s="150" t="s">
        <v>19</v>
      </c>
      <c r="F198" s="151" t="s">
        <v>4270</v>
      </c>
      <c r="H198" s="150" t="s">
        <v>19</v>
      </c>
      <c r="I198" s="152"/>
      <c r="L198" s="148"/>
      <c r="M198" s="153"/>
      <c r="T198" s="154"/>
      <c r="AT198" s="150" t="s">
        <v>292</v>
      </c>
      <c r="AU198" s="150" t="s">
        <v>82</v>
      </c>
      <c r="AV198" s="12" t="s">
        <v>80</v>
      </c>
      <c r="AW198" s="12" t="s">
        <v>34</v>
      </c>
      <c r="AX198" s="12" t="s">
        <v>73</v>
      </c>
      <c r="AY198" s="150" t="s">
        <v>280</v>
      </c>
    </row>
    <row r="199" spans="2:65" s="13" customFormat="1" ht="10.199999999999999">
      <c r="B199" s="155"/>
      <c r="D199" s="149" t="s">
        <v>292</v>
      </c>
      <c r="E199" s="156" t="s">
        <v>19</v>
      </c>
      <c r="F199" s="157" t="s">
        <v>4271</v>
      </c>
      <c r="H199" s="158">
        <v>10.574999999999999</v>
      </c>
      <c r="I199" s="159"/>
      <c r="L199" s="155"/>
      <c r="M199" s="160"/>
      <c r="T199" s="161"/>
      <c r="AT199" s="156" t="s">
        <v>292</v>
      </c>
      <c r="AU199" s="156" t="s">
        <v>82</v>
      </c>
      <c r="AV199" s="13" t="s">
        <v>82</v>
      </c>
      <c r="AW199" s="13" t="s">
        <v>34</v>
      </c>
      <c r="AX199" s="13" t="s">
        <v>80</v>
      </c>
      <c r="AY199" s="156" t="s">
        <v>280</v>
      </c>
    </row>
    <row r="200" spans="2:65" s="13" customFormat="1" ht="10.199999999999999">
      <c r="B200" s="155"/>
      <c r="D200" s="149" t="s">
        <v>292</v>
      </c>
      <c r="F200" s="157" t="s">
        <v>4272</v>
      </c>
      <c r="H200" s="158">
        <v>11.103999999999999</v>
      </c>
      <c r="I200" s="159"/>
      <c r="L200" s="155"/>
      <c r="M200" s="160"/>
      <c r="T200" s="161"/>
      <c r="AT200" s="156" t="s">
        <v>292</v>
      </c>
      <c r="AU200" s="156" t="s">
        <v>82</v>
      </c>
      <c r="AV200" s="13" t="s">
        <v>82</v>
      </c>
      <c r="AW200" s="13" t="s">
        <v>4</v>
      </c>
      <c r="AX200" s="13" t="s">
        <v>80</v>
      </c>
      <c r="AY200" s="156" t="s">
        <v>280</v>
      </c>
    </row>
    <row r="201" spans="2:65" s="1" customFormat="1" ht="24.15" customHeight="1">
      <c r="B201" s="32"/>
      <c r="C201" s="131" t="s">
        <v>379</v>
      </c>
      <c r="D201" s="131" t="s">
        <v>283</v>
      </c>
      <c r="E201" s="132" t="s">
        <v>794</v>
      </c>
      <c r="F201" s="133" t="s">
        <v>795</v>
      </c>
      <c r="G201" s="134" t="s">
        <v>299</v>
      </c>
      <c r="H201" s="135">
        <v>62.249000000000002</v>
      </c>
      <c r="I201" s="136"/>
      <c r="J201" s="137">
        <f>ROUND(I201*H201,2)</f>
        <v>0</v>
      </c>
      <c r="K201" s="133" t="s">
        <v>287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2.5018699999999998</v>
      </c>
      <c r="R201" s="140">
        <f>Q201*H201</f>
        <v>155.73890563</v>
      </c>
      <c r="S201" s="140">
        <v>0</v>
      </c>
      <c r="T201" s="141">
        <f>S201*H201</f>
        <v>0</v>
      </c>
      <c r="AR201" s="142" t="s">
        <v>288</v>
      </c>
      <c r="AT201" s="142" t="s">
        <v>283</v>
      </c>
      <c r="AU201" s="142" t="s">
        <v>82</v>
      </c>
      <c r="AY201" s="17" t="s">
        <v>280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288</v>
      </c>
      <c r="BM201" s="142" t="s">
        <v>4273</v>
      </c>
    </row>
    <row r="202" spans="2:65" s="1" customFormat="1" ht="10.199999999999999">
      <c r="B202" s="32"/>
      <c r="D202" s="144" t="s">
        <v>290</v>
      </c>
      <c r="F202" s="145" t="s">
        <v>797</v>
      </c>
      <c r="I202" s="146"/>
      <c r="L202" s="32"/>
      <c r="M202" s="147"/>
      <c r="T202" s="53"/>
      <c r="AT202" s="17" t="s">
        <v>290</v>
      </c>
      <c r="AU202" s="17" t="s">
        <v>82</v>
      </c>
    </row>
    <row r="203" spans="2:65" s="1" customFormat="1" ht="44.25" customHeight="1">
      <c r="B203" s="32"/>
      <c r="C203" s="131" t="s">
        <v>391</v>
      </c>
      <c r="D203" s="131" t="s">
        <v>283</v>
      </c>
      <c r="E203" s="132" t="s">
        <v>4274</v>
      </c>
      <c r="F203" s="133" t="s">
        <v>4275</v>
      </c>
      <c r="G203" s="134" t="s">
        <v>286</v>
      </c>
      <c r="H203" s="135">
        <v>27.678000000000001</v>
      </c>
      <c r="I203" s="136"/>
      <c r="J203" s="137">
        <f>ROUND(I203*H203,2)</f>
        <v>0</v>
      </c>
      <c r="K203" s="133" t="s">
        <v>287</v>
      </c>
      <c r="L203" s="32"/>
      <c r="M203" s="138" t="s">
        <v>19</v>
      </c>
      <c r="N203" s="139" t="s">
        <v>44</v>
      </c>
      <c r="P203" s="140">
        <f>O203*H203</f>
        <v>0</v>
      </c>
      <c r="Q203" s="140">
        <v>0.67488999999999999</v>
      </c>
      <c r="R203" s="140">
        <f>Q203*H203</f>
        <v>18.679605420000001</v>
      </c>
      <c r="S203" s="140">
        <v>0</v>
      </c>
      <c r="T203" s="141">
        <f>S203*H203</f>
        <v>0</v>
      </c>
      <c r="AR203" s="142" t="s">
        <v>288</v>
      </c>
      <c r="AT203" s="142" t="s">
        <v>283</v>
      </c>
      <c r="AU203" s="142" t="s">
        <v>82</v>
      </c>
      <c r="AY203" s="17" t="s">
        <v>280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288</v>
      </c>
      <c r="BM203" s="142" t="s">
        <v>4276</v>
      </c>
    </row>
    <row r="204" spans="2:65" s="1" customFormat="1" ht="10.199999999999999">
      <c r="B204" s="32"/>
      <c r="D204" s="144" t="s">
        <v>290</v>
      </c>
      <c r="F204" s="145" t="s">
        <v>4277</v>
      </c>
      <c r="I204" s="146"/>
      <c r="L204" s="32"/>
      <c r="M204" s="147"/>
      <c r="T204" s="53"/>
      <c r="AT204" s="17" t="s">
        <v>290</v>
      </c>
      <c r="AU204" s="17" t="s">
        <v>82</v>
      </c>
    </row>
    <row r="205" spans="2:65" s="13" customFormat="1" ht="10.199999999999999">
      <c r="B205" s="155"/>
      <c r="D205" s="149" t="s">
        <v>292</v>
      </c>
      <c r="E205" s="156" t="s">
        <v>19</v>
      </c>
      <c r="F205" s="157" t="s">
        <v>4278</v>
      </c>
      <c r="H205" s="158">
        <v>27.678000000000001</v>
      </c>
      <c r="I205" s="159"/>
      <c r="L205" s="155"/>
      <c r="M205" s="160"/>
      <c r="T205" s="161"/>
      <c r="AT205" s="156" t="s">
        <v>292</v>
      </c>
      <c r="AU205" s="156" t="s">
        <v>82</v>
      </c>
      <c r="AV205" s="13" t="s">
        <v>82</v>
      </c>
      <c r="AW205" s="13" t="s">
        <v>34</v>
      </c>
      <c r="AX205" s="13" t="s">
        <v>80</v>
      </c>
      <c r="AY205" s="156" t="s">
        <v>280</v>
      </c>
    </row>
    <row r="206" spans="2:65" s="1" customFormat="1" ht="44.25" customHeight="1">
      <c r="B206" s="32"/>
      <c r="C206" s="131" t="s">
        <v>569</v>
      </c>
      <c r="D206" s="131" t="s">
        <v>283</v>
      </c>
      <c r="E206" s="132" t="s">
        <v>4279</v>
      </c>
      <c r="F206" s="133" t="s">
        <v>4280</v>
      </c>
      <c r="G206" s="134" t="s">
        <v>286</v>
      </c>
      <c r="H206" s="135">
        <v>2.95</v>
      </c>
      <c r="I206" s="136"/>
      <c r="J206" s="137">
        <f>ROUND(I206*H206,2)</f>
        <v>0</v>
      </c>
      <c r="K206" s="133" t="s">
        <v>287</v>
      </c>
      <c r="L206" s="32"/>
      <c r="M206" s="138" t="s">
        <v>19</v>
      </c>
      <c r="N206" s="139" t="s">
        <v>44</v>
      </c>
      <c r="P206" s="140">
        <f>O206*H206</f>
        <v>0</v>
      </c>
      <c r="Q206" s="140">
        <v>0.95650000000000002</v>
      </c>
      <c r="R206" s="140">
        <f>Q206*H206</f>
        <v>2.8216750000000004</v>
      </c>
      <c r="S206" s="140">
        <v>0</v>
      </c>
      <c r="T206" s="141">
        <f>S206*H206</f>
        <v>0</v>
      </c>
      <c r="AR206" s="142" t="s">
        <v>288</v>
      </c>
      <c r="AT206" s="142" t="s">
        <v>283</v>
      </c>
      <c r="AU206" s="142" t="s">
        <v>82</v>
      </c>
      <c r="AY206" s="17" t="s">
        <v>280</v>
      </c>
      <c r="BE206" s="143">
        <f>IF(N206="základní",J206,0)</f>
        <v>0</v>
      </c>
      <c r="BF206" s="143">
        <f>IF(N206="snížená",J206,0)</f>
        <v>0</v>
      </c>
      <c r="BG206" s="143">
        <f>IF(N206="zákl. přenesená",J206,0)</f>
        <v>0</v>
      </c>
      <c r="BH206" s="143">
        <f>IF(N206="sníž. přenesená",J206,0)</f>
        <v>0</v>
      </c>
      <c r="BI206" s="143">
        <f>IF(N206="nulová",J206,0)</f>
        <v>0</v>
      </c>
      <c r="BJ206" s="17" t="s">
        <v>80</v>
      </c>
      <c r="BK206" s="143">
        <f>ROUND(I206*H206,2)</f>
        <v>0</v>
      </c>
      <c r="BL206" s="17" t="s">
        <v>288</v>
      </c>
      <c r="BM206" s="142" t="s">
        <v>4281</v>
      </c>
    </row>
    <row r="207" spans="2:65" s="1" customFormat="1" ht="10.199999999999999">
      <c r="B207" s="32"/>
      <c r="D207" s="144" t="s">
        <v>290</v>
      </c>
      <c r="F207" s="145" t="s">
        <v>4282</v>
      </c>
      <c r="I207" s="146"/>
      <c r="L207" s="32"/>
      <c r="M207" s="147"/>
      <c r="T207" s="53"/>
      <c r="AT207" s="17" t="s">
        <v>290</v>
      </c>
      <c r="AU207" s="17" t="s">
        <v>82</v>
      </c>
    </row>
    <row r="208" spans="2:65" s="13" customFormat="1" ht="10.199999999999999">
      <c r="B208" s="155"/>
      <c r="D208" s="149" t="s">
        <v>292</v>
      </c>
      <c r="E208" s="156" t="s">
        <v>19</v>
      </c>
      <c r="F208" s="157" t="s">
        <v>4283</v>
      </c>
      <c r="H208" s="158">
        <v>2.95</v>
      </c>
      <c r="I208" s="159"/>
      <c r="L208" s="155"/>
      <c r="M208" s="160"/>
      <c r="T208" s="161"/>
      <c r="AT208" s="156" t="s">
        <v>292</v>
      </c>
      <c r="AU208" s="156" t="s">
        <v>82</v>
      </c>
      <c r="AV208" s="13" t="s">
        <v>82</v>
      </c>
      <c r="AW208" s="13" t="s">
        <v>34</v>
      </c>
      <c r="AX208" s="13" t="s">
        <v>80</v>
      </c>
      <c r="AY208" s="156" t="s">
        <v>280</v>
      </c>
    </row>
    <row r="209" spans="2:65" s="1" customFormat="1" ht="55.5" customHeight="1">
      <c r="B209" s="32"/>
      <c r="C209" s="131" t="s">
        <v>576</v>
      </c>
      <c r="D209" s="131" t="s">
        <v>283</v>
      </c>
      <c r="E209" s="132" t="s">
        <v>820</v>
      </c>
      <c r="F209" s="133" t="s">
        <v>821</v>
      </c>
      <c r="G209" s="134" t="s">
        <v>238</v>
      </c>
      <c r="H209" s="135">
        <v>3.5529999999999999</v>
      </c>
      <c r="I209" s="136"/>
      <c r="J209" s="137">
        <f>ROUND(I209*H209,2)</f>
        <v>0</v>
      </c>
      <c r="K209" s="133" t="s">
        <v>287</v>
      </c>
      <c r="L209" s="32"/>
      <c r="M209" s="138" t="s">
        <v>19</v>
      </c>
      <c r="N209" s="139" t="s">
        <v>44</v>
      </c>
      <c r="P209" s="140">
        <f>O209*H209</f>
        <v>0</v>
      </c>
      <c r="Q209" s="140">
        <v>1.0593999999999999</v>
      </c>
      <c r="R209" s="140">
        <f>Q209*H209</f>
        <v>3.7640481999999995</v>
      </c>
      <c r="S209" s="140">
        <v>0</v>
      </c>
      <c r="T209" s="141">
        <f>S209*H209</f>
        <v>0</v>
      </c>
      <c r="AR209" s="142" t="s">
        <v>288</v>
      </c>
      <c r="AT209" s="142" t="s">
        <v>283</v>
      </c>
      <c r="AU209" s="142" t="s">
        <v>82</v>
      </c>
      <c r="AY209" s="17" t="s">
        <v>280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288</v>
      </c>
      <c r="BM209" s="142" t="s">
        <v>4284</v>
      </c>
    </row>
    <row r="210" spans="2:65" s="1" customFormat="1" ht="10.199999999999999">
      <c r="B210" s="32"/>
      <c r="D210" s="144" t="s">
        <v>290</v>
      </c>
      <c r="F210" s="145" t="s">
        <v>823</v>
      </c>
      <c r="I210" s="146"/>
      <c r="L210" s="32"/>
      <c r="M210" s="147"/>
      <c r="T210" s="53"/>
      <c r="AT210" s="17" t="s">
        <v>290</v>
      </c>
      <c r="AU210" s="17" t="s">
        <v>82</v>
      </c>
    </row>
    <row r="211" spans="2:65" s="13" customFormat="1" ht="10.199999999999999">
      <c r="B211" s="155"/>
      <c r="D211" s="149" t="s">
        <v>292</v>
      </c>
      <c r="E211" s="156" t="s">
        <v>19</v>
      </c>
      <c r="F211" s="157" t="s">
        <v>4285</v>
      </c>
      <c r="H211" s="158">
        <v>3.5529999999999999</v>
      </c>
      <c r="I211" s="159"/>
      <c r="L211" s="155"/>
      <c r="M211" s="160"/>
      <c r="T211" s="161"/>
      <c r="AT211" s="156" t="s">
        <v>292</v>
      </c>
      <c r="AU211" s="156" t="s">
        <v>82</v>
      </c>
      <c r="AV211" s="13" t="s">
        <v>82</v>
      </c>
      <c r="AW211" s="13" t="s">
        <v>34</v>
      </c>
      <c r="AX211" s="13" t="s">
        <v>80</v>
      </c>
      <c r="AY211" s="156" t="s">
        <v>280</v>
      </c>
    </row>
    <row r="212" spans="2:65" s="11" customFormat="1" ht="22.8" customHeight="1">
      <c r="B212" s="119"/>
      <c r="D212" s="120" t="s">
        <v>72</v>
      </c>
      <c r="E212" s="129" t="s">
        <v>138</v>
      </c>
      <c r="F212" s="129" t="s">
        <v>341</v>
      </c>
      <c r="I212" s="122"/>
      <c r="J212" s="130">
        <f>BK212</f>
        <v>0</v>
      </c>
      <c r="L212" s="119"/>
      <c r="M212" s="124"/>
      <c r="P212" s="125">
        <f>SUM(P213:P332)</f>
        <v>0</v>
      </c>
      <c r="R212" s="125">
        <f>SUM(R213:R332)</f>
        <v>210.06573428999997</v>
      </c>
      <c r="T212" s="126">
        <f>SUM(T213:T332)</f>
        <v>0</v>
      </c>
      <c r="AR212" s="120" t="s">
        <v>80</v>
      </c>
      <c r="AT212" s="127" t="s">
        <v>72</v>
      </c>
      <c r="AU212" s="127" t="s">
        <v>80</v>
      </c>
      <c r="AY212" s="120" t="s">
        <v>280</v>
      </c>
      <c r="BK212" s="128">
        <f>SUM(BK213:BK332)</f>
        <v>0</v>
      </c>
    </row>
    <row r="213" spans="2:65" s="1" customFormat="1" ht="44.25" customHeight="1">
      <c r="B213" s="32"/>
      <c r="C213" s="131" t="s">
        <v>628</v>
      </c>
      <c r="D213" s="131" t="s">
        <v>283</v>
      </c>
      <c r="E213" s="132" t="s">
        <v>4286</v>
      </c>
      <c r="F213" s="133" t="s">
        <v>4287</v>
      </c>
      <c r="G213" s="134" t="s">
        <v>286</v>
      </c>
      <c r="H213" s="135">
        <v>51.037999999999997</v>
      </c>
      <c r="I213" s="136"/>
      <c r="J213" s="137">
        <f>ROUND(I213*H213,2)</f>
        <v>0</v>
      </c>
      <c r="K213" s="133" t="s">
        <v>287</v>
      </c>
      <c r="L213" s="32"/>
      <c r="M213" s="138" t="s">
        <v>19</v>
      </c>
      <c r="N213" s="139" t="s">
        <v>44</v>
      </c>
      <c r="P213" s="140">
        <f>O213*H213</f>
        <v>0</v>
      </c>
      <c r="Q213" s="140">
        <v>0.45195000000000002</v>
      </c>
      <c r="R213" s="140">
        <f>Q213*H213</f>
        <v>23.066624099999999</v>
      </c>
      <c r="S213" s="140">
        <v>0</v>
      </c>
      <c r="T213" s="141">
        <f>S213*H213</f>
        <v>0</v>
      </c>
      <c r="AR213" s="142" t="s">
        <v>288</v>
      </c>
      <c r="AT213" s="142" t="s">
        <v>283</v>
      </c>
      <c r="AU213" s="142" t="s">
        <v>82</v>
      </c>
      <c r="AY213" s="17" t="s">
        <v>280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288</v>
      </c>
      <c r="BM213" s="142" t="s">
        <v>4288</v>
      </c>
    </row>
    <row r="214" spans="2:65" s="1" customFormat="1" ht="10.199999999999999">
      <c r="B214" s="32"/>
      <c r="D214" s="144" t="s">
        <v>290</v>
      </c>
      <c r="F214" s="145" t="s">
        <v>4289</v>
      </c>
      <c r="I214" s="146"/>
      <c r="L214" s="32"/>
      <c r="M214" s="147"/>
      <c r="T214" s="53"/>
      <c r="AT214" s="17" t="s">
        <v>290</v>
      </c>
      <c r="AU214" s="17" t="s">
        <v>82</v>
      </c>
    </row>
    <row r="215" spans="2:65" s="12" customFormat="1" ht="10.199999999999999">
      <c r="B215" s="148"/>
      <c r="D215" s="149" t="s">
        <v>292</v>
      </c>
      <c r="E215" s="150" t="s">
        <v>19</v>
      </c>
      <c r="F215" s="151" t="s">
        <v>353</v>
      </c>
      <c r="H215" s="150" t="s">
        <v>19</v>
      </c>
      <c r="I215" s="152"/>
      <c r="L215" s="148"/>
      <c r="M215" s="153"/>
      <c r="T215" s="154"/>
      <c r="AT215" s="150" t="s">
        <v>292</v>
      </c>
      <c r="AU215" s="150" t="s">
        <v>82</v>
      </c>
      <c r="AV215" s="12" t="s">
        <v>80</v>
      </c>
      <c r="AW215" s="12" t="s">
        <v>34</v>
      </c>
      <c r="AX215" s="12" t="s">
        <v>73</v>
      </c>
      <c r="AY215" s="150" t="s">
        <v>280</v>
      </c>
    </row>
    <row r="216" spans="2:65" s="13" customFormat="1" ht="10.199999999999999">
      <c r="B216" s="155"/>
      <c r="D216" s="149" t="s">
        <v>292</v>
      </c>
      <c r="E216" s="156" t="s">
        <v>19</v>
      </c>
      <c r="F216" s="157" t="s">
        <v>4290</v>
      </c>
      <c r="H216" s="158">
        <v>51.037999999999997</v>
      </c>
      <c r="I216" s="159"/>
      <c r="L216" s="155"/>
      <c r="M216" s="160"/>
      <c r="T216" s="161"/>
      <c r="AT216" s="156" t="s">
        <v>292</v>
      </c>
      <c r="AU216" s="156" t="s">
        <v>82</v>
      </c>
      <c r="AV216" s="13" t="s">
        <v>82</v>
      </c>
      <c r="AW216" s="13" t="s">
        <v>34</v>
      </c>
      <c r="AX216" s="13" t="s">
        <v>80</v>
      </c>
      <c r="AY216" s="156" t="s">
        <v>280</v>
      </c>
    </row>
    <row r="217" spans="2:65" s="1" customFormat="1" ht="37.799999999999997" customHeight="1">
      <c r="B217" s="32"/>
      <c r="C217" s="131" t="s">
        <v>751</v>
      </c>
      <c r="D217" s="131" t="s">
        <v>283</v>
      </c>
      <c r="E217" s="132" t="s">
        <v>833</v>
      </c>
      <c r="F217" s="133" t="s">
        <v>834</v>
      </c>
      <c r="G217" s="134" t="s">
        <v>286</v>
      </c>
      <c r="H217" s="135">
        <v>153.114</v>
      </c>
      <c r="I217" s="136"/>
      <c r="J217" s="137">
        <f>ROUND(I217*H217,2)</f>
        <v>0</v>
      </c>
      <c r="K217" s="133" t="s">
        <v>287</v>
      </c>
      <c r="L217" s="32"/>
      <c r="M217" s="138" t="s">
        <v>19</v>
      </c>
      <c r="N217" s="139" t="s">
        <v>44</v>
      </c>
      <c r="P217" s="140">
        <f>O217*H217</f>
        <v>0</v>
      </c>
      <c r="Q217" s="140">
        <v>0.14380999999999999</v>
      </c>
      <c r="R217" s="140">
        <f>Q217*H217</f>
        <v>22.019324340000001</v>
      </c>
      <c r="S217" s="140">
        <v>0</v>
      </c>
      <c r="T217" s="141">
        <f>S217*H217</f>
        <v>0</v>
      </c>
      <c r="AR217" s="142" t="s">
        <v>288</v>
      </c>
      <c r="AT217" s="142" t="s">
        <v>283</v>
      </c>
      <c r="AU217" s="142" t="s">
        <v>82</v>
      </c>
      <c r="AY217" s="17" t="s">
        <v>280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80</v>
      </c>
      <c r="BK217" s="143">
        <f>ROUND(I217*H217,2)</f>
        <v>0</v>
      </c>
      <c r="BL217" s="17" t="s">
        <v>288</v>
      </c>
      <c r="BM217" s="142" t="s">
        <v>4291</v>
      </c>
    </row>
    <row r="218" spans="2:65" s="1" customFormat="1" ht="10.199999999999999">
      <c r="B218" s="32"/>
      <c r="D218" s="144" t="s">
        <v>290</v>
      </c>
      <c r="F218" s="145" t="s">
        <v>836</v>
      </c>
      <c r="I218" s="146"/>
      <c r="L218" s="32"/>
      <c r="M218" s="147"/>
      <c r="T218" s="53"/>
      <c r="AT218" s="17" t="s">
        <v>290</v>
      </c>
      <c r="AU218" s="17" t="s">
        <v>82</v>
      </c>
    </row>
    <row r="219" spans="2:65" s="12" customFormat="1" ht="10.199999999999999">
      <c r="B219" s="148"/>
      <c r="D219" s="149" t="s">
        <v>292</v>
      </c>
      <c r="E219" s="150" t="s">
        <v>19</v>
      </c>
      <c r="F219" s="151" t="s">
        <v>353</v>
      </c>
      <c r="H219" s="150" t="s">
        <v>19</v>
      </c>
      <c r="I219" s="152"/>
      <c r="L219" s="148"/>
      <c r="M219" s="153"/>
      <c r="T219" s="154"/>
      <c r="AT219" s="150" t="s">
        <v>292</v>
      </c>
      <c r="AU219" s="150" t="s">
        <v>82</v>
      </c>
      <c r="AV219" s="12" t="s">
        <v>80</v>
      </c>
      <c r="AW219" s="12" t="s">
        <v>34</v>
      </c>
      <c r="AX219" s="12" t="s">
        <v>73</v>
      </c>
      <c r="AY219" s="150" t="s">
        <v>280</v>
      </c>
    </row>
    <row r="220" spans="2:65" s="13" customFormat="1" ht="20.399999999999999">
      <c r="B220" s="155"/>
      <c r="D220" s="149" t="s">
        <v>292</v>
      </c>
      <c r="E220" s="156" t="s">
        <v>19</v>
      </c>
      <c r="F220" s="157" t="s">
        <v>4292</v>
      </c>
      <c r="H220" s="158">
        <v>75.022999999999996</v>
      </c>
      <c r="I220" s="159"/>
      <c r="L220" s="155"/>
      <c r="M220" s="160"/>
      <c r="T220" s="161"/>
      <c r="AT220" s="156" t="s">
        <v>292</v>
      </c>
      <c r="AU220" s="156" t="s">
        <v>82</v>
      </c>
      <c r="AV220" s="13" t="s">
        <v>82</v>
      </c>
      <c r="AW220" s="13" t="s">
        <v>34</v>
      </c>
      <c r="AX220" s="13" t="s">
        <v>73</v>
      </c>
      <c r="AY220" s="156" t="s">
        <v>280</v>
      </c>
    </row>
    <row r="221" spans="2:65" s="12" customFormat="1" ht="10.199999999999999">
      <c r="B221" s="148"/>
      <c r="D221" s="149" t="s">
        <v>292</v>
      </c>
      <c r="E221" s="150" t="s">
        <v>19</v>
      </c>
      <c r="F221" s="151" t="s">
        <v>4293</v>
      </c>
      <c r="H221" s="150" t="s">
        <v>19</v>
      </c>
      <c r="I221" s="152"/>
      <c r="L221" s="148"/>
      <c r="M221" s="153"/>
      <c r="T221" s="154"/>
      <c r="AT221" s="150" t="s">
        <v>292</v>
      </c>
      <c r="AU221" s="150" t="s">
        <v>82</v>
      </c>
      <c r="AV221" s="12" t="s">
        <v>80</v>
      </c>
      <c r="AW221" s="12" t="s">
        <v>34</v>
      </c>
      <c r="AX221" s="12" t="s">
        <v>73</v>
      </c>
      <c r="AY221" s="150" t="s">
        <v>280</v>
      </c>
    </row>
    <row r="222" spans="2:65" s="13" customFormat="1" ht="10.199999999999999">
      <c r="B222" s="155"/>
      <c r="D222" s="149" t="s">
        <v>292</v>
      </c>
      <c r="E222" s="156" t="s">
        <v>19</v>
      </c>
      <c r="F222" s="157" t="s">
        <v>4294</v>
      </c>
      <c r="H222" s="158">
        <v>78.090999999999994</v>
      </c>
      <c r="I222" s="159"/>
      <c r="L222" s="155"/>
      <c r="M222" s="160"/>
      <c r="T222" s="161"/>
      <c r="AT222" s="156" t="s">
        <v>292</v>
      </c>
      <c r="AU222" s="156" t="s">
        <v>82</v>
      </c>
      <c r="AV222" s="13" t="s">
        <v>82</v>
      </c>
      <c r="AW222" s="13" t="s">
        <v>34</v>
      </c>
      <c r="AX222" s="13" t="s">
        <v>73</v>
      </c>
      <c r="AY222" s="156" t="s">
        <v>280</v>
      </c>
    </row>
    <row r="223" spans="2:65" s="14" customFormat="1" ht="10.199999999999999">
      <c r="B223" s="162"/>
      <c r="D223" s="149" t="s">
        <v>292</v>
      </c>
      <c r="E223" s="163" t="s">
        <v>19</v>
      </c>
      <c r="F223" s="164" t="s">
        <v>295</v>
      </c>
      <c r="H223" s="165">
        <v>153.114</v>
      </c>
      <c r="I223" s="166"/>
      <c r="L223" s="162"/>
      <c r="M223" s="167"/>
      <c r="T223" s="168"/>
      <c r="AT223" s="163" t="s">
        <v>292</v>
      </c>
      <c r="AU223" s="163" t="s">
        <v>82</v>
      </c>
      <c r="AV223" s="14" t="s">
        <v>288</v>
      </c>
      <c r="AW223" s="14" t="s">
        <v>34</v>
      </c>
      <c r="AX223" s="14" t="s">
        <v>80</v>
      </c>
      <c r="AY223" s="163" t="s">
        <v>280</v>
      </c>
    </row>
    <row r="224" spans="2:65" s="1" customFormat="1" ht="37.799999999999997" customHeight="1">
      <c r="B224" s="32"/>
      <c r="C224" s="131" t="s">
        <v>445</v>
      </c>
      <c r="D224" s="131" t="s">
        <v>283</v>
      </c>
      <c r="E224" s="132" t="s">
        <v>4295</v>
      </c>
      <c r="F224" s="133" t="s">
        <v>4296</v>
      </c>
      <c r="G224" s="134" t="s">
        <v>286</v>
      </c>
      <c r="H224" s="135">
        <v>470.86599999999999</v>
      </c>
      <c r="I224" s="136"/>
      <c r="J224" s="137">
        <f>ROUND(I224*H224,2)</f>
        <v>0</v>
      </c>
      <c r="K224" s="133" t="s">
        <v>287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0.22897999999999999</v>
      </c>
      <c r="R224" s="140">
        <f>Q224*H224</f>
        <v>107.81889667999999</v>
      </c>
      <c r="S224" s="140">
        <v>0</v>
      </c>
      <c r="T224" s="141">
        <f>S224*H224</f>
        <v>0</v>
      </c>
      <c r="AR224" s="142" t="s">
        <v>288</v>
      </c>
      <c r="AT224" s="142" t="s">
        <v>283</v>
      </c>
      <c r="AU224" s="142" t="s">
        <v>82</v>
      </c>
      <c r="AY224" s="17" t="s">
        <v>280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288</v>
      </c>
      <c r="BM224" s="142" t="s">
        <v>4297</v>
      </c>
    </row>
    <row r="225" spans="2:65" s="1" customFormat="1" ht="10.199999999999999">
      <c r="B225" s="32"/>
      <c r="D225" s="144" t="s">
        <v>290</v>
      </c>
      <c r="F225" s="145" t="s">
        <v>4298</v>
      </c>
      <c r="I225" s="146"/>
      <c r="L225" s="32"/>
      <c r="M225" s="147"/>
      <c r="T225" s="53"/>
      <c r="AT225" s="17" t="s">
        <v>290</v>
      </c>
      <c r="AU225" s="17" t="s">
        <v>82</v>
      </c>
    </row>
    <row r="226" spans="2:65" s="12" customFormat="1" ht="10.199999999999999">
      <c r="B226" s="148"/>
      <c r="D226" s="149" t="s">
        <v>292</v>
      </c>
      <c r="E226" s="150" t="s">
        <v>19</v>
      </c>
      <c r="F226" s="151" t="s">
        <v>353</v>
      </c>
      <c r="H226" s="150" t="s">
        <v>19</v>
      </c>
      <c r="I226" s="152"/>
      <c r="L226" s="148"/>
      <c r="M226" s="153"/>
      <c r="T226" s="154"/>
      <c r="AT226" s="150" t="s">
        <v>292</v>
      </c>
      <c r="AU226" s="150" t="s">
        <v>82</v>
      </c>
      <c r="AV226" s="12" t="s">
        <v>80</v>
      </c>
      <c r="AW226" s="12" t="s">
        <v>34</v>
      </c>
      <c r="AX226" s="12" t="s">
        <v>73</v>
      </c>
      <c r="AY226" s="150" t="s">
        <v>280</v>
      </c>
    </row>
    <row r="227" spans="2:65" s="13" customFormat="1" ht="20.399999999999999">
      <c r="B227" s="155"/>
      <c r="D227" s="149" t="s">
        <v>292</v>
      </c>
      <c r="E227" s="156" t="s">
        <v>19</v>
      </c>
      <c r="F227" s="157" t="s">
        <v>4299</v>
      </c>
      <c r="H227" s="158">
        <v>259.548</v>
      </c>
      <c r="I227" s="159"/>
      <c r="L227" s="155"/>
      <c r="M227" s="160"/>
      <c r="T227" s="161"/>
      <c r="AT227" s="156" t="s">
        <v>292</v>
      </c>
      <c r="AU227" s="156" t="s">
        <v>82</v>
      </c>
      <c r="AV227" s="13" t="s">
        <v>82</v>
      </c>
      <c r="AW227" s="13" t="s">
        <v>34</v>
      </c>
      <c r="AX227" s="13" t="s">
        <v>73</v>
      </c>
      <c r="AY227" s="156" t="s">
        <v>280</v>
      </c>
    </row>
    <row r="228" spans="2:65" s="12" customFormat="1" ht="10.199999999999999">
      <c r="B228" s="148"/>
      <c r="D228" s="149" t="s">
        <v>292</v>
      </c>
      <c r="E228" s="150" t="s">
        <v>19</v>
      </c>
      <c r="F228" s="151" t="s">
        <v>4300</v>
      </c>
      <c r="H228" s="150" t="s">
        <v>19</v>
      </c>
      <c r="I228" s="152"/>
      <c r="L228" s="148"/>
      <c r="M228" s="153"/>
      <c r="T228" s="154"/>
      <c r="AT228" s="150" t="s">
        <v>292</v>
      </c>
      <c r="AU228" s="150" t="s">
        <v>82</v>
      </c>
      <c r="AV228" s="12" t="s">
        <v>80</v>
      </c>
      <c r="AW228" s="12" t="s">
        <v>34</v>
      </c>
      <c r="AX228" s="12" t="s">
        <v>73</v>
      </c>
      <c r="AY228" s="150" t="s">
        <v>280</v>
      </c>
    </row>
    <row r="229" spans="2:65" s="13" customFormat="1" ht="10.199999999999999">
      <c r="B229" s="155"/>
      <c r="D229" s="149" t="s">
        <v>292</v>
      </c>
      <c r="E229" s="156" t="s">
        <v>19</v>
      </c>
      <c r="F229" s="157" t="s">
        <v>4301</v>
      </c>
      <c r="H229" s="158">
        <v>3.8250000000000002</v>
      </c>
      <c r="I229" s="159"/>
      <c r="L229" s="155"/>
      <c r="M229" s="160"/>
      <c r="T229" s="161"/>
      <c r="AT229" s="156" t="s">
        <v>292</v>
      </c>
      <c r="AU229" s="156" t="s">
        <v>82</v>
      </c>
      <c r="AV229" s="13" t="s">
        <v>82</v>
      </c>
      <c r="AW229" s="13" t="s">
        <v>34</v>
      </c>
      <c r="AX229" s="13" t="s">
        <v>73</v>
      </c>
      <c r="AY229" s="156" t="s">
        <v>280</v>
      </c>
    </row>
    <row r="230" spans="2:65" s="12" customFormat="1" ht="10.199999999999999">
      <c r="B230" s="148"/>
      <c r="D230" s="149" t="s">
        <v>292</v>
      </c>
      <c r="E230" s="150" t="s">
        <v>19</v>
      </c>
      <c r="F230" s="151" t="s">
        <v>459</v>
      </c>
      <c r="H230" s="150" t="s">
        <v>19</v>
      </c>
      <c r="I230" s="152"/>
      <c r="L230" s="148"/>
      <c r="M230" s="153"/>
      <c r="T230" s="154"/>
      <c r="AT230" s="150" t="s">
        <v>292</v>
      </c>
      <c r="AU230" s="150" t="s">
        <v>82</v>
      </c>
      <c r="AV230" s="12" t="s">
        <v>80</v>
      </c>
      <c r="AW230" s="12" t="s">
        <v>34</v>
      </c>
      <c r="AX230" s="12" t="s">
        <v>73</v>
      </c>
      <c r="AY230" s="150" t="s">
        <v>280</v>
      </c>
    </row>
    <row r="231" spans="2:65" s="13" customFormat="1" ht="20.399999999999999">
      <c r="B231" s="155"/>
      <c r="D231" s="149" t="s">
        <v>292</v>
      </c>
      <c r="E231" s="156" t="s">
        <v>19</v>
      </c>
      <c r="F231" s="157" t="s">
        <v>4302</v>
      </c>
      <c r="H231" s="158">
        <v>207.49299999999999</v>
      </c>
      <c r="I231" s="159"/>
      <c r="L231" s="155"/>
      <c r="M231" s="160"/>
      <c r="T231" s="161"/>
      <c r="AT231" s="156" t="s">
        <v>292</v>
      </c>
      <c r="AU231" s="156" t="s">
        <v>82</v>
      </c>
      <c r="AV231" s="13" t="s">
        <v>82</v>
      </c>
      <c r="AW231" s="13" t="s">
        <v>34</v>
      </c>
      <c r="AX231" s="13" t="s">
        <v>73</v>
      </c>
      <c r="AY231" s="156" t="s">
        <v>280</v>
      </c>
    </row>
    <row r="232" spans="2:65" s="14" customFormat="1" ht="10.199999999999999">
      <c r="B232" s="162"/>
      <c r="D232" s="149" t="s">
        <v>292</v>
      </c>
      <c r="E232" s="163" t="s">
        <v>19</v>
      </c>
      <c r="F232" s="164" t="s">
        <v>295</v>
      </c>
      <c r="H232" s="165">
        <v>470.86599999999999</v>
      </c>
      <c r="I232" s="166"/>
      <c r="L232" s="162"/>
      <c r="M232" s="167"/>
      <c r="T232" s="168"/>
      <c r="AT232" s="163" t="s">
        <v>292</v>
      </c>
      <c r="AU232" s="163" t="s">
        <v>82</v>
      </c>
      <c r="AV232" s="14" t="s">
        <v>288</v>
      </c>
      <c r="AW232" s="14" t="s">
        <v>34</v>
      </c>
      <c r="AX232" s="14" t="s">
        <v>80</v>
      </c>
      <c r="AY232" s="163" t="s">
        <v>280</v>
      </c>
    </row>
    <row r="233" spans="2:65" s="1" customFormat="1" ht="44.25" customHeight="1">
      <c r="B233" s="32"/>
      <c r="C233" s="131" t="s">
        <v>2011</v>
      </c>
      <c r="D233" s="131" t="s">
        <v>283</v>
      </c>
      <c r="E233" s="132" t="s">
        <v>852</v>
      </c>
      <c r="F233" s="133" t="s">
        <v>853</v>
      </c>
      <c r="G233" s="134" t="s">
        <v>286</v>
      </c>
      <c r="H233" s="135">
        <v>29.140999999999998</v>
      </c>
      <c r="I233" s="136"/>
      <c r="J233" s="137">
        <f>ROUND(I233*H233,2)</f>
        <v>0</v>
      </c>
      <c r="K233" s="133" t="s">
        <v>287</v>
      </c>
      <c r="L233" s="32"/>
      <c r="M233" s="138" t="s">
        <v>19</v>
      </c>
      <c r="N233" s="139" t="s">
        <v>44</v>
      </c>
      <c r="P233" s="140">
        <f>O233*H233</f>
        <v>0</v>
      </c>
      <c r="Q233" s="140">
        <v>0.15273999999999999</v>
      </c>
      <c r="R233" s="140">
        <f>Q233*H233</f>
        <v>4.4509963399999997</v>
      </c>
      <c r="S233" s="140">
        <v>0</v>
      </c>
      <c r="T233" s="141">
        <f>S233*H233</f>
        <v>0</v>
      </c>
      <c r="AR233" s="142" t="s">
        <v>288</v>
      </c>
      <c r="AT233" s="142" t="s">
        <v>283</v>
      </c>
      <c r="AU233" s="142" t="s">
        <v>82</v>
      </c>
      <c r="AY233" s="17" t="s">
        <v>280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288</v>
      </c>
      <c r="BM233" s="142" t="s">
        <v>4303</v>
      </c>
    </row>
    <row r="234" spans="2:65" s="1" customFormat="1" ht="10.199999999999999">
      <c r="B234" s="32"/>
      <c r="D234" s="144" t="s">
        <v>290</v>
      </c>
      <c r="F234" s="145" t="s">
        <v>855</v>
      </c>
      <c r="I234" s="146"/>
      <c r="L234" s="32"/>
      <c r="M234" s="147"/>
      <c r="T234" s="53"/>
      <c r="AT234" s="17" t="s">
        <v>290</v>
      </c>
      <c r="AU234" s="17" t="s">
        <v>82</v>
      </c>
    </row>
    <row r="235" spans="2:65" s="12" customFormat="1" ht="10.199999999999999">
      <c r="B235" s="148"/>
      <c r="D235" s="149" t="s">
        <v>292</v>
      </c>
      <c r="E235" s="150" t="s">
        <v>19</v>
      </c>
      <c r="F235" s="151" t="s">
        <v>4304</v>
      </c>
      <c r="H235" s="150" t="s">
        <v>19</v>
      </c>
      <c r="I235" s="152"/>
      <c r="L235" s="148"/>
      <c r="M235" s="153"/>
      <c r="T235" s="154"/>
      <c r="AT235" s="150" t="s">
        <v>292</v>
      </c>
      <c r="AU235" s="150" t="s">
        <v>82</v>
      </c>
      <c r="AV235" s="12" t="s">
        <v>80</v>
      </c>
      <c r="AW235" s="12" t="s">
        <v>34</v>
      </c>
      <c r="AX235" s="12" t="s">
        <v>73</v>
      </c>
      <c r="AY235" s="150" t="s">
        <v>280</v>
      </c>
    </row>
    <row r="236" spans="2:65" s="13" customFormat="1" ht="10.199999999999999">
      <c r="B236" s="155"/>
      <c r="D236" s="149" t="s">
        <v>292</v>
      </c>
      <c r="E236" s="156" t="s">
        <v>19</v>
      </c>
      <c r="F236" s="157" t="s">
        <v>4305</v>
      </c>
      <c r="H236" s="158">
        <v>29.140999999999998</v>
      </c>
      <c r="I236" s="159"/>
      <c r="L236" s="155"/>
      <c r="M236" s="160"/>
      <c r="T236" s="161"/>
      <c r="AT236" s="156" t="s">
        <v>292</v>
      </c>
      <c r="AU236" s="156" t="s">
        <v>82</v>
      </c>
      <c r="AV236" s="13" t="s">
        <v>82</v>
      </c>
      <c r="AW236" s="13" t="s">
        <v>34</v>
      </c>
      <c r="AX236" s="13" t="s">
        <v>80</v>
      </c>
      <c r="AY236" s="156" t="s">
        <v>280</v>
      </c>
    </row>
    <row r="237" spans="2:65" s="1" customFormat="1" ht="37.799999999999997" customHeight="1">
      <c r="B237" s="32"/>
      <c r="C237" s="131" t="s">
        <v>397</v>
      </c>
      <c r="D237" s="131" t="s">
        <v>283</v>
      </c>
      <c r="E237" s="132" t="s">
        <v>4306</v>
      </c>
      <c r="F237" s="133" t="s">
        <v>4307</v>
      </c>
      <c r="G237" s="134" t="s">
        <v>238</v>
      </c>
      <c r="H237" s="135">
        <v>1.429</v>
      </c>
      <c r="I237" s="136"/>
      <c r="J237" s="137">
        <f>ROUND(I237*H237,2)</f>
        <v>0</v>
      </c>
      <c r="K237" s="133" t="s">
        <v>287</v>
      </c>
      <c r="L237" s="32"/>
      <c r="M237" s="138" t="s">
        <v>19</v>
      </c>
      <c r="N237" s="139" t="s">
        <v>44</v>
      </c>
      <c r="P237" s="140">
        <f>O237*H237</f>
        <v>0</v>
      </c>
      <c r="Q237" s="140">
        <v>1.04922</v>
      </c>
      <c r="R237" s="140">
        <f>Q237*H237</f>
        <v>1.4993353800000002</v>
      </c>
      <c r="S237" s="140">
        <v>0</v>
      </c>
      <c r="T237" s="141">
        <f>S237*H237</f>
        <v>0</v>
      </c>
      <c r="AR237" s="142" t="s">
        <v>288</v>
      </c>
      <c r="AT237" s="142" t="s">
        <v>283</v>
      </c>
      <c r="AU237" s="142" t="s">
        <v>82</v>
      </c>
      <c r="AY237" s="17" t="s">
        <v>280</v>
      </c>
      <c r="BE237" s="143">
        <f>IF(N237="základní",J237,0)</f>
        <v>0</v>
      </c>
      <c r="BF237" s="143">
        <f>IF(N237="snížená",J237,0)</f>
        <v>0</v>
      </c>
      <c r="BG237" s="143">
        <f>IF(N237="zákl. přenesená",J237,0)</f>
        <v>0</v>
      </c>
      <c r="BH237" s="143">
        <f>IF(N237="sníž. přenesená",J237,0)</f>
        <v>0</v>
      </c>
      <c r="BI237" s="143">
        <f>IF(N237="nulová",J237,0)</f>
        <v>0</v>
      </c>
      <c r="BJ237" s="17" t="s">
        <v>80</v>
      </c>
      <c r="BK237" s="143">
        <f>ROUND(I237*H237,2)</f>
        <v>0</v>
      </c>
      <c r="BL237" s="17" t="s">
        <v>288</v>
      </c>
      <c r="BM237" s="142" t="s">
        <v>4308</v>
      </c>
    </row>
    <row r="238" spans="2:65" s="1" customFormat="1" ht="10.199999999999999">
      <c r="B238" s="32"/>
      <c r="D238" s="144" t="s">
        <v>290</v>
      </c>
      <c r="F238" s="145" t="s">
        <v>4309</v>
      </c>
      <c r="I238" s="146"/>
      <c r="L238" s="32"/>
      <c r="M238" s="147"/>
      <c r="T238" s="53"/>
      <c r="AT238" s="17" t="s">
        <v>290</v>
      </c>
      <c r="AU238" s="17" t="s">
        <v>82</v>
      </c>
    </row>
    <row r="239" spans="2:65" s="12" customFormat="1" ht="10.199999999999999">
      <c r="B239" s="148"/>
      <c r="D239" s="149" t="s">
        <v>292</v>
      </c>
      <c r="E239" s="150" t="s">
        <v>19</v>
      </c>
      <c r="F239" s="151" t="s">
        <v>353</v>
      </c>
      <c r="H239" s="150" t="s">
        <v>19</v>
      </c>
      <c r="I239" s="152"/>
      <c r="L239" s="148"/>
      <c r="M239" s="153"/>
      <c r="T239" s="154"/>
      <c r="AT239" s="150" t="s">
        <v>292</v>
      </c>
      <c r="AU239" s="150" t="s">
        <v>82</v>
      </c>
      <c r="AV239" s="12" t="s">
        <v>80</v>
      </c>
      <c r="AW239" s="12" t="s">
        <v>34</v>
      </c>
      <c r="AX239" s="12" t="s">
        <v>73</v>
      </c>
      <c r="AY239" s="150" t="s">
        <v>280</v>
      </c>
    </row>
    <row r="240" spans="2:65" s="13" customFormat="1" ht="10.199999999999999">
      <c r="B240" s="155"/>
      <c r="D240" s="149" t="s">
        <v>292</v>
      </c>
      <c r="E240" s="156" t="s">
        <v>19</v>
      </c>
      <c r="F240" s="157" t="s">
        <v>4310</v>
      </c>
      <c r="H240" s="158">
        <v>1.429</v>
      </c>
      <c r="I240" s="159"/>
      <c r="L240" s="155"/>
      <c r="M240" s="160"/>
      <c r="T240" s="161"/>
      <c r="AT240" s="156" t="s">
        <v>292</v>
      </c>
      <c r="AU240" s="156" t="s">
        <v>82</v>
      </c>
      <c r="AV240" s="13" t="s">
        <v>82</v>
      </c>
      <c r="AW240" s="13" t="s">
        <v>34</v>
      </c>
      <c r="AX240" s="13" t="s">
        <v>80</v>
      </c>
      <c r="AY240" s="156" t="s">
        <v>280</v>
      </c>
    </row>
    <row r="241" spans="2:65" s="1" customFormat="1" ht="37.799999999999997" customHeight="1">
      <c r="B241" s="32"/>
      <c r="C241" s="131" t="s">
        <v>544</v>
      </c>
      <c r="D241" s="131" t="s">
        <v>283</v>
      </c>
      <c r="E241" s="132" t="s">
        <v>4311</v>
      </c>
      <c r="F241" s="133" t="s">
        <v>4312</v>
      </c>
      <c r="G241" s="134" t="s">
        <v>611</v>
      </c>
      <c r="H241" s="135">
        <v>12</v>
      </c>
      <c r="I241" s="136"/>
      <c r="J241" s="137">
        <f>ROUND(I241*H241,2)</f>
        <v>0</v>
      </c>
      <c r="K241" s="133" t="s">
        <v>287</v>
      </c>
      <c r="L241" s="32"/>
      <c r="M241" s="138" t="s">
        <v>19</v>
      </c>
      <c r="N241" s="139" t="s">
        <v>44</v>
      </c>
      <c r="P241" s="140">
        <f>O241*H241</f>
        <v>0</v>
      </c>
      <c r="Q241" s="140">
        <v>1.7940000000000001E-2</v>
      </c>
      <c r="R241" s="140">
        <f>Q241*H241</f>
        <v>0.21528000000000003</v>
      </c>
      <c r="S241" s="140">
        <v>0</v>
      </c>
      <c r="T241" s="141">
        <f>S241*H241</f>
        <v>0</v>
      </c>
      <c r="AR241" s="142" t="s">
        <v>288</v>
      </c>
      <c r="AT241" s="142" t="s">
        <v>283</v>
      </c>
      <c r="AU241" s="142" t="s">
        <v>82</v>
      </c>
      <c r="AY241" s="17" t="s">
        <v>280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80</v>
      </c>
      <c r="BK241" s="143">
        <f>ROUND(I241*H241,2)</f>
        <v>0</v>
      </c>
      <c r="BL241" s="17" t="s">
        <v>288</v>
      </c>
      <c r="BM241" s="142" t="s">
        <v>4313</v>
      </c>
    </row>
    <row r="242" spans="2:65" s="1" customFormat="1" ht="10.199999999999999">
      <c r="B242" s="32"/>
      <c r="D242" s="144" t="s">
        <v>290</v>
      </c>
      <c r="F242" s="145" t="s">
        <v>4314</v>
      </c>
      <c r="I242" s="146"/>
      <c r="L242" s="32"/>
      <c r="M242" s="147"/>
      <c r="T242" s="53"/>
      <c r="AT242" s="17" t="s">
        <v>290</v>
      </c>
      <c r="AU242" s="17" t="s">
        <v>82</v>
      </c>
    </row>
    <row r="243" spans="2:65" s="12" customFormat="1" ht="10.199999999999999">
      <c r="B243" s="148"/>
      <c r="D243" s="149" t="s">
        <v>292</v>
      </c>
      <c r="E243" s="150" t="s">
        <v>19</v>
      </c>
      <c r="F243" s="151" t="s">
        <v>353</v>
      </c>
      <c r="H243" s="150" t="s">
        <v>19</v>
      </c>
      <c r="I243" s="152"/>
      <c r="L243" s="148"/>
      <c r="M243" s="153"/>
      <c r="T243" s="154"/>
      <c r="AT243" s="150" t="s">
        <v>292</v>
      </c>
      <c r="AU243" s="150" t="s">
        <v>82</v>
      </c>
      <c r="AV243" s="12" t="s">
        <v>80</v>
      </c>
      <c r="AW243" s="12" t="s">
        <v>34</v>
      </c>
      <c r="AX243" s="12" t="s">
        <v>73</v>
      </c>
      <c r="AY243" s="150" t="s">
        <v>280</v>
      </c>
    </row>
    <row r="244" spans="2:65" s="13" customFormat="1" ht="10.199999999999999">
      <c r="B244" s="155"/>
      <c r="D244" s="149" t="s">
        <v>292</v>
      </c>
      <c r="E244" s="156" t="s">
        <v>19</v>
      </c>
      <c r="F244" s="157" t="s">
        <v>351</v>
      </c>
      <c r="H244" s="158">
        <v>8</v>
      </c>
      <c r="I244" s="159"/>
      <c r="L244" s="155"/>
      <c r="M244" s="160"/>
      <c r="T244" s="161"/>
      <c r="AT244" s="156" t="s">
        <v>292</v>
      </c>
      <c r="AU244" s="156" t="s">
        <v>82</v>
      </c>
      <c r="AV244" s="13" t="s">
        <v>82</v>
      </c>
      <c r="AW244" s="13" t="s">
        <v>34</v>
      </c>
      <c r="AX244" s="13" t="s">
        <v>73</v>
      </c>
      <c r="AY244" s="156" t="s">
        <v>280</v>
      </c>
    </row>
    <row r="245" spans="2:65" s="12" customFormat="1" ht="10.199999999999999">
      <c r="B245" s="148"/>
      <c r="D245" s="149" t="s">
        <v>292</v>
      </c>
      <c r="E245" s="150" t="s">
        <v>19</v>
      </c>
      <c r="F245" s="151" t="s">
        <v>459</v>
      </c>
      <c r="H245" s="150" t="s">
        <v>19</v>
      </c>
      <c r="I245" s="152"/>
      <c r="L245" s="148"/>
      <c r="M245" s="153"/>
      <c r="T245" s="154"/>
      <c r="AT245" s="150" t="s">
        <v>292</v>
      </c>
      <c r="AU245" s="150" t="s">
        <v>82</v>
      </c>
      <c r="AV245" s="12" t="s">
        <v>80</v>
      </c>
      <c r="AW245" s="12" t="s">
        <v>34</v>
      </c>
      <c r="AX245" s="12" t="s">
        <v>73</v>
      </c>
      <c r="AY245" s="150" t="s">
        <v>280</v>
      </c>
    </row>
    <row r="246" spans="2:65" s="13" customFormat="1" ht="10.199999999999999">
      <c r="B246" s="155"/>
      <c r="D246" s="149" t="s">
        <v>292</v>
      </c>
      <c r="E246" s="156" t="s">
        <v>19</v>
      </c>
      <c r="F246" s="157" t="s">
        <v>288</v>
      </c>
      <c r="H246" s="158">
        <v>4</v>
      </c>
      <c r="I246" s="159"/>
      <c r="L246" s="155"/>
      <c r="M246" s="160"/>
      <c r="T246" s="161"/>
      <c r="AT246" s="156" t="s">
        <v>292</v>
      </c>
      <c r="AU246" s="156" t="s">
        <v>82</v>
      </c>
      <c r="AV246" s="13" t="s">
        <v>82</v>
      </c>
      <c r="AW246" s="13" t="s">
        <v>34</v>
      </c>
      <c r="AX246" s="13" t="s">
        <v>73</v>
      </c>
      <c r="AY246" s="156" t="s">
        <v>280</v>
      </c>
    </row>
    <row r="247" spans="2:65" s="14" customFormat="1" ht="10.199999999999999">
      <c r="B247" s="162"/>
      <c r="D247" s="149" t="s">
        <v>292</v>
      </c>
      <c r="E247" s="163" t="s">
        <v>19</v>
      </c>
      <c r="F247" s="164" t="s">
        <v>295</v>
      </c>
      <c r="H247" s="165">
        <v>12</v>
      </c>
      <c r="I247" s="166"/>
      <c r="L247" s="162"/>
      <c r="M247" s="167"/>
      <c r="T247" s="168"/>
      <c r="AT247" s="163" t="s">
        <v>292</v>
      </c>
      <c r="AU247" s="163" t="s">
        <v>82</v>
      </c>
      <c r="AV247" s="14" t="s">
        <v>288</v>
      </c>
      <c r="AW247" s="14" t="s">
        <v>34</v>
      </c>
      <c r="AX247" s="14" t="s">
        <v>80</v>
      </c>
      <c r="AY247" s="163" t="s">
        <v>280</v>
      </c>
    </row>
    <row r="248" spans="2:65" s="1" customFormat="1" ht="37.799999999999997" customHeight="1">
      <c r="B248" s="32"/>
      <c r="C248" s="131" t="s">
        <v>583</v>
      </c>
      <c r="D248" s="131" t="s">
        <v>283</v>
      </c>
      <c r="E248" s="132" t="s">
        <v>4315</v>
      </c>
      <c r="F248" s="133" t="s">
        <v>4316</v>
      </c>
      <c r="G248" s="134" t="s">
        <v>611</v>
      </c>
      <c r="H248" s="135">
        <v>19</v>
      </c>
      <c r="I248" s="136"/>
      <c r="J248" s="137">
        <f>ROUND(I248*H248,2)</f>
        <v>0</v>
      </c>
      <c r="K248" s="133" t="s">
        <v>287</v>
      </c>
      <c r="L248" s="32"/>
      <c r="M248" s="138" t="s">
        <v>19</v>
      </c>
      <c r="N248" s="139" t="s">
        <v>44</v>
      </c>
      <c r="P248" s="140">
        <f>O248*H248</f>
        <v>0</v>
      </c>
      <c r="Q248" s="140">
        <v>2.2780000000000002E-2</v>
      </c>
      <c r="R248" s="140">
        <f>Q248*H248</f>
        <v>0.43282000000000004</v>
      </c>
      <c r="S248" s="140">
        <v>0</v>
      </c>
      <c r="T248" s="141">
        <f>S248*H248</f>
        <v>0</v>
      </c>
      <c r="AR248" s="142" t="s">
        <v>288</v>
      </c>
      <c r="AT248" s="142" t="s">
        <v>283</v>
      </c>
      <c r="AU248" s="142" t="s">
        <v>82</v>
      </c>
      <c r="AY248" s="17" t="s">
        <v>280</v>
      </c>
      <c r="BE248" s="143">
        <f>IF(N248="základní",J248,0)</f>
        <v>0</v>
      </c>
      <c r="BF248" s="143">
        <f>IF(N248="snížená",J248,0)</f>
        <v>0</v>
      </c>
      <c r="BG248" s="143">
        <f>IF(N248="zákl. přenesená",J248,0)</f>
        <v>0</v>
      </c>
      <c r="BH248" s="143">
        <f>IF(N248="sníž. přenesená",J248,0)</f>
        <v>0</v>
      </c>
      <c r="BI248" s="143">
        <f>IF(N248="nulová",J248,0)</f>
        <v>0</v>
      </c>
      <c r="BJ248" s="17" t="s">
        <v>80</v>
      </c>
      <c r="BK248" s="143">
        <f>ROUND(I248*H248,2)</f>
        <v>0</v>
      </c>
      <c r="BL248" s="17" t="s">
        <v>288</v>
      </c>
      <c r="BM248" s="142" t="s">
        <v>4317</v>
      </c>
    </row>
    <row r="249" spans="2:65" s="1" customFormat="1" ht="10.199999999999999">
      <c r="B249" s="32"/>
      <c r="D249" s="144" t="s">
        <v>290</v>
      </c>
      <c r="F249" s="145" t="s">
        <v>4318</v>
      </c>
      <c r="I249" s="146"/>
      <c r="L249" s="32"/>
      <c r="M249" s="147"/>
      <c r="T249" s="53"/>
      <c r="AT249" s="17" t="s">
        <v>290</v>
      </c>
      <c r="AU249" s="17" t="s">
        <v>82</v>
      </c>
    </row>
    <row r="250" spans="2:65" s="12" customFormat="1" ht="10.199999999999999">
      <c r="B250" s="148"/>
      <c r="D250" s="149" t="s">
        <v>292</v>
      </c>
      <c r="E250" s="150" t="s">
        <v>19</v>
      </c>
      <c r="F250" s="151" t="s">
        <v>353</v>
      </c>
      <c r="H250" s="150" t="s">
        <v>19</v>
      </c>
      <c r="I250" s="152"/>
      <c r="L250" s="148"/>
      <c r="M250" s="153"/>
      <c r="T250" s="154"/>
      <c r="AT250" s="150" t="s">
        <v>292</v>
      </c>
      <c r="AU250" s="150" t="s">
        <v>82</v>
      </c>
      <c r="AV250" s="12" t="s">
        <v>80</v>
      </c>
      <c r="AW250" s="12" t="s">
        <v>34</v>
      </c>
      <c r="AX250" s="12" t="s">
        <v>73</v>
      </c>
      <c r="AY250" s="150" t="s">
        <v>280</v>
      </c>
    </row>
    <row r="251" spans="2:65" s="13" customFormat="1" ht="10.199999999999999">
      <c r="B251" s="155"/>
      <c r="D251" s="149" t="s">
        <v>292</v>
      </c>
      <c r="E251" s="156" t="s">
        <v>19</v>
      </c>
      <c r="F251" s="157" t="s">
        <v>643</v>
      </c>
      <c r="H251" s="158">
        <v>11</v>
      </c>
      <c r="I251" s="159"/>
      <c r="L251" s="155"/>
      <c r="M251" s="160"/>
      <c r="T251" s="161"/>
      <c r="AT251" s="156" t="s">
        <v>292</v>
      </c>
      <c r="AU251" s="156" t="s">
        <v>82</v>
      </c>
      <c r="AV251" s="13" t="s">
        <v>82</v>
      </c>
      <c r="AW251" s="13" t="s">
        <v>34</v>
      </c>
      <c r="AX251" s="13" t="s">
        <v>73</v>
      </c>
      <c r="AY251" s="156" t="s">
        <v>280</v>
      </c>
    </row>
    <row r="252" spans="2:65" s="12" customFormat="1" ht="10.199999999999999">
      <c r="B252" s="148"/>
      <c r="D252" s="149" t="s">
        <v>292</v>
      </c>
      <c r="E252" s="150" t="s">
        <v>19</v>
      </c>
      <c r="F252" s="151" t="s">
        <v>459</v>
      </c>
      <c r="H252" s="150" t="s">
        <v>19</v>
      </c>
      <c r="I252" s="152"/>
      <c r="L252" s="148"/>
      <c r="M252" s="153"/>
      <c r="T252" s="154"/>
      <c r="AT252" s="150" t="s">
        <v>292</v>
      </c>
      <c r="AU252" s="150" t="s">
        <v>82</v>
      </c>
      <c r="AV252" s="12" t="s">
        <v>80</v>
      </c>
      <c r="AW252" s="12" t="s">
        <v>34</v>
      </c>
      <c r="AX252" s="12" t="s">
        <v>73</v>
      </c>
      <c r="AY252" s="150" t="s">
        <v>280</v>
      </c>
    </row>
    <row r="253" spans="2:65" s="13" customFormat="1" ht="10.199999999999999">
      <c r="B253" s="155"/>
      <c r="D253" s="149" t="s">
        <v>292</v>
      </c>
      <c r="E253" s="156" t="s">
        <v>19</v>
      </c>
      <c r="F253" s="157" t="s">
        <v>351</v>
      </c>
      <c r="H253" s="158">
        <v>8</v>
      </c>
      <c r="I253" s="159"/>
      <c r="L253" s="155"/>
      <c r="M253" s="160"/>
      <c r="T253" s="161"/>
      <c r="AT253" s="156" t="s">
        <v>292</v>
      </c>
      <c r="AU253" s="156" t="s">
        <v>82</v>
      </c>
      <c r="AV253" s="13" t="s">
        <v>82</v>
      </c>
      <c r="AW253" s="13" t="s">
        <v>34</v>
      </c>
      <c r="AX253" s="13" t="s">
        <v>73</v>
      </c>
      <c r="AY253" s="156" t="s">
        <v>280</v>
      </c>
    </row>
    <row r="254" spans="2:65" s="14" customFormat="1" ht="10.199999999999999">
      <c r="B254" s="162"/>
      <c r="D254" s="149" t="s">
        <v>292</v>
      </c>
      <c r="E254" s="163" t="s">
        <v>19</v>
      </c>
      <c r="F254" s="164" t="s">
        <v>295</v>
      </c>
      <c r="H254" s="165">
        <v>19</v>
      </c>
      <c r="I254" s="166"/>
      <c r="L254" s="162"/>
      <c r="M254" s="167"/>
      <c r="T254" s="168"/>
      <c r="AT254" s="163" t="s">
        <v>292</v>
      </c>
      <c r="AU254" s="163" t="s">
        <v>82</v>
      </c>
      <c r="AV254" s="14" t="s">
        <v>288</v>
      </c>
      <c r="AW254" s="14" t="s">
        <v>34</v>
      </c>
      <c r="AX254" s="14" t="s">
        <v>80</v>
      </c>
      <c r="AY254" s="163" t="s">
        <v>280</v>
      </c>
    </row>
    <row r="255" spans="2:65" s="1" customFormat="1" ht="37.799999999999997" customHeight="1">
      <c r="B255" s="32"/>
      <c r="C255" s="131" t="s">
        <v>312</v>
      </c>
      <c r="D255" s="131" t="s">
        <v>283</v>
      </c>
      <c r="E255" s="132" t="s">
        <v>4319</v>
      </c>
      <c r="F255" s="133" t="s">
        <v>4320</v>
      </c>
      <c r="G255" s="134" t="s">
        <v>611</v>
      </c>
      <c r="H255" s="135">
        <v>1</v>
      </c>
      <c r="I255" s="136"/>
      <c r="J255" s="137">
        <f>ROUND(I255*H255,2)</f>
        <v>0</v>
      </c>
      <c r="K255" s="133" t="s">
        <v>287</v>
      </c>
      <c r="L255" s="32"/>
      <c r="M255" s="138" t="s">
        <v>19</v>
      </c>
      <c r="N255" s="139" t="s">
        <v>44</v>
      </c>
      <c r="P255" s="140">
        <f>O255*H255</f>
        <v>0</v>
      </c>
      <c r="Q255" s="140">
        <v>3.1320000000000001E-2</v>
      </c>
      <c r="R255" s="140">
        <f>Q255*H255</f>
        <v>3.1320000000000001E-2</v>
      </c>
      <c r="S255" s="140">
        <v>0</v>
      </c>
      <c r="T255" s="141">
        <f>S255*H255</f>
        <v>0</v>
      </c>
      <c r="AR255" s="142" t="s">
        <v>288</v>
      </c>
      <c r="AT255" s="142" t="s">
        <v>283</v>
      </c>
      <c r="AU255" s="142" t="s">
        <v>82</v>
      </c>
      <c r="AY255" s="17" t="s">
        <v>280</v>
      </c>
      <c r="BE255" s="143">
        <f>IF(N255="základní",J255,0)</f>
        <v>0</v>
      </c>
      <c r="BF255" s="143">
        <f>IF(N255="snížená",J255,0)</f>
        <v>0</v>
      </c>
      <c r="BG255" s="143">
        <f>IF(N255="zákl. přenesená",J255,0)</f>
        <v>0</v>
      </c>
      <c r="BH255" s="143">
        <f>IF(N255="sníž. přenesená",J255,0)</f>
        <v>0</v>
      </c>
      <c r="BI255" s="143">
        <f>IF(N255="nulová",J255,0)</f>
        <v>0</v>
      </c>
      <c r="BJ255" s="17" t="s">
        <v>80</v>
      </c>
      <c r="BK255" s="143">
        <f>ROUND(I255*H255,2)</f>
        <v>0</v>
      </c>
      <c r="BL255" s="17" t="s">
        <v>288</v>
      </c>
      <c r="BM255" s="142" t="s">
        <v>4321</v>
      </c>
    </row>
    <row r="256" spans="2:65" s="1" customFormat="1" ht="10.199999999999999">
      <c r="B256" s="32"/>
      <c r="D256" s="144" t="s">
        <v>290</v>
      </c>
      <c r="F256" s="145" t="s">
        <v>4322</v>
      </c>
      <c r="I256" s="146"/>
      <c r="L256" s="32"/>
      <c r="M256" s="147"/>
      <c r="T256" s="53"/>
      <c r="AT256" s="17" t="s">
        <v>290</v>
      </c>
      <c r="AU256" s="17" t="s">
        <v>82</v>
      </c>
    </row>
    <row r="257" spans="2:65" s="12" customFormat="1" ht="10.199999999999999">
      <c r="B257" s="148"/>
      <c r="D257" s="149" t="s">
        <v>292</v>
      </c>
      <c r="E257" s="150" t="s">
        <v>19</v>
      </c>
      <c r="F257" s="151" t="s">
        <v>353</v>
      </c>
      <c r="H257" s="150" t="s">
        <v>19</v>
      </c>
      <c r="I257" s="152"/>
      <c r="L257" s="148"/>
      <c r="M257" s="153"/>
      <c r="T257" s="154"/>
      <c r="AT257" s="150" t="s">
        <v>292</v>
      </c>
      <c r="AU257" s="150" t="s">
        <v>82</v>
      </c>
      <c r="AV257" s="12" t="s">
        <v>80</v>
      </c>
      <c r="AW257" s="12" t="s">
        <v>34</v>
      </c>
      <c r="AX257" s="12" t="s">
        <v>73</v>
      </c>
      <c r="AY257" s="150" t="s">
        <v>280</v>
      </c>
    </row>
    <row r="258" spans="2:65" s="13" customFormat="1" ht="10.199999999999999">
      <c r="B258" s="155"/>
      <c r="D258" s="149" t="s">
        <v>292</v>
      </c>
      <c r="E258" s="156" t="s">
        <v>19</v>
      </c>
      <c r="F258" s="157" t="s">
        <v>80</v>
      </c>
      <c r="H258" s="158">
        <v>1</v>
      </c>
      <c r="I258" s="159"/>
      <c r="L258" s="155"/>
      <c r="M258" s="160"/>
      <c r="T258" s="161"/>
      <c r="AT258" s="156" t="s">
        <v>292</v>
      </c>
      <c r="AU258" s="156" t="s">
        <v>82</v>
      </c>
      <c r="AV258" s="13" t="s">
        <v>82</v>
      </c>
      <c r="AW258" s="13" t="s">
        <v>34</v>
      </c>
      <c r="AX258" s="13" t="s">
        <v>80</v>
      </c>
      <c r="AY258" s="156" t="s">
        <v>280</v>
      </c>
    </row>
    <row r="259" spans="2:65" s="1" customFormat="1" ht="37.799999999999997" customHeight="1">
      <c r="B259" s="32"/>
      <c r="C259" s="131" t="s">
        <v>318</v>
      </c>
      <c r="D259" s="131" t="s">
        <v>283</v>
      </c>
      <c r="E259" s="132" t="s">
        <v>859</v>
      </c>
      <c r="F259" s="133" t="s">
        <v>860</v>
      </c>
      <c r="G259" s="134" t="s">
        <v>611</v>
      </c>
      <c r="H259" s="135">
        <v>32</v>
      </c>
      <c r="I259" s="136"/>
      <c r="J259" s="137">
        <f>ROUND(I259*H259,2)</f>
        <v>0</v>
      </c>
      <c r="K259" s="133" t="s">
        <v>287</v>
      </c>
      <c r="L259" s="32"/>
      <c r="M259" s="138" t="s">
        <v>19</v>
      </c>
      <c r="N259" s="139" t="s">
        <v>44</v>
      </c>
      <c r="P259" s="140">
        <f>O259*H259</f>
        <v>0</v>
      </c>
      <c r="Q259" s="140">
        <v>5.4550000000000001E-2</v>
      </c>
      <c r="R259" s="140">
        <f>Q259*H259</f>
        <v>1.7456</v>
      </c>
      <c r="S259" s="140">
        <v>0</v>
      </c>
      <c r="T259" s="141">
        <f>S259*H259</f>
        <v>0</v>
      </c>
      <c r="AR259" s="142" t="s">
        <v>288</v>
      </c>
      <c r="AT259" s="142" t="s">
        <v>283</v>
      </c>
      <c r="AU259" s="142" t="s">
        <v>82</v>
      </c>
      <c r="AY259" s="17" t="s">
        <v>280</v>
      </c>
      <c r="BE259" s="143">
        <f>IF(N259="základní",J259,0)</f>
        <v>0</v>
      </c>
      <c r="BF259" s="143">
        <f>IF(N259="snížená",J259,0)</f>
        <v>0</v>
      </c>
      <c r="BG259" s="143">
        <f>IF(N259="zákl. přenesená",J259,0)</f>
        <v>0</v>
      </c>
      <c r="BH259" s="143">
        <f>IF(N259="sníž. přenesená",J259,0)</f>
        <v>0</v>
      </c>
      <c r="BI259" s="143">
        <f>IF(N259="nulová",J259,0)</f>
        <v>0</v>
      </c>
      <c r="BJ259" s="17" t="s">
        <v>80</v>
      </c>
      <c r="BK259" s="143">
        <f>ROUND(I259*H259,2)</f>
        <v>0</v>
      </c>
      <c r="BL259" s="17" t="s">
        <v>288</v>
      </c>
      <c r="BM259" s="142" t="s">
        <v>4323</v>
      </c>
    </row>
    <row r="260" spans="2:65" s="1" customFormat="1" ht="10.199999999999999">
      <c r="B260" s="32"/>
      <c r="D260" s="144" t="s">
        <v>290</v>
      </c>
      <c r="F260" s="145" t="s">
        <v>862</v>
      </c>
      <c r="I260" s="146"/>
      <c r="L260" s="32"/>
      <c r="M260" s="147"/>
      <c r="T260" s="53"/>
      <c r="AT260" s="17" t="s">
        <v>290</v>
      </c>
      <c r="AU260" s="17" t="s">
        <v>82</v>
      </c>
    </row>
    <row r="261" spans="2:65" s="12" customFormat="1" ht="10.199999999999999">
      <c r="B261" s="148"/>
      <c r="D261" s="149" t="s">
        <v>292</v>
      </c>
      <c r="E261" s="150" t="s">
        <v>19</v>
      </c>
      <c r="F261" s="151" t="s">
        <v>353</v>
      </c>
      <c r="H261" s="150" t="s">
        <v>19</v>
      </c>
      <c r="I261" s="152"/>
      <c r="L261" s="148"/>
      <c r="M261" s="153"/>
      <c r="T261" s="154"/>
      <c r="AT261" s="150" t="s">
        <v>292</v>
      </c>
      <c r="AU261" s="150" t="s">
        <v>82</v>
      </c>
      <c r="AV261" s="12" t="s">
        <v>80</v>
      </c>
      <c r="AW261" s="12" t="s">
        <v>34</v>
      </c>
      <c r="AX261" s="12" t="s">
        <v>73</v>
      </c>
      <c r="AY261" s="150" t="s">
        <v>280</v>
      </c>
    </row>
    <row r="262" spans="2:65" s="13" customFormat="1" ht="10.199999999999999">
      <c r="B262" s="155"/>
      <c r="D262" s="149" t="s">
        <v>292</v>
      </c>
      <c r="E262" s="156" t="s">
        <v>19</v>
      </c>
      <c r="F262" s="157" t="s">
        <v>4324</v>
      </c>
      <c r="H262" s="158">
        <v>17</v>
      </c>
      <c r="I262" s="159"/>
      <c r="L262" s="155"/>
      <c r="M262" s="160"/>
      <c r="T262" s="161"/>
      <c r="AT262" s="156" t="s">
        <v>292</v>
      </c>
      <c r="AU262" s="156" t="s">
        <v>82</v>
      </c>
      <c r="AV262" s="13" t="s">
        <v>82</v>
      </c>
      <c r="AW262" s="13" t="s">
        <v>34</v>
      </c>
      <c r="AX262" s="13" t="s">
        <v>73</v>
      </c>
      <c r="AY262" s="156" t="s">
        <v>280</v>
      </c>
    </row>
    <row r="263" spans="2:65" s="12" customFormat="1" ht="10.199999999999999">
      <c r="B263" s="148"/>
      <c r="D263" s="149" t="s">
        <v>292</v>
      </c>
      <c r="E263" s="150" t="s">
        <v>19</v>
      </c>
      <c r="F263" s="151" t="s">
        <v>459</v>
      </c>
      <c r="H263" s="150" t="s">
        <v>19</v>
      </c>
      <c r="I263" s="152"/>
      <c r="L263" s="148"/>
      <c r="M263" s="153"/>
      <c r="T263" s="154"/>
      <c r="AT263" s="150" t="s">
        <v>292</v>
      </c>
      <c r="AU263" s="150" t="s">
        <v>82</v>
      </c>
      <c r="AV263" s="12" t="s">
        <v>80</v>
      </c>
      <c r="AW263" s="12" t="s">
        <v>34</v>
      </c>
      <c r="AX263" s="12" t="s">
        <v>73</v>
      </c>
      <c r="AY263" s="150" t="s">
        <v>280</v>
      </c>
    </row>
    <row r="264" spans="2:65" s="13" customFormat="1" ht="10.199999999999999">
      <c r="B264" s="155"/>
      <c r="D264" s="149" t="s">
        <v>292</v>
      </c>
      <c r="E264" s="156" t="s">
        <v>19</v>
      </c>
      <c r="F264" s="157" t="s">
        <v>4325</v>
      </c>
      <c r="H264" s="158">
        <v>15</v>
      </c>
      <c r="I264" s="159"/>
      <c r="L264" s="155"/>
      <c r="M264" s="160"/>
      <c r="T264" s="161"/>
      <c r="AT264" s="156" t="s">
        <v>292</v>
      </c>
      <c r="AU264" s="156" t="s">
        <v>82</v>
      </c>
      <c r="AV264" s="13" t="s">
        <v>82</v>
      </c>
      <c r="AW264" s="13" t="s">
        <v>34</v>
      </c>
      <c r="AX264" s="13" t="s">
        <v>73</v>
      </c>
      <c r="AY264" s="156" t="s">
        <v>280</v>
      </c>
    </row>
    <row r="265" spans="2:65" s="14" customFormat="1" ht="10.199999999999999">
      <c r="B265" s="162"/>
      <c r="D265" s="149" t="s">
        <v>292</v>
      </c>
      <c r="E265" s="163" t="s">
        <v>19</v>
      </c>
      <c r="F265" s="164" t="s">
        <v>295</v>
      </c>
      <c r="H265" s="165">
        <v>32</v>
      </c>
      <c r="I265" s="166"/>
      <c r="L265" s="162"/>
      <c r="M265" s="167"/>
      <c r="T265" s="168"/>
      <c r="AT265" s="163" t="s">
        <v>292</v>
      </c>
      <c r="AU265" s="163" t="s">
        <v>82</v>
      </c>
      <c r="AV265" s="14" t="s">
        <v>288</v>
      </c>
      <c r="AW265" s="14" t="s">
        <v>34</v>
      </c>
      <c r="AX265" s="14" t="s">
        <v>80</v>
      </c>
      <c r="AY265" s="163" t="s">
        <v>280</v>
      </c>
    </row>
    <row r="266" spans="2:65" s="1" customFormat="1" ht="37.799999999999997" customHeight="1">
      <c r="B266" s="32"/>
      <c r="C266" s="131" t="s">
        <v>330</v>
      </c>
      <c r="D266" s="131" t="s">
        <v>283</v>
      </c>
      <c r="E266" s="132" t="s">
        <v>4326</v>
      </c>
      <c r="F266" s="133" t="s">
        <v>4327</v>
      </c>
      <c r="G266" s="134" t="s">
        <v>611</v>
      </c>
      <c r="H266" s="135">
        <v>2</v>
      </c>
      <c r="I266" s="136"/>
      <c r="J266" s="137">
        <f>ROUND(I266*H266,2)</f>
        <v>0</v>
      </c>
      <c r="K266" s="133" t="s">
        <v>287</v>
      </c>
      <c r="L266" s="32"/>
      <c r="M266" s="138" t="s">
        <v>19</v>
      </c>
      <c r="N266" s="139" t="s">
        <v>44</v>
      </c>
      <c r="P266" s="140">
        <f>O266*H266</f>
        <v>0</v>
      </c>
      <c r="Q266" s="140">
        <v>7.2849999999999998E-2</v>
      </c>
      <c r="R266" s="140">
        <f>Q266*H266</f>
        <v>0.1457</v>
      </c>
      <c r="S266" s="140">
        <v>0</v>
      </c>
      <c r="T266" s="141">
        <f>S266*H266</f>
        <v>0</v>
      </c>
      <c r="AR266" s="142" t="s">
        <v>288</v>
      </c>
      <c r="AT266" s="142" t="s">
        <v>283</v>
      </c>
      <c r="AU266" s="142" t="s">
        <v>82</v>
      </c>
      <c r="AY266" s="17" t="s">
        <v>280</v>
      </c>
      <c r="BE266" s="143">
        <f>IF(N266="základní",J266,0)</f>
        <v>0</v>
      </c>
      <c r="BF266" s="143">
        <f>IF(N266="snížená",J266,0)</f>
        <v>0</v>
      </c>
      <c r="BG266" s="143">
        <f>IF(N266="zákl. přenesená",J266,0)</f>
        <v>0</v>
      </c>
      <c r="BH266" s="143">
        <f>IF(N266="sníž. přenesená",J266,0)</f>
        <v>0</v>
      </c>
      <c r="BI266" s="143">
        <f>IF(N266="nulová",J266,0)</f>
        <v>0</v>
      </c>
      <c r="BJ266" s="17" t="s">
        <v>80</v>
      </c>
      <c r="BK266" s="143">
        <f>ROUND(I266*H266,2)</f>
        <v>0</v>
      </c>
      <c r="BL266" s="17" t="s">
        <v>288</v>
      </c>
      <c r="BM266" s="142" t="s">
        <v>4328</v>
      </c>
    </row>
    <row r="267" spans="2:65" s="1" customFormat="1" ht="10.199999999999999">
      <c r="B267" s="32"/>
      <c r="D267" s="144" t="s">
        <v>290</v>
      </c>
      <c r="F267" s="145" t="s">
        <v>4329</v>
      </c>
      <c r="I267" s="146"/>
      <c r="L267" s="32"/>
      <c r="M267" s="147"/>
      <c r="T267" s="53"/>
      <c r="AT267" s="17" t="s">
        <v>290</v>
      </c>
      <c r="AU267" s="17" t="s">
        <v>82</v>
      </c>
    </row>
    <row r="268" spans="2:65" s="12" customFormat="1" ht="10.199999999999999">
      <c r="B268" s="148"/>
      <c r="D268" s="149" t="s">
        <v>292</v>
      </c>
      <c r="E268" s="150" t="s">
        <v>19</v>
      </c>
      <c r="F268" s="151" t="s">
        <v>353</v>
      </c>
      <c r="H268" s="150" t="s">
        <v>19</v>
      </c>
      <c r="I268" s="152"/>
      <c r="L268" s="148"/>
      <c r="M268" s="153"/>
      <c r="T268" s="154"/>
      <c r="AT268" s="150" t="s">
        <v>292</v>
      </c>
      <c r="AU268" s="150" t="s">
        <v>82</v>
      </c>
      <c r="AV268" s="12" t="s">
        <v>80</v>
      </c>
      <c r="AW268" s="12" t="s">
        <v>34</v>
      </c>
      <c r="AX268" s="12" t="s">
        <v>73</v>
      </c>
      <c r="AY268" s="150" t="s">
        <v>280</v>
      </c>
    </row>
    <row r="269" spans="2:65" s="13" customFormat="1" ht="10.199999999999999">
      <c r="B269" s="155"/>
      <c r="D269" s="149" t="s">
        <v>292</v>
      </c>
      <c r="E269" s="156" t="s">
        <v>19</v>
      </c>
      <c r="F269" s="157" t="s">
        <v>82</v>
      </c>
      <c r="H269" s="158">
        <v>2</v>
      </c>
      <c r="I269" s="159"/>
      <c r="L269" s="155"/>
      <c r="M269" s="160"/>
      <c r="T269" s="161"/>
      <c r="AT269" s="156" t="s">
        <v>292</v>
      </c>
      <c r="AU269" s="156" t="s">
        <v>82</v>
      </c>
      <c r="AV269" s="13" t="s">
        <v>82</v>
      </c>
      <c r="AW269" s="13" t="s">
        <v>34</v>
      </c>
      <c r="AX269" s="13" t="s">
        <v>80</v>
      </c>
      <c r="AY269" s="156" t="s">
        <v>280</v>
      </c>
    </row>
    <row r="270" spans="2:65" s="1" customFormat="1" ht="37.799999999999997" customHeight="1">
      <c r="B270" s="32"/>
      <c r="C270" s="131" t="s">
        <v>952</v>
      </c>
      <c r="D270" s="131" t="s">
        <v>283</v>
      </c>
      <c r="E270" s="132" t="s">
        <v>4330</v>
      </c>
      <c r="F270" s="133" t="s">
        <v>4331</v>
      </c>
      <c r="G270" s="134" t="s">
        <v>611</v>
      </c>
      <c r="H270" s="135">
        <v>6</v>
      </c>
      <c r="I270" s="136"/>
      <c r="J270" s="137">
        <f>ROUND(I270*H270,2)</f>
        <v>0</v>
      </c>
      <c r="K270" s="133" t="s">
        <v>287</v>
      </c>
      <c r="L270" s="32"/>
      <c r="M270" s="138" t="s">
        <v>19</v>
      </c>
      <c r="N270" s="139" t="s">
        <v>44</v>
      </c>
      <c r="P270" s="140">
        <f>O270*H270</f>
        <v>0</v>
      </c>
      <c r="Q270" s="140">
        <v>8.1850000000000006E-2</v>
      </c>
      <c r="R270" s="140">
        <f>Q270*H270</f>
        <v>0.49110000000000004</v>
      </c>
      <c r="S270" s="140">
        <v>0</v>
      </c>
      <c r="T270" s="141">
        <f>S270*H270</f>
        <v>0</v>
      </c>
      <c r="AR270" s="142" t="s">
        <v>288</v>
      </c>
      <c r="AT270" s="142" t="s">
        <v>283</v>
      </c>
      <c r="AU270" s="142" t="s">
        <v>82</v>
      </c>
      <c r="AY270" s="17" t="s">
        <v>280</v>
      </c>
      <c r="BE270" s="143">
        <f>IF(N270="základní",J270,0)</f>
        <v>0</v>
      </c>
      <c r="BF270" s="143">
        <f>IF(N270="snížená",J270,0)</f>
        <v>0</v>
      </c>
      <c r="BG270" s="143">
        <f>IF(N270="zákl. přenesená",J270,0)</f>
        <v>0</v>
      </c>
      <c r="BH270" s="143">
        <f>IF(N270="sníž. přenesená",J270,0)</f>
        <v>0</v>
      </c>
      <c r="BI270" s="143">
        <f>IF(N270="nulová",J270,0)</f>
        <v>0</v>
      </c>
      <c r="BJ270" s="17" t="s">
        <v>80</v>
      </c>
      <c r="BK270" s="143">
        <f>ROUND(I270*H270,2)</f>
        <v>0</v>
      </c>
      <c r="BL270" s="17" t="s">
        <v>288</v>
      </c>
      <c r="BM270" s="142" t="s">
        <v>4332</v>
      </c>
    </row>
    <row r="271" spans="2:65" s="1" customFormat="1" ht="10.199999999999999">
      <c r="B271" s="32"/>
      <c r="D271" s="144" t="s">
        <v>290</v>
      </c>
      <c r="F271" s="145" t="s">
        <v>4333</v>
      </c>
      <c r="I271" s="146"/>
      <c r="L271" s="32"/>
      <c r="M271" s="147"/>
      <c r="T271" s="53"/>
      <c r="AT271" s="17" t="s">
        <v>290</v>
      </c>
      <c r="AU271" s="17" t="s">
        <v>82</v>
      </c>
    </row>
    <row r="272" spans="2:65" s="12" customFormat="1" ht="10.199999999999999">
      <c r="B272" s="148"/>
      <c r="D272" s="149" t="s">
        <v>292</v>
      </c>
      <c r="E272" s="150" t="s">
        <v>19</v>
      </c>
      <c r="F272" s="151" t="s">
        <v>353</v>
      </c>
      <c r="H272" s="150" t="s">
        <v>19</v>
      </c>
      <c r="I272" s="152"/>
      <c r="L272" s="148"/>
      <c r="M272" s="153"/>
      <c r="T272" s="154"/>
      <c r="AT272" s="150" t="s">
        <v>292</v>
      </c>
      <c r="AU272" s="150" t="s">
        <v>82</v>
      </c>
      <c r="AV272" s="12" t="s">
        <v>80</v>
      </c>
      <c r="AW272" s="12" t="s">
        <v>34</v>
      </c>
      <c r="AX272" s="12" t="s">
        <v>73</v>
      </c>
      <c r="AY272" s="150" t="s">
        <v>280</v>
      </c>
    </row>
    <row r="273" spans="2:65" s="13" customFormat="1" ht="10.199999999999999">
      <c r="B273" s="155"/>
      <c r="D273" s="149" t="s">
        <v>292</v>
      </c>
      <c r="E273" s="156" t="s">
        <v>19</v>
      </c>
      <c r="F273" s="157" t="s">
        <v>138</v>
      </c>
      <c r="H273" s="158">
        <v>3</v>
      </c>
      <c r="I273" s="159"/>
      <c r="L273" s="155"/>
      <c r="M273" s="160"/>
      <c r="T273" s="161"/>
      <c r="AT273" s="156" t="s">
        <v>292</v>
      </c>
      <c r="AU273" s="156" t="s">
        <v>82</v>
      </c>
      <c r="AV273" s="13" t="s">
        <v>82</v>
      </c>
      <c r="AW273" s="13" t="s">
        <v>34</v>
      </c>
      <c r="AX273" s="13" t="s">
        <v>73</v>
      </c>
      <c r="AY273" s="156" t="s">
        <v>280</v>
      </c>
    </row>
    <row r="274" spans="2:65" s="12" customFormat="1" ht="10.199999999999999">
      <c r="B274" s="148"/>
      <c r="D274" s="149" t="s">
        <v>292</v>
      </c>
      <c r="E274" s="150" t="s">
        <v>19</v>
      </c>
      <c r="F274" s="151" t="s">
        <v>459</v>
      </c>
      <c r="H274" s="150" t="s">
        <v>19</v>
      </c>
      <c r="I274" s="152"/>
      <c r="L274" s="148"/>
      <c r="M274" s="153"/>
      <c r="T274" s="154"/>
      <c r="AT274" s="150" t="s">
        <v>292</v>
      </c>
      <c r="AU274" s="150" t="s">
        <v>82</v>
      </c>
      <c r="AV274" s="12" t="s">
        <v>80</v>
      </c>
      <c r="AW274" s="12" t="s">
        <v>34</v>
      </c>
      <c r="AX274" s="12" t="s">
        <v>73</v>
      </c>
      <c r="AY274" s="150" t="s">
        <v>280</v>
      </c>
    </row>
    <row r="275" spans="2:65" s="13" customFormat="1" ht="10.199999999999999">
      <c r="B275" s="155"/>
      <c r="D275" s="149" t="s">
        <v>292</v>
      </c>
      <c r="E275" s="156" t="s">
        <v>19</v>
      </c>
      <c r="F275" s="157" t="s">
        <v>138</v>
      </c>
      <c r="H275" s="158">
        <v>3</v>
      </c>
      <c r="I275" s="159"/>
      <c r="L275" s="155"/>
      <c r="M275" s="160"/>
      <c r="T275" s="161"/>
      <c r="AT275" s="156" t="s">
        <v>292</v>
      </c>
      <c r="AU275" s="156" t="s">
        <v>82</v>
      </c>
      <c r="AV275" s="13" t="s">
        <v>82</v>
      </c>
      <c r="AW275" s="13" t="s">
        <v>34</v>
      </c>
      <c r="AX275" s="13" t="s">
        <v>73</v>
      </c>
      <c r="AY275" s="156" t="s">
        <v>280</v>
      </c>
    </row>
    <row r="276" spans="2:65" s="14" customFormat="1" ht="10.199999999999999">
      <c r="B276" s="162"/>
      <c r="D276" s="149" t="s">
        <v>292</v>
      </c>
      <c r="E276" s="163" t="s">
        <v>19</v>
      </c>
      <c r="F276" s="164" t="s">
        <v>295</v>
      </c>
      <c r="H276" s="165">
        <v>6</v>
      </c>
      <c r="I276" s="166"/>
      <c r="L276" s="162"/>
      <c r="M276" s="167"/>
      <c r="T276" s="168"/>
      <c r="AT276" s="163" t="s">
        <v>292</v>
      </c>
      <c r="AU276" s="163" t="s">
        <v>82</v>
      </c>
      <c r="AV276" s="14" t="s">
        <v>288</v>
      </c>
      <c r="AW276" s="14" t="s">
        <v>34</v>
      </c>
      <c r="AX276" s="14" t="s">
        <v>80</v>
      </c>
      <c r="AY276" s="163" t="s">
        <v>280</v>
      </c>
    </row>
    <row r="277" spans="2:65" s="1" customFormat="1" ht="37.799999999999997" customHeight="1">
      <c r="B277" s="32"/>
      <c r="C277" s="131" t="s">
        <v>1195</v>
      </c>
      <c r="D277" s="131" t="s">
        <v>283</v>
      </c>
      <c r="E277" s="132" t="s">
        <v>4334</v>
      </c>
      <c r="F277" s="133" t="s">
        <v>4335</v>
      </c>
      <c r="G277" s="134" t="s">
        <v>611</v>
      </c>
      <c r="H277" s="135">
        <v>2</v>
      </c>
      <c r="I277" s="136"/>
      <c r="J277" s="137">
        <f>ROUND(I277*H277,2)</f>
        <v>0</v>
      </c>
      <c r="K277" s="133" t="s">
        <v>287</v>
      </c>
      <c r="L277" s="32"/>
      <c r="M277" s="138" t="s">
        <v>19</v>
      </c>
      <c r="N277" s="139" t="s">
        <v>44</v>
      </c>
      <c r="P277" s="140">
        <f>O277*H277</f>
        <v>0</v>
      </c>
      <c r="Q277" s="140">
        <v>0.10005</v>
      </c>
      <c r="R277" s="140">
        <f>Q277*H277</f>
        <v>0.2001</v>
      </c>
      <c r="S277" s="140">
        <v>0</v>
      </c>
      <c r="T277" s="141">
        <f>S277*H277</f>
        <v>0</v>
      </c>
      <c r="AR277" s="142" t="s">
        <v>288</v>
      </c>
      <c r="AT277" s="142" t="s">
        <v>283</v>
      </c>
      <c r="AU277" s="142" t="s">
        <v>82</v>
      </c>
      <c r="AY277" s="17" t="s">
        <v>280</v>
      </c>
      <c r="BE277" s="143">
        <f>IF(N277="základní",J277,0)</f>
        <v>0</v>
      </c>
      <c r="BF277" s="143">
        <f>IF(N277="snížená",J277,0)</f>
        <v>0</v>
      </c>
      <c r="BG277" s="143">
        <f>IF(N277="zákl. přenesená",J277,0)</f>
        <v>0</v>
      </c>
      <c r="BH277" s="143">
        <f>IF(N277="sníž. přenesená",J277,0)</f>
        <v>0</v>
      </c>
      <c r="BI277" s="143">
        <f>IF(N277="nulová",J277,0)</f>
        <v>0</v>
      </c>
      <c r="BJ277" s="17" t="s">
        <v>80</v>
      </c>
      <c r="BK277" s="143">
        <f>ROUND(I277*H277,2)</f>
        <v>0</v>
      </c>
      <c r="BL277" s="17" t="s">
        <v>288</v>
      </c>
      <c r="BM277" s="142" t="s">
        <v>4336</v>
      </c>
    </row>
    <row r="278" spans="2:65" s="1" customFormat="1" ht="10.199999999999999">
      <c r="B278" s="32"/>
      <c r="D278" s="144" t="s">
        <v>290</v>
      </c>
      <c r="F278" s="145" t="s">
        <v>4337</v>
      </c>
      <c r="I278" s="146"/>
      <c r="L278" s="32"/>
      <c r="M278" s="147"/>
      <c r="T278" s="53"/>
      <c r="AT278" s="17" t="s">
        <v>290</v>
      </c>
      <c r="AU278" s="17" t="s">
        <v>82</v>
      </c>
    </row>
    <row r="279" spans="2:65" s="12" customFormat="1" ht="10.199999999999999">
      <c r="B279" s="148"/>
      <c r="D279" s="149" t="s">
        <v>292</v>
      </c>
      <c r="E279" s="150" t="s">
        <v>19</v>
      </c>
      <c r="F279" s="151" t="s">
        <v>353</v>
      </c>
      <c r="H279" s="150" t="s">
        <v>19</v>
      </c>
      <c r="I279" s="152"/>
      <c r="L279" s="148"/>
      <c r="M279" s="153"/>
      <c r="T279" s="154"/>
      <c r="AT279" s="150" t="s">
        <v>292</v>
      </c>
      <c r="AU279" s="150" t="s">
        <v>82</v>
      </c>
      <c r="AV279" s="12" t="s">
        <v>80</v>
      </c>
      <c r="AW279" s="12" t="s">
        <v>34</v>
      </c>
      <c r="AX279" s="12" t="s">
        <v>73</v>
      </c>
      <c r="AY279" s="150" t="s">
        <v>280</v>
      </c>
    </row>
    <row r="280" spans="2:65" s="13" customFormat="1" ht="10.199999999999999">
      <c r="B280" s="155"/>
      <c r="D280" s="149" t="s">
        <v>292</v>
      </c>
      <c r="E280" s="156" t="s">
        <v>19</v>
      </c>
      <c r="F280" s="157" t="s">
        <v>82</v>
      </c>
      <c r="H280" s="158">
        <v>2</v>
      </c>
      <c r="I280" s="159"/>
      <c r="L280" s="155"/>
      <c r="M280" s="160"/>
      <c r="T280" s="161"/>
      <c r="AT280" s="156" t="s">
        <v>292</v>
      </c>
      <c r="AU280" s="156" t="s">
        <v>82</v>
      </c>
      <c r="AV280" s="13" t="s">
        <v>82</v>
      </c>
      <c r="AW280" s="13" t="s">
        <v>34</v>
      </c>
      <c r="AX280" s="13" t="s">
        <v>80</v>
      </c>
      <c r="AY280" s="156" t="s">
        <v>280</v>
      </c>
    </row>
    <row r="281" spans="2:65" s="1" customFormat="1" ht="37.799999999999997" customHeight="1">
      <c r="B281" s="32"/>
      <c r="C281" s="131" t="s">
        <v>1137</v>
      </c>
      <c r="D281" s="131" t="s">
        <v>283</v>
      </c>
      <c r="E281" s="132" t="s">
        <v>357</v>
      </c>
      <c r="F281" s="133" t="s">
        <v>358</v>
      </c>
      <c r="G281" s="134" t="s">
        <v>238</v>
      </c>
      <c r="H281" s="135">
        <v>2.2490000000000001</v>
      </c>
      <c r="I281" s="136"/>
      <c r="J281" s="137">
        <f>ROUND(I281*H281,2)</f>
        <v>0</v>
      </c>
      <c r="K281" s="133" t="s">
        <v>287</v>
      </c>
      <c r="L281" s="32"/>
      <c r="M281" s="138" t="s">
        <v>19</v>
      </c>
      <c r="N281" s="139" t="s">
        <v>44</v>
      </c>
      <c r="P281" s="140">
        <f>O281*H281</f>
        <v>0</v>
      </c>
      <c r="Q281" s="140">
        <v>1.7090000000000001E-2</v>
      </c>
      <c r="R281" s="140">
        <f>Q281*H281</f>
        <v>3.8435410000000003E-2</v>
      </c>
      <c r="S281" s="140">
        <v>0</v>
      </c>
      <c r="T281" s="141">
        <f>S281*H281</f>
        <v>0</v>
      </c>
      <c r="AR281" s="142" t="s">
        <v>288</v>
      </c>
      <c r="AT281" s="142" t="s">
        <v>283</v>
      </c>
      <c r="AU281" s="142" t="s">
        <v>82</v>
      </c>
      <c r="AY281" s="17" t="s">
        <v>280</v>
      </c>
      <c r="BE281" s="143">
        <f>IF(N281="základní",J281,0)</f>
        <v>0</v>
      </c>
      <c r="BF281" s="143">
        <f>IF(N281="snížená",J281,0)</f>
        <v>0</v>
      </c>
      <c r="BG281" s="143">
        <f>IF(N281="zákl. přenesená",J281,0)</f>
        <v>0</v>
      </c>
      <c r="BH281" s="143">
        <f>IF(N281="sníž. přenesená",J281,0)</f>
        <v>0</v>
      </c>
      <c r="BI281" s="143">
        <f>IF(N281="nulová",J281,0)</f>
        <v>0</v>
      </c>
      <c r="BJ281" s="17" t="s">
        <v>80</v>
      </c>
      <c r="BK281" s="143">
        <f>ROUND(I281*H281,2)</f>
        <v>0</v>
      </c>
      <c r="BL281" s="17" t="s">
        <v>288</v>
      </c>
      <c r="BM281" s="142" t="s">
        <v>4338</v>
      </c>
    </row>
    <row r="282" spans="2:65" s="1" customFormat="1" ht="10.199999999999999">
      <c r="B282" s="32"/>
      <c r="D282" s="144" t="s">
        <v>290</v>
      </c>
      <c r="F282" s="145" t="s">
        <v>360</v>
      </c>
      <c r="I282" s="146"/>
      <c r="L282" s="32"/>
      <c r="M282" s="147"/>
      <c r="T282" s="53"/>
      <c r="AT282" s="17" t="s">
        <v>290</v>
      </c>
      <c r="AU282" s="17" t="s">
        <v>82</v>
      </c>
    </row>
    <row r="283" spans="2:65" s="1" customFormat="1" ht="21.75" customHeight="1">
      <c r="B283" s="32"/>
      <c r="C283" s="169" t="s">
        <v>528</v>
      </c>
      <c r="D283" s="169" t="s">
        <v>348</v>
      </c>
      <c r="E283" s="170" t="s">
        <v>374</v>
      </c>
      <c r="F283" s="171" t="s">
        <v>375</v>
      </c>
      <c r="G283" s="172" t="s">
        <v>238</v>
      </c>
      <c r="H283" s="173">
        <v>1.381</v>
      </c>
      <c r="I283" s="174"/>
      <c r="J283" s="175">
        <f>ROUND(I283*H283,2)</f>
        <v>0</v>
      </c>
      <c r="K283" s="171" t="s">
        <v>287</v>
      </c>
      <c r="L283" s="176"/>
      <c r="M283" s="177" t="s">
        <v>19</v>
      </c>
      <c r="N283" s="178" t="s">
        <v>44</v>
      </c>
      <c r="P283" s="140">
        <f>O283*H283</f>
        <v>0</v>
      </c>
      <c r="Q283" s="140">
        <v>1</v>
      </c>
      <c r="R283" s="140">
        <f>Q283*H283</f>
        <v>1.381</v>
      </c>
      <c r="S283" s="140">
        <v>0</v>
      </c>
      <c r="T283" s="141">
        <f>S283*H283</f>
        <v>0</v>
      </c>
      <c r="AR283" s="142" t="s">
        <v>351</v>
      </c>
      <c r="AT283" s="142" t="s">
        <v>348</v>
      </c>
      <c r="AU283" s="142" t="s">
        <v>82</v>
      </c>
      <c r="AY283" s="17" t="s">
        <v>280</v>
      </c>
      <c r="BE283" s="143">
        <f>IF(N283="základní",J283,0)</f>
        <v>0</v>
      </c>
      <c r="BF283" s="143">
        <f>IF(N283="snížená",J283,0)</f>
        <v>0</v>
      </c>
      <c r="BG283" s="143">
        <f>IF(N283="zákl. přenesená",J283,0)</f>
        <v>0</v>
      </c>
      <c r="BH283" s="143">
        <f>IF(N283="sníž. přenesená",J283,0)</f>
        <v>0</v>
      </c>
      <c r="BI283" s="143">
        <f>IF(N283="nulová",J283,0)</f>
        <v>0</v>
      </c>
      <c r="BJ283" s="17" t="s">
        <v>80</v>
      </c>
      <c r="BK283" s="143">
        <f>ROUND(I283*H283,2)</f>
        <v>0</v>
      </c>
      <c r="BL283" s="17" t="s">
        <v>288</v>
      </c>
      <c r="BM283" s="142" t="s">
        <v>4339</v>
      </c>
    </row>
    <row r="284" spans="2:65" s="12" customFormat="1" ht="10.199999999999999">
      <c r="B284" s="148"/>
      <c r="D284" s="149" t="s">
        <v>292</v>
      </c>
      <c r="E284" s="150" t="s">
        <v>19</v>
      </c>
      <c r="F284" s="151" t="s">
        <v>353</v>
      </c>
      <c r="H284" s="150" t="s">
        <v>19</v>
      </c>
      <c r="I284" s="152"/>
      <c r="L284" s="148"/>
      <c r="M284" s="153"/>
      <c r="T284" s="154"/>
      <c r="AT284" s="150" t="s">
        <v>292</v>
      </c>
      <c r="AU284" s="150" t="s">
        <v>82</v>
      </c>
      <c r="AV284" s="12" t="s">
        <v>80</v>
      </c>
      <c r="AW284" s="12" t="s">
        <v>34</v>
      </c>
      <c r="AX284" s="12" t="s">
        <v>73</v>
      </c>
      <c r="AY284" s="150" t="s">
        <v>280</v>
      </c>
    </row>
    <row r="285" spans="2:65" s="13" customFormat="1" ht="10.199999999999999">
      <c r="B285" s="155"/>
      <c r="D285" s="149" t="s">
        <v>292</v>
      </c>
      <c r="E285" s="156" t="s">
        <v>19</v>
      </c>
      <c r="F285" s="157" t="s">
        <v>4340</v>
      </c>
      <c r="H285" s="158">
        <v>0.51500000000000001</v>
      </c>
      <c r="I285" s="159"/>
      <c r="L285" s="155"/>
      <c r="M285" s="160"/>
      <c r="T285" s="161"/>
      <c r="AT285" s="156" t="s">
        <v>292</v>
      </c>
      <c r="AU285" s="156" t="s">
        <v>82</v>
      </c>
      <c r="AV285" s="13" t="s">
        <v>82</v>
      </c>
      <c r="AW285" s="13" t="s">
        <v>34</v>
      </c>
      <c r="AX285" s="13" t="s">
        <v>73</v>
      </c>
      <c r="AY285" s="156" t="s">
        <v>280</v>
      </c>
    </row>
    <row r="286" spans="2:65" s="12" customFormat="1" ht="10.199999999999999">
      <c r="B286" s="148"/>
      <c r="D286" s="149" t="s">
        <v>292</v>
      </c>
      <c r="E286" s="150" t="s">
        <v>19</v>
      </c>
      <c r="F286" s="151" t="s">
        <v>459</v>
      </c>
      <c r="H286" s="150" t="s">
        <v>19</v>
      </c>
      <c r="I286" s="152"/>
      <c r="L286" s="148"/>
      <c r="M286" s="153"/>
      <c r="T286" s="154"/>
      <c r="AT286" s="150" t="s">
        <v>292</v>
      </c>
      <c r="AU286" s="150" t="s">
        <v>82</v>
      </c>
      <c r="AV286" s="12" t="s">
        <v>80</v>
      </c>
      <c r="AW286" s="12" t="s">
        <v>34</v>
      </c>
      <c r="AX286" s="12" t="s">
        <v>73</v>
      </c>
      <c r="AY286" s="150" t="s">
        <v>280</v>
      </c>
    </row>
    <row r="287" spans="2:65" s="13" customFormat="1" ht="10.199999999999999">
      <c r="B287" s="155"/>
      <c r="D287" s="149" t="s">
        <v>292</v>
      </c>
      <c r="E287" s="156" t="s">
        <v>19</v>
      </c>
      <c r="F287" s="157" t="s">
        <v>4341</v>
      </c>
      <c r="H287" s="158">
        <v>0.8</v>
      </c>
      <c r="I287" s="159"/>
      <c r="L287" s="155"/>
      <c r="M287" s="160"/>
      <c r="T287" s="161"/>
      <c r="AT287" s="156" t="s">
        <v>292</v>
      </c>
      <c r="AU287" s="156" t="s">
        <v>82</v>
      </c>
      <c r="AV287" s="13" t="s">
        <v>82</v>
      </c>
      <c r="AW287" s="13" t="s">
        <v>34</v>
      </c>
      <c r="AX287" s="13" t="s">
        <v>73</v>
      </c>
      <c r="AY287" s="156" t="s">
        <v>280</v>
      </c>
    </row>
    <row r="288" spans="2:65" s="14" customFormat="1" ht="10.199999999999999">
      <c r="B288" s="162"/>
      <c r="D288" s="149" t="s">
        <v>292</v>
      </c>
      <c r="E288" s="163" t="s">
        <v>19</v>
      </c>
      <c r="F288" s="164" t="s">
        <v>295</v>
      </c>
      <c r="H288" s="165">
        <v>1.3149999999999999</v>
      </c>
      <c r="I288" s="166"/>
      <c r="L288" s="162"/>
      <c r="M288" s="167"/>
      <c r="T288" s="168"/>
      <c r="AT288" s="163" t="s">
        <v>292</v>
      </c>
      <c r="AU288" s="163" t="s">
        <v>82</v>
      </c>
      <c r="AV288" s="14" t="s">
        <v>288</v>
      </c>
      <c r="AW288" s="14" t="s">
        <v>34</v>
      </c>
      <c r="AX288" s="14" t="s">
        <v>80</v>
      </c>
      <c r="AY288" s="163" t="s">
        <v>280</v>
      </c>
    </row>
    <row r="289" spans="2:65" s="13" customFormat="1" ht="10.199999999999999">
      <c r="B289" s="155"/>
      <c r="D289" s="149" t="s">
        <v>292</v>
      </c>
      <c r="F289" s="157" t="s">
        <v>4342</v>
      </c>
      <c r="H289" s="158">
        <v>1.381</v>
      </c>
      <c r="I289" s="159"/>
      <c r="L289" s="155"/>
      <c r="M289" s="160"/>
      <c r="T289" s="161"/>
      <c r="AT289" s="156" t="s">
        <v>292</v>
      </c>
      <c r="AU289" s="156" t="s">
        <v>82</v>
      </c>
      <c r="AV289" s="13" t="s">
        <v>82</v>
      </c>
      <c r="AW289" s="13" t="s">
        <v>4</v>
      </c>
      <c r="AX289" s="13" t="s">
        <v>80</v>
      </c>
      <c r="AY289" s="156" t="s">
        <v>280</v>
      </c>
    </row>
    <row r="290" spans="2:65" s="1" customFormat="1" ht="21.75" customHeight="1">
      <c r="B290" s="32"/>
      <c r="C290" s="169" t="s">
        <v>533</v>
      </c>
      <c r="D290" s="169" t="s">
        <v>348</v>
      </c>
      <c r="E290" s="170" t="s">
        <v>4343</v>
      </c>
      <c r="F290" s="171" t="s">
        <v>4344</v>
      </c>
      <c r="G290" s="172" t="s">
        <v>238</v>
      </c>
      <c r="H290" s="173">
        <v>0.21</v>
      </c>
      <c r="I290" s="174"/>
      <c r="J290" s="175">
        <f>ROUND(I290*H290,2)</f>
        <v>0</v>
      </c>
      <c r="K290" s="171" t="s">
        <v>287</v>
      </c>
      <c r="L290" s="176"/>
      <c r="M290" s="177" t="s">
        <v>19</v>
      </c>
      <c r="N290" s="178" t="s">
        <v>44</v>
      </c>
      <c r="P290" s="140">
        <f>O290*H290</f>
        <v>0</v>
      </c>
      <c r="Q290" s="140">
        <v>1</v>
      </c>
      <c r="R290" s="140">
        <f>Q290*H290</f>
        <v>0.21</v>
      </c>
      <c r="S290" s="140">
        <v>0</v>
      </c>
      <c r="T290" s="141">
        <f>S290*H290</f>
        <v>0</v>
      </c>
      <c r="AR290" s="142" t="s">
        <v>351</v>
      </c>
      <c r="AT290" s="142" t="s">
        <v>348</v>
      </c>
      <c r="AU290" s="142" t="s">
        <v>82</v>
      </c>
      <c r="AY290" s="17" t="s">
        <v>280</v>
      </c>
      <c r="BE290" s="143">
        <f>IF(N290="základní",J290,0)</f>
        <v>0</v>
      </c>
      <c r="BF290" s="143">
        <f>IF(N290="snížená",J290,0)</f>
        <v>0</v>
      </c>
      <c r="BG290" s="143">
        <f>IF(N290="zákl. přenesená",J290,0)</f>
        <v>0</v>
      </c>
      <c r="BH290" s="143">
        <f>IF(N290="sníž. přenesená",J290,0)</f>
        <v>0</v>
      </c>
      <c r="BI290" s="143">
        <f>IF(N290="nulová",J290,0)</f>
        <v>0</v>
      </c>
      <c r="BJ290" s="17" t="s">
        <v>80</v>
      </c>
      <c r="BK290" s="143">
        <f>ROUND(I290*H290,2)</f>
        <v>0</v>
      </c>
      <c r="BL290" s="17" t="s">
        <v>288</v>
      </c>
      <c r="BM290" s="142" t="s">
        <v>4345</v>
      </c>
    </row>
    <row r="291" spans="2:65" s="12" customFormat="1" ht="10.199999999999999">
      <c r="B291" s="148"/>
      <c r="D291" s="149" t="s">
        <v>292</v>
      </c>
      <c r="E291" s="150" t="s">
        <v>19</v>
      </c>
      <c r="F291" s="151" t="s">
        <v>353</v>
      </c>
      <c r="H291" s="150" t="s">
        <v>19</v>
      </c>
      <c r="I291" s="152"/>
      <c r="L291" s="148"/>
      <c r="M291" s="153"/>
      <c r="T291" s="154"/>
      <c r="AT291" s="150" t="s">
        <v>292</v>
      </c>
      <c r="AU291" s="150" t="s">
        <v>82</v>
      </c>
      <c r="AV291" s="12" t="s">
        <v>80</v>
      </c>
      <c r="AW291" s="12" t="s">
        <v>34</v>
      </c>
      <c r="AX291" s="12" t="s">
        <v>73</v>
      </c>
      <c r="AY291" s="150" t="s">
        <v>280</v>
      </c>
    </row>
    <row r="292" spans="2:65" s="13" customFormat="1" ht="10.199999999999999">
      <c r="B292" s="155"/>
      <c r="D292" s="149" t="s">
        <v>292</v>
      </c>
      <c r="E292" s="156" t="s">
        <v>19</v>
      </c>
      <c r="F292" s="157" t="s">
        <v>4346</v>
      </c>
      <c r="H292" s="158">
        <v>0.2</v>
      </c>
      <c r="I292" s="159"/>
      <c r="L292" s="155"/>
      <c r="M292" s="160"/>
      <c r="T292" s="161"/>
      <c r="AT292" s="156" t="s">
        <v>292</v>
      </c>
      <c r="AU292" s="156" t="s">
        <v>82</v>
      </c>
      <c r="AV292" s="13" t="s">
        <v>82</v>
      </c>
      <c r="AW292" s="13" t="s">
        <v>34</v>
      </c>
      <c r="AX292" s="13" t="s">
        <v>80</v>
      </c>
      <c r="AY292" s="156" t="s">
        <v>280</v>
      </c>
    </row>
    <row r="293" spans="2:65" s="13" customFormat="1" ht="10.199999999999999">
      <c r="B293" s="155"/>
      <c r="D293" s="149" t="s">
        <v>292</v>
      </c>
      <c r="F293" s="157" t="s">
        <v>4347</v>
      </c>
      <c r="H293" s="158">
        <v>0.21</v>
      </c>
      <c r="I293" s="159"/>
      <c r="L293" s="155"/>
      <c r="M293" s="160"/>
      <c r="T293" s="161"/>
      <c r="AT293" s="156" t="s">
        <v>292</v>
      </c>
      <c r="AU293" s="156" t="s">
        <v>82</v>
      </c>
      <c r="AV293" s="13" t="s">
        <v>82</v>
      </c>
      <c r="AW293" s="13" t="s">
        <v>4</v>
      </c>
      <c r="AX293" s="13" t="s">
        <v>80</v>
      </c>
      <c r="AY293" s="156" t="s">
        <v>280</v>
      </c>
    </row>
    <row r="294" spans="2:65" s="1" customFormat="1" ht="21.75" customHeight="1">
      <c r="B294" s="32"/>
      <c r="C294" s="169" t="s">
        <v>538</v>
      </c>
      <c r="D294" s="169" t="s">
        <v>348</v>
      </c>
      <c r="E294" s="170" t="s">
        <v>398</v>
      </c>
      <c r="F294" s="171" t="s">
        <v>399</v>
      </c>
      <c r="G294" s="172" t="s">
        <v>238</v>
      </c>
      <c r="H294" s="173">
        <v>0.56399999999999995</v>
      </c>
      <c r="I294" s="174"/>
      <c r="J294" s="175">
        <f>ROUND(I294*H294,2)</f>
        <v>0</v>
      </c>
      <c r="K294" s="171" t="s">
        <v>287</v>
      </c>
      <c r="L294" s="176"/>
      <c r="M294" s="177" t="s">
        <v>19</v>
      </c>
      <c r="N294" s="178" t="s">
        <v>44</v>
      </c>
      <c r="P294" s="140">
        <f>O294*H294</f>
        <v>0</v>
      </c>
      <c r="Q294" s="140">
        <v>1</v>
      </c>
      <c r="R294" s="140">
        <f>Q294*H294</f>
        <v>0.56399999999999995</v>
      </c>
      <c r="S294" s="140">
        <v>0</v>
      </c>
      <c r="T294" s="141">
        <f>S294*H294</f>
        <v>0</v>
      </c>
      <c r="AR294" s="142" t="s">
        <v>351</v>
      </c>
      <c r="AT294" s="142" t="s">
        <v>348</v>
      </c>
      <c r="AU294" s="142" t="s">
        <v>82</v>
      </c>
      <c r="AY294" s="17" t="s">
        <v>280</v>
      </c>
      <c r="BE294" s="143">
        <f>IF(N294="základní",J294,0)</f>
        <v>0</v>
      </c>
      <c r="BF294" s="143">
        <f>IF(N294="snížená",J294,0)</f>
        <v>0</v>
      </c>
      <c r="BG294" s="143">
        <f>IF(N294="zákl. přenesená",J294,0)</f>
        <v>0</v>
      </c>
      <c r="BH294" s="143">
        <f>IF(N294="sníž. přenesená",J294,0)</f>
        <v>0</v>
      </c>
      <c r="BI294" s="143">
        <f>IF(N294="nulová",J294,0)</f>
        <v>0</v>
      </c>
      <c r="BJ294" s="17" t="s">
        <v>80</v>
      </c>
      <c r="BK294" s="143">
        <f>ROUND(I294*H294,2)</f>
        <v>0</v>
      </c>
      <c r="BL294" s="17" t="s">
        <v>288</v>
      </c>
      <c r="BM294" s="142" t="s">
        <v>4348</v>
      </c>
    </row>
    <row r="295" spans="2:65" s="12" customFormat="1" ht="10.199999999999999">
      <c r="B295" s="148"/>
      <c r="D295" s="149" t="s">
        <v>292</v>
      </c>
      <c r="E295" s="150" t="s">
        <v>19</v>
      </c>
      <c r="F295" s="151" t="s">
        <v>353</v>
      </c>
      <c r="H295" s="150" t="s">
        <v>19</v>
      </c>
      <c r="I295" s="152"/>
      <c r="L295" s="148"/>
      <c r="M295" s="153"/>
      <c r="T295" s="154"/>
      <c r="AT295" s="150" t="s">
        <v>292</v>
      </c>
      <c r="AU295" s="150" t="s">
        <v>82</v>
      </c>
      <c r="AV295" s="12" t="s">
        <v>80</v>
      </c>
      <c r="AW295" s="12" t="s">
        <v>34</v>
      </c>
      <c r="AX295" s="12" t="s">
        <v>73</v>
      </c>
      <c r="AY295" s="150" t="s">
        <v>280</v>
      </c>
    </row>
    <row r="296" spans="2:65" s="13" customFormat="1" ht="10.199999999999999">
      <c r="B296" s="155"/>
      <c r="D296" s="149" t="s">
        <v>292</v>
      </c>
      <c r="E296" s="156" t="s">
        <v>19</v>
      </c>
      <c r="F296" s="157" t="s">
        <v>4349</v>
      </c>
      <c r="H296" s="158">
        <v>0.18</v>
      </c>
      <c r="I296" s="159"/>
      <c r="L296" s="155"/>
      <c r="M296" s="160"/>
      <c r="T296" s="161"/>
      <c r="AT296" s="156" t="s">
        <v>292</v>
      </c>
      <c r="AU296" s="156" t="s">
        <v>82</v>
      </c>
      <c r="AV296" s="13" t="s">
        <v>82</v>
      </c>
      <c r="AW296" s="13" t="s">
        <v>34</v>
      </c>
      <c r="AX296" s="13" t="s">
        <v>73</v>
      </c>
      <c r="AY296" s="156" t="s">
        <v>280</v>
      </c>
    </row>
    <row r="297" spans="2:65" s="12" customFormat="1" ht="10.199999999999999">
      <c r="B297" s="148"/>
      <c r="D297" s="149" t="s">
        <v>292</v>
      </c>
      <c r="E297" s="150" t="s">
        <v>19</v>
      </c>
      <c r="F297" s="151" t="s">
        <v>459</v>
      </c>
      <c r="H297" s="150" t="s">
        <v>19</v>
      </c>
      <c r="I297" s="152"/>
      <c r="L297" s="148"/>
      <c r="M297" s="153"/>
      <c r="T297" s="154"/>
      <c r="AT297" s="150" t="s">
        <v>292</v>
      </c>
      <c r="AU297" s="150" t="s">
        <v>82</v>
      </c>
      <c r="AV297" s="12" t="s">
        <v>80</v>
      </c>
      <c r="AW297" s="12" t="s">
        <v>34</v>
      </c>
      <c r="AX297" s="12" t="s">
        <v>73</v>
      </c>
      <c r="AY297" s="150" t="s">
        <v>280</v>
      </c>
    </row>
    <row r="298" spans="2:65" s="13" customFormat="1" ht="10.199999999999999">
      <c r="B298" s="155"/>
      <c r="D298" s="149" t="s">
        <v>292</v>
      </c>
      <c r="E298" s="156" t="s">
        <v>19</v>
      </c>
      <c r="F298" s="157" t="s">
        <v>4350</v>
      </c>
      <c r="H298" s="158">
        <v>0.35699999999999998</v>
      </c>
      <c r="I298" s="159"/>
      <c r="L298" s="155"/>
      <c r="M298" s="160"/>
      <c r="T298" s="161"/>
      <c r="AT298" s="156" t="s">
        <v>292</v>
      </c>
      <c r="AU298" s="156" t="s">
        <v>82</v>
      </c>
      <c r="AV298" s="13" t="s">
        <v>82</v>
      </c>
      <c r="AW298" s="13" t="s">
        <v>34</v>
      </c>
      <c r="AX298" s="13" t="s">
        <v>73</v>
      </c>
      <c r="AY298" s="156" t="s">
        <v>280</v>
      </c>
    </row>
    <row r="299" spans="2:65" s="14" customFormat="1" ht="10.199999999999999">
      <c r="B299" s="162"/>
      <c r="D299" s="149" t="s">
        <v>292</v>
      </c>
      <c r="E299" s="163" t="s">
        <v>19</v>
      </c>
      <c r="F299" s="164" t="s">
        <v>295</v>
      </c>
      <c r="H299" s="165">
        <v>0.53700000000000003</v>
      </c>
      <c r="I299" s="166"/>
      <c r="L299" s="162"/>
      <c r="M299" s="167"/>
      <c r="T299" s="168"/>
      <c r="AT299" s="163" t="s">
        <v>292</v>
      </c>
      <c r="AU299" s="163" t="s">
        <v>82</v>
      </c>
      <c r="AV299" s="14" t="s">
        <v>288</v>
      </c>
      <c r="AW299" s="14" t="s">
        <v>34</v>
      </c>
      <c r="AX299" s="14" t="s">
        <v>80</v>
      </c>
      <c r="AY299" s="163" t="s">
        <v>280</v>
      </c>
    </row>
    <row r="300" spans="2:65" s="13" customFormat="1" ht="10.199999999999999">
      <c r="B300" s="155"/>
      <c r="D300" s="149" t="s">
        <v>292</v>
      </c>
      <c r="F300" s="157" t="s">
        <v>4351</v>
      </c>
      <c r="H300" s="158">
        <v>0.56399999999999995</v>
      </c>
      <c r="I300" s="159"/>
      <c r="L300" s="155"/>
      <c r="M300" s="160"/>
      <c r="T300" s="161"/>
      <c r="AT300" s="156" t="s">
        <v>292</v>
      </c>
      <c r="AU300" s="156" t="s">
        <v>82</v>
      </c>
      <c r="AV300" s="13" t="s">
        <v>82</v>
      </c>
      <c r="AW300" s="13" t="s">
        <v>4</v>
      </c>
      <c r="AX300" s="13" t="s">
        <v>80</v>
      </c>
      <c r="AY300" s="156" t="s">
        <v>280</v>
      </c>
    </row>
    <row r="301" spans="2:65" s="1" customFormat="1" ht="21.75" customHeight="1">
      <c r="B301" s="32"/>
      <c r="C301" s="169" t="s">
        <v>1049</v>
      </c>
      <c r="D301" s="169" t="s">
        <v>348</v>
      </c>
      <c r="E301" s="170" t="s">
        <v>4352</v>
      </c>
      <c r="F301" s="171" t="s">
        <v>4353</v>
      </c>
      <c r="G301" s="172" t="s">
        <v>238</v>
      </c>
      <c r="H301" s="173">
        <v>0.20699999999999999</v>
      </c>
      <c r="I301" s="174"/>
      <c r="J301" s="175">
        <f>ROUND(I301*H301,2)</f>
        <v>0</v>
      </c>
      <c r="K301" s="171" t="s">
        <v>287</v>
      </c>
      <c r="L301" s="176"/>
      <c r="M301" s="177" t="s">
        <v>19</v>
      </c>
      <c r="N301" s="178" t="s">
        <v>44</v>
      </c>
      <c r="P301" s="140">
        <f>O301*H301</f>
        <v>0</v>
      </c>
      <c r="Q301" s="140">
        <v>1</v>
      </c>
      <c r="R301" s="140">
        <f>Q301*H301</f>
        <v>0.20699999999999999</v>
      </c>
      <c r="S301" s="140">
        <v>0</v>
      </c>
      <c r="T301" s="141">
        <f>S301*H301</f>
        <v>0</v>
      </c>
      <c r="AR301" s="142" t="s">
        <v>351</v>
      </c>
      <c r="AT301" s="142" t="s">
        <v>348</v>
      </c>
      <c r="AU301" s="142" t="s">
        <v>82</v>
      </c>
      <c r="AY301" s="17" t="s">
        <v>280</v>
      </c>
      <c r="BE301" s="143">
        <f>IF(N301="základní",J301,0)</f>
        <v>0</v>
      </c>
      <c r="BF301" s="143">
        <f>IF(N301="snížená",J301,0)</f>
        <v>0</v>
      </c>
      <c r="BG301" s="143">
        <f>IF(N301="zákl. přenesená",J301,0)</f>
        <v>0</v>
      </c>
      <c r="BH301" s="143">
        <f>IF(N301="sníž. přenesená",J301,0)</f>
        <v>0</v>
      </c>
      <c r="BI301" s="143">
        <f>IF(N301="nulová",J301,0)</f>
        <v>0</v>
      </c>
      <c r="BJ301" s="17" t="s">
        <v>80</v>
      </c>
      <c r="BK301" s="143">
        <f>ROUND(I301*H301,2)</f>
        <v>0</v>
      </c>
      <c r="BL301" s="17" t="s">
        <v>288</v>
      </c>
      <c r="BM301" s="142" t="s">
        <v>4354</v>
      </c>
    </row>
    <row r="302" spans="2:65" s="12" customFormat="1" ht="10.199999999999999">
      <c r="B302" s="148"/>
      <c r="D302" s="149" t="s">
        <v>292</v>
      </c>
      <c r="E302" s="150" t="s">
        <v>19</v>
      </c>
      <c r="F302" s="151" t="s">
        <v>459</v>
      </c>
      <c r="H302" s="150" t="s">
        <v>19</v>
      </c>
      <c r="I302" s="152"/>
      <c r="L302" s="148"/>
      <c r="M302" s="153"/>
      <c r="T302" s="154"/>
      <c r="AT302" s="150" t="s">
        <v>292</v>
      </c>
      <c r="AU302" s="150" t="s">
        <v>82</v>
      </c>
      <c r="AV302" s="12" t="s">
        <v>80</v>
      </c>
      <c r="AW302" s="12" t="s">
        <v>34</v>
      </c>
      <c r="AX302" s="12" t="s">
        <v>73</v>
      </c>
      <c r="AY302" s="150" t="s">
        <v>280</v>
      </c>
    </row>
    <row r="303" spans="2:65" s="13" customFormat="1" ht="10.199999999999999">
      <c r="B303" s="155"/>
      <c r="D303" s="149" t="s">
        <v>292</v>
      </c>
      <c r="E303" s="156" t="s">
        <v>19</v>
      </c>
      <c r="F303" s="157" t="s">
        <v>4355</v>
      </c>
      <c r="H303" s="158">
        <v>0.19700000000000001</v>
      </c>
      <c r="I303" s="159"/>
      <c r="L303" s="155"/>
      <c r="M303" s="160"/>
      <c r="T303" s="161"/>
      <c r="AT303" s="156" t="s">
        <v>292</v>
      </c>
      <c r="AU303" s="156" t="s">
        <v>82</v>
      </c>
      <c r="AV303" s="13" t="s">
        <v>82</v>
      </c>
      <c r="AW303" s="13" t="s">
        <v>34</v>
      </c>
      <c r="AX303" s="13" t="s">
        <v>80</v>
      </c>
      <c r="AY303" s="156" t="s">
        <v>280</v>
      </c>
    </row>
    <row r="304" spans="2:65" s="13" customFormat="1" ht="10.199999999999999">
      <c r="B304" s="155"/>
      <c r="D304" s="149" t="s">
        <v>292</v>
      </c>
      <c r="F304" s="157" t="s">
        <v>4356</v>
      </c>
      <c r="H304" s="158">
        <v>0.20699999999999999</v>
      </c>
      <c r="I304" s="159"/>
      <c r="L304" s="155"/>
      <c r="M304" s="160"/>
      <c r="T304" s="161"/>
      <c r="AT304" s="156" t="s">
        <v>292</v>
      </c>
      <c r="AU304" s="156" t="s">
        <v>82</v>
      </c>
      <c r="AV304" s="13" t="s">
        <v>82</v>
      </c>
      <c r="AW304" s="13" t="s">
        <v>4</v>
      </c>
      <c r="AX304" s="13" t="s">
        <v>80</v>
      </c>
      <c r="AY304" s="156" t="s">
        <v>280</v>
      </c>
    </row>
    <row r="305" spans="2:65" s="1" customFormat="1" ht="37.799999999999997" customHeight="1">
      <c r="B305" s="32"/>
      <c r="C305" s="131" t="s">
        <v>324</v>
      </c>
      <c r="D305" s="131" t="s">
        <v>283</v>
      </c>
      <c r="E305" s="132" t="s">
        <v>4357</v>
      </c>
      <c r="F305" s="133" t="s">
        <v>4358</v>
      </c>
      <c r="G305" s="134" t="s">
        <v>286</v>
      </c>
      <c r="H305" s="135">
        <v>59.625</v>
      </c>
      <c r="I305" s="136"/>
      <c r="J305" s="137">
        <f>ROUND(I305*H305,2)</f>
        <v>0</v>
      </c>
      <c r="K305" s="133" t="s">
        <v>287</v>
      </c>
      <c r="L305" s="32"/>
      <c r="M305" s="138" t="s">
        <v>19</v>
      </c>
      <c r="N305" s="139" t="s">
        <v>44</v>
      </c>
      <c r="P305" s="140">
        <f>O305*H305</f>
        <v>0</v>
      </c>
      <c r="Q305" s="140">
        <v>8.2580000000000001E-2</v>
      </c>
      <c r="R305" s="140">
        <f>Q305*H305</f>
        <v>4.9238324999999996</v>
      </c>
      <c r="S305" s="140">
        <v>0</v>
      </c>
      <c r="T305" s="141">
        <f>S305*H305</f>
        <v>0</v>
      </c>
      <c r="AR305" s="142" t="s">
        <v>288</v>
      </c>
      <c r="AT305" s="142" t="s">
        <v>283</v>
      </c>
      <c r="AU305" s="142" t="s">
        <v>82</v>
      </c>
      <c r="AY305" s="17" t="s">
        <v>280</v>
      </c>
      <c r="BE305" s="143">
        <f>IF(N305="základní",J305,0)</f>
        <v>0</v>
      </c>
      <c r="BF305" s="143">
        <f>IF(N305="snížená",J305,0)</f>
        <v>0</v>
      </c>
      <c r="BG305" s="143">
        <f>IF(N305="zákl. přenesená",J305,0)</f>
        <v>0</v>
      </c>
      <c r="BH305" s="143">
        <f>IF(N305="sníž. přenesená",J305,0)</f>
        <v>0</v>
      </c>
      <c r="BI305" s="143">
        <f>IF(N305="nulová",J305,0)</f>
        <v>0</v>
      </c>
      <c r="BJ305" s="17" t="s">
        <v>80</v>
      </c>
      <c r="BK305" s="143">
        <f>ROUND(I305*H305,2)</f>
        <v>0</v>
      </c>
      <c r="BL305" s="17" t="s">
        <v>288</v>
      </c>
      <c r="BM305" s="142" t="s">
        <v>4359</v>
      </c>
    </row>
    <row r="306" spans="2:65" s="1" customFormat="1" ht="10.199999999999999">
      <c r="B306" s="32"/>
      <c r="D306" s="144" t="s">
        <v>290</v>
      </c>
      <c r="F306" s="145" t="s">
        <v>4360</v>
      </c>
      <c r="I306" s="146"/>
      <c r="L306" s="32"/>
      <c r="M306" s="147"/>
      <c r="T306" s="53"/>
      <c r="AT306" s="17" t="s">
        <v>290</v>
      </c>
      <c r="AU306" s="17" t="s">
        <v>82</v>
      </c>
    </row>
    <row r="307" spans="2:65" s="12" customFormat="1" ht="10.199999999999999">
      <c r="B307" s="148"/>
      <c r="D307" s="149" t="s">
        <v>292</v>
      </c>
      <c r="E307" s="150" t="s">
        <v>19</v>
      </c>
      <c r="F307" s="151" t="s">
        <v>4361</v>
      </c>
      <c r="H307" s="150" t="s">
        <v>19</v>
      </c>
      <c r="I307" s="152"/>
      <c r="L307" s="148"/>
      <c r="M307" s="153"/>
      <c r="T307" s="154"/>
      <c r="AT307" s="150" t="s">
        <v>292</v>
      </c>
      <c r="AU307" s="150" t="s">
        <v>82</v>
      </c>
      <c r="AV307" s="12" t="s">
        <v>80</v>
      </c>
      <c r="AW307" s="12" t="s">
        <v>34</v>
      </c>
      <c r="AX307" s="12" t="s">
        <v>73</v>
      </c>
      <c r="AY307" s="150" t="s">
        <v>280</v>
      </c>
    </row>
    <row r="308" spans="2:65" s="13" customFormat="1" ht="10.199999999999999">
      <c r="B308" s="155"/>
      <c r="D308" s="149" t="s">
        <v>292</v>
      </c>
      <c r="E308" s="156" t="s">
        <v>19</v>
      </c>
      <c r="F308" s="157" t="s">
        <v>4362</v>
      </c>
      <c r="H308" s="158">
        <v>59.625</v>
      </c>
      <c r="I308" s="159"/>
      <c r="L308" s="155"/>
      <c r="M308" s="160"/>
      <c r="T308" s="161"/>
      <c r="AT308" s="156" t="s">
        <v>292</v>
      </c>
      <c r="AU308" s="156" t="s">
        <v>82</v>
      </c>
      <c r="AV308" s="13" t="s">
        <v>82</v>
      </c>
      <c r="AW308" s="13" t="s">
        <v>34</v>
      </c>
      <c r="AX308" s="13" t="s">
        <v>80</v>
      </c>
      <c r="AY308" s="156" t="s">
        <v>280</v>
      </c>
    </row>
    <row r="309" spans="2:65" s="1" customFormat="1" ht="37.799999999999997" customHeight="1">
      <c r="B309" s="32"/>
      <c r="C309" s="131" t="s">
        <v>428</v>
      </c>
      <c r="D309" s="131" t="s">
        <v>283</v>
      </c>
      <c r="E309" s="132" t="s">
        <v>4363</v>
      </c>
      <c r="F309" s="133" t="s">
        <v>4364</v>
      </c>
      <c r="G309" s="134" t="s">
        <v>286</v>
      </c>
      <c r="H309" s="135">
        <v>276.57499999999999</v>
      </c>
      <c r="I309" s="136"/>
      <c r="J309" s="137">
        <f>ROUND(I309*H309,2)</f>
        <v>0</v>
      </c>
      <c r="K309" s="133" t="s">
        <v>287</v>
      </c>
      <c r="L309" s="32"/>
      <c r="M309" s="138" t="s">
        <v>19</v>
      </c>
      <c r="N309" s="139" t="s">
        <v>44</v>
      </c>
      <c r="P309" s="140">
        <f>O309*H309</f>
        <v>0</v>
      </c>
      <c r="Q309" s="140">
        <v>9.4479999999999995E-2</v>
      </c>
      <c r="R309" s="140">
        <f>Q309*H309</f>
        <v>26.130805999999996</v>
      </c>
      <c r="S309" s="140">
        <v>0</v>
      </c>
      <c r="T309" s="141">
        <f>S309*H309</f>
        <v>0</v>
      </c>
      <c r="AR309" s="142" t="s">
        <v>288</v>
      </c>
      <c r="AT309" s="142" t="s">
        <v>283</v>
      </c>
      <c r="AU309" s="142" t="s">
        <v>82</v>
      </c>
      <c r="AY309" s="17" t="s">
        <v>280</v>
      </c>
      <c r="BE309" s="143">
        <f>IF(N309="základní",J309,0)</f>
        <v>0</v>
      </c>
      <c r="BF309" s="143">
        <f>IF(N309="snížená",J309,0)</f>
        <v>0</v>
      </c>
      <c r="BG309" s="143">
        <f>IF(N309="zákl. přenesená",J309,0)</f>
        <v>0</v>
      </c>
      <c r="BH309" s="143">
        <f>IF(N309="sníž. přenesená",J309,0)</f>
        <v>0</v>
      </c>
      <c r="BI309" s="143">
        <f>IF(N309="nulová",J309,0)</f>
        <v>0</v>
      </c>
      <c r="BJ309" s="17" t="s">
        <v>80</v>
      </c>
      <c r="BK309" s="143">
        <f>ROUND(I309*H309,2)</f>
        <v>0</v>
      </c>
      <c r="BL309" s="17" t="s">
        <v>288</v>
      </c>
      <c r="BM309" s="142" t="s">
        <v>4365</v>
      </c>
    </row>
    <row r="310" spans="2:65" s="1" customFormat="1" ht="10.199999999999999">
      <c r="B310" s="32"/>
      <c r="D310" s="144" t="s">
        <v>290</v>
      </c>
      <c r="F310" s="145" t="s">
        <v>4366</v>
      </c>
      <c r="I310" s="146"/>
      <c r="L310" s="32"/>
      <c r="M310" s="147"/>
      <c r="T310" s="53"/>
      <c r="AT310" s="17" t="s">
        <v>290</v>
      </c>
      <c r="AU310" s="17" t="s">
        <v>82</v>
      </c>
    </row>
    <row r="311" spans="2:65" s="12" customFormat="1" ht="10.199999999999999">
      <c r="B311" s="148"/>
      <c r="D311" s="149" t="s">
        <v>292</v>
      </c>
      <c r="E311" s="150" t="s">
        <v>19</v>
      </c>
      <c r="F311" s="151" t="s">
        <v>353</v>
      </c>
      <c r="H311" s="150" t="s">
        <v>19</v>
      </c>
      <c r="I311" s="152"/>
      <c r="L311" s="148"/>
      <c r="M311" s="153"/>
      <c r="T311" s="154"/>
      <c r="AT311" s="150" t="s">
        <v>292</v>
      </c>
      <c r="AU311" s="150" t="s">
        <v>82</v>
      </c>
      <c r="AV311" s="12" t="s">
        <v>80</v>
      </c>
      <c r="AW311" s="12" t="s">
        <v>34</v>
      </c>
      <c r="AX311" s="12" t="s">
        <v>73</v>
      </c>
      <c r="AY311" s="150" t="s">
        <v>280</v>
      </c>
    </row>
    <row r="312" spans="2:65" s="13" customFormat="1" ht="20.399999999999999">
      <c r="B312" s="155"/>
      <c r="D312" s="149" t="s">
        <v>292</v>
      </c>
      <c r="E312" s="156" t="s">
        <v>19</v>
      </c>
      <c r="F312" s="157" t="s">
        <v>4367</v>
      </c>
      <c r="H312" s="158">
        <v>155.88300000000001</v>
      </c>
      <c r="I312" s="159"/>
      <c r="L312" s="155"/>
      <c r="M312" s="160"/>
      <c r="T312" s="161"/>
      <c r="AT312" s="156" t="s">
        <v>292</v>
      </c>
      <c r="AU312" s="156" t="s">
        <v>82</v>
      </c>
      <c r="AV312" s="13" t="s">
        <v>82</v>
      </c>
      <c r="AW312" s="13" t="s">
        <v>34</v>
      </c>
      <c r="AX312" s="13" t="s">
        <v>73</v>
      </c>
      <c r="AY312" s="156" t="s">
        <v>280</v>
      </c>
    </row>
    <row r="313" spans="2:65" s="12" customFormat="1" ht="10.199999999999999">
      <c r="B313" s="148"/>
      <c r="D313" s="149" t="s">
        <v>292</v>
      </c>
      <c r="E313" s="150" t="s">
        <v>19</v>
      </c>
      <c r="F313" s="151" t="s">
        <v>459</v>
      </c>
      <c r="H313" s="150" t="s">
        <v>19</v>
      </c>
      <c r="I313" s="152"/>
      <c r="L313" s="148"/>
      <c r="M313" s="153"/>
      <c r="T313" s="154"/>
      <c r="AT313" s="150" t="s">
        <v>292</v>
      </c>
      <c r="AU313" s="150" t="s">
        <v>82</v>
      </c>
      <c r="AV313" s="12" t="s">
        <v>80</v>
      </c>
      <c r="AW313" s="12" t="s">
        <v>34</v>
      </c>
      <c r="AX313" s="12" t="s">
        <v>73</v>
      </c>
      <c r="AY313" s="150" t="s">
        <v>280</v>
      </c>
    </row>
    <row r="314" spans="2:65" s="13" customFormat="1" ht="10.199999999999999">
      <c r="B314" s="155"/>
      <c r="D314" s="149" t="s">
        <v>292</v>
      </c>
      <c r="E314" s="156" t="s">
        <v>19</v>
      </c>
      <c r="F314" s="157" t="s">
        <v>4368</v>
      </c>
      <c r="H314" s="158">
        <v>120.69199999999999</v>
      </c>
      <c r="I314" s="159"/>
      <c r="L314" s="155"/>
      <c r="M314" s="160"/>
      <c r="T314" s="161"/>
      <c r="AT314" s="156" t="s">
        <v>292</v>
      </c>
      <c r="AU314" s="156" t="s">
        <v>82</v>
      </c>
      <c r="AV314" s="13" t="s">
        <v>82</v>
      </c>
      <c r="AW314" s="13" t="s">
        <v>34</v>
      </c>
      <c r="AX314" s="13" t="s">
        <v>73</v>
      </c>
      <c r="AY314" s="156" t="s">
        <v>280</v>
      </c>
    </row>
    <row r="315" spans="2:65" s="14" customFormat="1" ht="10.199999999999999">
      <c r="B315" s="162"/>
      <c r="D315" s="149" t="s">
        <v>292</v>
      </c>
      <c r="E315" s="163" t="s">
        <v>19</v>
      </c>
      <c r="F315" s="164" t="s">
        <v>295</v>
      </c>
      <c r="H315" s="165">
        <v>276.57499999999999</v>
      </c>
      <c r="I315" s="166"/>
      <c r="L315" s="162"/>
      <c r="M315" s="167"/>
      <c r="T315" s="168"/>
      <c r="AT315" s="163" t="s">
        <v>292</v>
      </c>
      <c r="AU315" s="163" t="s">
        <v>82</v>
      </c>
      <c r="AV315" s="14" t="s">
        <v>288</v>
      </c>
      <c r="AW315" s="14" t="s">
        <v>34</v>
      </c>
      <c r="AX315" s="14" t="s">
        <v>80</v>
      </c>
      <c r="AY315" s="163" t="s">
        <v>280</v>
      </c>
    </row>
    <row r="316" spans="2:65" s="1" customFormat="1" ht="37.799999999999997" customHeight="1">
      <c r="B316" s="32"/>
      <c r="C316" s="131" t="s">
        <v>551</v>
      </c>
      <c r="D316" s="131" t="s">
        <v>283</v>
      </c>
      <c r="E316" s="132" t="s">
        <v>4369</v>
      </c>
      <c r="F316" s="133" t="s">
        <v>4370</v>
      </c>
      <c r="G316" s="134" t="s">
        <v>286</v>
      </c>
      <c r="H316" s="135">
        <v>21.661000000000001</v>
      </c>
      <c r="I316" s="136"/>
      <c r="J316" s="137">
        <f>ROUND(I316*H316,2)</f>
        <v>0</v>
      </c>
      <c r="K316" s="133" t="s">
        <v>287</v>
      </c>
      <c r="L316" s="32"/>
      <c r="M316" s="138" t="s">
        <v>19</v>
      </c>
      <c r="N316" s="139" t="s">
        <v>44</v>
      </c>
      <c r="P316" s="140">
        <f>O316*H316</f>
        <v>0</v>
      </c>
      <c r="Q316" s="140">
        <v>0.11396000000000001</v>
      </c>
      <c r="R316" s="140">
        <f>Q316*H316</f>
        <v>2.4684875600000002</v>
      </c>
      <c r="S316" s="140">
        <v>0</v>
      </c>
      <c r="T316" s="141">
        <f>S316*H316</f>
        <v>0</v>
      </c>
      <c r="AR316" s="142" t="s">
        <v>288</v>
      </c>
      <c r="AT316" s="142" t="s">
        <v>283</v>
      </c>
      <c r="AU316" s="142" t="s">
        <v>82</v>
      </c>
      <c r="AY316" s="17" t="s">
        <v>280</v>
      </c>
      <c r="BE316" s="143">
        <f>IF(N316="základní",J316,0)</f>
        <v>0</v>
      </c>
      <c r="BF316" s="143">
        <f>IF(N316="snížená",J316,0)</f>
        <v>0</v>
      </c>
      <c r="BG316" s="143">
        <f>IF(N316="zákl. přenesená",J316,0)</f>
        <v>0</v>
      </c>
      <c r="BH316" s="143">
        <f>IF(N316="sníž. přenesená",J316,0)</f>
        <v>0</v>
      </c>
      <c r="BI316" s="143">
        <f>IF(N316="nulová",J316,0)</f>
        <v>0</v>
      </c>
      <c r="BJ316" s="17" t="s">
        <v>80</v>
      </c>
      <c r="BK316" s="143">
        <f>ROUND(I316*H316,2)</f>
        <v>0</v>
      </c>
      <c r="BL316" s="17" t="s">
        <v>288</v>
      </c>
      <c r="BM316" s="142" t="s">
        <v>4371</v>
      </c>
    </row>
    <row r="317" spans="2:65" s="1" customFormat="1" ht="10.199999999999999">
      <c r="B317" s="32"/>
      <c r="D317" s="144" t="s">
        <v>290</v>
      </c>
      <c r="F317" s="145" t="s">
        <v>4372</v>
      </c>
      <c r="I317" s="146"/>
      <c r="L317" s="32"/>
      <c r="M317" s="147"/>
      <c r="T317" s="53"/>
      <c r="AT317" s="17" t="s">
        <v>290</v>
      </c>
      <c r="AU317" s="17" t="s">
        <v>82</v>
      </c>
    </row>
    <row r="318" spans="2:65" s="12" customFormat="1" ht="10.199999999999999">
      <c r="B318" s="148"/>
      <c r="D318" s="149" t="s">
        <v>292</v>
      </c>
      <c r="E318" s="150" t="s">
        <v>19</v>
      </c>
      <c r="F318" s="151" t="s">
        <v>353</v>
      </c>
      <c r="H318" s="150" t="s">
        <v>19</v>
      </c>
      <c r="I318" s="152"/>
      <c r="L318" s="148"/>
      <c r="M318" s="153"/>
      <c r="T318" s="154"/>
      <c r="AT318" s="150" t="s">
        <v>292</v>
      </c>
      <c r="AU318" s="150" t="s">
        <v>82</v>
      </c>
      <c r="AV318" s="12" t="s">
        <v>80</v>
      </c>
      <c r="AW318" s="12" t="s">
        <v>34</v>
      </c>
      <c r="AX318" s="12" t="s">
        <v>73</v>
      </c>
      <c r="AY318" s="150" t="s">
        <v>280</v>
      </c>
    </row>
    <row r="319" spans="2:65" s="13" customFormat="1" ht="10.199999999999999">
      <c r="B319" s="155"/>
      <c r="D319" s="149" t="s">
        <v>292</v>
      </c>
      <c r="E319" s="156" t="s">
        <v>19</v>
      </c>
      <c r="F319" s="157" t="s">
        <v>4373</v>
      </c>
      <c r="H319" s="158">
        <v>17.835999999999999</v>
      </c>
      <c r="I319" s="159"/>
      <c r="L319" s="155"/>
      <c r="M319" s="160"/>
      <c r="T319" s="161"/>
      <c r="AT319" s="156" t="s">
        <v>292</v>
      </c>
      <c r="AU319" s="156" t="s">
        <v>82</v>
      </c>
      <c r="AV319" s="13" t="s">
        <v>82</v>
      </c>
      <c r="AW319" s="13" t="s">
        <v>34</v>
      </c>
      <c r="AX319" s="13" t="s">
        <v>73</v>
      </c>
      <c r="AY319" s="156" t="s">
        <v>280</v>
      </c>
    </row>
    <row r="320" spans="2:65" s="12" customFormat="1" ht="10.199999999999999">
      <c r="B320" s="148"/>
      <c r="D320" s="149" t="s">
        <v>292</v>
      </c>
      <c r="E320" s="150" t="s">
        <v>19</v>
      </c>
      <c r="F320" s="151" t="s">
        <v>4300</v>
      </c>
      <c r="H320" s="150" t="s">
        <v>19</v>
      </c>
      <c r="I320" s="152"/>
      <c r="L320" s="148"/>
      <c r="M320" s="153"/>
      <c r="T320" s="154"/>
      <c r="AT320" s="150" t="s">
        <v>292</v>
      </c>
      <c r="AU320" s="150" t="s">
        <v>82</v>
      </c>
      <c r="AV320" s="12" t="s">
        <v>80</v>
      </c>
      <c r="AW320" s="12" t="s">
        <v>34</v>
      </c>
      <c r="AX320" s="12" t="s">
        <v>73</v>
      </c>
      <c r="AY320" s="150" t="s">
        <v>280</v>
      </c>
    </row>
    <row r="321" spans="2:65" s="13" customFormat="1" ht="10.199999999999999">
      <c r="B321" s="155"/>
      <c r="D321" s="149" t="s">
        <v>292</v>
      </c>
      <c r="E321" s="156" t="s">
        <v>19</v>
      </c>
      <c r="F321" s="157" t="s">
        <v>4301</v>
      </c>
      <c r="H321" s="158">
        <v>3.8250000000000002</v>
      </c>
      <c r="I321" s="159"/>
      <c r="L321" s="155"/>
      <c r="M321" s="160"/>
      <c r="T321" s="161"/>
      <c r="AT321" s="156" t="s">
        <v>292</v>
      </c>
      <c r="AU321" s="156" t="s">
        <v>82</v>
      </c>
      <c r="AV321" s="13" t="s">
        <v>82</v>
      </c>
      <c r="AW321" s="13" t="s">
        <v>34</v>
      </c>
      <c r="AX321" s="13" t="s">
        <v>73</v>
      </c>
      <c r="AY321" s="156" t="s">
        <v>280</v>
      </c>
    </row>
    <row r="322" spans="2:65" s="14" customFormat="1" ht="10.199999999999999">
      <c r="B322" s="162"/>
      <c r="D322" s="149" t="s">
        <v>292</v>
      </c>
      <c r="E322" s="163" t="s">
        <v>19</v>
      </c>
      <c r="F322" s="164" t="s">
        <v>295</v>
      </c>
      <c r="H322" s="165">
        <v>21.661000000000001</v>
      </c>
      <c r="I322" s="166"/>
      <c r="L322" s="162"/>
      <c r="M322" s="167"/>
      <c r="T322" s="168"/>
      <c r="AT322" s="163" t="s">
        <v>292</v>
      </c>
      <c r="AU322" s="163" t="s">
        <v>82</v>
      </c>
      <c r="AV322" s="14" t="s">
        <v>288</v>
      </c>
      <c r="AW322" s="14" t="s">
        <v>34</v>
      </c>
      <c r="AX322" s="14" t="s">
        <v>80</v>
      </c>
      <c r="AY322" s="163" t="s">
        <v>280</v>
      </c>
    </row>
    <row r="323" spans="2:65" s="1" customFormat="1" ht="37.799999999999997" customHeight="1">
      <c r="B323" s="32"/>
      <c r="C323" s="131" t="s">
        <v>842</v>
      </c>
      <c r="D323" s="131" t="s">
        <v>283</v>
      </c>
      <c r="E323" s="132" t="s">
        <v>4374</v>
      </c>
      <c r="F323" s="133" t="s">
        <v>4375</v>
      </c>
      <c r="G323" s="134" t="s">
        <v>286</v>
      </c>
      <c r="H323" s="135">
        <v>63</v>
      </c>
      <c r="I323" s="136"/>
      <c r="J323" s="137">
        <f>ROUND(I323*H323,2)</f>
        <v>0</v>
      </c>
      <c r="K323" s="133" t="s">
        <v>287</v>
      </c>
      <c r="L323" s="32"/>
      <c r="M323" s="138" t="s">
        <v>19</v>
      </c>
      <c r="N323" s="139" t="s">
        <v>44</v>
      </c>
      <c r="P323" s="140">
        <f>O323*H323</f>
        <v>0</v>
      </c>
      <c r="Q323" s="140">
        <v>0.17330000000000001</v>
      </c>
      <c r="R323" s="140">
        <f>Q323*H323</f>
        <v>10.917900000000001</v>
      </c>
      <c r="S323" s="140">
        <v>0</v>
      </c>
      <c r="T323" s="141">
        <f>S323*H323</f>
        <v>0</v>
      </c>
      <c r="AR323" s="142" t="s">
        <v>288</v>
      </c>
      <c r="AT323" s="142" t="s">
        <v>283</v>
      </c>
      <c r="AU323" s="142" t="s">
        <v>82</v>
      </c>
      <c r="AY323" s="17" t="s">
        <v>280</v>
      </c>
      <c r="BE323" s="143">
        <f>IF(N323="základní",J323,0)</f>
        <v>0</v>
      </c>
      <c r="BF323" s="143">
        <f>IF(N323="snížená",J323,0)</f>
        <v>0</v>
      </c>
      <c r="BG323" s="143">
        <f>IF(N323="zákl. přenesená",J323,0)</f>
        <v>0</v>
      </c>
      <c r="BH323" s="143">
        <f>IF(N323="sníž. přenesená",J323,0)</f>
        <v>0</v>
      </c>
      <c r="BI323" s="143">
        <f>IF(N323="nulová",J323,0)</f>
        <v>0</v>
      </c>
      <c r="BJ323" s="17" t="s">
        <v>80</v>
      </c>
      <c r="BK323" s="143">
        <f>ROUND(I323*H323,2)</f>
        <v>0</v>
      </c>
      <c r="BL323" s="17" t="s">
        <v>288</v>
      </c>
      <c r="BM323" s="142" t="s">
        <v>4376</v>
      </c>
    </row>
    <row r="324" spans="2:65" s="1" customFormat="1" ht="10.199999999999999">
      <c r="B324" s="32"/>
      <c r="D324" s="144" t="s">
        <v>290</v>
      </c>
      <c r="F324" s="145" t="s">
        <v>4377</v>
      </c>
      <c r="I324" s="146"/>
      <c r="L324" s="32"/>
      <c r="M324" s="147"/>
      <c r="T324" s="53"/>
      <c r="AT324" s="17" t="s">
        <v>290</v>
      </c>
      <c r="AU324" s="17" t="s">
        <v>82</v>
      </c>
    </row>
    <row r="325" spans="2:65" s="1" customFormat="1" ht="37.799999999999997" customHeight="1">
      <c r="B325" s="32"/>
      <c r="C325" s="131" t="s">
        <v>965</v>
      </c>
      <c r="D325" s="131" t="s">
        <v>283</v>
      </c>
      <c r="E325" s="132" t="s">
        <v>4378</v>
      </c>
      <c r="F325" s="133" t="s">
        <v>4379</v>
      </c>
      <c r="G325" s="134" t="s">
        <v>286</v>
      </c>
      <c r="H325" s="135">
        <v>10.888</v>
      </c>
      <c r="I325" s="136"/>
      <c r="J325" s="137">
        <f>ROUND(I325*H325,2)</f>
        <v>0</v>
      </c>
      <c r="K325" s="133" t="s">
        <v>287</v>
      </c>
      <c r="L325" s="32"/>
      <c r="M325" s="138" t="s">
        <v>19</v>
      </c>
      <c r="N325" s="139" t="s">
        <v>44</v>
      </c>
      <c r="P325" s="140">
        <f>O325*H325</f>
        <v>0</v>
      </c>
      <c r="Q325" s="140">
        <v>8.3409999999999998E-2</v>
      </c>
      <c r="R325" s="140">
        <f>Q325*H325</f>
        <v>0.90816807999999993</v>
      </c>
      <c r="S325" s="140">
        <v>0</v>
      </c>
      <c r="T325" s="141">
        <f>S325*H325</f>
        <v>0</v>
      </c>
      <c r="AR325" s="142" t="s">
        <v>288</v>
      </c>
      <c r="AT325" s="142" t="s">
        <v>283</v>
      </c>
      <c r="AU325" s="142" t="s">
        <v>82</v>
      </c>
      <c r="AY325" s="17" t="s">
        <v>280</v>
      </c>
      <c r="BE325" s="143">
        <f>IF(N325="základní",J325,0)</f>
        <v>0</v>
      </c>
      <c r="BF325" s="143">
        <f>IF(N325="snížená",J325,0)</f>
        <v>0</v>
      </c>
      <c r="BG325" s="143">
        <f>IF(N325="zákl. přenesená",J325,0)</f>
        <v>0</v>
      </c>
      <c r="BH325" s="143">
        <f>IF(N325="sníž. přenesená",J325,0)</f>
        <v>0</v>
      </c>
      <c r="BI325" s="143">
        <f>IF(N325="nulová",J325,0)</f>
        <v>0</v>
      </c>
      <c r="BJ325" s="17" t="s">
        <v>80</v>
      </c>
      <c r="BK325" s="143">
        <f>ROUND(I325*H325,2)</f>
        <v>0</v>
      </c>
      <c r="BL325" s="17" t="s">
        <v>288</v>
      </c>
      <c r="BM325" s="142" t="s">
        <v>4380</v>
      </c>
    </row>
    <row r="326" spans="2:65" s="1" customFormat="1" ht="10.199999999999999">
      <c r="B326" s="32"/>
      <c r="D326" s="144" t="s">
        <v>290</v>
      </c>
      <c r="F326" s="145" t="s">
        <v>4381</v>
      </c>
      <c r="I326" s="146"/>
      <c r="L326" s="32"/>
      <c r="M326" s="147"/>
      <c r="T326" s="53"/>
      <c r="AT326" s="17" t="s">
        <v>290</v>
      </c>
      <c r="AU326" s="17" t="s">
        <v>82</v>
      </c>
    </row>
    <row r="327" spans="2:65" s="12" customFormat="1" ht="10.199999999999999">
      <c r="B327" s="148"/>
      <c r="D327" s="149" t="s">
        <v>292</v>
      </c>
      <c r="E327" s="150" t="s">
        <v>19</v>
      </c>
      <c r="F327" s="151" t="s">
        <v>353</v>
      </c>
      <c r="H327" s="150" t="s">
        <v>19</v>
      </c>
      <c r="I327" s="152"/>
      <c r="L327" s="148"/>
      <c r="M327" s="153"/>
      <c r="T327" s="154"/>
      <c r="AT327" s="150" t="s">
        <v>292</v>
      </c>
      <c r="AU327" s="150" t="s">
        <v>82</v>
      </c>
      <c r="AV327" s="12" t="s">
        <v>80</v>
      </c>
      <c r="AW327" s="12" t="s">
        <v>34</v>
      </c>
      <c r="AX327" s="12" t="s">
        <v>73</v>
      </c>
      <c r="AY327" s="150" t="s">
        <v>280</v>
      </c>
    </row>
    <row r="328" spans="2:65" s="13" customFormat="1" ht="10.199999999999999">
      <c r="B328" s="155"/>
      <c r="D328" s="149" t="s">
        <v>292</v>
      </c>
      <c r="E328" s="156" t="s">
        <v>19</v>
      </c>
      <c r="F328" s="157" t="s">
        <v>4382</v>
      </c>
      <c r="H328" s="158">
        <v>10.888</v>
      </c>
      <c r="I328" s="159"/>
      <c r="L328" s="155"/>
      <c r="M328" s="160"/>
      <c r="T328" s="161"/>
      <c r="AT328" s="156" t="s">
        <v>292</v>
      </c>
      <c r="AU328" s="156" t="s">
        <v>82</v>
      </c>
      <c r="AV328" s="13" t="s">
        <v>82</v>
      </c>
      <c r="AW328" s="13" t="s">
        <v>34</v>
      </c>
      <c r="AX328" s="13" t="s">
        <v>80</v>
      </c>
      <c r="AY328" s="156" t="s">
        <v>280</v>
      </c>
    </row>
    <row r="329" spans="2:65" s="1" customFormat="1" ht="37.799999999999997" customHeight="1">
      <c r="B329" s="32"/>
      <c r="C329" s="131" t="s">
        <v>305</v>
      </c>
      <c r="D329" s="131" t="s">
        <v>283</v>
      </c>
      <c r="E329" s="132" t="s">
        <v>4383</v>
      </c>
      <c r="F329" s="133" t="s">
        <v>4384</v>
      </c>
      <c r="G329" s="134" t="s">
        <v>286</v>
      </c>
      <c r="H329" s="135">
        <v>1.2350000000000001</v>
      </c>
      <c r="I329" s="136"/>
      <c r="J329" s="137">
        <f>ROUND(I329*H329,2)</f>
        <v>0</v>
      </c>
      <c r="K329" s="133" t="s">
        <v>287</v>
      </c>
      <c r="L329" s="32"/>
      <c r="M329" s="138" t="s">
        <v>19</v>
      </c>
      <c r="N329" s="139" t="s">
        <v>44</v>
      </c>
      <c r="P329" s="140">
        <f>O329*H329</f>
        <v>0</v>
      </c>
      <c r="Q329" s="140">
        <v>0.16114000000000001</v>
      </c>
      <c r="R329" s="140">
        <f>Q329*H329</f>
        <v>0.19900790000000002</v>
      </c>
      <c r="S329" s="140">
        <v>0</v>
      </c>
      <c r="T329" s="141">
        <f>S329*H329</f>
        <v>0</v>
      </c>
      <c r="AR329" s="142" t="s">
        <v>288</v>
      </c>
      <c r="AT329" s="142" t="s">
        <v>283</v>
      </c>
      <c r="AU329" s="142" t="s">
        <v>82</v>
      </c>
      <c r="AY329" s="17" t="s">
        <v>280</v>
      </c>
      <c r="BE329" s="143">
        <f>IF(N329="základní",J329,0)</f>
        <v>0</v>
      </c>
      <c r="BF329" s="143">
        <f>IF(N329="snížená",J329,0)</f>
        <v>0</v>
      </c>
      <c r="BG329" s="143">
        <f>IF(N329="zákl. přenesená",J329,0)</f>
        <v>0</v>
      </c>
      <c r="BH329" s="143">
        <f>IF(N329="sníž. přenesená",J329,0)</f>
        <v>0</v>
      </c>
      <c r="BI329" s="143">
        <f>IF(N329="nulová",J329,0)</f>
        <v>0</v>
      </c>
      <c r="BJ329" s="17" t="s">
        <v>80</v>
      </c>
      <c r="BK329" s="143">
        <f>ROUND(I329*H329,2)</f>
        <v>0</v>
      </c>
      <c r="BL329" s="17" t="s">
        <v>288</v>
      </c>
      <c r="BM329" s="142" t="s">
        <v>4385</v>
      </c>
    </row>
    <row r="330" spans="2:65" s="1" customFormat="1" ht="10.199999999999999">
      <c r="B330" s="32"/>
      <c r="D330" s="144" t="s">
        <v>290</v>
      </c>
      <c r="F330" s="145" t="s">
        <v>4386</v>
      </c>
      <c r="I330" s="146"/>
      <c r="L330" s="32"/>
      <c r="M330" s="147"/>
      <c r="T330" s="53"/>
      <c r="AT330" s="17" t="s">
        <v>290</v>
      </c>
      <c r="AU330" s="17" t="s">
        <v>82</v>
      </c>
    </row>
    <row r="331" spans="2:65" s="12" customFormat="1" ht="10.199999999999999">
      <c r="B331" s="148"/>
      <c r="D331" s="149" t="s">
        <v>292</v>
      </c>
      <c r="E331" s="150" t="s">
        <v>19</v>
      </c>
      <c r="F331" s="151" t="s">
        <v>353</v>
      </c>
      <c r="H331" s="150" t="s">
        <v>19</v>
      </c>
      <c r="I331" s="152"/>
      <c r="L331" s="148"/>
      <c r="M331" s="153"/>
      <c r="T331" s="154"/>
      <c r="AT331" s="150" t="s">
        <v>292</v>
      </c>
      <c r="AU331" s="150" t="s">
        <v>82</v>
      </c>
      <c r="AV331" s="12" t="s">
        <v>80</v>
      </c>
      <c r="AW331" s="12" t="s">
        <v>34</v>
      </c>
      <c r="AX331" s="12" t="s">
        <v>73</v>
      </c>
      <c r="AY331" s="150" t="s">
        <v>280</v>
      </c>
    </row>
    <row r="332" spans="2:65" s="13" customFormat="1" ht="10.199999999999999">
      <c r="B332" s="155"/>
      <c r="D332" s="149" t="s">
        <v>292</v>
      </c>
      <c r="E332" s="156" t="s">
        <v>19</v>
      </c>
      <c r="F332" s="157" t="s">
        <v>4387</v>
      </c>
      <c r="H332" s="158">
        <v>1.2350000000000001</v>
      </c>
      <c r="I332" s="159"/>
      <c r="L332" s="155"/>
      <c r="M332" s="160"/>
      <c r="T332" s="161"/>
      <c r="AT332" s="156" t="s">
        <v>292</v>
      </c>
      <c r="AU332" s="156" t="s">
        <v>82</v>
      </c>
      <c r="AV332" s="13" t="s">
        <v>82</v>
      </c>
      <c r="AW332" s="13" t="s">
        <v>34</v>
      </c>
      <c r="AX332" s="13" t="s">
        <v>80</v>
      </c>
      <c r="AY332" s="156" t="s">
        <v>280</v>
      </c>
    </row>
    <row r="333" spans="2:65" s="11" customFormat="1" ht="22.8" customHeight="1">
      <c r="B333" s="119"/>
      <c r="D333" s="120" t="s">
        <v>72</v>
      </c>
      <c r="E333" s="129" t="s">
        <v>288</v>
      </c>
      <c r="F333" s="129" t="s">
        <v>869</v>
      </c>
      <c r="I333" s="122"/>
      <c r="J333" s="130">
        <f>BK333</f>
        <v>0</v>
      </c>
      <c r="L333" s="119"/>
      <c r="M333" s="124"/>
      <c r="P333" s="125">
        <f>SUM(P334:P382)</f>
        <v>0</v>
      </c>
      <c r="R333" s="125">
        <f>SUM(R334:R382)</f>
        <v>44.349689720000008</v>
      </c>
      <c r="T333" s="126">
        <f>SUM(T334:T382)</f>
        <v>0</v>
      </c>
      <c r="AR333" s="120" t="s">
        <v>80</v>
      </c>
      <c r="AT333" s="127" t="s">
        <v>72</v>
      </c>
      <c r="AU333" s="127" t="s">
        <v>80</v>
      </c>
      <c r="AY333" s="120" t="s">
        <v>280</v>
      </c>
      <c r="BK333" s="128">
        <f>SUM(BK334:BK382)</f>
        <v>0</v>
      </c>
    </row>
    <row r="334" spans="2:65" s="1" customFormat="1" ht="37.799999999999997" customHeight="1">
      <c r="B334" s="32"/>
      <c r="C334" s="131" t="s">
        <v>1112</v>
      </c>
      <c r="D334" s="131" t="s">
        <v>283</v>
      </c>
      <c r="E334" s="132" t="s">
        <v>911</v>
      </c>
      <c r="F334" s="133" t="s">
        <v>912</v>
      </c>
      <c r="G334" s="134" t="s">
        <v>286</v>
      </c>
      <c r="H334" s="135">
        <v>0.45</v>
      </c>
      <c r="I334" s="136"/>
      <c r="J334" s="137">
        <f>ROUND(I334*H334,2)</f>
        <v>0</v>
      </c>
      <c r="K334" s="133" t="s">
        <v>287</v>
      </c>
      <c r="L334" s="32"/>
      <c r="M334" s="138" t="s">
        <v>19</v>
      </c>
      <c r="N334" s="139" t="s">
        <v>44</v>
      </c>
      <c r="P334" s="140">
        <f>O334*H334</f>
        <v>0</v>
      </c>
      <c r="Q334" s="140">
        <v>4.6499999999999996E-3</v>
      </c>
      <c r="R334" s="140">
        <f>Q334*H334</f>
        <v>2.0924999999999997E-3</v>
      </c>
      <c r="S334" s="140">
        <v>0</v>
      </c>
      <c r="T334" s="141">
        <f>S334*H334</f>
        <v>0</v>
      </c>
      <c r="AR334" s="142" t="s">
        <v>288</v>
      </c>
      <c r="AT334" s="142" t="s">
        <v>283</v>
      </c>
      <c r="AU334" s="142" t="s">
        <v>82</v>
      </c>
      <c r="AY334" s="17" t="s">
        <v>280</v>
      </c>
      <c r="BE334" s="143">
        <f>IF(N334="základní",J334,0)</f>
        <v>0</v>
      </c>
      <c r="BF334" s="143">
        <f>IF(N334="snížená",J334,0)</f>
        <v>0</v>
      </c>
      <c r="BG334" s="143">
        <f>IF(N334="zákl. přenesená",J334,0)</f>
        <v>0</v>
      </c>
      <c r="BH334" s="143">
        <f>IF(N334="sníž. přenesená",J334,0)</f>
        <v>0</v>
      </c>
      <c r="BI334" s="143">
        <f>IF(N334="nulová",J334,0)</f>
        <v>0</v>
      </c>
      <c r="BJ334" s="17" t="s">
        <v>80</v>
      </c>
      <c r="BK334" s="143">
        <f>ROUND(I334*H334,2)</f>
        <v>0</v>
      </c>
      <c r="BL334" s="17" t="s">
        <v>288</v>
      </c>
      <c r="BM334" s="142" t="s">
        <v>4388</v>
      </c>
    </row>
    <row r="335" spans="2:65" s="1" customFormat="1" ht="10.199999999999999">
      <c r="B335" s="32"/>
      <c r="D335" s="144" t="s">
        <v>290</v>
      </c>
      <c r="F335" s="145" t="s">
        <v>914</v>
      </c>
      <c r="I335" s="146"/>
      <c r="L335" s="32"/>
      <c r="M335" s="147"/>
      <c r="T335" s="53"/>
      <c r="AT335" s="17" t="s">
        <v>290</v>
      </c>
      <c r="AU335" s="17" t="s">
        <v>82</v>
      </c>
    </row>
    <row r="336" spans="2:65" s="12" customFormat="1" ht="10.199999999999999">
      <c r="B336" s="148"/>
      <c r="D336" s="149" t="s">
        <v>292</v>
      </c>
      <c r="E336" s="150" t="s">
        <v>19</v>
      </c>
      <c r="F336" s="151" t="s">
        <v>353</v>
      </c>
      <c r="H336" s="150" t="s">
        <v>19</v>
      </c>
      <c r="I336" s="152"/>
      <c r="L336" s="148"/>
      <c r="M336" s="153"/>
      <c r="T336" s="154"/>
      <c r="AT336" s="150" t="s">
        <v>292</v>
      </c>
      <c r="AU336" s="150" t="s">
        <v>82</v>
      </c>
      <c r="AV336" s="12" t="s">
        <v>80</v>
      </c>
      <c r="AW336" s="12" t="s">
        <v>34</v>
      </c>
      <c r="AX336" s="12" t="s">
        <v>73</v>
      </c>
      <c r="AY336" s="150" t="s">
        <v>280</v>
      </c>
    </row>
    <row r="337" spans="2:65" s="13" customFormat="1" ht="10.199999999999999">
      <c r="B337" s="155"/>
      <c r="D337" s="149" t="s">
        <v>292</v>
      </c>
      <c r="E337" s="156" t="s">
        <v>19</v>
      </c>
      <c r="F337" s="157" t="s">
        <v>4389</v>
      </c>
      <c r="H337" s="158">
        <v>0.45</v>
      </c>
      <c r="I337" s="159"/>
      <c r="L337" s="155"/>
      <c r="M337" s="160"/>
      <c r="T337" s="161"/>
      <c r="AT337" s="156" t="s">
        <v>292</v>
      </c>
      <c r="AU337" s="156" t="s">
        <v>82</v>
      </c>
      <c r="AV337" s="13" t="s">
        <v>82</v>
      </c>
      <c r="AW337" s="13" t="s">
        <v>34</v>
      </c>
      <c r="AX337" s="13" t="s">
        <v>80</v>
      </c>
      <c r="AY337" s="156" t="s">
        <v>280</v>
      </c>
    </row>
    <row r="338" spans="2:65" s="1" customFormat="1" ht="37.799999999999997" customHeight="1">
      <c r="B338" s="32"/>
      <c r="C338" s="131" t="s">
        <v>1120</v>
      </c>
      <c r="D338" s="131" t="s">
        <v>283</v>
      </c>
      <c r="E338" s="132" t="s">
        <v>920</v>
      </c>
      <c r="F338" s="133" t="s">
        <v>921</v>
      </c>
      <c r="G338" s="134" t="s">
        <v>286</v>
      </c>
      <c r="H338" s="135">
        <v>0.45</v>
      </c>
      <c r="I338" s="136"/>
      <c r="J338" s="137">
        <f>ROUND(I338*H338,2)</f>
        <v>0</v>
      </c>
      <c r="K338" s="133" t="s">
        <v>287</v>
      </c>
      <c r="L338" s="32"/>
      <c r="M338" s="138" t="s">
        <v>19</v>
      </c>
      <c r="N338" s="139" t="s">
        <v>44</v>
      </c>
      <c r="P338" s="140">
        <f>O338*H338</f>
        <v>0</v>
      </c>
      <c r="Q338" s="140">
        <v>0</v>
      </c>
      <c r="R338" s="140">
        <f>Q338*H338</f>
        <v>0</v>
      </c>
      <c r="S338" s="140">
        <v>0</v>
      </c>
      <c r="T338" s="141">
        <f>S338*H338</f>
        <v>0</v>
      </c>
      <c r="AR338" s="142" t="s">
        <v>288</v>
      </c>
      <c r="AT338" s="142" t="s">
        <v>283</v>
      </c>
      <c r="AU338" s="142" t="s">
        <v>82</v>
      </c>
      <c r="AY338" s="17" t="s">
        <v>280</v>
      </c>
      <c r="BE338" s="143">
        <f>IF(N338="základní",J338,0)</f>
        <v>0</v>
      </c>
      <c r="BF338" s="143">
        <f>IF(N338="snížená",J338,0)</f>
        <v>0</v>
      </c>
      <c r="BG338" s="143">
        <f>IF(N338="zákl. přenesená",J338,0)</f>
        <v>0</v>
      </c>
      <c r="BH338" s="143">
        <f>IF(N338="sníž. přenesená",J338,0)</f>
        <v>0</v>
      </c>
      <c r="BI338" s="143">
        <f>IF(N338="nulová",J338,0)</f>
        <v>0</v>
      </c>
      <c r="BJ338" s="17" t="s">
        <v>80</v>
      </c>
      <c r="BK338" s="143">
        <f>ROUND(I338*H338,2)</f>
        <v>0</v>
      </c>
      <c r="BL338" s="17" t="s">
        <v>288</v>
      </c>
      <c r="BM338" s="142" t="s">
        <v>4390</v>
      </c>
    </row>
    <row r="339" spans="2:65" s="1" customFormat="1" ht="10.199999999999999">
      <c r="B339" s="32"/>
      <c r="D339" s="144" t="s">
        <v>290</v>
      </c>
      <c r="F339" s="145" t="s">
        <v>923</v>
      </c>
      <c r="I339" s="146"/>
      <c r="L339" s="32"/>
      <c r="M339" s="147"/>
      <c r="T339" s="53"/>
      <c r="AT339" s="17" t="s">
        <v>290</v>
      </c>
      <c r="AU339" s="17" t="s">
        <v>82</v>
      </c>
    </row>
    <row r="340" spans="2:65" s="1" customFormat="1" ht="37.799999999999997" customHeight="1">
      <c r="B340" s="32"/>
      <c r="C340" s="131" t="s">
        <v>1170</v>
      </c>
      <c r="D340" s="131" t="s">
        <v>283</v>
      </c>
      <c r="E340" s="132" t="s">
        <v>924</v>
      </c>
      <c r="F340" s="133" t="s">
        <v>925</v>
      </c>
      <c r="G340" s="134" t="s">
        <v>286</v>
      </c>
      <c r="H340" s="135">
        <v>0.45</v>
      </c>
      <c r="I340" s="136"/>
      <c r="J340" s="137">
        <f>ROUND(I340*H340,2)</f>
        <v>0</v>
      </c>
      <c r="K340" s="133" t="s">
        <v>287</v>
      </c>
      <c r="L340" s="32"/>
      <c r="M340" s="138" t="s">
        <v>19</v>
      </c>
      <c r="N340" s="139" t="s">
        <v>44</v>
      </c>
      <c r="P340" s="140">
        <f>O340*H340</f>
        <v>0</v>
      </c>
      <c r="Q340" s="140">
        <v>1.6100000000000001E-3</v>
      </c>
      <c r="R340" s="140">
        <f>Q340*H340</f>
        <v>7.245000000000001E-4</v>
      </c>
      <c r="S340" s="140">
        <v>0</v>
      </c>
      <c r="T340" s="141">
        <f>S340*H340</f>
        <v>0</v>
      </c>
      <c r="AR340" s="142" t="s">
        <v>288</v>
      </c>
      <c r="AT340" s="142" t="s">
        <v>283</v>
      </c>
      <c r="AU340" s="142" t="s">
        <v>82</v>
      </c>
      <c r="AY340" s="17" t="s">
        <v>280</v>
      </c>
      <c r="BE340" s="143">
        <f>IF(N340="základní",J340,0)</f>
        <v>0</v>
      </c>
      <c r="BF340" s="143">
        <f>IF(N340="snížená",J340,0)</f>
        <v>0</v>
      </c>
      <c r="BG340" s="143">
        <f>IF(N340="zákl. přenesená",J340,0)</f>
        <v>0</v>
      </c>
      <c r="BH340" s="143">
        <f>IF(N340="sníž. přenesená",J340,0)</f>
        <v>0</v>
      </c>
      <c r="BI340" s="143">
        <f>IF(N340="nulová",J340,0)</f>
        <v>0</v>
      </c>
      <c r="BJ340" s="17" t="s">
        <v>80</v>
      </c>
      <c r="BK340" s="143">
        <f>ROUND(I340*H340,2)</f>
        <v>0</v>
      </c>
      <c r="BL340" s="17" t="s">
        <v>288</v>
      </c>
      <c r="BM340" s="142" t="s">
        <v>4391</v>
      </c>
    </row>
    <row r="341" spans="2:65" s="1" customFormat="1" ht="10.199999999999999">
      <c r="B341" s="32"/>
      <c r="D341" s="144" t="s">
        <v>290</v>
      </c>
      <c r="F341" s="145" t="s">
        <v>927</v>
      </c>
      <c r="I341" s="146"/>
      <c r="L341" s="32"/>
      <c r="M341" s="147"/>
      <c r="T341" s="53"/>
      <c r="AT341" s="17" t="s">
        <v>290</v>
      </c>
      <c r="AU341" s="17" t="s">
        <v>82</v>
      </c>
    </row>
    <row r="342" spans="2:65" s="1" customFormat="1" ht="37.799999999999997" customHeight="1">
      <c r="B342" s="32"/>
      <c r="C342" s="131" t="s">
        <v>1175</v>
      </c>
      <c r="D342" s="131" t="s">
        <v>283</v>
      </c>
      <c r="E342" s="132" t="s">
        <v>931</v>
      </c>
      <c r="F342" s="133" t="s">
        <v>932</v>
      </c>
      <c r="G342" s="134" t="s">
        <v>286</v>
      </c>
      <c r="H342" s="135">
        <v>0.45</v>
      </c>
      <c r="I342" s="136"/>
      <c r="J342" s="137">
        <f>ROUND(I342*H342,2)</f>
        <v>0</v>
      </c>
      <c r="K342" s="133" t="s">
        <v>287</v>
      </c>
      <c r="L342" s="32"/>
      <c r="M342" s="138" t="s">
        <v>19</v>
      </c>
      <c r="N342" s="139" t="s">
        <v>44</v>
      </c>
      <c r="P342" s="140">
        <f>O342*H342</f>
        <v>0</v>
      </c>
      <c r="Q342" s="140">
        <v>0</v>
      </c>
      <c r="R342" s="140">
        <f>Q342*H342</f>
        <v>0</v>
      </c>
      <c r="S342" s="140">
        <v>0</v>
      </c>
      <c r="T342" s="141">
        <f>S342*H342</f>
        <v>0</v>
      </c>
      <c r="AR342" s="142" t="s">
        <v>288</v>
      </c>
      <c r="AT342" s="142" t="s">
        <v>283</v>
      </c>
      <c r="AU342" s="142" t="s">
        <v>82</v>
      </c>
      <c r="AY342" s="17" t="s">
        <v>280</v>
      </c>
      <c r="BE342" s="143">
        <f>IF(N342="základní",J342,0)</f>
        <v>0</v>
      </c>
      <c r="BF342" s="143">
        <f>IF(N342="snížená",J342,0)</f>
        <v>0</v>
      </c>
      <c r="BG342" s="143">
        <f>IF(N342="zákl. přenesená",J342,0)</f>
        <v>0</v>
      </c>
      <c r="BH342" s="143">
        <f>IF(N342="sníž. přenesená",J342,0)</f>
        <v>0</v>
      </c>
      <c r="BI342" s="143">
        <f>IF(N342="nulová",J342,0)</f>
        <v>0</v>
      </c>
      <c r="BJ342" s="17" t="s">
        <v>80</v>
      </c>
      <c r="BK342" s="143">
        <f>ROUND(I342*H342,2)</f>
        <v>0</v>
      </c>
      <c r="BL342" s="17" t="s">
        <v>288</v>
      </c>
      <c r="BM342" s="142" t="s">
        <v>4392</v>
      </c>
    </row>
    <row r="343" spans="2:65" s="1" customFormat="1" ht="10.199999999999999">
      <c r="B343" s="32"/>
      <c r="D343" s="144" t="s">
        <v>290</v>
      </c>
      <c r="F343" s="145" t="s">
        <v>934</v>
      </c>
      <c r="I343" s="146"/>
      <c r="L343" s="32"/>
      <c r="M343" s="147"/>
      <c r="T343" s="53"/>
      <c r="AT343" s="17" t="s">
        <v>290</v>
      </c>
      <c r="AU343" s="17" t="s">
        <v>82</v>
      </c>
    </row>
    <row r="344" spans="2:65" s="1" customFormat="1" ht="37.799999999999997" customHeight="1">
      <c r="B344" s="32"/>
      <c r="C344" s="131" t="s">
        <v>1200</v>
      </c>
      <c r="D344" s="131" t="s">
        <v>283</v>
      </c>
      <c r="E344" s="132" t="s">
        <v>935</v>
      </c>
      <c r="F344" s="133" t="s">
        <v>936</v>
      </c>
      <c r="G344" s="134" t="s">
        <v>238</v>
      </c>
      <c r="H344" s="135">
        <v>1.643</v>
      </c>
      <c r="I344" s="136"/>
      <c r="J344" s="137">
        <f>ROUND(I344*H344,2)</f>
        <v>0</v>
      </c>
      <c r="K344" s="133" t="s">
        <v>287</v>
      </c>
      <c r="L344" s="32"/>
      <c r="M344" s="138" t="s">
        <v>19</v>
      </c>
      <c r="N344" s="139" t="s">
        <v>44</v>
      </c>
      <c r="P344" s="140">
        <f>O344*H344</f>
        <v>0</v>
      </c>
      <c r="Q344" s="140">
        <v>1.7090000000000001E-2</v>
      </c>
      <c r="R344" s="140">
        <f>Q344*H344</f>
        <v>2.8078870000000002E-2</v>
      </c>
      <c r="S344" s="140">
        <v>0</v>
      </c>
      <c r="T344" s="141">
        <f>S344*H344</f>
        <v>0</v>
      </c>
      <c r="AR344" s="142" t="s">
        <v>288</v>
      </c>
      <c r="AT344" s="142" t="s">
        <v>283</v>
      </c>
      <c r="AU344" s="142" t="s">
        <v>82</v>
      </c>
      <c r="AY344" s="17" t="s">
        <v>280</v>
      </c>
      <c r="BE344" s="143">
        <f>IF(N344="základní",J344,0)</f>
        <v>0</v>
      </c>
      <c r="BF344" s="143">
        <f>IF(N344="snížená",J344,0)</f>
        <v>0</v>
      </c>
      <c r="BG344" s="143">
        <f>IF(N344="zákl. přenesená",J344,0)</f>
        <v>0</v>
      </c>
      <c r="BH344" s="143">
        <f>IF(N344="sníž. přenesená",J344,0)</f>
        <v>0</v>
      </c>
      <c r="BI344" s="143">
        <f>IF(N344="nulová",J344,0)</f>
        <v>0</v>
      </c>
      <c r="BJ344" s="17" t="s">
        <v>80</v>
      </c>
      <c r="BK344" s="143">
        <f>ROUND(I344*H344,2)</f>
        <v>0</v>
      </c>
      <c r="BL344" s="17" t="s">
        <v>288</v>
      </c>
      <c r="BM344" s="142" t="s">
        <v>4393</v>
      </c>
    </row>
    <row r="345" spans="2:65" s="1" customFormat="1" ht="10.199999999999999">
      <c r="B345" s="32"/>
      <c r="D345" s="144" t="s">
        <v>290</v>
      </c>
      <c r="F345" s="145" t="s">
        <v>938</v>
      </c>
      <c r="I345" s="146"/>
      <c r="L345" s="32"/>
      <c r="M345" s="147"/>
      <c r="T345" s="53"/>
      <c r="AT345" s="17" t="s">
        <v>290</v>
      </c>
      <c r="AU345" s="17" t="s">
        <v>82</v>
      </c>
    </row>
    <row r="346" spans="2:65" s="1" customFormat="1" ht="24.15" customHeight="1">
      <c r="B346" s="32"/>
      <c r="C346" s="169" t="s">
        <v>1042</v>
      </c>
      <c r="D346" s="169" t="s">
        <v>348</v>
      </c>
      <c r="E346" s="170" t="s">
        <v>4394</v>
      </c>
      <c r="F346" s="171" t="s">
        <v>4395</v>
      </c>
      <c r="G346" s="172" t="s">
        <v>238</v>
      </c>
      <c r="H346" s="173">
        <v>1.643</v>
      </c>
      <c r="I346" s="174"/>
      <c r="J346" s="175">
        <f>ROUND(I346*H346,2)</f>
        <v>0</v>
      </c>
      <c r="K346" s="171" t="s">
        <v>287</v>
      </c>
      <c r="L346" s="176"/>
      <c r="M346" s="177" t="s">
        <v>19</v>
      </c>
      <c r="N346" s="178" t="s">
        <v>44</v>
      </c>
      <c r="P346" s="140">
        <f>O346*H346</f>
        <v>0</v>
      </c>
      <c r="Q346" s="140">
        <v>1</v>
      </c>
      <c r="R346" s="140">
        <f>Q346*H346</f>
        <v>1.643</v>
      </c>
      <c r="S346" s="140">
        <v>0</v>
      </c>
      <c r="T346" s="141">
        <f>S346*H346</f>
        <v>0</v>
      </c>
      <c r="AR346" s="142" t="s">
        <v>351</v>
      </c>
      <c r="AT346" s="142" t="s">
        <v>348</v>
      </c>
      <c r="AU346" s="142" t="s">
        <v>82</v>
      </c>
      <c r="AY346" s="17" t="s">
        <v>280</v>
      </c>
      <c r="BE346" s="143">
        <f>IF(N346="základní",J346,0)</f>
        <v>0</v>
      </c>
      <c r="BF346" s="143">
        <f>IF(N346="snížená",J346,0)</f>
        <v>0</v>
      </c>
      <c r="BG346" s="143">
        <f>IF(N346="zákl. přenesená",J346,0)</f>
        <v>0</v>
      </c>
      <c r="BH346" s="143">
        <f>IF(N346="sníž. přenesená",J346,0)</f>
        <v>0</v>
      </c>
      <c r="BI346" s="143">
        <f>IF(N346="nulová",J346,0)</f>
        <v>0</v>
      </c>
      <c r="BJ346" s="17" t="s">
        <v>80</v>
      </c>
      <c r="BK346" s="143">
        <f>ROUND(I346*H346,2)</f>
        <v>0</v>
      </c>
      <c r="BL346" s="17" t="s">
        <v>288</v>
      </c>
      <c r="BM346" s="142" t="s">
        <v>4396</v>
      </c>
    </row>
    <row r="347" spans="2:65" s="12" customFormat="1" ht="10.199999999999999">
      <c r="B347" s="148"/>
      <c r="D347" s="149" t="s">
        <v>292</v>
      </c>
      <c r="E347" s="150" t="s">
        <v>19</v>
      </c>
      <c r="F347" s="151" t="s">
        <v>353</v>
      </c>
      <c r="H347" s="150" t="s">
        <v>19</v>
      </c>
      <c r="I347" s="152"/>
      <c r="L347" s="148"/>
      <c r="M347" s="153"/>
      <c r="T347" s="154"/>
      <c r="AT347" s="150" t="s">
        <v>292</v>
      </c>
      <c r="AU347" s="150" t="s">
        <v>82</v>
      </c>
      <c r="AV347" s="12" t="s">
        <v>80</v>
      </c>
      <c r="AW347" s="12" t="s">
        <v>34</v>
      </c>
      <c r="AX347" s="12" t="s">
        <v>73</v>
      </c>
      <c r="AY347" s="150" t="s">
        <v>280</v>
      </c>
    </row>
    <row r="348" spans="2:65" s="13" customFormat="1" ht="10.199999999999999">
      <c r="B348" s="155"/>
      <c r="D348" s="149" t="s">
        <v>292</v>
      </c>
      <c r="E348" s="156" t="s">
        <v>19</v>
      </c>
      <c r="F348" s="157" t="s">
        <v>4397</v>
      </c>
      <c r="H348" s="158">
        <v>0.81299999999999994</v>
      </c>
      <c r="I348" s="159"/>
      <c r="L348" s="155"/>
      <c r="M348" s="160"/>
      <c r="T348" s="161"/>
      <c r="AT348" s="156" t="s">
        <v>292</v>
      </c>
      <c r="AU348" s="156" t="s">
        <v>82</v>
      </c>
      <c r="AV348" s="13" t="s">
        <v>82</v>
      </c>
      <c r="AW348" s="13" t="s">
        <v>34</v>
      </c>
      <c r="AX348" s="13" t="s">
        <v>73</v>
      </c>
      <c r="AY348" s="156" t="s">
        <v>280</v>
      </c>
    </row>
    <row r="349" spans="2:65" s="12" customFormat="1" ht="10.199999999999999">
      <c r="B349" s="148"/>
      <c r="D349" s="149" t="s">
        <v>292</v>
      </c>
      <c r="E349" s="150" t="s">
        <v>19</v>
      </c>
      <c r="F349" s="151" t="s">
        <v>459</v>
      </c>
      <c r="H349" s="150" t="s">
        <v>19</v>
      </c>
      <c r="I349" s="152"/>
      <c r="L349" s="148"/>
      <c r="M349" s="153"/>
      <c r="T349" s="154"/>
      <c r="AT349" s="150" t="s">
        <v>292</v>
      </c>
      <c r="AU349" s="150" t="s">
        <v>82</v>
      </c>
      <c r="AV349" s="12" t="s">
        <v>80</v>
      </c>
      <c r="AW349" s="12" t="s">
        <v>34</v>
      </c>
      <c r="AX349" s="12" t="s">
        <v>73</v>
      </c>
      <c r="AY349" s="150" t="s">
        <v>280</v>
      </c>
    </row>
    <row r="350" spans="2:65" s="13" customFormat="1" ht="10.199999999999999">
      <c r="B350" s="155"/>
      <c r="D350" s="149" t="s">
        <v>292</v>
      </c>
      <c r="E350" s="156" t="s">
        <v>19</v>
      </c>
      <c r="F350" s="157" t="s">
        <v>4398</v>
      </c>
      <c r="H350" s="158">
        <v>0.752</v>
      </c>
      <c r="I350" s="159"/>
      <c r="L350" s="155"/>
      <c r="M350" s="160"/>
      <c r="T350" s="161"/>
      <c r="AT350" s="156" t="s">
        <v>292</v>
      </c>
      <c r="AU350" s="156" t="s">
        <v>82</v>
      </c>
      <c r="AV350" s="13" t="s">
        <v>82</v>
      </c>
      <c r="AW350" s="13" t="s">
        <v>34</v>
      </c>
      <c r="AX350" s="13" t="s">
        <v>73</v>
      </c>
      <c r="AY350" s="156" t="s">
        <v>280</v>
      </c>
    </row>
    <row r="351" spans="2:65" s="14" customFormat="1" ht="10.199999999999999">
      <c r="B351" s="162"/>
      <c r="D351" s="149" t="s">
        <v>292</v>
      </c>
      <c r="E351" s="163" t="s">
        <v>19</v>
      </c>
      <c r="F351" s="164" t="s">
        <v>295</v>
      </c>
      <c r="H351" s="165">
        <v>1.5649999999999999</v>
      </c>
      <c r="I351" s="166"/>
      <c r="L351" s="162"/>
      <c r="M351" s="167"/>
      <c r="T351" s="168"/>
      <c r="AT351" s="163" t="s">
        <v>292</v>
      </c>
      <c r="AU351" s="163" t="s">
        <v>82</v>
      </c>
      <c r="AV351" s="14" t="s">
        <v>288</v>
      </c>
      <c r="AW351" s="14" t="s">
        <v>34</v>
      </c>
      <c r="AX351" s="14" t="s">
        <v>80</v>
      </c>
      <c r="AY351" s="163" t="s">
        <v>280</v>
      </c>
    </row>
    <row r="352" spans="2:65" s="13" customFormat="1" ht="10.199999999999999">
      <c r="B352" s="155"/>
      <c r="D352" s="149" t="s">
        <v>292</v>
      </c>
      <c r="F352" s="157" t="s">
        <v>4399</v>
      </c>
      <c r="H352" s="158">
        <v>1.643</v>
      </c>
      <c r="I352" s="159"/>
      <c r="L352" s="155"/>
      <c r="M352" s="160"/>
      <c r="T352" s="161"/>
      <c r="AT352" s="156" t="s">
        <v>292</v>
      </c>
      <c r="AU352" s="156" t="s">
        <v>82</v>
      </c>
      <c r="AV352" s="13" t="s">
        <v>82</v>
      </c>
      <c r="AW352" s="13" t="s">
        <v>4</v>
      </c>
      <c r="AX352" s="13" t="s">
        <v>80</v>
      </c>
      <c r="AY352" s="156" t="s">
        <v>280</v>
      </c>
    </row>
    <row r="353" spans="2:65" s="1" customFormat="1" ht="21.75" customHeight="1">
      <c r="B353" s="32"/>
      <c r="C353" s="169" t="s">
        <v>1158</v>
      </c>
      <c r="D353" s="169" t="s">
        <v>348</v>
      </c>
      <c r="E353" s="170" t="s">
        <v>4400</v>
      </c>
      <c r="F353" s="171" t="s">
        <v>4401</v>
      </c>
      <c r="G353" s="172" t="s">
        <v>238</v>
      </c>
      <c r="H353" s="173">
        <v>8.2000000000000003E-2</v>
      </c>
      <c r="I353" s="174"/>
      <c r="J353" s="175">
        <f>ROUND(I353*H353,2)</f>
        <v>0</v>
      </c>
      <c r="K353" s="171" t="s">
        <v>287</v>
      </c>
      <c r="L353" s="176"/>
      <c r="M353" s="177" t="s">
        <v>19</v>
      </c>
      <c r="N353" s="178" t="s">
        <v>44</v>
      </c>
      <c r="P353" s="140">
        <f>O353*H353</f>
        <v>0</v>
      </c>
      <c r="Q353" s="140">
        <v>1</v>
      </c>
      <c r="R353" s="140">
        <f>Q353*H353</f>
        <v>8.2000000000000003E-2</v>
      </c>
      <c r="S353" s="140">
        <v>0</v>
      </c>
      <c r="T353" s="141">
        <f>S353*H353</f>
        <v>0</v>
      </c>
      <c r="AR353" s="142" t="s">
        <v>351</v>
      </c>
      <c r="AT353" s="142" t="s">
        <v>348</v>
      </c>
      <c r="AU353" s="142" t="s">
        <v>82</v>
      </c>
      <c r="AY353" s="17" t="s">
        <v>280</v>
      </c>
      <c r="BE353" s="143">
        <f>IF(N353="základní",J353,0)</f>
        <v>0</v>
      </c>
      <c r="BF353" s="143">
        <f>IF(N353="snížená",J353,0)</f>
        <v>0</v>
      </c>
      <c r="BG353" s="143">
        <f>IF(N353="zákl. přenesená",J353,0)</f>
        <v>0</v>
      </c>
      <c r="BH353" s="143">
        <f>IF(N353="sníž. přenesená",J353,0)</f>
        <v>0</v>
      </c>
      <c r="BI353" s="143">
        <f>IF(N353="nulová",J353,0)</f>
        <v>0</v>
      </c>
      <c r="BJ353" s="17" t="s">
        <v>80</v>
      </c>
      <c r="BK353" s="143">
        <f>ROUND(I353*H353,2)</f>
        <v>0</v>
      </c>
      <c r="BL353" s="17" t="s">
        <v>288</v>
      </c>
      <c r="BM353" s="142" t="s">
        <v>4402</v>
      </c>
    </row>
    <row r="354" spans="2:65" s="13" customFormat="1" ht="10.199999999999999">
      <c r="B354" s="155"/>
      <c r="D354" s="149" t="s">
        <v>292</v>
      </c>
      <c r="E354" s="156" t="s">
        <v>19</v>
      </c>
      <c r="F354" s="157" t="s">
        <v>4403</v>
      </c>
      <c r="H354" s="158">
        <v>7.8E-2</v>
      </c>
      <c r="I354" s="159"/>
      <c r="L354" s="155"/>
      <c r="M354" s="160"/>
      <c r="T354" s="161"/>
      <c r="AT354" s="156" t="s">
        <v>292</v>
      </c>
      <c r="AU354" s="156" t="s">
        <v>82</v>
      </c>
      <c r="AV354" s="13" t="s">
        <v>82</v>
      </c>
      <c r="AW354" s="13" t="s">
        <v>34</v>
      </c>
      <c r="AX354" s="13" t="s">
        <v>80</v>
      </c>
      <c r="AY354" s="156" t="s">
        <v>280</v>
      </c>
    </row>
    <row r="355" spans="2:65" s="13" customFormat="1" ht="10.199999999999999">
      <c r="B355" s="155"/>
      <c r="D355" s="149" t="s">
        <v>292</v>
      </c>
      <c r="F355" s="157" t="s">
        <v>4404</v>
      </c>
      <c r="H355" s="158">
        <v>8.2000000000000003E-2</v>
      </c>
      <c r="I355" s="159"/>
      <c r="L355" s="155"/>
      <c r="M355" s="160"/>
      <c r="T355" s="161"/>
      <c r="AT355" s="156" t="s">
        <v>292</v>
      </c>
      <c r="AU355" s="156" t="s">
        <v>82</v>
      </c>
      <c r="AV355" s="13" t="s">
        <v>82</v>
      </c>
      <c r="AW355" s="13" t="s">
        <v>4</v>
      </c>
      <c r="AX355" s="13" t="s">
        <v>80</v>
      </c>
      <c r="AY355" s="156" t="s">
        <v>280</v>
      </c>
    </row>
    <row r="356" spans="2:65" s="1" customFormat="1" ht="24.15" customHeight="1">
      <c r="B356" s="32"/>
      <c r="C356" s="131" t="s">
        <v>1940</v>
      </c>
      <c r="D356" s="131" t="s">
        <v>283</v>
      </c>
      <c r="E356" s="132" t="s">
        <v>953</v>
      </c>
      <c r="F356" s="133" t="s">
        <v>954</v>
      </c>
      <c r="G356" s="134" t="s">
        <v>299</v>
      </c>
      <c r="H356" s="135">
        <v>15.529</v>
      </c>
      <c r="I356" s="136"/>
      <c r="J356" s="137">
        <f>ROUND(I356*H356,2)</f>
        <v>0</v>
      </c>
      <c r="K356" s="133" t="s">
        <v>287</v>
      </c>
      <c r="L356" s="32"/>
      <c r="M356" s="138" t="s">
        <v>19</v>
      </c>
      <c r="N356" s="139" t="s">
        <v>44</v>
      </c>
      <c r="P356" s="140">
        <f>O356*H356</f>
        <v>0</v>
      </c>
      <c r="Q356" s="140">
        <v>2.5019800000000001</v>
      </c>
      <c r="R356" s="140">
        <f>Q356*H356</f>
        <v>38.853247420000002</v>
      </c>
      <c r="S356" s="140">
        <v>0</v>
      </c>
      <c r="T356" s="141">
        <f>S356*H356</f>
        <v>0</v>
      </c>
      <c r="AR356" s="142" t="s">
        <v>288</v>
      </c>
      <c r="AT356" s="142" t="s">
        <v>283</v>
      </c>
      <c r="AU356" s="142" t="s">
        <v>82</v>
      </c>
      <c r="AY356" s="17" t="s">
        <v>280</v>
      </c>
      <c r="BE356" s="143">
        <f>IF(N356="základní",J356,0)</f>
        <v>0</v>
      </c>
      <c r="BF356" s="143">
        <f>IF(N356="snížená",J356,0)</f>
        <v>0</v>
      </c>
      <c r="BG356" s="143">
        <f>IF(N356="zákl. přenesená",J356,0)</f>
        <v>0</v>
      </c>
      <c r="BH356" s="143">
        <f>IF(N356="sníž. přenesená",J356,0)</f>
        <v>0</v>
      </c>
      <c r="BI356" s="143">
        <f>IF(N356="nulová",J356,0)</f>
        <v>0</v>
      </c>
      <c r="BJ356" s="17" t="s">
        <v>80</v>
      </c>
      <c r="BK356" s="143">
        <f>ROUND(I356*H356,2)</f>
        <v>0</v>
      </c>
      <c r="BL356" s="17" t="s">
        <v>288</v>
      </c>
      <c r="BM356" s="142" t="s">
        <v>4405</v>
      </c>
    </row>
    <row r="357" spans="2:65" s="1" customFormat="1" ht="10.199999999999999">
      <c r="B357" s="32"/>
      <c r="D357" s="144" t="s">
        <v>290</v>
      </c>
      <c r="F357" s="145" t="s">
        <v>956</v>
      </c>
      <c r="I357" s="146"/>
      <c r="L357" s="32"/>
      <c r="M357" s="147"/>
      <c r="T357" s="53"/>
      <c r="AT357" s="17" t="s">
        <v>290</v>
      </c>
      <c r="AU357" s="17" t="s">
        <v>82</v>
      </c>
    </row>
    <row r="358" spans="2:65" s="12" customFormat="1" ht="10.199999999999999">
      <c r="B358" s="148"/>
      <c r="D358" s="149" t="s">
        <v>292</v>
      </c>
      <c r="E358" s="150" t="s">
        <v>19</v>
      </c>
      <c r="F358" s="151" t="s">
        <v>353</v>
      </c>
      <c r="H358" s="150" t="s">
        <v>19</v>
      </c>
      <c r="I358" s="152"/>
      <c r="L358" s="148"/>
      <c r="M358" s="153"/>
      <c r="T358" s="154"/>
      <c r="AT358" s="150" t="s">
        <v>292</v>
      </c>
      <c r="AU358" s="150" t="s">
        <v>82</v>
      </c>
      <c r="AV358" s="12" t="s">
        <v>80</v>
      </c>
      <c r="AW358" s="12" t="s">
        <v>34</v>
      </c>
      <c r="AX358" s="12" t="s">
        <v>73</v>
      </c>
      <c r="AY358" s="150" t="s">
        <v>280</v>
      </c>
    </row>
    <row r="359" spans="2:65" s="13" customFormat="1" ht="10.199999999999999">
      <c r="B359" s="155"/>
      <c r="D359" s="149" t="s">
        <v>292</v>
      </c>
      <c r="E359" s="156" t="s">
        <v>19</v>
      </c>
      <c r="F359" s="157" t="s">
        <v>4406</v>
      </c>
      <c r="H359" s="158">
        <v>0.63</v>
      </c>
      <c r="I359" s="159"/>
      <c r="L359" s="155"/>
      <c r="M359" s="160"/>
      <c r="T359" s="161"/>
      <c r="AT359" s="156" t="s">
        <v>292</v>
      </c>
      <c r="AU359" s="156" t="s">
        <v>82</v>
      </c>
      <c r="AV359" s="13" t="s">
        <v>82</v>
      </c>
      <c r="AW359" s="13" t="s">
        <v>34</v>
      </c>
      <c r="AX359" s="13" t="s">
        <v>73</v>
      </c>
      <c r="AY359" s="156" t="s">
        <v>280</v>
      </c>
    </row>
    <row r="360" spans="2:65" s="13" customFormat="1" ht="20.399999999999999">
      <c r="B360" s="155"/>
      <c r="D360" s="149" t="s">
        <v>292</v>
      </c>
      <c r="E360" s="156" t="s">
        <v>19</v>
      </c>
      <c r="F360" s="157" t="s">
        <v>4407</v>
      </c>
      <c r="H360" s="158">
        <v>4.7640000000000002</v>
      </c>
      <c r="I360" s="159"/>
      <c r="L360" s="155"/>
      <c r="M360" s="160"/>
      <c r="T360" s="161"/>
      <c r="AT360" s="156" t="s">
        <v>292</v>
      </c>
      <c r="AU360" s="156" t="s">
        <v>82</v>
      </c>
      <c r="AV360" s="13" t="s">
        <v>82</v>
      </c>
      <c r="AW360" s="13" t="s">
        <v>34</v>
      </c>
      <c r="AX360" s="13" t="s">
        <v>73</v>
      </c>
      <c r="AY360" s="156" t="s">
        <v>280</v>
      </c>
    </row>
    <row r="361" spans="2:65" s="13" customFormat="1" ht="10.199999999999999">
      <c r="B361" s="155"/>
      <c r="D361" s="149" t="s">
        <v>292</v>
      </c>
      <c r="E361" s="156" t="s">
        <v>19</v>
      </c>
      <c r="F361" s="157" t="s">
        <v>4408</v>
      </c>
      <c r="H361" s="158">
        <v>2.8730000000000002</v>
      </c>
      <c r="I361" s="159"/>
      <c r="L361" s="155"/>
      <c r="M361" s="160"/>
      <c r="T361" s="161"/>
      <c r="AT361" s="156" t="s">
        <v>292</v>
      </c>
      <c r="AU361" s="156" t="s">
        <v>82</v>
      </c>
      <c r="AV361" s="13" t="s">
        <v>82</v>
      </c>
      <c r="AW361" s="13" t="s">
        <v>34</v>
      </c>
      <c r="AX361" s="13" t="s">
        <v>73</v>
      </c>
      <c r="AY361" s="156" t="s">
        <v>280</v>
      </c>
    </row>
    <row r="362" spans="2:65" s="12" customFormat="1" ht="10.199999999999999">
      <c r="B362" s="148"/>
      <c r="D362" s="149" t="s">
        <v>292</v>
      </c>
      <c r="E362" s="150" t="s">
        <v>19</v>
      </c>
      <c r="F362" s="151" t="s">
        <v>459</v>
      </c>
      <c r="H362" s="150" t="s">
        <v>19</v>
      </c>
      <c r="I362" s="152"/>
      <c r="L362" s="148"/>
      <c r="M362" s="153"/>
      <c r="T362" s="154"/>
      <c r="AT362" s="150" t="s">
        <v>292</v>
      </c>
      <c r="AU362" s="150" t="s">
        <v>82</v>
      </c>
      <c r="AV362" s="12" t="s">
        <v>80</v>
      </c>
      <c r="AW362" s="12" t="s">
        <v>34</v>
      </c>
      <c r="AX362" s="12" t="s">
        <v>73</v>
      </c>
      <c r="AY362" s="150" t="s">
        <v>280</v>
      </c>
    </row>
    <row r="363" spans="2:65" s="13" customFormat="1" ht="20.399999999999999">
      <c r="B363" s="155"/>
      <c r="D363" s="149" t="s">
        <v>292</v>
      </c>
      <c r="E363" s="156" t="s">
        <v>19</v>
      </c>
      <c r="F363" s="157" t="s">
        <v>4409</v>
      </c>
      <c r="H363" s="158">
        <v>4.8369999999999997</v>
      </c>
      <c r="I363" s="159"/>
      <c r="L363" s="155"/>
      <c r="M363" s="160"/>
      <c r="T363" s="161"/>
      <c r="AT363" s="156" t="s">
        <v>292</v>
      </c>
      <c r="AU363" s="156" t="s">
        <v>82</v>
      </c>
      <c r="AV363" s="13" t="s">
        <v>82</v>
      </c>
      <c r="AW363" s="13" t="s">
        <v>34</v>
      </c>
      <c r="AX363" s="13" t="s">
        <v>73</v>
      </c>
      <c r="AY363" s="156" t="s">
        <v>280</v>
      </c>
    </row>
    <row r="364" spans="2:65" s="13" customFormat="1" ht="10.199999999999999">
      <c r="B364" s="155"/>
      <c r="D364" s="149" t="s">
        <v>292</v>
      </c>
      <c r="E364" s="156" t="s">
        <v>19</v>
      </c>
      <c r="F364" s="157" t="s">
        <v>4410</v>
      </c>
      <c r="H364" s="158">
        <v>2.4249999999999998</v>
      </c>
      <c r="I364" s="159"/>
      <c r="L364" s="155"/>
      <c r="M364" s="160"/>
      <c r="T364" s="161"/>
      <c r="AT364" s="156" t="s">
        <v>292</v>
      </c>
      <c r="AU364" s="156" t="s">
        <v>82</v>
      </c>
      <c r="AV364" s="13" t="s">
        <v>82</v>
      </c>
      <c r="AW364" s="13" t="s">
        <v>34</v>
      </c>
      <c r="AX364" s="13" t="s">
        <v>73</v>
      </c>
      <c r="AY364" s="156" t="s">
        <v>280</v>
      </c>
    </row>
    <row r="365" spans="2:65" s="14" customFormat="1" ht="10.199999999999999">
      <c r="B365" s="162"/>
      <c r="D365" s="149" t="s">
        <v>292</v>
      </c>
      <c r="E365" s="163" t="s">
        <v>19</v>
      </c>
      <c r="F365" s="164" t="s">
        <v>295</v>
      </c>
      <c r="H365" s="165">
        <v>15.529</v>
      </c>
      <c r="I365" s="166"/>
      <c r="L365" s="162"/>
      <c r="M365" s="167"/>
      <c r="T365" s="168"/>
      <c r="AT365" s="163" t="s">
        <v>292</v>
      </c>
      <c r="AU365" s="163" t="s">
        <v>82</v>
      </c>
      <c r="AV365" s="14" t="s">
        <v>288</v>
      </c>
      <c r="AW365" s="14" t="s">
        <v>34</v>
      </c>
      <c r="AX365" s="14" t="s">
        <v>80</v>
      </c>
      <c r="AY365" s="163" t="s">
        <v>280</v>
      </c>
    </row>
    <row r="366" spans="2:65" s="1" customFormat="1" ht="24.15" customHeight="1">
      <c r="B366" s="32"/>
      <c r="C366" s="131" t="s">
        <v>885</v>
      </c>
      <c r="D366" s="131" t="s">
        <v>283</v>
      </c>
      <c r="E366" s="132" t="s">
        <v>966</v>
      </c>
      <c r="F366" s="133" t="s">
        <v>967</v>
      </c>
      <c r="G366" s="134" t="s">
        <v>286</v>
      </c>
      <c r="H366" s="135">
        <v>124.22499999999999</v>
      </c>
      <c r="I366" s="136"/>
      <c r="J366" s="137">
        <f>ROUND(I366*H366,2)</f>
        <v>0</v>
      </c>
      <c r="K366" s="133" t="s">
        <v>287</v>
      </c>
      <c r="L366" s="32"/>
      <c r="M366" s="138" t="s">
        <v>19</v>
      </c>
      <c r="N366" s="139" t="s">
        <v>44</v>
      </c>
      <c r="P366" s="140">
        <f>O366*H366</f>
        <v>0</v>
      </c>
      <c r="Q366" s="140">
        <v>5.7600000000000004E-3</v>
      </c>
      <c r="R366" s="140">
        <f>Q366*H366</f>
        <v>0.71553600000000006</v>
      </c>
      <c r="S366" s="140">
        <v>0</v>
      </c>
      <c r="T366" s="141">
        <f>S366*H366</f>
        <v>0</v>
      </c>
      <c r="AR366" s="142" t="s">
        <v>288</v>
      </c>
      <c r="AT366" s="142" t="s">
        <v>283</v>
      </c>
      <c r="AU366" s="142" t="s">
        <v>82</v>
      </c>
      <c r="AY366" s="17" t="s">
        <v>280</v>
      </c>
      <c r="BE366" s="143">
        <f>IF(N366="základní",J366,0)</f>
        <v>0</v>
      </c>
      <c r="BF366" s="143">
        <f>IF(N366="snížená",J366,0)</f>
        <v>0</v>
      </c>
      <c r="BG366" s="143">
        <f>IF(N366="zákl. přenesená",J366,0)</f>
        <v>0</v>
      </c>
      <c r="BH366" s="143">
        <f>IF(N366="sníž. přenesená",J366,0)</f>
        <v>0</v>
      </c>
      <c r="BI366" s="143">
        <f>IF(N366="nulová",J366,0)</f>
        <v>0</v>
      </c>
      <c r="BJ366" s="17" t="s">
        <v>80</v>
      </c>
      <c r="BK366" s="143">
        <f>ROUND(I366*H366,2)</f>
        <v>0</v>
      </c>
      <c r="BL366" s="17" t="s">
        <v>288</v>
      </c>
      <c r="BM366" s="142" t="s">
        <v>4411</v>
      </c>
    </row>
    <row r="367" spans="2:65" s="1" customFormat="1" ht="10.199999999999999">
      <c r="B367" s="32"/>
      <c r="D367" s="144" t="s">
        <v>290</v>
      </c>
      <c r="F367" s="145" t="s">
        <v>969</v>
      </c>
      <c r="I367" s="146"/>
      <c r="L367" s="32"/>
      <c r="M367" s="147"/>
      <c r="T367" s="53"/>
      <c r="AT367" s="17" t="s">
        <v>290</v>
      </c>
      <c r="AU367" s="17" t="s">
        <v>82</v>
      </c>
    </row>
    <row r="368" spans="2:65" s="12" customFormat="1" ht="10.199999999999999">
      <c r="B368" s="148"/>
      <c r="D368" s="149" t="s">
        <v>292</v>
      </c>
      <c r="E368" s="150" t="s">
        <v>19</v>
      </c>
      <c r="F368" s="151" t="s">
        <v>353</v>
      </c>
      <c r="H368" s="150" t="s">
        <v>19</v>
      </c>
      <c r="I368" s="152"/>
      <c r="L368" s="148"/>
      <c r="M368" s="153"/>
      <c r="T368" s="154"/>
      <c r="AT368" s="150" t="s">
        <v>292</v>
      </c>
      <c r="AU368" s="150" t="s">
        <v>82</v>
      </c>
      <c r="AV368" s="12" t="s">
        <v>80</v>
      </c>
      <c r="AW368" s="12" t="s">
        <v>34</v>
      </c>
      <c r="AX368" s="12" t="s">
        <v>73</v>
      </c>
      <c r="AY368" s="150" t="s">
        <v>280</v>
      </c>
    </row>
    <row r="369" spans="2:65" s="13" customFormat="1" ht="10.199999999999999">
      <c r="B369" s="155"/>
      <c r="D369" s="149" t="s">
        <v>292</v>
      </c>
      <c r="E369" s="156" t="s">
        <v>19</v>
      </c>
      <c r="F369" s="157" t="s">
        <v>4412</v>
      </c>
      <c r="H369" s="158">
        <v>5.04</v>
      </c>
      <c r="I369" s="159"/>
      <c r="L369" s="155"/>
      <c r="M369" s="160"/>
      <c r="T369" s="161"/>
      <c r="AT369" s="156" t="s">
        <v>292</v>
      </c>
      <c r="AU369" s="156" t="s">
        <v>82</v>
      </c>
      <c r="AV369" s="13" t="s">
        <v>82</v>
      </c>
      <c r="AW369" s="13" t="s">
        <v>34</v>
      </c>
      <c r="AX369" s="13" t="s">
        <v>73</v>
      </c>
      <c r="AY369" s="156" t="s">
        <v>280</v>
      </c>
    </row>
    <row r="370" spans="2:65" s="13" customFormat="1" ht="20.399999999999999">
      <c r="B370" s="155"/>
      <c r="D370" s="149" t="s">
        <v>292</v>
      </c>
      <c r="E370" s="156" t="s">
        <v>19</v>
      </c>
      <c r="F370" s="157" t="s">
        <v>4413</v>
      </c>
      <c r="H370" s="158">
        <v>38.107999999999997</v>
      </c>
      <c r="I370" s="159"/>
      <c r="L370" s="155"/>
      <c r="M370" s="160"/>
      <c r="T370" s="161"/>
      <c r="AT370" s="156" t="s">
        <v>292</v>
      </c>
      <c r="AU370" s="156" t="s">
        <v>82</v>
      </c>
      <c r="AV370" s="13" t="s">
        <v>82</v>
      </c>
      <c r="AW370" s="13" t="s">
        <v>34</v>
      </c>
      <c r="AX370" s="13" t="s">
        <v>73</v>
      </c>
      <c r="AY370" s="156" t="s">
        <v>280</v>
      </c>
    </row>
    <row r="371" spans="2:65" s="13" customFormat="1" ht="10.199999999999999">
      <c r="B371" s="155"/>
      <c r="D371" s="149" t="s">
        <v>292</v>
      </c>
      <c r="E371" s="156" t="s">
        <v>19</v>
      </c>
      <c r="F371" s="157" t="s">
        <v>4414</v>
      </c>
      <c r="H371" s="158">
        <v>22.98</v>
      </c>
      <c r="I371" s="159"/>
      <c r="L371" s="155"/>
      <c r="M371" s="160"/>
      <c r="T371" s="161"/>
      <c r="AT371" s="156" t="s">
        <v>292</v>
      </c>
      <c r="AU371" s="156" t="s">
        <v>82</v>
      </c>
      <c r="AV371" s="13" t="s">
        <v>82</v>
      </c>
      <c r="AW371" s="13" t="s">
        <v>34</v>
      </c>
      <c r="AX371" s="13" t="s">
        <v>73</v>
      </c>
      <c r="AY371" s="156" t="s">
        <v>280</v>
      </c>
    </row>
    <row r="372" spans="2:65" s="12" customFormat="1" ht="10.199999999999999">
      <c r="B372" s="148"/>
      <c r="D372" s="149" t="s">
        <v>292</v>
      </c>
      <c r="E372" s="150" t="s">
        <v>19</v>
      </c>
      <c r="F372" s="151" t="s">
        <v>459</v>
      </c>
      <c r="H372" s="150" t="s">
        <v>19</v>
      </c>
      <c r="I372" s="152"/>
      <c r="L372" s="148"/>
      <c r="M372" s="153"/>
      <c r="T372" s="154"/>
      <c r="AT372" s="150" t="s">
        <v>292</v>
      </c>
      <c r="AU372" s="150" t="s">
        <v>82</v>
      </c>
      <c r="AV372" s="12" t="s">
        <v>80</v>
      </c>
      <c r="AW372" s="12" t="s">
        <v>34</v>
      </c>
      <c r="AX372" s="12" t="s">
        <v>73</v>
      </c>
      <c r="AY372" s="150" t="s">
        <v>280</v>
      </c>
    </row>
    <row r="373" spans="2:65" s="13" customFormat="1" ht="20.399999999999999">
      <c r="B373" s="155"/>
      <c r="D373" s="149" t="s">
        <v>292</v>
      </c>
      <c r="E373" s="156" t="s">
        <v>19</v>
      </c>
      <c r="F373" s="157" t="s">
        <v>4415</v>
      </c>
      <c r="H373" s="158">
        <v>38.694000000000003</v>
      </c>
      <c r="I373" s="159"/>
      <c r="L373" s="155"/>
      <c r="M373" s="160"/>
      <c r="T373" s="161"/>
      <c r="AT373" s="156" t="s">
        <v>292</v>
      </c>
      <c r="AU373" s="156" t="s">
        <v>82</v>
      </c>
      <c r="AV373" s="13" t="s">
        <v>82</v>
      </c>
      <c r="AW373" s="13" t="s">
        <v>34</v>
      </c>
      <c r="AX373" s="13" t="s">
        <v>73</v>
      </c>
      <c r="AY373" s="156" t="s">
        <v>280</v>
      </c>
    </row>
    <row r="374" spans="2:65" s="13" customFormat="1" ht="10.199999999999999">
      <c r="B374" s="155"/>
      <c r="D374" s="149" t="s">
        <v>292</v>
      </c>
      <c r="E374" s="156" t="s">
        <v>19</v>
      </c>
      <c r="F374" s="157" t="s">
        <v>4416</v>
      </c>
      <c r="H374" s="158">
        <v>19.402999999999999</v>
      </c>
      <c r="I374" s="159"/>
      <c r="L374" s="155"/>
      <c r="M374" s="160"/>
      <c r="T374" s="161"/>
      <c r="AT374" s="156" t="s">
        <v>292</v>
      </c>
      <c r="AU374" s="156" t="s">
        <v>82</v>
      </c>
      <c r="AV374" s="13" t="s">
        <v>82</v>
      </c>
      <c r="AW374" s="13" t="s">
        <v>34</v>
      </c>
      <c r="AX374" s="13" t="s">
        <v>73</v>
      </c>
      <c r="AY374" s="156" t="s">
        <v>280</v>
      </c>
    </row>
    <row r="375" spans="2:65" s="14" customFormat="1" ht="10.199999999999999">
      <c r="B375" s="162"/>
      <c r="D375" s="149" t="s">
        <v>292</v>
      </c>
      <c r="E375" s="163" t="s">
        <v>19</v>
      </c>
      <c r="F375" s="164" t="s">
        <v>295</v>
      </c>
      <c r="H375" s="165">
        <v>124.22499999999999</v>
      </c>
      <c r="I375" s="166"/>
      <c r="L375" s="162"/>
      <c r="M375" s="167"/>
      <c r="T375" s="168"/>
      <c r="AT375" s="163" t="s">
        <v>292</v>
      </c>
      <c r="AU375" s="163" t="s">
        <v>82</v>
      </c>
      <c r="AV375" s="14" t="s">
        <v>288</v>
      </c>
      <c r="AW375" s="14" t="s">
        <v>34</v>
      </c>
      <c r="AX375" s="14" t="s">
        <v>80</v>
      </c>
      <c r="AY375" s="163" t="s">
        <v>280</v>
      </c>
    </row>
    <row r="376" spans="2:65" s="1" customFormat="1" ht="24.15" customHeight="1">
      <c r="B376" s="32"/>
      <c r="C376" s="131" t="s">
        <v>1949</v>
      </c>
      <c r="D376" s="131" t="s">
        <v>283</v>
      </c>
      <c r="E376" s="132" t="s">
        <v>977</v>
      </c>
      <c r="F376" s="133" t="s">
        <v>978</v>
      </c>
      <c r="G376" s="134" t="s">
        <v>286</v>
      </c>
      <c r="H376" s="135">
        <v>124.22499999999999</v>
      </c>
      <c r="I376" s="136"/>
      <c r="J376" s="137">
        <f>ROUND(I376*H376,2)</f>
        <v>0</v>
      </c>
      <c r="K376" s="133" t="s">
        <v>287</v>
      </c>
      <c r="L376" s="32"/>
      <c r="M376" s="138" t="s">
        <v>19</v>
      </c>
      <c r="N376" s="139" t="s">
        <v>44</v>
      </c>
      <c r="P376" s="140">
        <f>O376*H376</f>
        <v>0</v>
      </c>
      <c r="Q376" s="140">
        <v>0</v>
      </c>
      <c r="R376" s="140">
        <f>Q376*H376</f>
        <v>0</v>
      </c>
      <c r="S376" s="140">
        <v>0</v>
      </c>
      <c r="T376" s="141">
        <f>S376*H376</f>
        <v>0</v>
      </c>
      <c r="AR376" s="142" t="s">
        <v>288</v>
      </c>
      <c r="AT376" s="142" t="s">
        <v>283</v>
      </c>
      <c r="AU376" s="142" t="s">
        <v>82</v>
      </c>
      <c r="AY376" s="17" t="s">
        <v>280</v>
      </c>
      <c r="BE376" s="143">
        <f>IF(N376="základní",J376,0)</f>
        <v>0</v>
      </c>
      <c r="BF376" s="143">
        <f>IF(N376="snížená",J376,0)</f>
        <v>0</v>
      </c>
      <c r="BG376" s="143">
        <f>IF(N376="zákl. přenesená",J376,0)</f>
        <v>0</v>
      </c>
      <c r="BH376" s="143">
        <f>IF(N376="sníž. přenesená",J376,0)</f>
        <v>0</v>
      </c>
      <c r="BI376" s="143">
        <f>IF(N376="nulová",J376,0)</f>
        <v>0</v>
      </c>
      <c r="BJ376" s="17" t="s">
        <v>80</v>
      </c>
      <c r="BK376" s="143">
        <f>ROUND(I376*H376,2)</f>
        <v>0</v>
      </c>
      <c r="BL376" s="17" t="s">
        <v>288</v>
      </c>
      <c r="BM376" s="142" t="s">
        <v>4417</v>
      </c>
    </row>
    <row r="377" spans="2:65" s="1" customFormat="1" ht="10.199999999999999">
      <c r="B377" s="32"/>
      <c r="D377" s="144" t="s">
        <v>290</v>
      </c>
      <c r="F377" s="145" t="s">
        <v>980</v>
      </c>
      <c r="I377" s="146"/>
      <c r="L377" s="32"/>
      <c r="M377" s="147"/>
      <c r="T377" s="53"/>
      <c r="AT377" s="17" t="s">
        <v>290</v>
      </c>
      <c r="AU377" s="17" t="s">
        <v>82</v>
      </c>
    </row>
    <row r="378" spans="2:65" s="1" customFormat="1" ht="24.15" customHeight="1">
      <c r="B378" s="32"/>
      <c r="C378" s="131" t="s">
        <v>2192</v>
      </c>
      <c r="D378" s="131" t="s">
        <v>283</v>
      </c>
      <c r="E378" s="132" t="s">
        <v>981</v>
      </c>
      <c r="F378" s="133" t="s">
        <v>982</v>
      </c>
      <c r="G378" s="134" t="s">
        <v>238</v>
      </c>
      <c r="H378" s="135">
        <v>2.8730000000000002</v>
      </c>
      <c r="I378" s="136"/>
      <c r="J378" s="137">
        <f>ROUND(I378*H378,2)</f>
        <v>0</v>
      </c>
      <c r="K378" s="133" t="s">
        <v>287</v>
      </c>
      <c r="L378" s="32"/>
      <c r="M378" s="138" t="s">
        <v>19</v>
      </c>
      <c r="N378" s="139" t="s">
        <v>44</v>
      </c>
      <c r="P378" s="140">
        <f>O378*H378</f>
        <v>0</v>
      </c>
      <c r="Q378" s="140">
        <v>1.05291</v>
      </c>
      <c r="R378" s="140">
        <f>Q378*H378</f>
        <v>3.0250104300000005</v>
      </c>
      <c r="S378" s="140">
        <v>0</v>
      </c>
      <c r="T378" s="141">
        <f>S378*H378</f>
        <v>0</v>
      </c>
      <c r="AR378" s="142" t="s">
        <v>288</v>
      </c>
      <c r="AT378" s="142" t="s">
        <v>283</v>
      </c>
      <c r="AU378" s="142" t="s">
        <v>82</v>
      </c>
      <c r="AY378" s="17" t="s">
        <v>280</v>
      </c>
      <c r="BE378" s="143">
        <f>IF(N378="základní",J378,0)</f>
        <v>0</v>
      </c>
      <c r="BF378" s="143">
        <f>IF(N378="snížená",J378,0)</f>
        <v>0</v>
      </c>
      <c r="BG378" s="143">
        <f>IF(N378="zákl. přenesená",J378,0)</f>
        <v>0</v>
      </c>
      <c r="BH378" s="143">
        <f>IF(N378="sníž. přenesená",J378,0)</f>
        <v>0</v>
      </c>
      <c r="BI378" s="143">
        <f>IF(N378="nulová",J378,0)</f>
        <v>0</v>
      </c>
      <c r="BJ378" s="17" t="s">
        <v>80</v>
      </c>
      <c r="BK378" s="143">
        <f>ROUND(I378*H378,2)</f>
        <v>0</v>
      </c>
      <c r="BL378" s="17" t="s">
        <v>288</v>
      </c>
      <c r="BM378" s="142" t="s">
        <v>4418</v>
      </c>
    </row>
    <row r="379" spans="2:65" s="1" customFormat="1" ht="10.199999999999999">
      <c r="B379" s="32"/>
      <c r="D379" s="144" t="s">
        <v>290</v>
      </c>
      <c r="F379" s="145" t="s">
        <v>984</v>
      </c>
      <c r="I379" s="146"/>
      <c r="L379" s="32"/>
      <c r="M379" s="147"/>
      <c r="T379" s="53"/>
      <c r="AT379" s="17" t="s">
        <v>290</v>
      </c>
      <c r="AU379" s="17" t="s">
        <v>82</v>
      </c>
    </row>
    <row r="380" spans="2:65" s="12" customFormat="1" ht="10.199999999999999">
      <c r="B380" s="148"/>
      <c r="D380" s="149" t="s">
        <v>292</v>
      </c>
      <c r="E380" s="150" t="s">
        <v>19</v>
      </c>
      <c r="F380" s="151" t="s">
        <v>353</v>
      </c>
      <c r="H380" s="150" t="s">
        <v>19</v>
      </c>
      <c r="I380" s="152"/>
      <c r="L380" s="148"/>
      <c r="M380" s="153"/>
      <c r="T380" s="154"/>
      <c r="AT380" s="150" t="s">
        <v>292</v>
      </c>
      <c r="AU380" s="150" t="s">
        <v>82</v>
      </c>
      <c r="AV380" s="12" t="s">
        <v>80</v>
      </c>
      <c r="AW380" s="12" t="s">
        <v>34</v>
      </c>
      <c r="AX380" s="12" t="s">
        <v>73</v>
      </c>
      <c r="AY380" s="150" t="s">
        <v>280</v>
      </c>
    </row>
    <row r="381" spans="2:65" s="13" customFormat="1" ht="10.199999999999999">
      <c r="B381" s="155"/>
      <c r="D381" s="149" t="s">
        <v>292</v>
      </c>
      <c r="E381" s="156" t="s">
        <v>19</v>
      </c>
      <c r="F381" s="157" t="s">
        <v>4419</v>
      </c>
      <c r="H381" s="158">
        <v>2.8730000000000002</v>
      </c>
      <c r="I381" s="159"/>
      <c r="L381" s="155"/>
      <c r="M381" s="160"/>
      <c r="T381" s="161"/>
      <c r="AT381" s="156" t="s">
        <v>292</v>
      </c>
      <c r="AU381" s="156" t="s">
        <v>82</v>
      </c>
      <c r="AV381" s="13" t="s">
        <v>82</v>
      </c>
      <c r="AW381" s="13" t="s">
        <v>34</v>
      </c>
      <c r="AX381" s="13" t="s">
        <v>80</v>
      </c>
      <c r="AY381" s="156" t="s">
        <v>280</v>
      </c>
    </row>
    <row r="382" spans="2:65" s="1" customFormat="1" ht="16.5" customHeight="1">
      <c r="B382" s="32"/>
      <c r="C382" s="131" t="s">
        <v>1035</v>
      </c>
      <c r="D382" s="131" t="s">
        <v>283</v>
      </c>
      <c r="E382" s="132" t="s">
        <v>987</v>
      </c>
      <c r="F382" s="133" t="s">
        <v>988</v>
      </c>
      <c r="G382" s="134" t="s">
        <v>989</v>
      </c>
      <c r="H382" s="135">
        <v>1</v>
      </c>
      <c r="I382" s="136"/>
      <c r="J382" s="137">
        <f>ROUND(I382*H382,2)</f>
        <v>0</v>
      </c>
      <c r="K382" s="133" t="s">
        <v>19</v>
      </c>
      <c r="L382" s="32"/>
      <c r="M382" s="138" t="s">
        <v>19</v>
      </c>
      <c r="N382" s="139" t="s">
        <v>44</v>
      </c>
      <c r="P382" s="140">
        <f>O382*H382</f>
        <v>0</v>
      </c>
      <c r="Q382" s="140">
        <v>0</v>
      </c>
      <c r="R382" s="140">
        <f>Q382*H382</f>
        <v>0</v>
      </c>
      <c r="S382" s="140">
        <v>0</v>
      </c>
      <c r="T382" s="141">
        <f>S382*H382</f>
        <v>0</v>
      </c>
      <c r="AR382" s="142" t="s">
        <v>288</v>
      </c>
      <c r="AT382" s="142" t="s">
        <v>283</v>
      </c>
      <c r="AU382" s="142" t="s">
        <v>82</v>
      </c>
      <c r="AY382" s="17" t="s">
        <v>280</v>
      </c>
      <c r="BE382" s="143">
        <f>IF(N382="základní",J382,0)</f>
        <v>0</v>
      </c>
      <c r="BF382" s="143">
        <f>IF(N382="snížená",J382,0)</f>
        <v>0</v>
      </c>
      <c r="BG382" s="143">
        <f>IF(N382="zákl. přenesená",J382,0)</f>
        <v>0</v>
      </c>
      <c r="BH382" s="143">
        <f>IF(N382="sníž. přenesená",J382,0)</f>
        <v>0</v>
      </c>
      <c r="BI382" s="143">
        <f>IF(N382="nulová",J382,0)</f>
        <v>0</v>
      </c>
      <c r="BJ382" s="17" t="s">
        <v>80</v>
      </c>
      <c r="BK382" s="143">
        <f>ROUND(I382*H382,2)</f>
        <v>0</v>
      </c>
      <c r="BL382" s="17" t="s">
        <v>288</v>
      </c>
      <c r="BM382" s="142" t="s">
        <v>4420</v>
      </c>
    </row>
    <row r="383" spans="2:65" s="11" customFormat="1" ht="22.8" customHeight="1">
      <c r="B383" s="119"/>
      <c r="D383" s="120" t="s">
        <v>72</v>
      </c>
      <c r="E383" s="129" t="s">
        <v>464</v>
      </c>
      <c r="F383" s="129" t="s">
        <v>991</v>
      </c>
      <c r="I383" s="122"/>
      <c r="J383" s="130">
        <f>BK383</f>
        <v>0</v>
      </c>
      <c r="L383" s="119"/>
      <c r="M383" s="124"/>
      <c r="P383" s="125">
        <f>SUM(P384:P407)</f>
        <v>0</v>
      </c>
      <c r="R383" s="125">
        <f>SUM(R384:R407)</f>
        <v>110.62856534000001</v>
      </c>
      <c r="T383" s="126">
        <f>SUM(T384:T407)</f>
        <v>0</v>
      </c>
      <c r="AR383" s="120" t="s">
        <v>80</v>
      </c>
      <c r="AT383" s="127" t="s">
        <v>72</v>
      </c>
      <c r="AU383" s="127" t="s">
        <v>80</v>
      </c>
      <c r="AY383" s="120" t="s">
        <v>280</v>
      </c>
      <c r="BK383" s="128">
        <f>SUM(BK384:BK407)</f>
        <v>0</v>
      </c>
    </row>
    <row r="384" spans="2:65" s="1" customFormat="1" ht="24.15" customHeight="1">
      <c r="B384" s="32"/>
      <c r="C384" s="131" t="s">
        <v>1055</v>
      </c>
      <c r="D384" s="131" t="s">
        <v>283</v>
      </c>
      <c r="E384" s="132" t="s">
        <v>993</v>
      </c>
      <c r="F384" s="133" t="s">
        <v>994</v>
      </c>
      <c r="G384" s="134" t="s">
        <v>286</v>
      </c>
      <c r="H384" s="135">
        <v>1907.59</v>
      </c>
      <c r="I384" s="136"/>
      <c r="J384" s="137">
        <f>ROUND(I384*H384,2)</f>
        <v>0</v>
      </c>
      <c r="K384" s="133" t="s">
        <v>287</v>
      </c>
      <c r="L384" s="32"/>
      <c r="M384" s="138" t="s">
        <v>19</v>
      </c>
      <c r="N384" s="139" t="s">
        <v>44</v>
      </c>
      <c r="P384" s="140">
        <f>O384*H384</f>
        <v>0</v>
      </c>
      <c r="Q384" s="140">
        <v>2.5999999999999998E-4</v>
      </c>
      <c r="R384" s="140">
        <f>Q384*H384</f>
        <v>0.49597339999999995</v>
      </c>
      <c r="S384" s="140">
        <v>0</v>
      </c>
      <c r="T384" s="141">
        <f>S384*H384</f>
        <v>0</v>
      </c>
      <c r="AR384" s="142" t="s">
        <v>288</v>
      </c>
      <c r="AT384" s="142" t="s">
        <v>283</v>
      </c>
      <c r="AU384" s="142" t="s">
        <v>82</v>
      </c>
      <c r="AY384" s="17" t="s">
        <v>280</v>
      </c>
      <c r="BE384" s="143">
        <f>IF(N384="základní",J384,0)</f>
        <v>0</v>
      </c>
      <c r="BF384" s="143">
        <f>IF(N384="snížená",J384,0)</f>
        <v>0</v>
      </c>
      <c r="BG384" s="143">
        <f>IF(N384="zákl. přenesená",J384,0)</f>
        <v>0</v>
      </c>
      <c r="BH384" s="143">
        <f>IF(N384="sníž. přenesená",J384,0)</f>
        <v>0</v>
      </c>
      <c r="BI384" s="143">
        <f>IF(N384="nulová",J384,0)</f>
        <v>0</v>
      </c>
      <c r="BJ384" s="17" t="s">
        <v>80</v>
      </c>
      <c r="BK384" s="143">
        <f>ROUND(I384*H384,2)</f>
        <v>0</v>
      </c>
      <c r="BL384" s="17" t="s">
        <v>288</v>
      </c>
      <c r="BM384" s="142" t="s">
        <v>4421</v>
      </c>
    </row>
    <row r="385" spans="2:65" s="1" customFormat="1" ht="10.199999999999999">
      <c r="B385" s="32"/>
      <c r="D385" s="144" t="s">
        <v>290</v>
      </c>
      <c r="F385" s="145" t="s">
        <v>996</v>
      </c>
      <c r="I385" s="146"/>
      <c r="L385" s="32"/>
      <c r="M385" s="147"/>
      <c r="T385" s="53"/>
      <c r="AT385" s="17" t="s">
        <v>290</v>
      </c>
      <c r="AU385" s="17" t="s">
        <v>82</v>
      </c>
    </row>
    <row r="386" spans="2:65" s="13" customFormat="1" ht="20.399999999999999">
      <c r="B386" s="155"/>
      <c r="D386" s="149" t="s">
        <v>292</v>
      </c>
      <c r="E386" s="156" t="s">
        <v>19</v>
      </c>
      <c r="F386" s="157" t="s">
        <v>4422</v>
      </c>
      <c r="H386" s="158">
        <v>1907.59</v>
      </c>
      <c r="I386" s="159"/>
      <c r="L386" s="155"/>
      <c r="M386" s="160"/>
      <c r="T386" s="161"/>
      <c r="AT386" s="156" t="s">
        <v>292</v>
      </c>
      <c r="AU386" s="156" t="s">
        <v>82</v>
      </c>
      <c r="AV386" s="13" t="s">
        <v>82</v>
      </c>
      <c r="AW386" s="13" t="s">
        <v>34</v>
      </c>
      <c r="AX386" s="13" t="s">
        <v>80</v>
      </c>
      <c r="AY386" s="156" t="s">
        <v>280</v>
      </c>
    </row>
    <row r="387" spans="2:65" s="1" customFormat="1" ht="44.25" customHeight="1">
      <c r="B387" s="32"/>
      <c r="C387" s="131" t="s">
        <v>919</v>
      </c>
      <c r="D387" s="131" t="s">
        <v>283</v>
      </c>
      <c r="E387" s="132" t="s">
        <v>999</v>
      </c>
      <c r="F387" s="133" t="s">
        <v>1000</v>
      </c>
      <c r="G387" s="134" t="s">
        <v>286</v>
      </c>
      <c r="H387" s="135">
        <v>1907.59</v>
      </c>
      <c r="I387" s="136"/>
      <c r="J387" s="137">
        <f>ROUND(I387*H387,2)</f>
        <v>0</v>
      </c>
      <c r="K387" s="133" t="s">
        <v>287</v>
      </c>
      <c r="L387" s="32"/>
      <c r="M387" s="138" t="s">
        <v>19</v>
      </c>
      <c r="N387" s="139" t="s">
        <v>44</v>
      </c>
      <c r="P387" s="140">
        <f>O387*H387</f>
        <v>0</v>
      </c>
      <c r="Q387" s="140">
        <v>1.8380000000000001E-2</v>
      </c>
      <c r="R387" s="140">
        <f>Q387*H387</f>
        <v>35.061504200000002</v>
      </c>
      <c r="S387" s="140">
        <v>0</v>
      </c>
      <c r="T387" s="141">
        <f>S387*H387</f>
        <v>0</v>
      </c>
      <c r="AR387" s="142" t="s">
        <v>288</v>
      </c>
      <c r="AT387" s="142" t="s">
        <v>283</v>
      </c>
      <c r="AU387" s="142" t="s">
        <v>82</v>
      </c>
      <c r="AY387" s="17" t="s">
        <v>280</v>
      </c>
      <c r="BE387" s="143">
        <f>IF(N387="základní",J387,0)</f>
        <v>0</v>
      </c>
      <c r="BF387" s="143">
        <f>IF(N387="snížená",J387,0)</f>
        <v>0</v>
      </c>
      <c r="BG387" s="143">
        <f>IF(N387="zákl. přenesená",J387,0)</f>
        <v>0</v>
      </c>
      <c r="BH387" s="143">
        <f>IF(N387="sníž. přenesená",J387,0)</f>
        <v>0</v>
      </c>
      <c r="BI387" s="143">
        <f>IF(N387="nulová",J387,0)</f>
        <v>0</v>
      </c>
      <c r="BJ387" s="17" t="s">
        <v>80</v>
      </c>
      <c r="BK387" s="143">
        <f>ROUND(I387*H387,2)</f>
        <v>0</v>
      </c>
      <c r="BL387" s="17" t="s">
        <v>288</v>
      </c>
      <c r="BM387" s="142" t="s">
        <v>4423</v>
      </c>
    </row>
    <row r="388" spans="2:65" s="1" customFormat="1" ht="10.199999999999999">
      <c r="B388" s="32"/>
      <c r="D388" s="144" t="s">
        <v>290</v>
      </c>
      <c r="F388" s="145" t="s">
        <v>1002</v>
      </c>
      <c r="I388" s="146"/>
      <c r="L388" s="32"/>
      <c r="M388" s="147"/>
      <c r="T388" s="53"/>
      <c r="AT388" s="17" t="s">
        <v>290</v>
      </c>
      <c r="AU388" s="17" t="s">
        <v>82</v>
      </c>
    </row>
    <row r="389" spans="2:65" s="1" customFormat="1" ht="44.25" customHeight="1">
      <c r="B389" s="32"/>
      <c r="C389" s="131" t="s">
        <v>930</v>
      </c>
      <c r="D389" s="131" t="s">
        <v>283</v>
      </c>
      <c r="E389" s="132" t="s">
        <v>1004</v>
      </c>
      <c r="F389" s="133" t="s">
        <v>1005</v>
      </c>
      <c r="G389" s="134" t="s">
        <v>286</v>
      </c>
      <c r="H389" s="135">
        <v>3815.018</v>
      </c>
      <c r="I389" s="136"/>
      <c r="J389" s="137">
        <f>ROUND(I389*H389,2)</f>
        <v>0</v>
      </c>
      <c r="K389" s="133" t="s">
        <v>287</v>
      </c>
      <c r="L389" s="32"/>
      <c r="M389" s="138" t="s">
        <v>19</v>
      </c>
      <c r="N389" s="139" t="s">
        <v>44</v>
      </c>
      <c r="P389" s="140">
        <f>O389*H389</f>
        <v>0</v>
      </c>
      <c r="Q389" s="140">
        <v>7.9000000000000008E-3</v>
      </c>
      <c r="R389" s="140">
        <f>Q389*H389</f>
        <v>30.138642200000003</v>
      </c>
      <c r="S389" s="140">
        <v>0</v>
      </c>
      <c r="T389" s="141">
        <f>S389*H389</f>
        <v>0</v>
      </c>
      <c r="AR389" s="142" t="s">
        <v>288</v>
      </c>
      <c r="AT389" s="142" t="s">
        <v>283</v>
      </c>
      <c r="AU389" s="142" t="s">
        <v>82</v>
      </c>
      <c r="AY389" s="17" t="s">
        <v>280</v>
      </c>
      <c r="BE389" s="143">
        <f>IF(N389="základní",J389,0)</f>
        <v>0</v>
      </c>
      <c r="BF389" s="143">
        <f>IF(N389="snížená",J389,0)</f>
        <v>0</v>
      </c>
      <c r="BG389" s="143">
        <f>IF(N389="zákl. přenesená",J389,0)</f>
        <v>0</v>
      </c>
      <c r="BH389" s="143">
        <f>IF(N389="sníž. přenesená",J389,0)</f>
        <v>0</v>
      </c>
      <c r="BI389" s="143">
        <f>IF(N389="nulová",J389,0)</f>
        <v>0</v>
      </c>
      <c r="BJ389" s="17" t="s">
        <v>80</v>
      </c>
      <c r="BK389" s="143">
        <f>ROUND(I389*H389,2)</f>
        <v>0</v>
      </c>
      <c r="BL389" s="17" t="s">
        <v>288</v>
      </c>
      <c r="BM389" s="142" t="s">
        <v>4424</v>
      </c>
    </row>
    <row r="390" spans="2:65" s="1" customFormat="1" ht="10.199999999999999">
      <c r="B390" s="32"/>
      <c r="D390" s="144" t="s">
        <v>290</v>
      </c>
      <c r="F390" s="145" t="s">
        <v>1007</v>
      </c>
      <c r="I390" s="146"/>
      <c r="L390" s="32"/>
      <c r="M390" s="147"/>
      <c r="T390" s="53"/>
      <c r="AT390" s="17" t="s">
        <v>290</v>
      </c>
      <c r="AU390" s="17" t="s">
        <v>82</v>
      </c>
    </row>
    <row r="391" spans="2:65" s="13" customFormat="1" ht="10.199999999999999">
      <c r="B391" s="155"/>
      <c r="D391" s="149" t="s">
        <v>292</v>
      </c>
      <c r="E391" s="156" t="s">
        <v>19</v>
      </c>
      <c r="F391" s="157" t="s">
        <v>4425</v>
      </c>
      <c r="H391" s="158">
        <v>3815.018</v>
      </c>
      <c r="I391" s="159"/>
      <c r="L391" s="155"/>
      <c r="M391" s="160"/>
      <c r="T391" s="161"/>
      <c r="AT391" s="156" t="s">
        <v>292</v>
      </c>
      <c r="AU391" s="156" t="s">
        <v>82</v>
      </c>
      <c r="AV391" s="13" t="s">
        <v>82</v>
      </c>
      <c r="AW391" s="13" t="s">
        <v>34</v>
      </c>
      <c r="AX391" s="13" t="s">
        <v>80</v>
      </c>
      <c r="AY391" s="156" t="s">
        <v>280</v>
      </c>
    </row>
    <row r="392" spans="2:65" s="1" customFormat="1" ht="24.15" customHeight="1">
      <c r="B392" s="32"/>
      <c r="C392" s="131" t="s">
        <v>1228</v>
      </c>
      <c r="D392" s="131" t="s">
        <v>283</v>
      </c>
      <c r="E392" s="132" t="s">
        <v>1010</v>
      </c>
      <c r="F392" s="133" t="s">
        <v>1011</v>
      </c>
      <c r="G392" s="134" t="s">
        <v>286</v>
      </c>
      <c r="H392" s="135">
        <v>22.585999999999999</v>
      </c>
      <c r="I392" s="136"/>
      <c r="J392" s="137">
        <f>ROUND(I392*H392,2)</f>
        <v>0</v>
      </c>
      <c r="K392" s="133" t="s">
        <v>287</v>
      </c>
      <c r="L392" s="32"/>
      <c r="M392" s="138" t="s">
        <v>19</v>
      </c>
      <c r="N392" s="139" t="s">
        <v>44</v>
      </c>
      <c r="P392" s="140">
        <f>O392*H392</f>
        <v>0</v>
      </c>
      <c r="Q392" s="140">
        <v>3.3579999999999999E-2</v>
      </c>
      <c r="R392" s="140">
        <f>Q392*H392</f>
        <v>0.7584378799999999</v>
      </c>
      <c r="S392" s="140">
        <v>0</v>
      </c>
      <c r="T392" s="141">
        <f>S392*H392</f>
        <v>0</v>
      </c>
      <c r="AR392" s="142" t="s">
        <v>288</v>
      </c>
      <c r="AT392" s="142" t="s">
        <v>283</v>
      </c>
      <c r="AU392" s="142" t="s">
        <v>82</v>
      </c>
      <c r="AY392" s="17" t="s">
        <v>280</v>
      </c>
      <c r="BE392" s="143">
        <f>IF(N392="základní",J392,0)</f>
        <v>0</v>
      </c>
      <c r="BF392" s="143">
        <f>IF(N392="snížená",J392,0)</f>
        <v>0</v>
      </c>
      <c r="BG392" s="143">
        <f>IF(N392="zákl. přenesená",J392,0)</f>
        <v>0</v>
      </c>
      <c r="BH392" s="143">
        <f>IF(N392="sníž. přenesená",J392,0)</f>
        <v>0</v>
      </c>
      <c r="BI392" s="143">
        <f>IF(N392="nulová",J392,0)</f>
        <v>0</v>
      </c>
      <c r="BJ392" s="17" t="s">
        <v>80</v>
      </c>
      <c r="BK392" s="143">
        <f>ROUND(I392*H392,2)</f>
        <v>0</v>
      </c>
      <c r="BL392" s="17" t="s">
        <v>288</v>
      </c>
      <c r="BM392" s="142" t="s">
        <v>4426</v>
      </c>
    </row>
    <row r="393" spans="2:65" s="1" customFormat="1" ht="10.199999999999999">
      <c r="B393" s="32"/>
      <c r="D393" s="144" t="s">
        <v>290</v>
      </c>
      <c r="F393" s="145" t="s">
        <v>1013</v>
      </c>
      <c r="I393" s="146"/>
      <c r="L393" s="32"/>
      <c r="M393" s="147"/>
      <c r="T393" s="53"/>
      <c r="AT393" s="17" t="s">
        <v>290</v>
      </c>
      <c r="AU393" s="17" t="s">
        <v>82</v>
      </c>
    </row>
    <row r="394" spans="2:65" s="13" customFormat="1" ht="30.6">
      <c r="B394" s="155"/>
      <c r="D394" s="149" t="s">
        <v>292</v>
      </c>
      <c r="E394" s="156" t="s">
        <v>19</v>
      </c>
      <c r="F394" s="157" t="s">
        <v>4427</v>
      </c>
      <c r="H394" s="158">
        <v>17.126000000000001</v>
      </c>
      <c r="I394" s="159"/>
      <c r="L394" s="155"/>
      <c r="M394" s="160"/>
      <c r="T394" s="161"/>
      <c r="AT394" s="156" t="s">
        <v>292</v>
      </c>
      <c r="AU394" s="156" t="s">
        <v>82</v>
      </c>
      <c r="AV394" s="13" t="s">
        <v>82</v>
      </c>
      <c r="AW394" s="13" t="s">
        <v>34</v>
      </c>
      <c r="AX394" s="13" t="s">
        <v>73</v>
      </c>
      <c r="AY394" s="156" t="s">
        <v>280</v>
      </c>
    </row>
    <row r="395" spans="2:65" s="13" customFormat="1" ht="10.199999999999999">
      <c r="B395" s="155"/>
      <c r="D395" s="149" t="s">
        <v>292</v>
      </c>
      <c r="E395" s="156" t="s">
        <v>19</v>
      </c>
      <c r="F395" s="157" t="s">
        <v>4428</v>
      </c>
      <c r="H395" s="158">
        <v>5.46</v>
      </c>
      <c r="I395" s="159"/>
      <c r="L395" s="155"/>
      <c r="M395" s="160"/>
      <c r="T395" s="161"/>
      <c r="AT395" s="156" t="s">
        <v>292</v>
      </c>
      <c r="AU395" s="156" t="s">
        <v>82</v>
      </c>
      <c r="AV395" s="13" t="s">
        <v>82</v>
      </c>
      <c r="AW395" s="13" t="s">
        <v>34</v>
      </c>
      <c r="AX395" s="13" t="s">
        <v>73</v>
      </c>
      <c r="AY395" s="156" t="s">
        <v>280</v>
      </c>
    </row>
    <row r="396" spans="2:65" s="14" customFormat="1" ht="10.199999999999999">
      <c r="B396" s="162"/>
      <c r="D396" s="149" t="s">
        <v>292</v>
      </c>
      <c r="E396" s="163" t="s">
        <v>19</v>
      </c>
      <c r="F396" s="164" t="s">
        <v>295</v>
      </c>
      <c r="H396" s="165">
        <v>22.585999999999999</v>
      </c>
      <c r="I396" s="166"/>
      <c r="L396" s="162"/>
      <c r="M396" s="167"/>
      <c r="T396" s="168"/>
      <c r="AT396" s="163" t="s">
        <v>292</v>
      </c>
      <c r="AU396" s="163" t="s">
        <v>82</v>
      </c>
      <c r="AV396" s="14" t="s">
        <v>288</v>
      </c>
      <c r="AW396" s="14" t="s">
        <v>34</v>
      </c>
      <c r="AX396" s="14" t="s">
        <v>80</v>
      </c>
      <c r="AY396" s="163" t="s">
        <v>280</v>
      </c>
    </row>
    <row r="397" spans="2:65" s="1" customFormat="1" ht="37.799999999999997" customHeight="1">
      <c r="B397" s="32"/>
      <c r="C397" s="131" t="s">
        <v>1023</v>
      </c>
      <c r="D397" s="131" t="s">
        <v>283</v>
      </c>
      <c r="E397" s="132" t="s">
        <v>4429</v>
      </c>
      <c r="F397" s="133" t="s">
        <v>4430</v>
      </c>
      <c r="G397" s="134" t="s">
        <v>286</v>
      </c>
      <c r="H397" s="135">
        <v>27.6</v>
      </c>
      <c r="I397" s="136"/>
      <c r="J397" s="137">
        <f>ROUND(I397*H397,2)</f>
        <v>0</v>
      </c>
      <c r="K397" s="133" t="s">
        <v>287</v>
      </c>
      <c r="L397" s="32"/>
      <c r="M397" s="138" t="s">
        <v>19</v>
      </c>
      <c r="N397" s="139" t="s">
        <v>44</v>
      </c>
      <c r="P397" s="140">
        <f>O397*H397</f>
        <v>0</v>
      </c>
      <c r="Q397" s="140">
        <v>5.2900000000000003E-2</v>
      </c>
      <c r="R397" s="140">
        <f>Q397*H397</f>
        <v>1.4600400000000002</v>
      </c>
      <c r="S397" s="140">
        <v>0</v>
      </c>
      <c r="T397" s="141">
        <f>S397*H397</f>
        <v>0</v>
      </c>
      <c r="AR397" s="142" t="s">
        <v>288</v>
      </c>
      <c r="AT397" s="142" t="s">
        <v>283</v>
      </c>
      <c r="AU397" s="142" t="s">
        <v>82</v>
      </c>
      <c r="AY397" s="17" t="s">
        <v>280</v>
      </c>
      <c r="BE397" s="143">
        <f>IF(N397="základní",J397,0)</f>
        <v>0</v>
      </c>
      <c r="BF397" s="143">
        <f>IF(N397="snížená",J397,0)</f>
        <v>0</v>
      </c>
      <c r="BG397" s="143">
        <f>IF(N397="zákl. přenesená",J397,0)</f>
        <v>0</v>
      </c>
      <c r="BH397" s="143">
        <f>IF(N397="sníž. přenesená",J397,0)</f>
        <v>0</v>
      </c>
      <c r="BI397" s="143">
        <f>IF(N397="nulová",J397,0)</f>
        <v>0</v>
      </c>
      <c r="BJ397" s="17" t="s">
        <v>80</v>
      </c>
      <c r="BK397" s="143">
        <f>ROUND(I397*H397,2)</f>
        <v>0</v>
      </c>
      <c r="BL397" s="17" t="s">
        <v>288</v>
      </c>
      <c r="BM397" s="142" t="s">
        <v>4431</v>
      </c>
    </row>
    <row r="398" spans="2:65" s="1" customFormat="1" ht="10.199999999999999">
      <c r="B398" s="32"/>
      <c r="D398" s="144" t="s">
        <v>290</v>
      </c>
      <c r="F398" s="145" t="s">
        <v>4432</v>
      </c>
      <c r="I398" s="146"/>
      <c r="L398" s="32"/>
      <c r="M398" s="147"/>
      <c r="T398" s="53"/>
      <c r="AT398" s="17" t="s">
        <v>290</v>
      </c>
      <c r="AU398" s="17" t="s">
        <v>82</v>
      </c>
    </row>
    <row r="399" spans="2:65" s="12" customFormat="1" ht="10.199999999999999">
      <c r="B399" s="148"/>
      <c r="D399" s="149" t="s">
        <v>292</v>
      </c>
      <c r="E399" s="150" t="s">
        <v>19</v>
      </c>
      <c r="F399" s="151" t="s">
        <v>4433</v>
      </c>
      <c r="H399" s="150" t="s">
        <v>19</v>
      </c>
      <c r="I399" s="152"/>
      <c r="L399" s="148"/>
      <c r="M399" s="153"/>
      <c r="T399" s="154"/>
      <c r="AT399" s="150" t="s">
        <v>292</v>
      </c>
      <c r="AU399" s="150" t="s">
        <v>82</v>
      </c>
      <c r="AV399" s="12" t="s">
        <v>80</v>
      </c>
      <c r="AW399" s="12" t="s">
        <v>34</v>
      </c>
      <c r="AX399" s="12" t="s">
        <v>73</v>
      </c>
      <c r="AY399" s="150" t="s">
        <v>280</v>
      </c>
    </row>
    <row r="400" spans="2:65" s="13" customFormat="1" ht="10.199999999999999">
      <c r="B400" s="155"/>
      <c r="D400" s="149" t="s">
        <v>292</v>
      </c>
      <c r="E400" s="156" t="s">
        <v>19</v>
      </c>
      <c r="F400" s="157" t="s">
        <v>4434</v>
      </c>
      <c r="H400" s="158">
        <v>27.6</v>
      </c>
      <c r="I400" s="159"/>
      <c r="L400" s="155"/>
      <c r="M400" s="160"/>
      <c r="T400" s="161"/>
      <c r="AT400" s="156" t="s">
        <v>292</v>
      </c>
      <c r="AU400" s="156" t="s">
        <v>82</v>
      </c>
      <c r="AV400" s="13" t="s">
        <v>82</v>
      </c>
      <c r="AW400" s="13" t="s">
        <v>34</v>
      </c>
      <c r="AX400" s="13" t="s">
        <v>80</v>
      </c>
      <c r="AY400" s="156" t="s">
        <v>280</v>
      </c>
    </row>
    <row r="401" spans="2:65" s="1" customFormat="1" ht="33" customHeight="1">
      <c r="B401" s="32"/>
      <c r="C401" s="131" t="s">
        <v>476</v>
      </c>
      <c r="D401" s="131" t="s">
        <v>283</v>
      </c>
      <c r="E401" s="132" t="s">
        <v>1029</v>
      </c>
      <c r="F401" s="133" t="s">
        <v>1030</v>
      </c>
      <c r="G401" s="134" t="s">
        <v>299</v>
      </c>
      <c r="H401" s="135">
        <v>13.218</v>
      </c>
      <c r="I401" s="136"/>
      <c r="J401" s="137">
        <f>ROUND(I401*H401,2)</f>
        <v>0</v>
      </c>
      <c r="K401" s="133" t="s">
        <v>287</v>
      </c>
      <c r="L401" s="32"/>
      <c r="M401" s="138" t="s">
        <v>19</v>
      </c>
      <c r="N401" s="139" t="s">
        <v>44</v>
      </c>
      <c r="P401" s="140">
        <f>O401*H401</f>
        <v>0</v>
      </c>
      <c r="Q401" s="140">
        <v>2.5018699999999998</v>
      </c>
      <c r="R401" s="140">
        <f>Q401*H401</f>
        <v>33.069717659999995</v>
      </c>
      <c r="S401" s="140">
        <v>0</v>
      </c>
      <c r="T401" s="141">
        <f>S401*H401</f>
        <v>0</v>
      </c>
      <c r="AR401" s="142" t="s">
        <v>288</v>
      </c>
      <c r="AT401" s="142" t="s">
        <v>283</v>
      </c>
      <c r="AU401" s="142" t="s">
        <v>82</v>
      </c>
      <c r="AY401" s="17" t="s">
        <v>280</v>
      </c>
      <c r="BE401" s="143">
        <f>IF(N401="základní",J401,0)</f>
        <v>0</v>
      </c>
      <c r="BF401" s="143">
        <f>IF(N401="snížená",J401,0)</f>
        <v>0</v>
      </c>
      <c r="BG401" s="143">
        <f>IF(N401="zákl. přenesená",J401,0)</f>
        <v>0</v>
      </c>
      <c r="BH401" s="143">
        <f>IF(N401="sníž. přenesená",J401,0)</f>
        <v>0</v>
      </c>
      <c r="BI401" s="143">
        <f>IF(N401="nulová",J401,0)</f>
        <v>0</v>
      </c>
      <c r="BJ401" s="17" t="s">
        <v>80</v>
      </c>
      <c r="BK401" s="143">
        <f>ROUND(I401*H401,2)</f>
        <v>0</v>
      </c>
      <c r="BL401" s="17" t="s">
        <v>288</v>
      </c>
      <c r="BM401" s="142" t="s">
        <v>4435</v>
      </c>
    </row>
    <row r="402" spans="2:65" s="1" customFormat="1" ht="10.199999999999999">
      <c r="B402" s="32"/>
      <c r="D402" s="144" t="s">
        <v>290</v>
      </c>
      <c r="F402" s="145" t="s">
        <v>1032</v>
      </c>
      <c r="I402" s="146"/>
      <c r="L402" s="32"/>
      <c r="M402" s="147"/>
      <c r="T402" s="53"/>
      <c r="AT402" s="17" t="s">
        <v>290</v>
      </c>
      <c r="AU402" s="17" t="s">
        <v>82</v>
      </c>
    </row>
    <row r="403" spans="2:65" s="12" customFormat="1" ht="10.199999999999999">
      <c r="B403" s="148"/>
      <c r="D403" s="149" t="s">
        <v>292</v>
      </c>
      <c r="E403" s="150" t="s">
        <v>19</v>
      </c>
      <c r="F403" s="151" t="s">
        <v>4263</v>
      </c>
      <c r="H403" s="150" t="s">
        <v>19</v>
      </c>
      <c r="I403" s="152"/>
      <c r="L403" s="148"/>
      <c r="M403" s="153"/>
      <c r="T403" s="154"/>
      <c r="AT403" s="150" t="s">
        <v>292</v>
      </c>
      <c r="AU403" s="150" t="s">
        <v>82</v>
      </c>
      <c r="AV403" s="12" t="s">
        <v>80</v>
      </c>
      <c r="AW403" s="12" t="s">
        <v>34</v>
      </c>
      <c r="AX403" s="12" t="s">
        <v>73</v>
      </c>
      <c r="AY403" s="150" t="s">
        <v>280</v>
      </c>
    </row>
    <row r="404" spans="2:65" s="13" customFormat="1" ht="10.199999999999999">
      <c r="B404" s="155"/>
      <c r="D404" s="149" t="s">
        <v>292</v>
      </c>
      <c r="E404" s="156" t="s">
        <v>19</v>
      </c>
      <c r="F404" s="157" t="s">
        <v>4436</v>
      </c>
      <c r="H404" s="158">
        <v>13.218</v>
      </c>
      <c r="I404" s="159"/>
      <c r="L404" s="155"/>
      <c r="M404" s="160"/>
      <c r="T404" s="161"/>
      <c r="AT404" s="156" t="s">
        <v>292</v>
      </c>
      <c r="AU404" s="156" t="s">
        <v>82</v>
      </c>
      <c r="AV404" s="13" t="s">
        <v>82</v>
      </c>
      <c r="AW404" s="13" t="s">
        <v>34</v>
      </c>
      <c r="AX404" s="13" t="s">
        <v>80</v>
      </c>
      <c r="AY404" s="156" t="s">
        <v>280</v>
      </c>
    </row>
    <row r="405" spans="2:65" s="1" customFormat="1" ht="24.15" customHeight="1">
      <c r="B405" s="32"/>
      <c r="C405" s="131" t="s">
        <v>986</v>
      </c>
      <c r="D405" s="131" t="s">
        <v>283</v>
      </c>
      <c r="E405" s="132" t="s">
        <v>4437</v>
      </c>
      <c r="F405" s="133" t="s">
        <v>4438</v>
      </c>
      <c r="G405" s="134" t="s">
        <v>286</v>
      </c>
      <c r="H405" s="135">
        <v>17.5</v>
      </c>
      <c r="I405" s="136"/>
      <c r="J405" s="137">
        <f>ROUND(I405*H405,2)</f>
        <v>0</v>
      </c>
      <c r="K405" s="133" t="s">
        <v>287</v>
      </c>
      <c r="L405" s="32"/>
      <c r="M405" s="138" t="s">
        <v>19</v>
      </c>
      <c r="N405" s="139" t="s">
        <v>44</v>
      </c>
      <c r="P405" s="140">
        <f>O405*H405</f>
        <v>0</v>
      </c>
      <c r="Q405" s="140">
        <v>0.55110000000000003</v>
      </c>
      <c r="R405" s="140">
        <f>Q405*H405</f>
        <v>9.6442500000000013</v>
      </c>
      <c r="S405" s="140">
        <v>0</v>
      </c>
      <c r="T405" s="141">
        <f>S405*H405</f>
        <v>0</v>
      </c>
      <c r="AR405" s="142" t="s">
        <v>288</v>
      </c>
      <c r="AT405" s="142" t="s">
        <v>283</v>
      </c>
      <c r="AU405" s="142" t="s">
        <v>82</v>
      </c>
      <c r="AY405" s="17" t="s">
        <v>280</v>
      </c>
      <c r="BE405" s="143">
        <f>IF(N405="základní",J405,0)</f>
        <v>0</v>
      </c>
      <c r="BF405" s="143">
        <f>IF(N405="snížená",J405,0)</f>
        <v>0</v>
      </c>
      <c r="BG405" s="143">
        <f>IF(N405="zákl. přenesená",J405,0)</f>
        <v>0</v>
      </c>
      <c r="BH405" s="143">
        <f>IF(N405="sníž. přenesená",J405,0)</f>
        <v>0</v>
      </c>
      <c r="BI405" s="143">
        <f>IF(N405="nulová",J405,0)</f>
        <v>0</v>
      </c>
      <c r="BJ405" s="17" t="s">
        <v>80</v>
      </c>
      <c r="BK405" s="143">
        <f>ROUND(I405*H405,2)</f>
        <v>0</v>
      </c>
      <c r="BL405" s="17" t="s">
        <v>288</v>
      </c>
      <c r="BM405" s="142" t="s">
        <v>4439</v>
      </c>
    </row>
    <row r="406" spans="2:65" s="1" customFormat="1" ht="10.199999999999999">
      <c r="B406" s="32"/>
      <c r="D406" s="144" t="s">
        <v>290</v>
      </c>
      <c r="F406" s="145" t="s">
        <v>4440</v>
      </c>
      <c r="I406" s="146"/>
      <c r="L406" s="32"/>
      <c r="M406" s="147"/>
      <c r="T406" s="53"/>
      <c r="AT406" s="17" t="s">
        <v>290</v>
      </c>
      <c r="AU406" s="17" t="s">
        <v>82</v>
      </c>
    </row>
    <row r="407" spans="2:65" s="13" customFormat="1" ht="10.199999999999999">
      <c r="B407" s="155"/>
      <c r="D407" s="149" t="s">
        <v>292</v>
      </c>
      <c r="E407" s="156" t="s">
        <v>19</v>
      </c>
      <c r="F407" s="157" t="s">
        <v>4441</v>
      </c>
      <c r="H407" s="158">
        <v>17.5</v>
      </c>
      <c r="I407" s="159"/>
      <c r="L407" s="155"/>
      <c r="M407" s="160"/>
      <c r="T407" s="161"/>
      <c r="AT407" s="156" t="s">
        <v>292</v>
      </c>
      <c r="AU407" s="156" t="s">
        <v>82</v>
      </c>
      <c r="AV407" s="13" t="s">
        <v>82</v>
      </c>
      <c r="AW407" s="13" t="s">
        <v>34</v>
      </c>
      <c r="AX407" s="13" t="s">
        <v>80</v>
      </c>
      <c r="AY407" s="156" t="s">
        <v>280</v>
      </c>
    </row>
    <row r="408" spans="2:65" s="11" customFormat="1" ht="22.8" customHeight="1">
      <c r="B408" s="119"/>
      <c r="D408" s="120" t="s">
        <v>72</v>
      </c>
      <c r="E408" s="129" t="s">
        <v>351</v>
      </c>
      <c r="F408" s="129" t="s">
        <v>405</v>
      </c>
      <c r="I408" s="122"/>
      <c r="J408" s="130">
        <f>BK408</f>
        <v>0</v>
      </c>
      <c r="L408" s="119"/>
      <c r="M408" s="124"/>
      <c r="P408" s="125">
        <f>SUM(P409:P411)</f>
        <v>0</v>
      </c>
      <c r="R408" s="125">
        <f>SUM(R409:R411)</f>
        <v>17.181373500000003</v>
      </c>
      <c r="T408" s="126">
        <f>SUM(T409:T411)</f>
        <v>0</v>
      </c>
      <c r="AR408" s="120" t="s">
        <v>80</v>
      </c>
      <c r="AT408" s="127" t="s">
        <v>72</v>
      </c>
      <c r="AU408" s="127" t="s">
        <v>80</v>
      </c>
      <c r="AY408" s="120" t="s">
        <v>280</v>
      </c>
      <c r="BK408" s="128">
        <f>SUM(BK409:BK411)</f>
        <v>0</v>
      </c>
    </row>
    <row r="409" spans="2:65" s="1" customFormat="1" ht="90" customHeight="1">
      <c r="B409" s="32"/>
      <c r="C409" s="131" t="s">
        <v>384</v>
      </c>
      <c r="D409" s="131" t="s">
        <v>283</v>
      </c>
      <c r="E409" s="132" t="s">
        <v>4442</v>
      </c>
      <c r="F409" s="133" t="s">
        <v>4443</v>
      </c>
      <c r="G409" s="134" t="s">
        <v>299</v>
      </c>
      <c r="H409" s="135">
        <v>11.775</v>
      </c>
      <c r="I409" s="136"/>
      <c r="J409" s="137">
        <f>ROUND(I409*H409,2)</f>
        <v>0</v>
      </c>
      <c r="K409" s="133" t="s">
        <v>287</v>
      </c>
      <c r="L409" s="32"/>
      <c r="M409" s="138" t="s">
        <v>19</v>
      </c>
      <c r="N409" s="139" t="s">
        <v>44</v>
      </c>
      <c r="P409" s="140">
        <f>O409*H409</f>
        <v>0</v>
      </c>
      <c r="Q409" s="140">
        <v>1.4591400000000001</v>
      </c>
      <c r="R409" s="140">
        <f>Q409*H409</f>
        <v>17.181373500000003</v>
      </c>
      <c r="S409" s="140">
        <v>0</v>
      </c>
      <c r="T409" s="141">
        <f>S409*H409</f>
        <v>0</v>
      </c>
      <c r="AR409" s="142" t="s">
        <v>288</v>
      </c>
      <c r="AT409" s="142" t="s">
        <v>283</v>
      </c>
      <c r="AU409" s="142" t="s">
        <v>82</v>
      </c>
      <c r="AY409" s="17" t="s">
        <v>280</v>
      </c>
      <c r="BE409" s="143">
        <f>IF(N409="základní",J409,0)</f>
        <v>0</v>
      </c>
      <c r="BF409" s="143">
        <f>IF(N409="snížená",J409,0)</f>
        <v>0</v>
      </c>
      <c r="BG409" s="143">
        <f>IF(N409="zákl. přenesená",J409,0)</f>
        <v>0</v>
      </c>
      <c r="BH409" s="143">
        <f>IF(N409="sníž. přenesená",J409,0)</f>
        <v>0</v>
      </c>
      <c r="BI409" s="143">
        <f>IF(N409="nulová",J409,0)</f>
        <v>0</v>
      </c>
      <c r="BJ409" s="17" t="s">
        <v>80</v>
      </c>
      <c r="BK409" s="143">
        <f>ROUND(I409*H409,2)</f>
        <v>0</v>
      </c>
      <c r="BL409" s="17" t="s">
        <v>288</v>
      </c>
      <c r="BM409" s="142" t="s">
        <v>4444</v>
      </c>
    </row>
    <row r="410" spans="2:65" s="1" customFormat="1" ht="10.199999999999999">
      <c r="B410" s="32"/>
      <c r="D410" s="144" t="s">
        <v>290</v>
      </c>
      <c r="F410" s="145" t="s">
        <v>4445</v>
      </c>
      <c r="I410" s="146"/>
      <c r="L410" s="32"/>
      <c r="M410" s="147"/>
      <c r="T410" s="53"/>
      <c r="AT410" s="17" t="s">
        <v>290</v>
      </c>
      <c r="AU410" s="17" t="s">
        <v>82</v>
      </c>
    </row>
    <row r="411" spans="2:65" s="13" customFormat="1" ht="10.199999999999999">
      <c r="B411" s="155"/>
      <c r="D411" s="149" t="s">
        <v>292</v>
      </c>
      <c r="E411" s="156" t="s">
        <v>19</v>
      </c>
      <c r="F411" s="157" t="s">
        <v>4446</v>
      </c>
      <c r="H411" s="158">
        <v>11.775</v>
      </c>
      <c r="I411" s="159"/>
      <c r="L411" s="155"/>
      <c r="M411" s="160"/>
      <c r="T411" s="161"/>
      <c r="AT411" s="156" t="s">
        <v>292</v>
      </c>
      <c r="AU411" s="156" t="s">
        <v>82</v>
      </c>
      <c r="AV411" s="13" t="s">
        <v>82</v>
      </c>
      <c r="AW411" s="13" t="s">
        <v>34</v>
      </c>
      <c r="AX411" s="13" t="s">
        <v>80</v>
      </c>
      <c r="AY411" s="156" t="s">
        <v>280</v>
      </c>
    </row>
    <row r="412" spans="2:65" s="11" customFormat="1" ht="22.8" customHeight="1">
      <c r="B412" s="119"/>
      <c r="D412" s="120" t="s">
        <v>72</v>
      </c>
      <c r="E412" s="129" t="s">
        <v>419</v>
      </c>
      <c r="F412" s="129" t="s">
        <v>420</v>
      </c>
      <c r="I412" s="122"/>
      <c r="J412" s="130">
        <f>BK412</f>
        <v>0</v>
      </c>
      <c r="L412" s="119"/>
      <c r="M412" s="124"/>
      <c r="P412" s="125">
        <f>SUM(P413:P431)</f>
        <v>0</v>
      </c>
      <c r="R412" s="125">
        <f>SUM(R413:R431)</f>
        <v>4.7857995199999994</v>
      </c>
      <c r="T412" s="126">
        <f>SUM(T413:T431)</f>
        <v>0</v>
      </c>
      <c r="AR412" s="120" t="s">
        <v>80</v>
      </c>
      <c r="AT412" s="127" t="s">
        <v>72</v>
      </c>
      <c r="AU412" s="127" t="s">
        <v>80</v>
      </c>
      <c r="AY412" s="120" t="s">
        <v>280</v>
      </c>
      <c r="BK412" s="128">
        <f>SUM(BK413:BK431)</f>
        <v>0</v>
      </c>
    </row>
    <row r="413" spans="2:65" s="1" customFormat="1" ht="44.25" customHeight="1">
      <c r="B413" s="32"/>
      <c r="C413" s="131" t="s">
        <v>1060</v>
      </c>
      <c r="D413" s="131" t="s">
        <v>283</v>
      </c>
      <c r="E413" s="132" t="s">
        <v>4447</v>
      </c>
      <c r="F413" s="133" t="s">
        <v>4448</v>
      </c>
      <c r="G413" s="134" t="s">
        <v>140</v>
      </c>
      <c r="H413" s="135">
        <v>35</v>
      </c>
      <c r="I413" s="136"/>
      <c r="J413" s="137">
        <f>ROUND(I413*H413,2)</f>
        <v>0</v>
      </c>
      <c r="K413" s="133" t="s">
        <v>287</v>
      </c>
      <c r="L413" s="32"/>
      <c r="M413" s="138" t="s">
        <v>19</v>
      </c>
      <c r="N413" s="139" t="s">
        <v>44</v>
      </c>
      <c r="P413" s="140">
        <f>O413*H413</f>
        <v>0</v>
      </c>
      <c r="Q413" s="140">
        <v>0.10095</v>
      </c>
      <c r="R413" s="140">
        <f>Q413*H413</f>
        <v>3.5332499999999998</v>
      </c>
      <c r="S413" s="140">
        <v>0</v>
      </c>
      <c r="T413" s="141">
        <f>S413*H413</f>
        <v>0</v>
      </c>
      <c r="AR413" s="142" t="s">
        <v>288</v>
      </c>
      <c r="AT413" s="142" t="s">
        <v>283</v>
      </c>
      <c r="AU413" s="142" t="s">
        <v>82</v>
      </c>
      <c r="AY413" s="17" t="s">
        <v>280</v>
      </c>
      <c r="BE413" s="143">
        <f>IF(N413="základní",J413,0)</f>
        <v>0</v>
      </c>
      <c r="BF413" s="143">
        <f>IF(N413="snížená",J413,0)</f>
        <v>0</v>
      </c>
      <c r="BG413" s="143">
        <f>IF(N413="zákl. přenesená",J413,0)</f>
        <v>0</v>
      </c>
      <c r="BH413" s="143">
        <f>IF(N413="sníž. přenesená",J413,0)</f>
        <v>0</v>
      </c>
      <c r="BI413" s="143">
        <f>IF(N413="nulová",J413,0)</f>
        <v>0</v>
      </c>
      <c r="BJ413" s="17" t="s">
        <v>80</v>
      </c>
      <c r="BK413" s="143">
        <f>ROUND(I413*H413,2)</f>
        <v>0</v>
      </c>
      <c r="BL413" s="17" t="s">
        <v>288</v>
      </c>
      <c r="BM413" s="142" t="s">
        <v>4449</v>
      </c>
    </row>
    <row r="414" spans="2:65" s="1" customFormat="1" ht="10.199999999999999">
      <c r="B414" s="32"/>
      <c r="D414" s="144" t="s">
        <v>290</v>
      </c>
      <c r="F414" s="145" t="s">
        <v>4450</v>
      </c>
      <c r="I414" s="146"/>
      <c r="L414" s="32"/>
      <c r="M414" s="147"/>
      <c r="T414" s="53"/>
      <c r="AT414" s="17" t="s">
        <v>290</v>
      </c>
      <c r="AU414" s="17" t="s">
        <v>82</v>
      </c>
    </row>
    <row r="415" spans="2:65" s="13" customFormat="1" ht="10.199999999999999">
      <c r="B415" s="155"/>
      <c r="D415" s="149" t="s">
        <v>292</v>
      </c>
      <c r="E415" s="156" t="s">
        <v>19</v>
      </c>
      <c r="F415" s="157" t="s">
        <v>4451</v>
      </c>
      <c r="H415" s="158">
        <v>35</v>
      </c>
      <c r="I415" s="159"/>
      <c r="L415" s="155"/>
      <c r="M415" s="160"/>
      <c r="T415" s="161"/>
      <c r="AT415" s="156" t="s">
        <v>292</v>
      </c>
      <c r="AU415" s="156" t="s">
        <v>82</v>
      </c>
      <c r="AV415" s="13" t="s">
        <v>82</v>
      </c>
      <c r="AW415" s="13" t="s">
        <v>34</v>
      </c>
      <c r="AX415" s="13" t="s">
        <v>80</v>
      </c>
      <c r="AY415" s="156" t="s">
        <v>280</v>
      </c>
    </row>
    <row r="416" spans="2:65" s="1" customFormat="1" ht="16.5" customHeight="1">
      <c r="B416" s="32"/>
      <c r="C416" s="169" t="s">
        <v>2370</v>
      </c>
      <c r="D416" s="169" t="s">
        <v>348</v>
      </c>
      <c r="E416" s="170" t="s">
        <v>4452</v>
      </c>
      <c r="F416" s="171" t="s">
        <v>4453</v>
      </c>
      <c r="G416" s="172" t="s">
        <v>140</v>
      </c>
      <c r="H416" s="173">
        <v>35</v>
      </c>
      <c r="I416" s="174"/>
      <c r="J416" s="175">
        <f>ROUND(I416*H416,2)</f>
        <v>0</v>
      </c>
      <c r="K416" s="171" t="s">
        <v>287</v>
      </c>
      <c r="L416" s="176"/>
      <c r="M416" s="177" t="s">
        <v>19</v>
      </c>
      <c r="N416" s="178" t="s">
        <v>44</v>
      </c>
      <c r="P416" s="140">
        <f>O416*H416</f>
        <v>0</v>
      </c>
      <c r="Q416" s="140">
        <v>2.8000000000000001E-2</v>
      </c>
      <c r="R416" s="140">
        <f>Q416*H416</f>
        <v>0.98</v>
      </c>
      <c r="S416" s="140">
        <v>0</v>
      </c>
      <c r="T416" s="141">
        <f>S416*H416</f>
        <v>0</v>
      </c>
      <c r="AR416" s="142" t="s">
        <v>351</v>
      </c>
      <c r="AT416" s="142" t="s">
        <v>348</v>
      </c>
      <c r="AU416" s="142" t="s">
        <v>82</v>
      </c>
      <c r="AY416" s="17" t="s">
        <v>280</v>
      </c>
      <c r="BE416" s="143">
        <f>IF(N416="základní",J416,0)</f>
        <v>0</v>
      </c>
      <c r="BF416" s="143">
        <f>IF(N416="snížená",J416,0)</f>
        <v>0</v>
      </c>
      <c r="BG416" s="143">
        <f>IF(N416="zákl. přenesená",J416,0)</f>
        <v>0</v>
      </c>
      <c r="BH416" s="143">
        <f>IF(N416="sníž. přenesená",J416,0)</f>
        <v>0</v>
      </c>
      <c r="BI416" s="143">
        <f>IF(N416="nulová",J416,0)</f>
        <v>0</v>
      </c>
      <c r="BJ416" s="17" t="s">
        <v>80</v>
      </c>
      <c r="BK416" s="143">
        <f>ROUND(I416*H416,2)</f>
        <v>0</v>
      </c>
      <c r="BL416" s="17" t="s">
        <v>288</v>
      </c>
      <c r="BM416" s="142" t="s">
        <v>4454</v>
      </c>
    </row>
    <row r="417" spans="2:65" s="1" customFormat="1" ht="37.799999999999997" customHeight="1">
      <c r="B417" s="32"/>
      <c r="C417" s="131" t="s">
        <v>832</v>
      </c>
      <c r="D417" s="131" t="s">
        <v>283</v>
      </c>
      <c r="E417" s="132" t="s">
        <v>429</v>
      </c>
      <c r="F417" s="133" t="s">
        <v>430</v>
      </c>
      <c r="G417" s="134" t="s">
        <v>286</v>
      </c>
      <c r="H417" s="135">
        <v>850</v>
      </c>
      <c r="I417" s="136"/>
      <c r="J417" s="137">
        <f>ROUND(I417*H417,2)</f>
        <v>0</v>
      </c>
      <c r="K417" s="133" t="s">
        <v>287</v>
      </c>
      <c r="L417" s="32"/>
      <c r="M417" s="138" t="s">
        <v>19</v>
      </c>
      <c r="N417" s="139" t="s">
        <v>44</v>
      </c>
      <c r="P417" s="140">
        <f>O417*H417</f>
        <v>0</v>
      </c>
      <c r="Q417" s="140">
        <v>1.2999999999999999E-4</v>
      </c>
      <c r="R417" s="140">
        <f>Q417*H417</f>
        <v>0.11049999999999999</v>
      </c>
      <c r="S417" s="140">
        <v>0</v>
      </c>
      <c r="T417" s="141">
        <f>S417*H417</f>
        <v>0</v>
      </c>
      <c r="AR417" s="142" t="s">
        <v>288</v>
      </c>
      <c r="AT417" s="142" t="s">
        <v>283</v>
      </c>
      <c r="AU417" s="142" t="s">
        <v>82</v>
      </c>
      <c r="AY417" s="17" t="s">
        <v>280</v>
      </c>
      <c r="BE417" s="143">
        <f>IF(N417="základní",J417,0)</f>
        <v>0</v>
      </c>
      <c r="BF417" s="143">
        <f>IF(N417="snížená",J417,0)</f>
        <v>0</v>
      </c>
      <c r="BG417" s="143">
        <f>IF(N417="zákl. přenesená",J417,0)</f>
        <v>0</v>
      </c>
      <c r="BH417" s="143">
        <f>IF(N417="sníž. přenesená",J417,0)</f>
        <v>0</v>
      </c>
      <c r="BI417" s="143">
        <f>IF(N417="nulová",J417,0)</f>
        <v>0</v>
      </c>
      <c r="BJ417" s="17" t="s">
        <v>80</v>
      </c>
      <c r="BK417" s="143">
        <f>ROUND(I417*H417,2)</f>
        <v>0</v>
      </c>
      <c r="BL417" s="17" t="s">
        <v>288</v>
      </c>
      <c r="BM417" s="142" t="s">
        <v>4455</v>
      </c>
    </row>
    <row r="418" spans="2:65" s="1" customFormat="1" ht="10.199999999999999">
      <c r="B418" s="32"/>
      <c r="D418" s="144" t="s">
        <v>290</v>
      </c>
      <c r="F418" s="145" t="s">
        <v>432</v>
      </c>
      <c r="I418" s="146"/>
      <c r="L418" s="32"/>
      <c r="M418" s="147"/>
      <c r="T418" s="53"/>
      <c r="AT418" s="17" t="s">
        <v>290</v>
      </c>
      <c r="AU418" s="17" t="s">
        <v>82</v>
      </c>
    </row>
    <row r="419" spans="2:65" s="1" customFormat="1" ht="37.799999999999997" customHeight="1">
      <c r="B419" s="32"/>
      <c r="C419" s="131" t="s">
        <v>1222</v>
      </c>
      <c r="D419" s="131" t="s">
        <v>283</v>
      </c>
      <c r="E419" s="132" t="s">
        <v>1063</v>
      </c>
      <c r="F419" s="133" t="s">
        <v>1064</v>
      </c>
      <c r="G419" s="134" t="s">
        <v>286</v>
      </c>
      <c r="H419" s="135">
        <v>850</v>
      </c>
      <c r="I419" s="136"/>
      <c r="J419" s="137">
        <f>ROUND(I419*H419,2)</f>
        <v>0</v>
      </c>
      <c r="K419" s="133" t="s">
        <v>287</v>
      </c>
      <c r="L419" s="32"/>
      <c r="M419" s="138" t="s">
        <v>19</v>
      </c>
      <c r="N419" s="139" t="s">
        <v>44</v>
      </c>
      <c r="P419" s="140">
        <f>O419*H419</f>
        <v>0</v>
      </c>
      <c r="Q419" s="140">
        <v>4.0000000000000003E-5</v>
      </c>
      <c r="R419" s="140">
        <f>Q419*H419</f>
        <v>3.4000000000000002E-2</v>
      </c>
      <c r="S419" s="140">
        <v>0</v>
      </c>
      <c r="T419" s="141">
        <f>S419*H419</f>
        <v>0</v>
      </c>
      <c r="AR419" s="142" t="s">
        <v>288</v>
      </c>
      <c r="AT419" s="142" t="s">
        <v>283</v>
      </c>
      <c r="AU419" s="142" t="s">
        <v>82</v>
      </c>
      <c r="AY419" s="17" t="s">
        <v>280</v>
      </c>
      <c r="BE419" s="143">
        <f>IF(N419="základní",J419,0)</f>
        <v>0</v>
      </c>
      <c r="BF419" s="143">
        <f>IF(N419="snížená",J419,0)</f>
        <v>0</v>
      </c>
      <c r="BG419" s="143">
        <f>IF(N419="zákl. přenesená",J419,0)</f>
        <v>0</v>
      </c>
      <c r="BH419" s="143">
        <f>IF(N419="sníž. přenesená",J419,0)</f>
        <v>0</v>
      </c>
      <c r="BI419" s="143">
        <f>IF(N419="nulová",J419,0)</f>
        <v>0</v>
      </c>
      <c r="BJ419" s="17" t="s">
        <v>80</v>
      </c>
      <c r="BK419" s="143">
        <f>ROUND(I419*H419,2)</f>
        <v>0</v>
      </c>
      <c r="BL419" s="17" t="s">
        <v>288</v>
      </c>
      <c r="BM419" s="142" t="s">
        <v>4456</v>
      </c>
    </row>
    <row r="420" spans="2:65" s="1" customFormat="1" ht="10.199999999999999">
      <c r="B420" s="32"/>
      <c r="D420" s="144" t="s">
        <v>290</v>
      </c>
      <c r="F420" s="145" t="s">
        <v>1066</v>
      </c>
      <c r="I420" s="146"/>
      <c r="L420" s="32"/>
      <c r="M420" s="147"/>
      <c r="T420" s="53"/>
      <c r="AT420" s="17" t="s">
        <v>290</v>
      </c>
      <c r="AU420" s="17" t="s">
        <v>82</v>
      </c>
    </row>
    <row r="421" spans="2:65" s="1" customFormat="1" ht="44.25" customHeight="1">
      <c r="B421" s="32"/>
      <c r="C421" s="131" t="s">
        <v>413</v>
      </c>
      <c r="D421" s="131" t="s">
        <v>283</v>
      </c>
      <c r="E421" s="132" t="s">
        <v>4457</v>
      </c>
      <c r="F421" s="133" t="s">
        <v>4458</v>
      </c>
      <c r="G421" s="134" t="s">
        <v>286</v>
      </c>
      <c r="H421" s="135">
        <v>81.043999999999997</v>
      </c>
      <c r="I421" s="136"/>
      <c r="J421" s="137">
        <f>ROUND(I421*H421,2)</f>
        <v>0</v>
      </c>
      <c r="K421" s="133" t="s">
        <v>287</v>
      </c>
      <c r="L421" s="32"/>
      <c r="M421" s="138" t="s">
        <v>19</v>
      </c>
      <c r="N421" s="139" t="s">
        <v>44</v>
      </c>
      <c r="P421" s="140">
        <f>O421*H421</f>
        <v>0</v>
      </c>
      <c r="Q421" s="140">
        <v>1.58E-3</v>
      </c>
      <c r="R421" s="140">
        <f>Q421*H421</f>
        <v>0.12804952</v>
      </c>
      <c r="S421" s="140">
        <v>0</v>
      </c>
      <c r="T421" s="141">
        <f>S421*H421</f>
        <v>0</v>
      </c>
      <c r="AR421" s="142" t="s">
        <v>288</v>
      </c>
      <c r="AT421" s="142" t="s">
        <v>283</v>
      </c>
      <c r="AU421" s="142" t="s">
        <v>82</v>
      </c>
      <c r="AY421" s="17" t="s">
        <v>280</v>
      </c>
      <c r="BE421" s="143">
        <f>IF(N421="základní",J421,0)</f>
        <v>0</v>
      </c>
      <c r="BF421" s="143">
        <f>IF(N421="snížená",J421,0)</f>
        <v>0</v>
      </c>
      <c r="BG421" s="143">
        <f>IF(N421="zákl. přenesená",J421,0)</f>
        <v>0</v>
      </c>
      <c r="BH421" s="143">
        <f>IF(N421="sníž. přenesená",J421,0)</f>
        <v>0</v>
      </c>
      <c r="BI421" s="143">
        <f>IF(N421="nulová",J421,0)</f>
        <v>0</v>
      </c>
      <c r="BJ421" s="17" t="s">
        <v>80</v>
      </c>
      <c r="BK421" s="143">
        <f>ROUND(I421*H421,2)</f>
        <v>0</v>
      </c>
      <c r="BL421" s="17" t="s">
        <v>288</v>
      </c>
      <c r="BM421" s="142" t="s">
        <v>4459</v>
      </c>
    </row>
    <row r="422" spans="2:65" s="1" customFormat="1" ht="10.199999999999999">
      <c r="B422" s="32"/>
      <c r="D422" s="144" t="s">
        <v>290</v>
      </c>
      <c r="F422" s="145" t="s">
        <v>4460</v>
      </c>
      <c r="I422" s="146"/>
      <c r="L422" s="32"/>
      <c r="M422" s="147"/>
      <c r="T422" s="53"/>
      <c r="AT422" s="17" t="s">
        <v>290</v>
      </c>
      <c r="AU422" s="17" t="s">
        <v>82</v>
      </c>
    </row>
    <row r="423" spans="2:65" s="12" customFormat="1" ht="10.199999999999999">
      <c r="B423" s="148"/>
      <c r="D423" s="149" t="s">
        <v>292</v>
      </c>
      <c r="E423" s="150" t="s">
        <v>19</v>
      </c>
      <c r="F423" s="151" t="s">
        <v>353</v>
      </c>
      <c r="H423" s="150" t="s">
        <v>19</v>
      </c>
      <c r="I423" s="152"/>
      <c r="L423" s="148"/>
      <c r="M423" s="153"/>
      <c r="T423" s="154"/>
      <c r="AT423" s="150" t="s">
        <v>292</v>
      </c>
      <c r="AU423" s="150" t="s">
        <v>82</v>
      </c>
      <c r="AV423" s="12" t="s">
        <v>80</v>
      </c>
      <c r="AW423" s="12" t="s">
        <v>34</v>
      </c>
      <c r="AX423" s="12" t="s">
        <v>73</v>
      </c>
      <c r="AY423" s="150" t="s">
        <v>280</v>
      </c>
    </row>
    <row r="424" spans="2:65" s="13" customFormat="1" ht="10.199999999999999">
      <c r="B424" s="155"/>
      <c r="D424" s="149" t="s">
        <v>292</v>
      </c>
      <c r="E424" s="156" t="s">
        <v>19</v>
      </c>
      <c r="F424" s="157" t="s">
        <v>4461</v>
      </c>
      <c r="H424" s="158">
        <v>59.625</v>
      </c>
      <c r="I424" s="159"/>
      <c r="L424" s="155"/>
      <c r="M424" s="160"/>
      <c r="T424" s="161"/>
      <c r="AT424" s="156" t="s">
        <v>292</v>
      </c>
      <c r="AU424" s="156" t="s">
        <v>82</v>
      </c>
      <c r="AV424" s="13" t="s">
        <v>82</v>
      </c>
      <c r="AW424" s="13" t="s">
        <v>34</v>
      </c>
      <c r="AX424" s="13" t="s">
        <v>73</v>
      </c>
      <c r="AY424" s="156" t="s">
        <v>280</v>
      </c>
    </row>
    <row r="425" spans="2:65" s="13" customFormat="1" ht="10.199999999999999">
      <c r="B425" s="155"/>
      <c r="D425" s="149" t="s">
        <v>292</v>
      </c>
      <c r="E425" s="156" t="s">
        <v>19</v>
      </c>
      <c r="F425" s="157" t="s">
        <v>4462</v>
      </c>
      <c r="H425" s="158">
        <v>8.0549999999999997</v>
      </c>
      <c r="I425" s="159"/>
      <c r="L425" s="155"/>
      <c r="M425" s="160"/>
      <c r="T425" s="161"/>
      <c r="AT425" s="156" t="s">
        <v>292</v>
      </c>
      <c r="AU425" s="156" t="s">
        <v>82</v>
      </c>
      <c r="AV425" s="13" t="s">
        <v>82</v>
      </c>
      <c r="AW425" s="13" t="s">
        <v>34</v>
      </c>
      <c r="AX425" s="13" t="s">
        <v>73</v>
      </c>
      <c r="AY425" s="156" t="s">
        <v>280</v>
      </c>
    </row>
    <row r="426" spans="2:65" s="12" customFormat="1" ht="10.199999999999999">
      <c r="B426" s="148"/>
      <c r="D426" s="149" t="s">
        <v>292</v>
      </c>
      <c r="E426" s="150" t="s">
        <v>19</v>
      </c>
      <c r="F426" s="151" t="s">
        <v>4463</v>
      </c>
      <c r="H426" s="150" t="s">
        <v>19</v>
      </c>
      <c r="I426" s="152"/>
      <c r="L426" s="148"/>
      <c r="M426" s="153"/>
      <c r="T426" s="154"/>
      <c r="AT426" s="150" t="s">
        <v>292</v>
      </c>
      <c r="AU426" s="150" t="s">
        <v>82</v>
      </c>
      <c r="AV426" s="12" t="s">
        <v>80</v>
      </c>
      <c r="AW426" s="12" t="s">
        <v>34</v>
      </c>
      <c r="AX426" s="12" t="s">
        <v>73</v>
      </c>
      <c r="AY426" s="150" t="s">
        <v>280</v>
      </c>
    </row>
    <row r="427" spans="2:65" s="13" customFormat="1" ht="10.199999999999999">
      <c r="B427" s="155"/>
      <c r="D427" s="149" t="s">
        <v>292</v>
      </c>
      <c r="E427" s="156" t="s">
        <v>19</v>
      </c>
      <c r="F427" s="157" t="s">
        <v>4464</v>
      </c>
      <c r="H427" s="158">
        <v>13.364000000000001</v>
      </c>
      <c r="I427" s="159"/>
      <c r="L427" s="155"/>
      <c r="M427" s="160"/>
      <c r="T427" s="161"/>
      <c r="AT427" s="156" t="s">
        <v>292</v>
      </c>
      <c r="AU427" s="156" t="s">
        <v>82</v>
      </c>
      <c r="AV427" s="13" t="s">
        <v>82</v>
      </c>
      <c r="AW427" s="13" t="s">
        <v>34</v>
      </c>
      <c r="AX427" s="13" t="s">
        <v>73</v>
      </c>
      <c r="AY427" s="156" t="s">
        <v>280</v>
      </c>
    </row>
    <row r="428" spans="2:65" s="14" customFormat="1" ht="10.199999999999999">
      <c r="B428" s="162"/>
      <c r="D428" s="149" t="s">
        <v>292</v>
      </c>
      <c r="E428" s="163" t="s">
        <v>19</v>
      </c>
      <c r="F428" s="164" t="s">
        <v>295</v>
      </c>
      <c r="H428" s="165">
        <v>81.043999999999997</v>
      </c>
      <c r="I428" s="166"/>
      <c r="L428" s="162"/>
      <c r="M428" s="167"/>
      <c r="T428" s="168"/>
      <c r="AT428" s="163" t="s">
        <v>292</v>
      </c>
      <c r="AU428" s="163" t="s">
        <v>82</v>
      </c>
      <c r="AV428" s="14" t="s">
        <v>288</v>
      </c>
      <c r="AW428" s="14" t="s">
        <v>34</v>
      </c>
      <c r="AX428" s="14" t="s">
        <v>80</v>
      </c>
      <c r="AY428" s="163" t="s">
        <v>280</v>
      </c>
    </row>
    <row r="429" spans="2:65" s="1" customFormat="1" ht="16.5" customHeight="1">
      <c r="B429" s="32"/>
      <c r="C429" s="131" t="s">
        <v>864</v>
      </c>
      <c r="D429" s="131" t="s">
        <v>283</v>
      </c>
      <c r="E429" s="132" t="s">
        <v>518</v>
      </c>
      <c r="F429" s="133" t="s">
        <v>4465</v>
      </c>
      <c r="G429" s="134" t="s">
        <v>286</v>
      </c>
      <c r="H429" s="135">
        <v>41.646000000000001</v>
      </c>
      <c r="I429" s="136"/>
      <c r="J429" s="137">
        <f>ROUND(I429*H429,2)</f>
        <v>0</v>
      </c>
      <c r="K429" s="133" t="s">
        <v>19</v>
      </c>
      <c r="L429" s="32"/>
      <c r="M429" s="138" t="s">
        <v>19</v>
      </c>
      <c r="N429" s="139" t="s">
        <v>44</v>
      </c>
      <c r="P429" s="140">
        <f>O429*H429</f>
        <v>0</v>
      </c>
      <c r="Q429" s="140">
        <v>0</v>
      </c>
      <c r="R429" s="140">
        <f>Q429*H429</f>
        <v>0</v>
      </c>
      <c r="S429" s="140">
        <v>0</v>
      </c>
      <c r="T429" s="141">
        <f>S429*H429</f>
        <v>0</v>
      </c>
      <c r="AR429" s="142" t="s">
        <v>288</v>
      </c>
      <c r="AT429" s="142" t="s">
        <v>283</v>
      </c>
      <c r="AU429" s="142" t="s">
        <v>82</v>
      </c>
      <c r="AY429" s="17" t="s">
        <v>280</v>
      </c>
      <c r="BE429" s="143">
        <f>IF(N429="základní",J429,0)</f>
        <v>0</v>
      </c>
      <c r="BF429" s="143">
        <f>IF(N429="snížená",J429,0)</f>
        <v>0</v>
      </c>
      <c r="BG429" s="143">
        <f>IF(N429="zákl. přenesená",J429,0)</f>
        <v>0</v>
      </c>
      <c r="BH429" s="143">
        <f>IF(N429="sníž. přenesená",J429,0)</f>
        <v>0</v>
      </c>
      <c r="BI429" s="143">
        <f>IF(N429="nulová",J429,0)</f>
        <v>0</v>
      </c>
      <c r="BJ429" s="17" t="s">
        <v>80</v>
      </c>
      <c r="BK429" s="143">
        <f>ROUND(I429*H429,2)</f>
        <v>0</v>
      </c>
      <c r="BL429" s="17" t="s">
        <v>288</v>
      </c>
      <c r="BM429" s="142" t="s">
        <v>4466</v>
      </c>
    </row>
    <row r="430" spans="2:65" s="13" customFormat="1" ht="10.199999999999999">
      <c r="B430" s="155"/>
      <c r="D430" s="149" t="s">
        <v>292</v>
      </c>
      <c r="E430" s="156" t="s">
        <v>19</v>
      </c>
      <c r="F430" s="157" t="s">
        <v>4467</v>
      </c>
      <c r="H430" s="158">
        <v>41.646000000000001</v>
      </c>
      <c r="I430" s="159"/>
      <c r="L430" s="155"/>
      <c r="M430" s="160"/>
      <c r="T430" s="161"/>
      <c r="AT430" s="156" t="s">
        <v>292</v>
      </c>
      <c r="AU430" s="156" t="s">
        <v>82</v>
      </c>
      <c r="AV430" s="13" t="s">
        <v>82</v>
      </c>
      <c r="AW430" s="13" t="s">
        <v>34</v>
      </c>
      <c r="AX430" s="13" t="s">
        <v>80</v>
      </c>
      <c r="AY430" s="156" t="s">
        <v>280</v>
      </c>
    </row>
    <row r="431" spans="2:65" s="1" customFormat="1" ht="16.5" customHeight="1">
      <c r="B431" s="32"/>
      <c r="C431" s="131" t="s">
        <v>1263</v>
      </c>
      <c r="D431" s="131" t="s">
        <v>283</v>
      </c>
      <c r="E431" s="132" t="s">
        <v>523</v>
      </c>
      <c r="F431" s="133" t="s">
        <v>1095</v>
      </c>
      <c r="G431" s="134" t="s">
        <v>563</v>
      </c>
      <c r="H431" s="135">
        <v>1</v>
      </c>
      <c r="I431" s="136"/>
      <c r="J431" s="137">
        <f>ROUND(I431*H431,2)</f>
        <v>0</v>
      </c>
      <c r="K431" s="133" t="s">
        <v>19</v>
      </c>
      <c r="L431" s="32"/>
      <c r="M431" s="138" t="s">
        <v>19</v>
      </c>
      <c r="N431" s="139" t="s">
        <v>44</v>
      </c>
      <c r="P431" s="140">
        <f>O431*H431</f>
        <v>0</v>
      </c>
      <c r="Q431" s="140">
        <v>0</v>
      </c>
      <c r="R431" s="140">
        <f>Q431*H431</f>
        <v>0</v>
      </c>
      <c r="S431" s="140">
        <v>0</v>
      </c>
      <c r="T431" s="141">
        <f>S431*H431</f>
        <v>0</v>
      </c>
      <c r="AR431" s="142" t="s">
        <v>288</v>
      </c>
      <c r="AT431" s="142" t="s">
        <v>283</v>
      </c>
      <c r="AU431" s="142" t="s">
        <v>82</v>
      </c>
      <c r="AY431" s="17" t="s">
        <v>280</v>
      </c>
      <c r="BE431" s="143">
        <f>IF(N431="základní",J431,0)</f>
        <v>0</v>
      </c>
      <c r="BF431" s="143">
        <f>IF(N431="snížená",J431,0)</f>
        <v>0</v>
      </c>
      <c r="BG431" s="143">
        <f>IF(N431="zákl. přenesená",J431,0)</f>
        <v>0</v>
      </c>
      <c r="BH431" s="143">
        <f>IF(N431="sníž. přenesená",J431,0)</f>
        <v>0</v>
      </c>
      <c r="BI431" s="143">
        <f>IF(N431="nulová",J431,0)</f>
        <v>0</v>
      </c>
      <c r="BJ431" s="17" t="s">
        <v>80</v>
      </c>
      <c r="BK431" s="143">
        <f>ROUND(I431*H431,2)</f>
        <v>0</v>
      </c>
      <c r="BL431" s="17" t="s">
        <v>288</v>
      </c>
      <c r="BM431" s="142" t="s">
        <v>4468</v>
      </c>
    </row>
    <row r="432" spans="2:65" s="11" customFormat="1" ht="22.8" customHeight="1">
      <c r="B432" s="119"/>
      <c r="D432" s="120" t="s">
        <v>72</v>
      </c>
      <c r="E432" s="129" t="s">
        <v>549</v>
      </c>
      <c r="F432" s="129" t="s">
        <v>550</v>
      </c>
      <c r="I432" s="122"/>
      <c r="J432" s="130">
        <f>BK432</f>
        <v>0</v>
      </c>
      <c r="L432" s="119"/>
      <c r="M432" s="124"/>
      <c r="P432" s="125">
        <f>SUM(P433:P434)</f>
        <v>0</v>
      </c>
      <c r="R432" s="125">
        <f>SUM(R433:R434)</f>
        <v>0</v>
      </c>
      <c r="T432" s="126">
        <f>SUM(T433:T434)</f>
        <v>0</v>
      </c>
      <c r="AR432" s="120" t="s">
        <v>80</v>
      </c>
      <c r="AT432" s="127" t="s">
        <v>72</v>
      </c>
      <c r="AU432" s="127" t="s">
        <v>80</v>
      </c>
      <c r="AY432" s="120" t="s">
        <v>280</v>
      </c>
      <c r="BK432" s="128">
        <f>SUM(BK433:BK434)</f>
        <v>0</v>
      </c>
    </row>
    <row r="433" spans="2:65" s="1" customFormat="1" ht="55.5" customHeight="1">
      <c r="B433" s="32"/>
      <c r="C433" s="131" t="s">
        <v>1205</v>
      </c>
      <c r="D433" s="131" t="s">
        <v>283</v>
      </c>
      <c r="E433" s="132" t="s">
        <v>552</v>
      </c>
      <c r="F433" s="133" t="s">
        <v>553</v>
      </c>
      <c r="G433" s="134" t="s">
        <v>238</v>
      </c>
      <c r="H433" s="135">
        <v>1573.3130000000001</v>
      </c>
      <c r="I433" s="136"/>
      <c r="J433" s="137">
        <f>ROUND(I433*H433,2)</f>
        <v>0</v>
      </c>
      <c r="K433" s="133" t="s">
        <v>287</v>
      </c>
      <c r="L433" s="32"/>
      <c r="M433" s="138" t="s">
        <v>19</v>
      </c>
      <c r="N433" s="139" t="s">
        <v>44</v>
      </c>
      <c r="P433" s="140">
        <f>O433*H433</f>
        <v>0</v>
      </c>
      <c r="Q433" s="140">
        <v>0</v>
      </c>
      <c r="R433" s="140">
        <f>Q433*H433</f>
        <v>0</v>
      </c>
      <c r="S433" s="140">
        <v>0</v>
      </c>
      <c r="T433" s="141">
        <f>S433*H433</f>
        <v>0</v>
      </c>
      <c r="AR433" s="142" t="s">
        <v>288</v>
      </c>
      <c r="AT433" s="142" t="s">
        <v>283</v>
      </c>
      <c r="AU433" s="142" t="s">
        <v>82</v>
      </c>
      <c r="AY433" s="17" t="s">
        <v>280</v>
      </c>
      <c r="BE433" s="143">
        <f>IF(N433="základní",J433,0)</f>
        <v>0</v>
      </c>
      <c r="BF433" s="143">
        <f>IF(N433="snížená",J433,0)</f>
        <v>0</v>
      </c>
      <c r="BG433" s="143">
        <f>IF(N433="zákl. přenesená",J433,0)</f>
        <v>0</v>
      </c>
      <c r="BH433" s="143">
        <f>IF(N433="sníž. přenesená",J433,0)</f>
        <v>0</v>
      </c>
      <c r="BI433" s="143">
        <f>IF(N433="nulová",J433,0)</f>
        <v>0</v>
      </c>
      <c r="BJ433" s="17" t="s">
        <v>80</v>
      </c>
      <c r="BK433" s="143">
        <f>ROUND(I433*H433,2)</f>
        <v>0</v>
      </c>
      <c r="BL433" s="17" t="s">
        <v>288</v>
      </c>
      <c r="BM433" s="142" t="s">
        <v>4469</v>
      </c>
    </row>
    <row r="434" spans="2:65" s="1" customFormat="1" ht="10.199999999999999">
      <c r="B434" s="32"/>
      <c r="D434" s="144" t="s">
        <v>290</v>
      </c>
      <c r="F434" s="145" t="s">
        <v>555</v>
      </c>
      <c r="I434" s="146"/>
      <c r="L434" s="32"/>
      <c r="M434" s="147"/>
      <c r="T434" s="53"/>
      <c r="AT434" s="17" t="s">
        <v>290</v>
      </c>
      <c r="AU434" s="17" t="s">
        <v>82</v>
      </c>
    </row>
    <row r="435" spans="2:65" s="11" customFormat="1" ht="25.95" customHeight="1">
      <c r="B435" s="119"/>
      <c r="D435" s="120" t="s">
        <v>72</v>
      </c>
      <c r="E435" s="121" t="s">
        <v>556</v>
      </c>
      <c r="F435" s="121" t="s">
        <v>557</v>
      </c>
      <c r="I435" s="122"/>
      <c r="J435" s="123">
        <f>BK435</f>
        <v>0</v>
      </c>
      <c r="L435" s="119"/>
      <c r="M435" s="124"/>
      <c r="P435" s="125">
        <f>P436+P473+P482+P493</f>
        <v>0</v>
      </c>
      <c r="R435" s="125">
        <f>R436+R473+R482+R493</f>
        <v>4.5967850000000006</v>
      </c>
      <c r="T435" s="126">
        <f>T436+T473+T482+T493</f>
        <v>0</v>
      </c>
      <c r="AR435" s="120" t="s">
        <v>82</v>
      </c>
      <c r="AT435" s="127" t="s">
        <v>72</v>
      </c>
      <c r="AU435" s="127" t="s">
        <v>73</v>
      </c>
      <c r="AY435" s="120" t="s">
        <v>280</v>
      </c>
      <c r="BK435" s="128">
        <f>BK436+BK473+BK482+BK493</f>
        <v>0</v>
      </c>
    </row>
    <row r="436" spans="2:65" s="11" customFormat="1" ht="22.8" customHeight="1">
      <c r="B436" s="119"/>
      <c r="D436" s="120" t="s">
        <v>72</v>
      </c>
      <c r="E436" s="129" t="s">
        <v>1099</v>
      </c>
      <c r="F436" s="129" t="s">
        <v>1100</v>
      </c>
      <c r="I436" s="122"/>
      <c r="J436" s="130">
        <f>BK436</f>
        <v>0</v>
      </c>
      <c r="L436" s="119"/>
      <c r="M436" s="124"/>
      <c r="P436" s="125">
        <f>SUM(P437:P472)</f>
        <v>0</v>
      </c>
      <c r="R436" s="125">
        <f>SUM(R437:R472)</f>
        <v>2.924097600000001</v>
      </c>
      <c r="T436" s="126">
        <f>SUM(T437:T472)</f>
        <v>0</v>
      </c>
      <c r="AR436" s="120" t="s">
        <v>82</v>
      </c>
      <c r="AT436" s="127" t="s">
        <v>72</v>
      </c>
      <c r="AU436" s="127" t="s">
        <v>80</v>
      </c>
      <c r="AY436" s="120" t="s">
        <v>280</v>
      </c>
      <c r="BK436" s="128">
        <f>SUM(BK437:BK472)</f>
        <v>0</v>
      </c>
    </row>
    <row r="437" spans="2:65" s="1" customFormat="1" ht="37.799999999999997" customHeight="1">
      <c r="B437" s="32"/>
      <c r="C437" s="131" t="s">
        <v>361</v>
      </c>
      <c r="D437" s="131" t="s">
        <v>283</v>
      </c>
      <c r="E437" s="132" t="s">
        <v>1101</v>
      </c>
      <c r="F437" s="133" t="s">
        <v>1102</v>
      </c>
      <c r="G437" s="134" t="s">
        <v>286</v>
      </c>
      <c r="H437" s="135">
        <v>330.46199999999999</v>
      </c>
      <c r="I437" s="136"/>
      <c r="J437" s="137">
        <f>ROUND(I437*H437,2)</f>
        <v>0</v>
      </c>
      <c r="K437" s="133" t="s">
        <v>287</v>
      </c>
      <c r="L437" s="32"/>
      <c r="M437" s="138" t="s">
        <v>19</v>
      </c>
      <c r="N437" s="139" t="s">
        <v>44</v>
      </c>
      <c r="P437" s="140">
        <f>O437*H437</f>
        <v>0</v>
      </c>
      <c r="Q437" s="140">
        <v>0</v>
      </c>
      <c r="R437" s="140">
        <f>Q437*H437</f>
        <v>0</v>
      </c>
      <c r="S437" s="140">
        <v>0</v>
      </c>
      <c r="T437" s="141">
        <f>S437*H437</f>
        <v>0</v>
      </c>
      <c r="AR437" s="142" t="s">
        <v>564</v>
      </c>
      <c r="AT437" s="142" t="s">
        <v>283</v>
      </c>
      <c r="AU437" s="142" t="s">
        <v>82</v>
      </c>
      <c r="AY437" s="17" t="s">
        <v>280</v>
      </c>
      <c r="BE437" s="143">
        <f>IF(N437="základní",J437,0)</f>
        <v>0</v>
      </c>
      <c r="BF437" s="143">
        <f>IF(N437="snížená",J437,0)</f>
        <v>0</v>
      </c>
      <c r="BG437" s="143">
        <f>IF(N437="zákl. přenesená",J437,0)</f>
        <v>0</v>
      </c>
      <c r="BH437" s="143">
        <f>IF(N437="sníž. přenesená",J437,0)</f>
        <v>0</v>
      </c>
      <c r="BI437" s="143">
        <f>IF(N437="nulová",J437,0)</f>
        <v>0</v>
      </c>
      <c r="BJ437" s="17" t="s">
        <v>80</v>
      </c>
      <c r="BK437" s="143">
        <f>ROUND(I437*H437,2)</f>
        <v>0</v>
      </c>
      <c r="BL437" s="17" t="s">
        <v>564</v>
      </c>
      <c r="BM437" s="142" t="s">
        <v>4470</v>
      </c>
    </row>
    <row r="438" spans="2:65" s="1" customFormat="1" ht="10.199999999999999">
      <c r="B438" s="32"/>
      <c r="D438" s="144" t="s">
        <v>290</v>
      </c>
      <c r="F438" s="145" t="s">
        <v>1104</v>
      </c>
      <c r="I438" s="146"/>
      <c r="L438" s="32"/>
      <c r="M438" s="147"/>
      <c r="T438" s="53"/>
      <c r="AT438" s="17" t="s">
        <v>290</v>
      </c>
      <c r="AU438" s="17" t="s">
        <v>82</v>
      </c>
    </row>
    <row r="439" spans="2:65" s="12" customFormat="1" ht="10.199999999999999">
      <c r="B439" s="148"/>
      <c r="D439" s="149" t="s">
        <v>292</v>
      </c>
      <c r="E439" s="150" t="s">
        <v>19</v>
      </c>
      <c r="F439" s="151" t="s">
        <v>4263</v>
      </c>
      <c r="H439" s="150" t="s">
        <v>19</v>
      </c>
      <c r="I439" s="152"/>
      <c r="L439" s="148"/>
      <c r="M439" s="153"/>
      <c r="T439" s="154"/>
      <c r="AT439" s="150" t="s">
        <v>292</v>
      </c>
      <c r="AU439" s="150" t="s">
        <v>82</v>
      </c>
      <c r="AV439" s="12" t="s">
        <v>80</v>
      </c>
      <c r="AW439" s="12" t="s">
        <v>34</v>
      </c>
      <c r="AX439" s="12" t="s">
        <v>73</v>
      </c>
      <c r="AY439" s="150" t="s">
        <v>280</v>
      </c>
    </row>
    <row r="440" spans="2:65" s="13" customFormat="1" ht="10.199999999999999">
      <c r="B440" s="155"/>
      <c r="D440" s="149" t="s">
        <v>292</v>
      </c>
      <c r="E440" s="156" t="s">
        <v>19</v>
      </c>
      <c r="F440" s="157" t="s">
        <v>4471</v>
      </c>
      <c r="H440" s="158">
        <v>330.46199999999999</v>
      </c>
      <c r="I440" s="159"/>
      <c r="L440" s="155"/>
      <c r="M440" s="160"/>
      <c r="T440" s="161"/>
      <c r="AT440" s="156" t="s">
        <v>292</v>
      </c>
      <c r="AU440" s="156" t="s">
        <v>82</v>
      </c>
      <c r="AV440" s="13" t="s">
        <v>82</v>
      </c>
      <c r="AW440" s="13" t="s">
        <v>34</v>
      </c>
      <c r="AX440" s="13" t="s">
        <v>80</v>
      </c>
      <c r="AY440" s="156" t="s">
        <v>280</v>
      </c>
    </row>
    <row r="441" spans="2:65" s="1" customFormat="1" ht="16.5" customHeight="1">
      <c r="B441" s="32"/>
      <c r="C441" s="169" t="s">
        <v>367</v>
      </c>
      <c r="D441" s="169" t="s">
        <v>348</v>
      </c>
      <c r="E441" s="170" t="s">
        <v>1108</v>
      </c>
      <c r="F441" s="171" t="s">
        <v>1109</v>
      </c>
      <c r="G441" s="172" t="s">
        <v>238</v>
      </c>
      <c r="H441" s="173">
        <v>0.109</v>
      </c>
      <c r="I441" s="174"/>
      <c r="J441" s="175">
        <f>ROUND(I441*H441,2)</f>
        <v>0</v>
      </c>
      <c r="K441" s="171" t="s">
        <v>287</v>
      </c>
      <c r="L441" s="176"/>
      <c r="M441" s="177" t="s">
        <v>19</v>
      </c>
      <c r="N441" s="178" t="s">
        <v>44</v>
      </c>
      <c r="P441" s="140">
        <f>O441*H441</f>
        <v>0</v>
      </c>
      <c r="Q441" s="140">
        <v>1</v>
      </c>
      <c r="R441" s="140">
        <f>Q441*H441</f>
        <v>0.109</v>
      </c>
      <c r="S441" s="140">
        <v>0</v>
      </c>
      <c r="T441" s="141">
        <f>S441*H441</f>
        <v>0</v>
      </c>
      <c r="AR441" s="142" t="s">
        <v>373</v>
      </c>
      <c r="AT441" s="142" t="s">
        <v>348</v>
      </c>
      <c r="AU441" s="142" t="s">
        <v>82</v>
      </c>
      <c r="AY441" s="17" t="s">
        <v>280</v>
      </c>
      <c r="BE441" s="143">
        <f>IF(N441="základní",J441,0)</f>
        <v>0</v>
      </c>
      <c r="BF441" s="143">
        <f>IF(N441="snížená",J441,0)</f>
        <v>0</v>
      </c>
      <c r="BG441" s="143">
        <f>IF(N441="zákl. přenesená",J441,0)</f>
        <v>0</v>
      </c>
      <c r="BH441" s="143">
        <f>IF(N441="sníž. přenesená",J441,0)</f>
        <v>0</v>
      </c>
      <c r="BI441" s="143">
        <f>IF(N441="nulová",J441,0)</f>
        <v>0</v>
      </c>
      <c r="BJ441" s="17" t="s">
        <v>80</v>
      </c>
      <c r="BK441" s="143">
        <f>ROUND(I441*H441,2)</f>
        <v>0</v>
      </c>
      <c r="BL441" s="17" t="s">
        <v>564</v>
      </c>
      <c r="BM441" s="142" t="s">
        <v>4472</v>
      </c>
    </row>
    <row r="442" spans="2:65" s="13" customFormat="1" ht="10.199999999999999">
      <c r="B442" s="155"/>
      <c r="D442" s="149" t="s">
        <v>292</v>
      </c>
      <c r="F442" s="157" t="s">
        <v>4473</v>
      </c>
      <c r="H442" s="158">
        <v>0.109</v>
      </c>
      <c r="I442" s="159"/>
      <c r="L442" s="155"/>
      <c r="M442" s="160"/>
      <c r="T442" s="161"/>
      <c r="AT442" s="156" t="s">
        <v>292</v>
      </c>
      <c r="AU442" s="156" t="s">
        <v>82</v>
      </c>
      <c r="AV442" s="13" t="s">
        <v>82</v>
      </c>
      <c r="AW442" s="13" t="s">
        <v>4</v>
      </c>
      <c r="AX442" s="13" t="s">
        <v>80</v>
      </c>
      <c r="AY442" s="156" t="s">
        <v>280</v>
      </c>
    </row>
    <row r="443" spans="2:65" s="1" customFormat="1" ht="33" customHeight="1">
      <c r="B443" s="32"/>
      <c r="C443" s="131" t="s">
        <v>939</v>
      </c>
      <c r="D443" s="131" t="s">
        <v>283</v>
      </c>
      <c r="E443" s="132" t="s">
        <v>1113</v>
      </c>
      <c r="F443" s="133" t="s">
        <v>1114</v>
      </c>
      <c r="G443" s="134" t="s">
        <v>286</v>
      </c>
      <c r="H443" s="135">
        <v>79.222999999999999</v>
      </c>
      <c r="I443" s="136"/>
      <c r="J443" s="137">
        <f>ROUND(I443*H443,2)</f>
        <v>0</v>
      </c>
      <c r="K443" s="133" t="s">
        <v>287</v>
      </c>
      <c r="L443" s="32"/>
      <c r="M443" s="138" t="s">
        <v>19</v>
      </c>
      <c r="N443" s="139" t="s">
        <v>44</v>
      </c>
      <c r="P443" s="140">
        <f>O443*H443</f>
        <v>0</v>
      </c>
      <c r="Q443" s="140">
        <v>0</v>
      </c>
      <c r="R443" s="140">
        <f>Q443*H443</f>
        <v>0</v>
      </c>
      <c r="S443" s="140">
        <v>0</v>
      </c>
      <c r="T443" s="141">
        <f>S443*H443</f>
        <v>0</v>
      </c>
      <c r="AR443" s="142" t="s">
        <v>564</v>
      </c>
      <c r="AT443" s="142" t="s">
        <v>283</v>
      </c>
      <c r="AU443" s="142" t="s">
        <v>82</v>
      </c>
      <c r="AY443" s="17" t="s">
        <v>280</v>
      </c>
      <c r="BE443" s="143">
        <f>IF(N443="základní",J443,0)</f>
        <v>0</v>
      </c>
      <c r="BF443" s="143">
        <f>IF(N443="snížená",J443,0)</f>
        <v>0</v>
      </c>
      <c r="BG443" s="143">
        <f>IF(N443="zákl. přenesená",J443,0)</f>
        <v>0</v>
      </c>
      <c r="BH443" s="143">
        <f>IF(N443="sníž. přenesená",J443,0)</f>
        <v>0</v>
      </c>
      <c r="BI443" s="143">
        <f>IF(N443="nulová",J443,0)</f>
        <v>0</v>
      </c>
      <c r="BJ443" s="17" t="s">
        <v>80</v>
      </c>
      <c r="BK443" s="143">
        <f>ROUND(I443*H443,2)</f>
        <v>0</v>
      </c>
      <c r="BL443" s="17" t="s">
        <v>564</v>
      </c>
      <c r="BM443" s="142" t="s">
        <v>4474</v>
      </c>
    </row>
    <row r="444" spans="2:65" s="1" customFormat="1" ht="10.199999999999999">
      <c r="B444" s="32"/>
      <c r="D444" s="144" t="s">
        <v>290</v>
      </c>
      <c r="F444" s="145" t="s">
        <v>1116</v>
      </c>
      <c r="I444" s="146"/>
      <c r="L444" s="32"/>
      <c r="M444" s="147"/>
      <c r="T444" s="53"/>
      <c r="AT444" s="17" t="s">
        <v>290</v>
      </c>
      <c r="AU444" s="17" t="s">
        <v>82</v>
      </c>
    </row>
    <row r="445" spans="2:65" s="12" customFormat="1" ht="10.199999999999999">
      <c r="B445" s="148"/>
      <c r="D445" s="149" t="s">
        <v>292</v>
      </c>
      <c r="E445" s="150" t="s">
        <v>19</v>
      </c>
      <c r="F445" s="151" t="s">
        <v>4475</v>
      </c>
      <c r="H445" s="150" t="s">
        <v>19</v>
      </c>
      <c r="I445" s="152"/>
      <c r="L445" s="148"/>
      <c r="M445" s="153"/>
      <c r="T445" s="154"/>
      <c r="AT445" s="150" t="s">
        <v>292</v>
      </c>
      <c r="AU445" s="150" t="s">
        <v>82</v>
      </c>
      <c r="AV445" s="12" t="s">
        <v>80</v>
      </c>
      <c r="AW445" s="12" t="s">
        <v>34</v>
      </c>
      <c r="AX445" s="12" t="s">
        <v>73</v>
      </c>
      <c r="AY445" s="150" t="s">
        <v>280</v>
      </c>
    </row>
    <row r="446" spans="2:65" s="13" customFormat="1" ht="10.199999999999999">
      <c r="B446" s="155"/>
      <c r="D446" s="149" t="s">
        <v>292</v>
      </c>
      <c r="E446" s="156" t="s">
        <v>19</v>
      </c>
      <c r="F446" s="157" t="s">
        <v>4362</v>
      </c>
      <c r="H446" s="158">
        <v>59.625</v>
      </c>
      <c r="I446" s="159"/>
      <c r="L446" s="155"/>
      <c r="M446" s="160"/>
      <c r="T446" s="161"/>
      <c r="AT446" s="156" t="s">
        <v>292</v>
      </c>
      <c r="AU446" s="156" t="s">
        <v>82</v>
      </c>
      <c r="AV446" s="13" t="s">
        <v>82</v>
      </c>
      <c r="AW446" s="13" t="s">
        <v>34</v>
      </c>
      <c r="AX446" s="13" t="s">
        <v>73</v>
      </c>
      <c r="AY446" s="156" t="s">
        <v>280</v>
      </c>
    </row>
    <row r="447" spans="2:65" s="12" customFormat="1" ht="10.199999999999999">
      <c r="B447" s="148"/>
      <c r="D447" s="149" t="s">
        <v>292</v>
      </c>
      <c r="E447" s="150" t="s">
        <v>19</v>
      </c>
      <c r="F447" s="151" t="s">
        <v>4476</v>
      </c>
      <c r="H447" s="150" t="s">
        <v>19</v>
      </c>
      <c r="I447" s="152"/>
      <c r="L447" s="148"/>
      <c r="M447" s="153"/>
      <c r="T447" s="154"/>
      <c r="AT447" s="150" t="s">
        <v>292</v>
      </c>
      <c r="AU447" s="150" t="s">
        <v>82</v>
      </c>
      <c r="AV447" s="12" t="s">
        <v>80</v>
      </c>
      <c r="AW447" s="12" t="s">
        <v>34</v>
      </c>
      <c r="AX447" s="12" t="s">
        <v>73</v>
      </c>
      <c r="AY447" s="150" t="s">
        <v>280</v>
      </c>
    </row>
    <row r="448" spans="2:65" s="13" customFormat="1" ht="10.199999999999999">
      <c r="B448" s="155"/>
      <c r="D448" s="149" t="s">
        <v>292</v>
      </c>
      <c r="E448" s="156" t="s">
        <v>19</v>
      </c>
      <c r="F448" s="157" t="s">
        <v>4477</v>
      </c>
      <c r="H448" s="158">
        <v>19.597999999999999</v>
      </c>
      <c r="I448" s="159"/>
      <c r="L448" s="155"/>
      <c r="M448" s="160"/>
      <c r="T448" s="161"/>
      <c r="AT448" s="156" t="s">
        <v>292</v>
      </c>
      <c r="AU448" s="156" t="s">
        <v>82</v>
      </c>
      <c r="AV448" s="13" t="s">
        <v>82</v>
      </c>
      <c r="AW448" s="13" t="s">
        <v>34</v>
      </c>
      <c r="AX448" s="13" t="s">
        <v>73</v>
      </c>
      <c r="AY448" s="156" t="s">
        <v>280</v>
      </c>
    </row>
    <row r="449" spans="2:65" s="14" customFormat="1" ht="10.199999999999999">
      <c r="B449" s="162"/>
      <c r="D449" s="149" t="s">
        <v>292</v>
      </c>
      <c r="E449" s="163" t="s">
        <v>19</v>
      </c>
      <c r="F449" s="164" t="s">
        <v>295</v>
      </c>
      <c r="H449" s="165">
        <v>79.222999999999999</v>
      </c>
      <c r="I449" s="166"/>
      <c r="L449" s="162"/>
      <c r="M449" s="167"/>
      <c r="T449" s="168"/>
      <c r="AT449" s="163" t="s">
        <v>292</v>
      </c>
      <c r="AU449" s="163" t="s">
        <v>82</v>
      </c>
      <c r="AV449" s="14" t="s">
        <v>288</v>
      </c>
      <c r="AW449" s="14" t="s">
        <v>34</v>
      </c>
      <c r="AX449" s="14" t="s">
        <v>80</v>
      </c>
      <c r="AY449" s="163" t="s">
        <v>280</v>
      </c>
    </row>
    <row r="450" spans="2:65" s="1" customFormat="1" ht="16.5" customHeight="1">
      <c r="B450" s="32"/>
      <c r="C450" s="169" t="s">
        <v>906</v>
      </c>
      <c r="D450" s="169" t="s">
        <v>348</v>
      </c>
      <c r="E450" s="170" t="s">
        <v>1108</v>
      </c>
      <c r="F450" s="171" t="s">
        <v>1109</v>
      </c>
      <c r="G450" s="172" t="s">
        <v>238</v>
      </c>
      <c r="H450" s="173">
        <v>2.7E-2</v>
      </c>
      <c r="I450" s="174"/>
      <c r="J450" s="175">
        <f>ROUND(I450*H450,2)</f>
        <v>0</v>
      </c>
      <c r="K450" s="171" t="s">
        <v>287</v>
      </c>
      <c r="L450" s="176"/>
      <c r="M450" s="177" t="s">
        <v>19</v>
      </c>
      <c r="N450" s="178" t="s">
        <v>44</v>
      </c>
      <c r="P450" s="140">
        <f>O450*H450</f>
        <v>0</v>
      </c>
      <c r="Q450" s="140">
        <v>1</v>
      </c>
      <c r="R450" s="140">
        <f>Q450*H450</f>
        <v>2.7E-2</v>
      </c>
      <c r="S450" s="140">
        <v>0</v>
      </c>
      <c r="T450" s="141">
        <f>S450*H450</f>
        <v>0</v>
      </c>
      <c r="AR450" s="142" t="s">
        <v>373</v>
      </c>
      <c r="AT450" s="142" t="s">
        <v>348</v>
      </c>
      <c r="AU450" s="142" t="s">
        <v>82</v>
      </c>
      <c r="AY450" s="17" t="s">
        <v>280</v>
      </c>
      <c r="BE450" s="143">
        <f>IF(N450="základní",J450,0)</f>
        <v>0</v>
      </c>
      <c r="BF450" s="143">
        <f>IF(N450="snížená",J450,0)</f>
        <v>0</v>
      </c>
      <c r="BG450" s="143">
        <f>IF(N450="zákl. přenesená",J450,0)</f>
        <v>0</v>
      </c>
      <c r="BH450" s="143">
        <f>IF(N450="sníž. přenesená",J450,0)</f>
        <v>0</v>
      </c>
      <c r="BI450" s="143">
        <f>IF(N450="nulová",J450,0)</f>
        <v>0</v>
      </c>
      <c r="BJ450" s="17" t="s">
        <v>80</v>
      </c>
      <c r="BK450" s="143">
        <f>ROUND(I450*H450,2)</f>
        <v>0</v>
      </c>
      <c r="BL450" s="17" t="s">
        <v>564</v>
      </c>
      <c r="BM450" s="142" t="s">
        <v>4478</v>
      </c>
    </row>
    <row r="451" spans="2:65" s="13" customFormat="1" ht="10.199999999999999">
      <c r="B451" s="155"/>
      <c r="D451" s="149" t="s">
        <v>292</v>
      </c>
      <c r="F451" s="157" t="s">
        <v>4479</v>
      </c>
      <c r="H451" s="158">
        <v>2.7E-2</v>
      </c>
      <c r="I451" s="159"/>
      <c r="L451" s="155"/>
      <c r="M451" s="160"/>
      <c r="T451" s="161"/>
      <c r="AT451" s="156" t="s">
        <v>292</v>
      </c>
      <c r="AU451" s="156" t="s">
        <v>82</v>
      </c>
      <c r="AV451" s="13" t="s">
        <v>82</v>
      </c>
      <c r="AW451" s="13" t="s">
        <v>4</v>
      </c>
      <c r="AX451" s="13" t="s">
        <v>80</v>
      </c>
      <c r="AY451" s="156" t="s">
        <v>280</v>
      </c>
    </row>
    <row r="452" spans="2:65" s="1" customFormat="1" ht="24.15" customHeight="1">
      <c r="B452" s="32"/>
      <c r="C452" s="131" t="s">
        <v>373</v>
      </c>
      <c r="D452" s="131" t="s">
        <v>283</v>
      </c>
      <c r="E452" s="132" t="s">
        <v>1123</v>
      </c>
      <c r="F452" s="133" t="s">
        <v>1124</v>
      </c>
      <c r="G452" s="134" t="s">
        <v>286</v>
      </c>
      <c r="H452" s="135">
        <v>330.46199999999999</v>
      </c>
      <c r="I452" s="136"/>
      <c r="J452" s="137">
        <f>ROUND(I452*H452,2)</f>
        <v>0</v>
      </c>
      <c r="K452" s="133" t="s">
        <v>287</v>
      </c>
      <c r="L452" s="32"/>
      <c r="M452" s="138" t="s">
        <v>19</v>
      </c>
      <c r="N452" s="139" t="s">
        <v>44</v>
      </c>
      <c r="P452" s="140">
        <f>O452*H452</f>
        <v>0</v>
      </c>
      <c r="Q452" s="140">
        <v>4.0000000000000002E-4</v>
      </c>
      <c r="R452" s="140">
        <f>Q452*H452</f>
        <v>0.13218479999999999</v>
      </c>
      <c r="S452" s="140">
        <v>0</v>
      </c>
      <c r="T452" s="141">
        <f>S452*H452</f>
        <v>0</v>
      </c>
      <c r="AR452" s="142" t="s">
        <v>564</v>
      </c>
      <c r="AT452" s="142" t="s">
        <v>283</v>
      </c>
      <c r="AU452" s="142" t="s">
        <v>82</v>
      </c>
      <c r="AY452" s="17" t="s">
        <v>280</v>
      </c>
      <c r="BE452" s="143">
        <f>IF(N452="základní",J452,0)</f>
        <v>0</v>
      </c>
      <c r="BF452" s="143">
        <f>IF(N452="snížená",J452,0)</f>
        <v>0</v>
      </c>
      <c r="BG452" s="143">
        <f>IF(N452="zákl. přenesená",J452,0)</f>
        <v>0</v>
      </c>
      <c r="BH452" s="143">
        <f>IF(N452="sníž. přenesená",J452,0)</f>
        <v>0</v>
      </c>
      <c r="BI452" s="143">
        <f>IF(N452="nulová",J452,0)</f>
        <v>0</v>
      </c>
      <c r="BJ452" s="17" t="s">
        <v>80</v>
      </c>
      <c r="BK452" s="143">
        <f>ROUND(I452*H452,2)</f>
        <v>0</v>
      </c>
      <c r="BL452" s="17" t="s">
        <v>564</v>
      </c>
      <c r="BM452" s="142" t="s">
        <v>4480</v>
      </c>
    </row>
    <row r="453" spans="2:65" s="1" customFormat="1" ht="10.199999999999999">
      <c r="B453" s="32"/>
      <c r="D453" s="144" t="s">
        <v>290</v>
      </c>
      <c r="F453" s="145" t="s">
        <v>1126</v>
      </c>
      <c r="I453" s="146"/>
      <c r="L453" s="32"/>
      <c r="M453" s="147"/>
      <c r="T453" s="53"/>
      <c r="AT453" s="17" t="s">
        <v>290</v>
      </c>
      <c r="AU453" s="17" t="s">
        <v>82</v>
      </c>
    </row>
    <row r="454" spans="2:65" s="1" customFormat="1" ht="44.25" customHeight="1">
      <c r="B454" s="32"/>
      <c r="C454" s="169" t="s">
        <v>282</v>
      </c>
      <c r="D454" s="169" t="s">
        <v>348</v>
      </c>
      <c r="E454" s="170" t="s">
        <v>1704</v>
      </c>
      <c r="F454" s="171" t="s">
        <v>1705</v>
      </c>
      <c r="G454" s="172" t="s">
        <v>286</v>
      </c>
      <c r="H454" s="173">
        <v>385.15300000000002</v>
      </c>
      <c r="I454" s="174"/>
      <c r="J454" s="175">
        <f>ROUND(I454*H454,2)</f>
        <v>0</v>
      </c>
      <c r="K454" s="171" t="s">
        <v>287</v>
      </c>
      <c r="L454" s="176"/>
      <c r="M454" s="177" t="s">
        <v>19</v>
      </c>
      <c r="N454" s="178" t="s">
        <v>44</v>
      </c>
      <c r="P454" s="140">
        <f>O454*H454</f>
        <v>0</v>
      </c>
      <c r="Q454" s="140">
        <v>5.4000000000000003E-3</v>
      </c>
      <c r="R454" s="140">
        <f>Q454*H454</f>
        <v>2.0798262000000003</v>
      </c>
      <c r="S454" s="140">
        <v>0</v>
      </c>
      <c r="T454" s="141">
        <f>S454*H454</f>
        <v>0</v>
      </c>
      <c r="AR454" s="142" t="s">
        <v>373</v>
      </c>
      <c r="AT454" s="142" t="s">
        <v>348</v>
      </c>
      <c r="AU454" s="142" t="s">
        <v>82</v>
      </c>
      <c r="AY454" s="17" t="s">
        <v>280</v>
      </c>
      <c r="BE454" s="143">
        <f>IF(N454="základní",J454,0)</f>
        <v>0</v>
      </c>
      <c r="BF454" s="143">
        <f>IF(N454="snížená",J454,0)</f>
        <v>0</v>
      </c>
      <c r="BG454" s="143">
        <f>IF(N454="zákl. přenesená",J454,0)</f>
        <v>0</v>
      </c>
      <c r="BH454" s="143">
        <f>IF(N454="sníž. přenesená",J454,0)</f>
        <v>0</v>
      </c>
      <c r="BI454" s="143">
        <f>IF(N454="nulová",J454,0)</f>
        <v>0</v>
      </c>
      <c r="BJ454" s="17" t="s">
        <v>80</v>
      </c>
      <c r="BK454" s="143">
        <f>ROUND(I454*H454,2)</f>
        <v>0</v>
      </c>
      <c r="BL454" s="17" t="s">
        <v>564</v>
      </c>
      <c r="BM454" s="142" t="s">
        <v>4481</v>
      </c>
    </row>
    <row r="455" spans="2:65" s="13" customFormat="1" ht="10.199999999999999">
      <c r="B455" s="155"/>
      <c r="D455" s="149" t="s">
        <v>292</v>
      </c>
      <c r="F455" s="157" t="s">
        <v>4482</v>
      </c>
      <c r="H455" s="158">
        <v>385.15300000000002</v>
      </c>
      <c r="I455" s="159"/>
      <c r="L455" s="155"/>
      <c r="M455" s="160"/>
      <c r="T455" s="161"/>
      <c r="AT455" s="156" t="s">
        <v>292</v>
      </c>
      <c r="AU455" s="156" t="s">
        <v>82</v>
      </c>
      <c r="AV455" s="13" t="s">
        <v>82</v>
      </c>
      <c r="AW455" s="13" t="s">
        <v>4</v>
      </c>
      <c r="AX455" s="13" t="s">
        <v>80</v>
      </c>
      <c r="AY455" s="156" t="s">
        <v>280</v>
      </c>
    </row>
    <row r="456" spans="2:65" s="1" customFormat="1" ht="24.15" customHeight="1">
      <c r="B456" s="32"/>
      <c r="C456" s="131" t="s">
        <v>876</v>
      </c>
      <c r="D456" s="131" t="s">
        <v>283</v>
      </c>
      <c r="E456" s="132" t="s">
        <v>1133</v>
      </c>
      <c r="F456" s="133" t="s">
        <v>1134</v>
      </c>
      <c r="G456" s="134" t="s">
        <v>286</v>
      </c>
      <c r="H456" s="135">
        <v>79.222999999999999</v>
      </c>
      <c r="I456" s="136"/>
      <c r="J456" s="137">
        <f>ROUND(I456*H456,2)</f>
        <v>0</v>
      </c>
      <c r="K456" s="133" t="s">
        <v>287</v>
      </c>
      <c r="L456" s="32"/>
      <c r="M456" s="138" t="s">
        <v>19</v>
      </c>
      <c r="N456" s="139" t="s">
        <v>44</v>
      </c>
      <c r="P456" s="140">
        <f>O456*H456</f>
        <v>0</v>
      </c>
      <c r="Q456" s="140">
        <v>4.0000000000000002E-4</v>
      </c>
      <c r="R456" s="140">
        <f>Q456*H456</f>
        <v>3.1689200000000001E-2</v>
      </c>
      <c r="S456" s="140">
        <v>0</v>
      </c>
      <c r="T456" s="141">
        <f>S456*H456</f>
        <v>0</v>
      </c>
      <c r="AR456" s="142" t="s">
        <v>564</v>
      </c>
      <c r="AT456" s="142" t="s">
        <v>283</v>
      </c>
      <c r="AU456" s="142" t="s">
        <v>82</v>
      </c>
      <c r="AY456" s="17" t="s">
        <v>280</v>
      </c>
      <c r="BE456" s="143">
        <f>IF(N456="základní",J456,0)</f>
        <v>0</v>
      </c>
      <c r="BF456" s="143">
        <f>IF(N456="snížená",J456,0)</f>
        <v>0</v>
      </c>
      <c r="BG456" s="143">
        <f>IF(N456="zákl. přenesená",J456,0)</f>
        <v>0</v>
      </c>
      <c r="BH456" s="143">
        <f>IF(N456="sníž. přenesená",J456,0)</f>
        <v>0</v>
      </c>
      <c r="BI456" s="143">
        <f>IF(N456="nulová",J456,0)</f>
        <v>0</v>
      </c>
      <c r="BJ456" s="17" t="s">
        <v>80</v>
      </c>
      <c r="BK456" s="143">
        <f>ROUND(I456*H456,2)</f>
        <v>0</v>
      </c>
      <c r="BL456" s="17" t="s">
        <v>564</v>
      </c>
      <c r="BM456" s="142" t="s">
        <v>4483</v>
      </c>
    </row>
    <row r="457" spans="2:65" s="1" customFormat="1" ht="10.199999999999999">
      <c r="B457" s="32"/>
      <c r="D457" s="144" t="s">
        <v>290</v>
      </c>
      <c r="F457" s="145" t="s">
        <v>1136</v>
      </c>
      <c r="I457" s="146"/>
      <c r="L457" s="32"/>
      <c r="M457" s="147"/>
      <c r="T457" s="53"/>
      <c r="AT457" s="17" t="s">
        <v>290</v>
      </c>
      <c r="AU457" s="17" t="s">
        <v>82</v>
      </c>
    </row>
    <row r="458" spans="2:65" s="12" customFormat="1" ht="10.199999999999999">
      <c r="B458" s="148"/>
      <c r="D458" s="149" t="s">
        <v>292</v>
      </c>
      <c r="E458" s="150" t="s">
        <v>19</v>
      </c>
      <c r="F458" s="151" t="s">
        <v>4484</v>
      </c>
      <c r="H458" s="150" t="s">
        <v>19</v>
      </c>
      <c r="I458" s="152"/>
      <c r="L458" s="148"/>
      <c r="M458" s="153"/>
      <c r="T458" s="154"/>
      <c r="AT458" s="150" t="s">
        <v>292</v>
      </c>
      <c r="AU458" s="150" t="s">
        <v>82</v>
      </c>
      <c r="AV458" s="12" t="s">
        <v>80</v>
      </c>
      <c r="AW458" s="12" t="s">
        <v>34</v>
      </c>
      <c r="AX458" s="12" t="s">
        <v>73</v>
      </c>
      <c r="AY458" s="150" t="s">
        <v>280</v>
      </c>
    </row>
    <row r="459" spans="2:65" s="13" customFormat="1" ht="10.199999999999999">
      <c r="B459" s="155"/>
      <c r="D459" s="149" t="s">
        <v>292</v>
      </c>
      <c r="E459" s="156" t="s">
        <v>19</v>
      </c>
      <c r="F459" s="157" t="s">
        <v>4362</v>
      </c>
      <c r="H459" s="158">
        <v>59.625</v>
      </c>
      <c r="I459" s="159"/>
      <c r="L459" s="155"/>
      <c r="M459" s="160"/>
      <c r="T459" s="161"/>
      <c r="AT459" s="156" t="s">
        <v>292</v>
      </c>
      <c r="AU459" s="156" t="s">
        <v>82</v>
      </c>
      <c r="AV459" s="13" t="s">
        <v>82</v>
      </c>
      <c r="AW459" s="13" t="s">
        <v>34</v>
      </c>
      <c r="AX459" s="13" t="s">
        <v>73</v>
      </c>
      <c r="AY459" s="156" t="s">
        <v>280</v>
      </c>
    </row>
    <row r="460" spans="2:65" s="12" customFormat="1" ht="10.199999999999999">
      <c r="B460" s="148"/>
      <c r="D460" s="149" t="s">
        <v>292</v>
      </c>
      <c r="E460" s="150" t="s">
        <v>19</v>
      </c>
      <c r="F460" s="151" t="s">
        <v>4476</v>
      </c>
      <c r="H460" s="150" t="s">
        <v>19</v>
      </c>
      <c r="I460" s="152"/>
      <c r="L460" s="148"/>
      <c r="M460" s="153"/>
      <c r="T460" s="154"/>
      <c r="AT460" s="150" t="s">
        <v>292</v>
      </c>
      <c r="AU460" s="150" t="s">
        <v>82</v>
      </c>
      <c r="AV460" s="12" t="s">
        <v>80</v>
      </c>
      <c r="AW460" s="12" t="s">
        <v>34</v>
      </c>
      <c r="AX460" s="12" t="s">
        <v>73</v>
      </c>
      <c r="AY460" s="150" t="s">
        <v>280</v>
      </c>
    </row>
    <row r="461" spans="2:65" s="13" customFormat="1" ht="10.199999999999999">
      <c r="B461" s="155"/>
      <c r="D461" s="149" t="s">
        <v>292</v>
      </c>
      <c r="E461" s="156" t="s">
        <v>19</v>
      </c>
      <c r="F461" s="157" t="s">
        <v>4477</v>
      </c>
      <c r="H461" s="158">
        <v>19.597999999999999</v>
      </c>
      <c r="I461" s="159"/>
      <c r="L461" s="155"/>
      <c r="M461" s="160"/>
      <c r="T461" s="161"/>
      <c r="AT461" s="156" t="s">
        <v>292</v>
      </c>
      <c r="AU461" s="156" t="s">
        <v>82</v>
      </c>
      <c r="AV461" s="13" t="s">
        <v>82</v>
      </c>
      <c r="AW461" s="13" t="s">
        <v>34</v>
      </c>
      <c r="AX461" s="13" t="s">
        <v>73</v>
      </c>
      <c r="AY461" s="156" t="s">
        <v>280</v>
      </c>
    </row>
    <row r="462" spans="2:65" s="14" customFormat="1" ht="10.199999999999999">
      <c r="B462" s="162"/>
      <c r="D462" s="149" t="s">
        <v>292</v>
      </c>
      <c r="E462" s="163" t="s">
        <v>19</v>
      </c>
      <c r="F462" s="164" t="s">
        <v>295</v>
      </c>
      <c r="H462" s="165">
        <v>79.222999999999999</v>
      </c>
      <c r="I462" s="166"/>
      <c r="L462" s="162"/>
      <c r="M462" s="167"/>
      <c r="T462" s="168"/>
      <c r="AT462" s="163" t="s">
        <v>292</v>
      </c>
      <c r="AU462" s="163" t="s">
        <v>82</v>
      </c>
      <c r="AV462" s="14" t="s">
        <v>288</v>
      </c>
      <c r="AW462" s="14" t="s">
        <v>34</v>
      </c>
      <c r="AX462" s="14" t="s">
        <v>80</v>
      </c>
      <c r="AY462" s="163" t="s">
        <v>280</v>
      </c>
    </row>
    <row r="463" spans="2:65" s="1" customFormat="1" ht="44.25" customHeight="1">
      <c r="B463" s="32"/>
      <c r="C463" s="169" t="s">
        <v>1934</v>
      </c>
      <c r="D463" s="169" t="s">
        <v>348</v>
      </c>
      <c r="E463" s="170" t="s">
        <v>1704</v>
      </c>
      <c r="F463" s="171" t="s">
        <v>1705</v>
      </c>
      <c r="G463" s="172" t="s">
        <v>286</v>
      </c>
      <c r="H463" s="173">
        <v>96.730999999999995</v>
      </c>
      <c r="I463" s="174"/>
      <c r="J463" s="175">
        <f>ROUND(I463*H463,2)</f>
        <v>0</v>
      </c>
      <c r="K463" s="171" t="s">
        <v>287</v>
      </c>
      <c r="L463" s="176"/>
      <c r="M463" s="177" t="s">
        <v>19</v>
      </c>
      <c r="N463" s="178" t="s">
        <v>44</v>
      </c>
      <c r="P463" s="140">
        <f>O463*H463</f>
        <v>0</v>
      </c>
      <c r="Q463" s="140">
        <v>5.4000000000000003E-3</v>
      </c>
      <c r="R463" s="140">
        <f>Q463*H463</f>
        <v>0.52234740000000002</v>
      </c>
      <c r="S463" s="140">
        <v>0</v>
      </c>
      <c r="T463" s="141">
        <f>S463*H463</f>
        <v>0</v>
      </c>
      <c r="AR463" s="142" t="s">
        <v>373</v>
      </c>
      <c r="AT463" s="142" t="s">
        <v>348</v>
      </c>
      <c r="AU463" s="142" t="s">
        <v>82</v>
      </c>
      <c r="AY463" s="17" t="s">
        <v>280</v>
      </c>
      <c r="BE463" s="143">
        <f>IF(N463="základní",J463,0)</f>
        <v>0</v>
      </c>
      <c r="BF463" s="143">
        <f>IF(N463="snížená",J463,0)</f>
        <v>0</v>
      </c>
      <c r="BG463" s="143">
        <f>IF(N463="zákl. přenesená",J463,0)</f>
        <v>0</v>
      </c>
      <c r="BH463" s="143">
        <f>IF(N463="sníž. přenesená",J463,0)</f>
        <v>0</v>
      </c>
      <c r="BI463" s="143">
        <f>IF(N463="nulová",J463,0)</f>
        <v>0</v>
      </c>
      <c r="BJ463" s="17" t="s">
        <v>80</v>
      </c>
      <c r="BK463" s="143">
        <f>ROUND(I463*H463,2)</f>
        <v>0</v>
      </c>
      <c r="BL463" s="17" t="s">
        <v>564</v>
      </c>
      <c r="BM463" s="142" t="s">
        <v>4485</v>
      </c>
    </row>
    <row r="464" spans="2:65" s="13" customFormat="1" ht="10.199999999999999">
      <c r="B464" s="155"/>
      <c r="D464" s="149" t="s">
        <v>292</v>
      </c>
      <c r="F464" s="157" t="s">
        <v>4486</v>
      </c>
      <c r="H464" s="158">
        <v>96.730999999999995</v>
      </c>
      <c r="I464" s="159"/>
      <c r="L464" s="155"/>
      <c r="M464" s="160"/>
      <c r="T464" s="161"/>
      <c r="AT464" s="156" t="s">
        <v>292</v>
      </c>
      <c r="AU464" s="156" t="s">
        <v>82</v>
      </c>
      <c r="AV464" s="13" t="s">
        <v>82</v>
      </c>
      <c r="AW464" s="13" t="s">
        <v>4</v>
      </c>
      <c r="AX464" s="13" t="s">
        <v>80</v>
      </c>
      <c r="AY464" s="156" t="s">
        <v>280</v>
      </c>
    </row>
    <row r="465" spans="2:65" s="1" customFormat="1" ht="24.15" customHeight="1">
      <c r="B465" s="32"/>
      <c r="C465" s="131" t="s">
        <v>851</v>
      </c>
      <c r="D465" s="131" t="s">
        <v>283</v>
      </c>
      <c r="E465" s="132" t="s">
        <v>1142</v>
      </c>
      <c r="F465" s="133" t="s">
        <v>1143</v>
      </c>
      <c r="G465" s="134" t="s">
        <v>286</v>
      </c>
      <c r="H465" s="135">
        <v>54.27</v>
      </c>
      <c r="I465" s="136"/>
      <c r="J465" s="137">
        <f>ROUND(I465*H465,2)</f>
        <v>0</v>
      </c>
      <c r="K465" s="133" t="s">
        <v>287</v>
      </c>
      <c r="L465" s="32"/>
      <c r="M465" s="138" t="s">
        <v>19</v>
      </c>
      <c r="N465" s="139" t="s">
        <v>44</v>
      </c>
      <c r="P465" s="140">
        <f>O465*H465</f>
        <v>0</v>
      </c>
      <c r="Q465" s="140">
        <v>4.0000000000000003E-5</v>
      </c>
      <c r="R465" s="140">
        <f>Q465*H465</f>
        <v>2.1708000000000005E-3</v>
      </c>
      <c r="S465" s="140">
        <v>0</v>
      </c>
      <c r="T465" s="141">
        <f>S465*H465</f>
        <v>0</v>
      </c>
      <c r="AR465" s="142" t="s">
        <v>564</v>
      </c>
      <c r="AT465" s="142" t="s">
        <v>283</v>
      </c>
      <c r="AU465" s="142" t="s">
        <v>82</v>
      </c>
      <c r="AY465" s="17" t="s">
        <v>280</v>
      </c>
      <c r="BE465" s="143">
        <f>IF(N465="základní",J465,0)</f>
        <v>0</v>
      </c>
      <c r="BF465" s="143">
        <f>IF(N465="snížená",J465,0)</f>
        <v>0</v>
      </c>
      <c r="BG465" s="143">
        <f>IF(N465="zákl. přenesená",J465,0)</f>
        <v>0</v>
      </c>
      <c r="BH465" s="143">
        <f>IF(N465="sníž. přenesená",J465,0)</f>
        <v>0</v>
      </c>
      <c r="BI465" s="143">
        <f>IF(N465="nulová",J465,0)</f>
        <v>0</v>
      </c>
      <c r="BJ465" s="17" t="s">
        <v>80</v>
      </c>
      <c r="BK465" s="143">
        <f>ROUND(I465*H465,2)</f>
        <v>0</v>
      </c>
      <c r="BL465" s="17" t="s">
        <v>564</v>
      </c>
      <c r="BM465" s="142" t="s">
        <v>4487</v>
      </c>
    </row>
    <row r="466" spans="2:65" s="1" customFormat="1" ht="10.199999999999999">
      <c r="B466" s="32"/>
      <c r="D466" s="144" t="s">
        <v>290</v>
      </c>
      <c r="F466" s="145" t="s">
        <v>1145</v>
      </c>
      <c r="I466" s="146"/>
      <c r="L466" s="32"/>
      <c r="M466" s="147"/>
      <c r="T466" s="53"/>
      <c r="AT466" s="17" t="s">
        <v>290</v>
      </c>
      <c r="AU466" s="17" t="s">
        <v>82</v>
      </c>
    </row>
    <row r="467" spans="2:65" s="12" customFormat="1" ht="10.199999999999999">
      <c r="B467" s="148"/>
      <c r="D467" s="149" t="s">
        <v>292</v>
      </c>
      <c r="E467" s="150" t="s">
        <v>19</v>
      </c>
      <c r="F467" s="151" t="s">
        <v>4476</v>
      </c>
      <c r="H467" s="150" t="s">
        <v>19</v>
      </c>
      <c r="I467" s="152"/>
      <c r="L467" s="148"/>
      <c r="M467" s="153"/>
      <c r="T467" s="154"/>
      <c r="AT467" s="150" t="s">
        <v>292</v>
      </c>
      <c r="AU467" s="150" t="s">
        <v>82</v>
      </c>
      <c r="AV467" s="12" t="s">
        <v>80</v>
      </c>
      <c r="AW467" s="12" t="s">
        <v>34</v>
      </c>
      <c r="AX467" s="12" t="s">
        <v>73</v>
      </c>
      <c r="AY467" s="150" t="s">
        <v>280</v>
      </c>
    </row>
    <row r="468" spans="2:65" s="13" customFormat="1" ht="10.199999999999999">
      <c r="B468" s="155"/>
      <c r="D468" s="149" t="s">
        <v>292</v>
      </c>
      <c r="E468" s="156" t="s">
        <v>19</v>
      </c>
      <c r="F468" s="157" t="s">
        <v>4488</v>
      </c>
      <c r="H468" s="158">
        <v>54.27</v>
      </c>
      <c r="I468" s="159"/>
      <c r="L468" s="155"/>
      <c r="M468" s="160"/>
      <c r="T468" s="161"/>
      <c r="AT468" s="156" t="s">
        <v>292</v>
      </c>
      <c r="AU468" s="156" t="s">
        <v>82</v>
      </c>
      <c r="AV468" s="13" t="s">
        <v>82</v>
      </c>
      <c r="AW468" s="13" t="s">
        <v>34</v>
      </c>
      <c r="AX468" s="13" t="s">
        <v>80</v>
      </c>
      <c r="AY468" s="156" t="s">
        <v>280</v>
      </c>
    </row>
    <row r="469" spans="2:65" s="1" customFormat="1" ht="24.15" customHeight="1">
      <c r="B469" s="32"/>
      <c r="C469" s="169" t="s">
        <v>2325</v>
      </c>
      <c r="D469" s="169" t="s">
        <v>348</v>
      </c>
      <c r="E469" s="170" t="s">
        <v>1147</v>
      </c>
      <c r="F469" s="171" t="s">
        <v>1148</v>
      </c>
      <c r="G469" s="172" t="s">
        <v>286</v>
      </c>
      <c r="H469" s="173">
        <v>66.263999999999996</v>
      </c>
      <c r="I469" s="174"/>
      <c r="J469" s="175">
        <f>ROUND(I469*H469,2)</f>
        <v>0</v>
      </c>
      <c r="K469" s="171" t="s">
        <v>287</v>
      </c>
      <c r="L469" s="176"/>
      <c r="M469" s="177" t="s">
        <v>19</v>
      </c>
      <c r="N469" s="178" t="s">
        <v>44</v>
      </c>
      <c r="P469" s="140">
        <f>O469*H469</f>
        <v>0</v>
      </c>
      <c r="Q469" s="140">
        <v>2.9999999999999997E-4</v>
      </c>
      <c r="R469" s="140">
        <f>Q469*H469</f>
        <v>1.9879199999999996E-2</v>
      </c>
      <c r="S469" s="140">
        <v>0</v>
      </c>
      <c r="T469" s="141">
        <f>S469*H469</f>
        <v>0</v>
      </c>
      <c r="AR469" s="142" t="s">
        <v>373</v>
      </c>
      <c r="AT469" s="142" t="s">
        <v>348</v>
      </c>
      <c r="AU469" s="142" t="s">
        <v>82</v>
      </c>
      <c r="AY469" s="17" t="s">
        <v>280</v>
      </c>
      <c r="BE469" s="143">
        <f>IF(N469="základní",J469,0)</f>
        <v>0</v>
      </c>
      <c r="BF469" s="143">
        <f>IF(N469="snížená",J469,0)</f>
        <v>0</v>
      </c>
      <c r="BG469" s="143">
        <f>IF(N469="zákl. přenesená",J469,0)</f>
        <v>0</v>
      </c>
      <c r="BH469" s="143">
        <f>IF(N469="sníž. přenesená",J469,0)</f>
        <v>0</v>
      </c>
      <c r="BI469" s="143">
        <f>IF(N469="nulová",J469,0)</f>
        <v>0</v>
      </c>
      <c r="BJ469" s="17" t="s">
        <v>80</v>
      </c>
      <c r="BK469" s="143">
        <f>ROUND(I469*H469,2)</f>
        <v>0</v>
      </c>
      <c r="BL469" s="17" t="s">
        <v>564</v>
      </c>
      <c r="BM469" s="142" t="s">
        <v>4489</v>
      </c>
    </row>
    <row r="470" spans="2:65" s="13" customFormat="1" ht="10.199999999999999">
      <c r="B470" s="155"/>
      <c r="D470" s="149" t="s">
        <v>292</v>
      </c>
      <c r="F470" s="157" t="s">
        <v>4490</v>
      </c>
      <c r="H470" s="158">
        <v>66.263999999999996</v>
      </c>
      <c r="I470" s="159"/>
      <c r="L470" s="155"/>
      <c r="M470" s="160"/>
      <c r="T470" s="161"/>
      <c r="AT470" s="156" t="s">
        <v>292</v>
      </c>
      <c r="AU470" s="156" t="s">
        <v>82</v>
      </c>
      <c r="AV470" s="13" t="s">
        <v>82</v>
      </c>
      <c r="AW470" s="13" t="s">
        <v>4</v>
      </c>
      <c r="AX470" s="13" t="s">
        <v>80</v>
      </c>
      <c r="AY470" s="156" t="s">
        <v>280</v>
      </c>
    </row>
    <row r="471" spans="2:65" s="1" customFormat="1" ht="49.05" customHeight="1">
      <c r="B471" s="32"/>
      <c r="C471" s="131" t="s">
        <v>2345</v>
      </c>
      <c r="D471" s="131" t="s">
        <v>283</v>
      </c>
      <c r="E471" s="132" t="s">
        <v>1152</v>
      </c>
      <c r="F471" s="133" t="s">
        <v>1153</v>
      </c>
      <c r="G471" s="134" t="s">
        <v>238</v>
      </c>
      <c r="H471" s="135">
        <v>2.9239999999999999</v>
      </c>
      <c r="I471" s="136"/>
      <c r="J471" s="137">
        <f>ROUND(I471*H471,2)</f>
        <v>0</v>
      </c>
      <c r="K471" s="133" t="s">
        <v>287</v>
      </c>
      <c r="L471" s="32"/>
      <c r="M471" s="138" t="s">
        <v>19</v>
      </c>
      <c r="N471" s="139" t="s">
        <v>44</v>
      </c>
      <c r="P471" s="140">
        <f>O471*H471</f>
        <v>0</v>
      </c>
      <c r="Q471" s="140">
        <v>0</v>
      </c>
      <c r="R471" s="140">
        <f>Q471*H471</f>
        <v>0</v>
      </c>
      <c r="S471" s="140">
        <v>0</v>
      </c>
      <c r="T471" s="141">
        <f>S471*H471</f>
        <v>0</v>
      </c>
      <c r="AR471" s="142" t="s">
        <v>564</v>
      </c>
      <c r="AT471" s="142" t="s">
        <v>283</v>
      </c>
      <c r="AU471" s="142" t="s">
        <v>82</v>
      </c>
      <c r="AY471" s="17" t="s">
        <v>280</v>
      </c>
      <c r="BE471" s="143">
        <f>IF(N471="základní",J471,0)</f>
        <v>0</v>
      </c>
      <c r="BF471" s="143">
        <f>IF(N471="snížená",J471,0)</f>
        <v>0</v>
      </c>
      <c r="BG471" s="143">
        <f>IF(N471="zákl. přenesená",J471,0)</f>
        <v>0</v>
      </c>
      <c r="BH471" s="143">
        <f>IF(N471="sníž. přenesená",J471,0)</f>
        <v>0</v>
      </c>
      <c r="BI471" s="143">
        <f>IF(N471="nulová",J471,0)</f>
        <v>0</v>
      </c>
      <c r="BJ471" s="17" t="s">
        <v>80</v>
      </c>
      <c r="BK471" s="143">
        <f>ROUND(I471*H471,2)</f>
        <v>0</v>
      </c>
      <c r="BL471" s="17" t="s">
        <v>564</v>
      </c>
      <c r="BM471" s="142" t="s">
        <v>4491</v>
      </c>
    </row>
    <row r="472" spans="2:65" s="1" customFormat="1" ht="10.199999999999999">
      <c r="B472" s="32"/>
      <c r="D472" s="144" t="s">
        <v>290</v>
      </c>
      <c r="F472" s="145" t="s">
        <v>1155</v>
      </c>
      <c r="I472" s="146"/>
      <c r="L472" s="32"/>
      <c r="M472" s="147"/>
      <c r="T472" s="53"/>
      <c r="AT472" s="17" t="s">
        <v>290</v>
      </c>
      <c r="AU472" s="17" t="s">
        <v>82</v>
      </c>
    </row>
    <row r="473" spans="2:65" s="11" customFormat="1" ht="22.8" customHeight="1">
      <c r="B473" s="119"/>
      <c r="D473" s="120" t="s">
        <v>72</v>
      </c>
      <c r="E473" s="129" t="s">
        <v>1168</v>
      </c>
      <c r="F473" s="129" t="s">
        <v>1169</v>
      </c>
      <c r="I473" s="122"/>
      <c r="J473" s="130">
        <f>BK473</f>
        <v>0</v>
      </c>
      <c r="L473" s="119"/>
      <c r="M473" s="124"/>
      <c r="P473" s="125">
        <f>SUM(P474:P481)</f>
        <v>0</v>
      </c>
      <c r="R473" s="125">
        <f>SUM(R474:R481)</f>
        <v>0.58204800000000001</v>
      </c>
      <c r="T473" s="126">
        <f>SUM(T474:T481)</f>
        <v>0</v>
      </c>
      <c r="AR473" s="120" t="s">
        <v>82</v>
      </c>
      <c r="AT473" s="127" t="s">
        <v>72</v>
      </c>
      <c r="AU473" s="127" t="s">
        <v>80</v>
      </c>
      <c r="AY473" s="120" t="s">
        <v>280</v>
      </c>
      <c r="BK473" s="128">
        <f>SUM(BK474:BK481)</f>
        <v>0</v>
      </c>
    </row>
    <row r="474" spans="2:65" s="1" customFormat="1" ht="37.799999999999997" customHeight="1">
      <c r="B474" s="32"/>
      <c r="C474" s="131" t="s">
        <v>2472</v>
      </c>
      <c r="D474" s="131" t="s">
        <v>283</v>
      </c>
      <c r="E474" s="132" t="s">
        <v>1179</v>
      </c>
      <c r="F474" s="133" t="s">
        <v>1180</v>
      </c>
      <c r="G474" s="134" t="s">
        <v>286</v>
      </c>
      <c r="H474" s="135">
        <v>54.27</v>
      </c>
      <c r="I474" s="136"/>
      <c r="J474" s="137">
        <f>ROUND(I474*H474,2)</f>
        <v>0</v>
      </c>
      <c r="K474" s="133" t="s">
        <v>287</v>
      </c>
      <c r="L474" s="32"/>
      <c r="M474" s="138" t="s">
        <v>19</v>
      </c>
      <c r="N474" s="139" t="s">
        <v>44</v>
      </c>
      <c r="P474" s="140">
        <f>O474*H474</f>
        <v>0</v>
      </c>
      <c r="Q474" s="140">
        <v>6.0000000000000001E-3</v>
      </c>
      <c r="R474" s="140">
        <f>Q474*H474</f>
        <v>0.32562000000000002</v>
      </c>
      <c r="S474" s="140">
        <v>0</v>
      </c>
      <c r="T474" s="141">
        <f>S474*H474</f>
        <v>0</v>
      </c>
      <c r="AR474" s="142" t="s">
        <v>564</v>
      </c>
      <c r="AT474" s="142" t="s">
        <v>283</v>
      </c>
      <c r="AU474" s="142" t="s">
        <v>82</v>
      </c>
      <c r="AY474" s="17" t="s">
        <v>280</v>
      </c>
      <c r="BE474" s="143">
        <f>IF(N474="základní",J474,0)</f>
        <v>0</v>
      </c>
      <c r="BF474" s="143">
        <f>IF(N474="snížená",J474,0)</f>
        <v>0</v>
      </c>
      <c r="BG474" s="143">
        <f>IF(N474="zákl. přenesená",J474,0)</f>
        <v>0</v>
      </c>
      <c r="BH474" s="143">
        <f>IF(N474="sníž. přenesená",J474,0)</f>
        <v>0</v>
      </c>
      <c r="BI474" s="143">
        <f>IF(N474="nulová",J474,0)</f>
        <v>0</v>
      </c>
      <c r="BJ474" s="17" t="s">
        <v>80</v>
      </c>
      <c r="BK474" s="143">
        <f>ROUND(I474*H474,2)</f>
        <v>0</v>
      </c>
      <c r="BL474" s="17" t="s">
        <v>564</v>
      </c>
      <c r="BM474" s="142" t="s">
        <v>4492</v>
      </c>
    </row>
    <row r="475" spans="2:65" s="1" customFormat="1" ht="10.199999999999999">
      <c r="B475" s="32"/>
      <c r="D475" s="144" t="s">
        <v>290</v>
      </c>
      <c r="F475" s="145" t="s">
        <v>1182</v>
      </c>
      <c r="I475" s="146"/>
      <c r="L475" s="32"/>
      <c r="M475" s="147"/>
      <c r="T475" s="53"/>
      <c r="AT475" s="17" t="s">
        <v>290</v>
      </c>
      <c r="AU475" s="17" t="s">
        <v>82</v>
      </c>
    </row>
    <row r="476" spans="2:65" s="12" customFormat="1" ht="10.199999999999999">
      <c r="B476" s="148"/>
      <c r="D476" s="149" t="s">
        <v>292</v>
      </c>
      <c r="E476" s="150" t="s">
        <v>19</v>
      </c>
      <c r="F476" s="151" t="s">
        <v>4476</v>
      </c>
      <c r="H476" s="150" t="s">
        <v>19</v>
      </c>
      <c r="I476" s="152"/>
      <c r="L476" s="148"/>
      <c r="M476" s="153"/>
      <c r="T476" s="154"/>
      <c r="AT476" s="150" t="s">
        <v>292</v>
      </c>
      <c r="AU476" s="150" t="s">
        <v>82</v>
      </c>
      <c r="AV476" s="12" t="s">
        <v>80</v>
      </c>
      <c r="AW476" s="12" t="s">
        <v>34</v>
      </c>
      <c r="AX476" s="12" t="s">
        <v>73</v>
      </c>
      <c r="AY476" s="150" t="s">
        <v>280</v>
      </c>
    </row>
    <row r="477" spans="2:65" s="13" customFormat="1" ht="10.199999999999999">
      <c r="B477" s="155"/>
      <c r="D477" s="149" t="s">
        <v>292</v>
      </c>
      <c r="E477" s="156" t="s">
        <v>19</v>
      </c>
      <c r="F477" s="157" t="s">
        <v>4493</v>
      </c>
      <c r="H477" s="158">
        <v>54.27</v>
      </c>
      <c r="I477" s="159"/>
      <c r="L477" s="155"/>
      <c r="M477" s="160"/>
      <c r="T477" s="161"/>
      <c r="AT477" s="156" t="s">
        <v>292</v>
      </c>
      <c r="AU477" s="156" t="s">
        <v>82</v>
      </c>
      <c r="AV477" s="13" t="s">
        <v>82</v>
      </c>
      <c r="AW477" s="13" t="s">
        <v>34</v>
      </c>
      <c r="AX477" s="13" t="s">
        <v>80</v>
      </c>
      <c r="AY477" s="156" t="s">
        <v>280</v>
      </c>
    </row>
    <row r="478" spans="2:65" s="1" customFormat="1" ht="24.15" customHeight="1">
      <c r="B478" s="32"/>
      <c r="C478" s="169" t="s">
        <v>2476</v>
      </c>
      <c r="D478" s="169" t="s">
        <v>348</v>
      </c>
      <c r="E478" s="170" t="s">
        <v>1185</v>
      </c>
      <c r="F478" s="171" t="s">
        <v>1186</v>
      </c>
      <c r="G478" s="172" t="s">
        <v>286</v>
      </c>
      <c r="H478" s="173">
        <v>56.984000000000002</v>
      </c>
      <c r="I478" s="174"/>
      <c r="J478" s="175">
        <f>ROUND(I478*H478,2)</f>
        <v>0</v>
      </c>
      <c r="K478" s="171" t="s">
        <v>287</v>
      </c>
      <c r="L478" s="176"/>
      <c r="M478" s="177" t="s">
        <v>19</v>
      </c>
      <c r="N478" s="178" t="s">
        <v>44</v>
      </c>
      <c r="P478" s="140">
        <f>O478*H478</f>
        <v>0</v>
      </c>
      <c r="Q478" s="140">
        <v>4.4999999999999997E-3</v>
      </c>
      <c r="R478" s="140">
        <f>Q478*H478</f>
        <v>0.25642799999999999</v>
      </c>
      <c r="S478" s="140">
        <v>0</v>
      </c>
      <c r="T478" s="141">
        <f>S478*H478</f>
        <v>0</v>
      </c>
      <c r="AR478" s="142" t="s">
        <v>373</v>
      </c>
      <c r="AT478" s="142" t="s">
        <v>348</v>
      </c>
      <c r="AU478" s="142" t="s">
        <v>82</v>
      </c>
      <c r="AY478" s="17" t="s">
        <v>280</v>
      </c>
      <c r="BE478" s="143">
        <f>IF(N478="základní",J478,0)</f>
        <v>0</v>
      </c>
      <c r="BF478" s="143">
        <f>IF(N478="snížená",J478,0)</f>
        <v>0</v>
      </c>
      <c r="BG478" s="143">
        <f>IF(N478="zákl. přenesená",J478,0)</f>
        <v>0</v>
      </c>
      <c r="BH478" s="143">
        <f>IF(N478="sníž. přenesená",J478,0)</f>
        <v>0</v>
      </c>
      <c r="BI478" s="143">
        <f>IF(N478="nulová",J478,0)</f>
        <v>0</v>
      </c>
      <c r="BJ478" s="17" t="s">
        <v>80</v>
      </c>
      <c r="BK478" s="143">
        <f>ROUND(I478*H478,2)</f>
        <v>0</v>
      </c>
      <c r="BL478" s="17" t="s">
        <v>564</v>
      </c>
      <c r="BM478" s="142" t="s">
        <v>4494</v>
      </c>
    </row>
    <row r="479" spans="2:65" s="13" customFormat="1" ht="10.199999999999999">
      <c r="B479" s="155"/>
      <c r="D479" s="149" t="s">
        <v>292</v>
      </c>
      <c r="F479" s="157" t="s">
        <v>4495</v>
      </c>
      <c r="H479" s="158">
        <v>56.984000000000002</v>
      </c>
      <c r="I479" s="159"/>
      <c r="L479" s="155"/>
      <c r="M479" s="160"/>
      <c r="T479" s="161"/>
      <c r="AT479" s="156" t="s">
        <v>292</v>
      </c>
      <c r="AU479" s="156" t="s">
        <v>82</v>
      </c>
      <c r="AV479" s="13" t="s">
        <v>82</v>
      </c>
      <c r="AW479" s="13" t="s">
        <v>4</v>
      </c>
      <c r="AX479" s="13" t="s">
        <v>80</v>
      </c>
      <c r="AY479" s="156" t="s">
        <v>280</v>
      </c>
    </row>
    <row r="480" spans="2:65" s="1" customFormat="1" ht="44.25" customHeight="1">
      <c r="B480" s="32"/>
      <c r="C480" s="131" t="s">
        <v>992</v>
      </c>
      <c r="D480" s="131" t="s">
        <v>283</v>
      </c>
      <c r="E480" s="132" t="s">
        <v>1209</v>
      </c>
      <c r="F480" s="133" t="s">
        <v>1210</v>
      </c>
      <c r="G480" s="134" t="s">
        <v>238</v>
      </c>
      <c r="H480" s="135">
        <v>0.58199999999999996</v>
      </c>
      <c r="I480" s="136"/>
      <c r="J480" s="137">
        <f>ROUND(I480*H480,2)</f>
        <v>0</v>
      </c>
      <c r="K480" s="133" t="s">
        <v>287</v>
      </c>
      <c r="L480" s="32"/>
      <c r="M480" s="138" t="s">
        <v>19</v>
      </c>
      <c r="N480" s="139" t="s">
        <v>44</v>
      </c>
      <c r="P480" s="140">
        <f>O480*H480</f>
        <v>0</v>
      </c>
      <c r="Q480" s="140">
        <v>0</v>
      </c>
      <c r="R480" s="140">
        <f>Q480*H480</f>
        <v>0</v>
      </c>
      <c r="S480" s="140">
        <v>0</v>
      </c>
      <c r="T480" s="141">
        <f>S480*H480</f>
        <v>0</v>
      </c>
      <c r="AR480" s="142" t="s">
        <v>564</v>
      </c>
      <c r="AT480" s="142" t="s">
        <v>283</v>
      </c>
      <c r="AU480" s="142" t="s">
        <v>82</v>
      </c>
      <c r="AY480" s="17" t="s">
        <v>280</v>
      </c>
      <c r="BE480" s="143">
        <f>IF(N480="základní",J480,0)</f>
        <v>0</v>
      </c>
      <c r="BF480" s="143">
        <f>IF(N480="snížená",J480,0)</f>
        <v>0</v>
      </c>
      <c r="BG480" s="143">
        <f>IF(N480="zákl. přenesená",J480,0)</f>
        <v>0</v>
      </c>
      <c r="BH480" s="143">
        <f>IF(N480="sníž. přenesená",J480,0)</f>
        <v>0</v>
      </c>
      <c r="BI480" s="143">
        <f>IF(N480="nulová",J480,0)</f>
        <v>0</v>
      </c>
      <c r="BJ480" s="17" t="s">
        <v>80</v>
      </c>
      <c r="BK480" s="143">
        <f>ROUND(I480*H480,2)</f>
        <v>0</v>
      </c>
      <c r="BL480" s="17" t="s">
        <v>564</v>
      </c>
      <c r="BM480" s="142" t="s">
        <v>4496</v>
      </c>
    </row>
    <row r="481" spans="2:65" s="1" customFormat="1" ht="10.199999999999999">
      <c r="B481" s="32"/>
      <c r="D481" s="144" t="s">
        <v>290</v>
      </c>
      <c r="F481" s="145" t="s">
        <v>1212</v>
      </c>
      <c r="I481" s="146"/>
      <c r="L481" s="32"/>
      <c r="M481" s="147"/>
      <c r="T481" s="53"/>
      <c r="AT481" s="17" t="s">
        <v>290</v>
      </c>
      <c r="AU481" s="17" t="s">
        <v>82</v>
      </c>
    </row>
    <row r="482" spans="2:65" s="11" customFormat="1" ht="22.8" customHeight="1">
      <c r="B482" s="119"/>
      <c r="D482" s="120" t="s">
        <v>72</v>
      </c>
      <c r="E482" s="129" t="s">
        <v>567</v>
      </c>
      <c r="F482" s="129" t="s">
        <v>568</v>
      </c>
      <c r="I482" s="122"/>
      <c r="J482" s="130">
        <f>BK482</f>
        <v>0</v>
      </c>
      <c r="L482" s="119"/>
      <c r="M482" s="124"/>
      <c r="P482" s="125">
        <f>SUM(P483:P492)</f>
        <v>0</v>
      </c>
      <c r="R482" s="125">
        <f>SUM(R483:R492)</f>
        <v>0.213148</v>
      </c>
      <c r="T482" s="126">
        <f>SUM(T483:T492)</f>
        <v>0</v>
      </c>
      <c r="AR482" s="120" t="s">
        <v>82</v>
      </c>
      <c r="AT482" s="127" t="s">
        <v>72</v>
      </c>
      <c r="AU482" s="127" t="s">
        <v>80</v>
      </c>
      <c r="AY482" s="120" t="s">
        <v>280</v>
      </c>
      <c r="BK482" s="128">
        <f>SUM(BK483:BK492)</f>
        <v>0</v>
      </c>
    </row>
    <row r="483" spans="2:65" s="1" customFormat="1" ht="49.05" customHeight="1">
      <c r="B483" s="32"/>
      <c r="C483" s="131" t="s">
        <v>406</v>
      </c>
      <c r="D483" s="131" t="s">
        <v>283</v>
      </c>
      <c r="E483" s="132" t="s">
        <v>4497</v>
      </c>
      <c r="F483" s="133" t="s">
        <v>4498</v>
      </c>
      <c r="G483" s="134" t="s">
        <v>140</v>
      </c>
      <c r="H483" s="135">
        <v>13</v>
      </c>
      <c r="I483" s="136"/>
      <c r="J483" s="137">
        <f>ROUND(I483*H483,2)</f>
        <v>0</v>
      </c>
      <c r="K483" s="133" t="s">
        <v>287</v>
      </c>
      <c r="L483" s="32"/>
      <c r="M483" s="138" t="s">
        <v>19</v>
      </c>
      <c r="N483" s="139" t="s">
        <v>44</v>
      </c>
      <c r="P483" s="140">
        <f>O483*H483</f>
        <v>0</v>
      </c>
      <c r="Q483" s="140">
        <v>1.242E-2</v>
      </c>
      <c r="R483" s="140">
        <f>Q483*H483</f>
        <v>0.16145999999999999</v>
      </c>
      <c r="S483" s="140">
        <v>0</v>
      </c>
      <c r="T483" s="141">
        <f>S483*H483</f>
        <v>0</v>
      </c>
      <c r="AR483" s="142" t="s">
        <v>564</v>
      </c>
      <c r="AT483" s="142" t="s">
        <v>283</v>
      </c>
      <c r="AU483" s="142" t="s">
        <v>82</v>
      </c>
      <c r="AY483" s="17" t="s">
        <v>280</v>
      </c>
      <c r="BE483" s="143">
        <f>IF(N483="základní",J483,0)</f>
        <v>0</v>
      </c>
      <c r="BF483" s="143">
        <f>IF(N483="snížená",J483,0)</f>
        <v>0</v>
      </c>
      <c r="BG483" s="143">
        <f>IF(N483="zákl. přenesená",J483,0)</f>
        <v>0</v>
      </c>
      <c r="BH483" s="143">
        <f>IF(N483="sníž. přenesená",J483,0)</f>
        <v>0</v>
      </c>
      <c r="BI483" s="143">
        <f>IF(N483="nulová",J483,0)</f>
        <v>0</v>
      </c>
      <c r="BJ483" s="17" t="s">
        <v>80</v>
      </c>
      <c r="BK483" s="143">
        <f>ROUND(I483*H483,2)</f>
        <v>0</v>
      </c>
      <c r="BL483" s="17" t="s">
        <v>564</v>
      </c>
      <c r="BM483" s="142" t="s">
        <v>4499</v>
      </c>
    </row>
    <row r="484" spans="2:65" s="1" customFormat="1" ht="10.199999999999999">
      <c r="B484" s="32"/>
      <c r="D484" s="144" t="s">
        <v>290</v>
      </c>
      <c r="F484" s="145" t="s">
        <v>4500</v>
      </c>
      <c r="I484" s="146"/>
      <c r="L484" s="32"/>
      <c r="M484" s="147"/>
      <c r="T484" s="53"/>
      <c r="AT484" s="17" t="s">
        <v>290</v>
      </c>
      <c r="AU484" s="17" t="s">
        <v>82</v>
      </c>
    </row>
    <row r="485" spans="2:65" s="12" customFormat="1" ht="10.199999999999999">
      <c r="B485" s="148"/>
      <c r="D485" s="149" t="s">
        <v>292</v>
      </c>
      <c r="E485" s="150" t="s">
        <v>19</v>
      </c>
      <c r="F485" s="151" t="s">
        <v>353</v>
      </c>
      <c r="H485" s="150" t="s">
        <v>19</v>
      </c>
      <c r="I485" s="152"/>
      <c r="L485" s="148"/>
      <c r="M485" s="153"/>
      <c r="T485" s="154"/>
      <c r="AT485" s="150" t="s">
        <v>292</v>
      </c>
      <c r="AU485" s="150" t="s">
        <v>82</v>
      </c>
      <c r="AV485" s="12" t="s">
        <v>80</v>
      </c>
      <c r="AW485" s="12" t="s">
        <v>34</v>
      </c>
      <c r="AX485" s="12" t="s">
        <v>73</v>
      </c>
      <c r="AY485" s="150" t="s">
        <v>280</v>
      </c>
    </row>
    <row r="486" spans="2:65" s="13" customFormat="1" ht="10.199999999999999">
      <c r="B486" s="155"/>
      <c r="D486" s="149" t="s">
        <v>292</v>
      </c>
      <c r="E486" s="156" t="s">
        <v>19</v>
      </c>
      <c r="F486" s="157" t="s">
        <v>4501</v>
      </c>
      <c r="H486" s="158">
        <v>13</v>
      </c>
      <c r="I486" s="159"/>
      <c r="L486" s="155"/>
      <c r="M486" s="160"/>
      <c r="T486" s="161"/>
      <c r="AT486" s="156" t="s">
        <v>292</v>
      </c>
      <c r="AU486" s="156" t="s">
        <v>82</v>
      </c>
      <c r="AV486" s="13" t="s">
        <v>82</v>
      </c>
      <c r="AW486" s="13" t="s">
        <v>34</v>
      </c>
      <c r="AX486" s="13" t="s">
        <v>80</v>
      </c>
      <c r="AY486" s="156" t="s">
        <v>280</v>
      </c>
    </row>
    <row r="487" spans="2:65" s="1" customFormat="1" ht="49.05" customHeight="1">
      <c r="B487" s="32"/>
      <c r="C487" s="131" t="s">
        <v>335</v>
      </c>
      <c r="D487" s="131" t="s">
        <v>283</v>
      </c>
      <c r="E487" s="132" t="s">
        <v>4502</v>
      </c>
      <c r="F487" s="133" t="s">
        <v>4503</v>
      </c>
      <c r="G487" s="134" t="s">
        <v>140</v>
      </c>
      <c r="H487" s="135">
        <v>2.8</v>
      </c>
      <c r="I487" s="136"/>
      <c r="J487" s="137">
        <f>ROUND(I487*H487,2)</f>
        <v>0</v>
      </c>
      <c r="K487" s="133" t="s">
        <v>287</v>
      </c>
      <c r="L487" s="32"/>
      <c r="M487" s="138" t="s">
        <v>19</v>
      </c>
      <c r="N487" s="139" t="s">
        <v>44</v>
      </c>
      <c r="P487" s="140">
        <f>O487*H487</f>
        <v>0</v>
      </c>
      <c r="Q487" s="140">
        <v>1.8460000000000001E-2</v>
      </c>
      <c r="R487" s="140">
        <f>Q487*H487</f>
        <v>5.1687999999999998E-2</v>
      </c>
      <c r="S487" s="140">
        <v>0</v>
      </c>
      <c r="T487" s="141">
        <f>S487*H487</f>
        <v>0</v>
      </c>
      <c r="AR487" s="142" t="s">
        <v>564</v>
      </c>
      <c r="AT487" s="142" t="s">
        <v>283</v>
      </c>
      <c r="AU487" s="142" t="s">
        <v>82</v>
      </c>
      <c r="AY487" s="17" t="s">
        <v>280</v>
      </c>
      <c r="BE487" s="143">
        <f>IF(N487="základní",J487,0)</f>
        <v>0</v>
      </c>
      <c r="BF487" s="143">
        <f>IF(N487="snížená",J487,0)</f>
        <v>0</v>
      </c>
      <c r="BG487" s="143">
        <f>IF(N487="zákl. přenesená",J487,0)</f>
        <v>0</v>
      </c>
      <c r="BH487" s="143">
        <f>IF(N487="sníž. přenesená",J487,0)</f>
        <v>0</v>
      </c>
      <c r="BI487" s="143">
        <f>IF(N487="nulová",J487,0)</f>
        <v>0</v>
      </c>
      <c r="BJ487" s="17" t="s">
        <v>80</v>
      </c>
      <c r="BK487" s="143">
        <f>ROUND(I487*H487,2)</f>
        <v>0</v>
      </c>
      <c r="BL487" s="17" t="s">
        <v>564</v>
      </c>
      <c r="BM487" s="142" t="s">
        <v>4504</v>
      </c>
    </row>
    <row r="488" spans="2:65" s="1" customFormat="1" ht="10.199999999999999">
      <c r="B488" s="32"/>
      <c r="D488" s="144" t="s">
        <v>290</v>
      </c>
      <c r="F488" s="145" t="s">
        <v>4505</v>
      </c>
      <c r="I488" s="146"/>
      <c r="L488" s="32"/>
      <c r="M488" s="147"/>
      <c r="T488" s="53"/>
      <c r="AT488" s="17" t="s">
        <v>290</v>
      </c>
      <c r="AU488" s="17" t="s">
        <v>82</v>
      </c>
    </row>
    <row r="489" spans="2:65" s="12" customFormat="1" ht="10.199999999999999">
      <c r="B489" s="148"/>
      <c r="D489" s="149" t="s">
        <v>292</v>
      </c>
      <c r="E489" s="150" t="s">
        <v>19</v>
      </c>
      <c r="F489" s="151" t="s">
        <v>353</v>
      </c>
      <c r="H489" s="150" t="s">
        <v>19</v>
      </c>
      <c r="I489" s="152"/>
      <c r="L489" s="148"/>
      <c r="M489" s="153"/>
      <c r="T489" s="154"/>
      <c r="AT489" s="150" t="s">
        <v>292</v>
      </c>
      <c r="AU489" s="150" t="s">
        <v>82</v>
      </c>
      <c r="AV489" s="12" t="s">
        <v>80</v>
      </c>
      <c r="AW489" s="12" t="s">
        <v>34</v>
      </c>
      <c r="AX489" s="12" t="s">
        <v>73</v>
      </c>
      <c r="AY489" s="150" t="s">
        <v>280</v>
      </c>
    </row>
    <row r="490" spans="2:65" s="13" customFormat="1" ht="10.199999999999999">
      <c r="B490" s="155"/>
      <c r="D490" s="149" t="s">
        <v>292</v>
      </c>
      <c r="E490" s="156" t="s">
        <v>19</v>
      </c>
      <c r="F490" s="157" t="s">
        <v>4506</v>
      </c>
      <c r="H490" s="158">
        <v>2.8</v>
      </c>
      <c r="I490" s="159"/>
      <c r="L490" s="155"/>
      <c r="M490" s="160"/>
      <c r="T490" s="161"/>
      <c r="AT490" s="156" t="s">
        <v>292</v>
      </c>
      <c r="AU490" s="156" t="s">
        <v>82</v>
      </c>
      <c r="AV490" s="13" t="s">
        <v>82</v>
      </c>
      <c r="AW490" s="13" t="s">
        <v>34</v>
      </c>
      <c r="AX490" s="13" t="s">
        <v>80</v>
      </c>
      <c r="AY490" s="156" t="s">
        <v>280</v>
      </c>
    </row>
    <row r="491" spans="2:65" s="1" customFormat="1" ht="66.75" customHeight="1">
      <c r="B491" s="32"/>
      <c r="C491" s="131" t="s">
        <v>998</v>
      </c>
      <c r="D491" s="131" t="s">
        <v>283</v>
      </c>
      <c r="E491" s="132" t="s">
        <v>584</v>
      </c>
      <c r="F491" s="133" t="s">
        <v>585</v>
      </c>
      <c r="G491" s="134" t="s">
        <v>238</v>
      </c>
      <c r="H491" s="135">
        <v>0.21299999999999999</v>
      </c>
      <c r="I491" s="136"/>
      <c r="J491" s="137">
        <f>ROUND(I491*H491,2)</f>
        <v>0</v>
      </c>
      <c r="K491" s="133" t="s">
        <v>287</v>
      </c>
      <c r="L491" s="32"/>
      <c r="M491" s="138" t="s">
        <v>19</v>
      </c>
      <c r="N491" s="139" t="s">
        <v>44</v>
      </c>
      <c r="P491" s="140">
        <f>O491*H491</f>
        <v>0</v>
      </c>
      <c r="Q491" s="140">
        <v>0</v>
      </c>
      <c r="R491" s="140">
        <f>Q491*H491</f>
        <v>0</v>
      </c>
      <c r="S491" s="140">
        <v>0</v>
      </c>
      <c r="T491" s="141">
        <f>S491*H491</f>
        <v>0</v>
      </c>
      <c r="AR491" s="142" t="s">
        <v>564</v>
      </c>
      <c r="AT491" s="142" t="s">
        <v>283</v>
      </c>
      <c r="AU491" s="142" t="s">
        <v>82</v>
      </c>
      <c r="AY491" s="17" t="s">
        <v>280</v>
      </c>
      <c r="BE491" s="143">
        <f>IF(N491="základní",J491,0)</f>
        <v>0</v>
      </c>
      <c r="BF491" s="143">
        <f>IF(N491="snížená",J491,0)</f>
        <v>0</v>
      </c>
      <c r="BG491" s="143">
        <f>IF(N491="zákl. přenesená",J491,0)</f>
        <v>0</v>
      </c>
      <c r="BH491" s="143">
        <f>IF(N491="sníž. přenesená",J491,0)</f>
        <v>0</v>
      </c>
      <c r="BI491" s="143">
        <f>IF(N491="nulová",J491,0)</f>
        <v>0</v>
      </c>
      <c r="BJ491" s="17" t="s">
        <v>80</v>
      </c>
      <c r="BK491" s="143">
        <f>ROUND(I491*H491,2)</f>
        <v>0</v>
      </c>
      <c r="BL491" s="17" t="s">
        <v>564</v>
      </c>
      <c r="BM491" s="142" t="s">
        <v>4507</v>
      </c>
    </row>
    <row r="492" spans="2:65" s="1" customFormat="1" ht="10.199999999999999">
      <c r="B492" s="32"/>
      <c r="D492" s="144" t="s">
        <v>290</v>
      </c>
      <c r="F492" s="145" t="s">
        <v>587</v>
      </c>
      <c r="I492" s="146"/>
      <c r="L492" s="32"/>
      <c r="M492" s="147"/>
      <c r="T492" s="53"/>
      <c r="AT492" s="17" t="s">
        <v>290</v>
      </c>
      <c r="AU492" s="17" t="s">
        <v>82</v>
      </c>
    </row>
    <row r="493" spans="2:65" s="11" customFormat="1" ht="22.8" customHeight="1">
      <c r="B493" s="119"/>
      <c r="D493" s="120" t="s">
        <v>72</v>
      </c>
      <c r="E493" s="129" t="s">
        <v>1313</v>
      </c>
      <c r="F493" s="129" t="s">
        <v>1314</v>
      </c>
      <c r="I493" s="122"/>
      <c r="J493" s="130">
        <f>BK493</f>
        <v>0</v>
      </c>
      <c r="L493" s="119"/>
      <c r="M493" s="124"/>
      <c r="P493" s="125">
        <f>SUM(P494:P497)</f>
        <v>0</v>
      </c>
      <c r="R493" s="125">
        <f>SUM(R494:R497)</f>
        <v>0.87749140000000003</v>
      </c>
      <c r="T493" s="126">
        <f>SUM(T494:T497)</f>
        <v>0</v>
      </c>
      <c r="AR493" s="120" t="s">
        <v>82</v>
      </c>
      <c r="AT493" s="127" t="s">
        <v>72</v>
      </c>
      <c r="AU493" s="127" t="s">
        <v>80</v>
      </c>
      <c r="AY493" s="120" t="s">
        <v>280</v>
      </c>
      <c r="BK493" s="128">
        <f>SUM(BK494:BK497)</f>
        <v>0</v>
      </c>
    </row>
    <row r="494" spans="2:65" s="1" customFormat="1" ht="33" customHeight="1">
      <c r="B494" s="32"/>
      <c r="C494" s="131" t="s">
        <v>2235</v>
      </c>
      <c r="D494" s="131" t="s">
        <v>283</v>
      </c>
      <c r="E494" s="132" t="s">
        <v>1326</v>
      </c>
      <c r="F494" s="133" t="s">
        <v>1327</v>
      </c>
      <c r="G494" s="134" t="s">
        <v>286</v>
      </c>
      <c r="H494" s="135">
        <v>1907.59</v>
      </c>
      <c r="I494" s="136"/>
      <c r="J494" s="137">
        <f>ROUND(I494*H494,2)</f>
        <v>0</v>
      </c>
      <c r="K494" s="133" t="s">
        <v>287</v>
      </c>
      <c r="L494" s="32"/>
      <c r="M494" s="138" t="s">
        <v>19</v>
      </c>
      <c r="N494" s="139" t="s">
        <v>44</v>
      </c>
      <c r="P494" s="140">
        <f>O494*H494</f>
        <v>0</v>
      </c>
      <c r="Q494" s="140">
        <v>2.0000000000000001E-4</v>
      </c>
      <c r="R494" s="140">
        <f>Q494*H494</f>
        <v>0.38151800000000002</v>
      </c>
      <c r="S494" s="140">
        <v>0</v>
      </c>
      <c r="T494" s="141">
        <f>S494*H494</f>
        <v>0</v>
      </c>
      <c r="AR494" s="142" t="s">
        <v>564</v>
      </c>
      <c r="AT494" s="142" t="s">
        <v>283</v>
      </c>
      <c r="AU494" s="142" t="s">
        <v>82</v>
      </c>
      <c r="AY494" s="17" t="s">
        <v>280</v>
      </c>
      <c r="BE494" s="143">
        <f>IF(N494="základní",J494,0)</f>
        <v>0</v>
      </c>
      <c r="BF494" s="143">
        <f>IF(N494="snížená",J494,0)</f>
        <v>0</v>
      </c>
      <c r="BG494" s="143">
        <f>IF(N494="zákl. přenesená",J494,0)</f>
        <v>0</v>
      </c>
      <c r="BH494" s="143">
        <f>IF(N494="sníž. přenesená",J494,0)</f>
        <v>0</v>
      </c>
      <c r="BI494" s="143">
        <f>IF(N494="nulová",J494,0)</f>
        <v>0</v>
      </c>
      <c r="BJ494" s="17" t="s">
        <v>80</v>
      </c>
      <c r="BK494" s="143">
        <f>ROUND(I494*H494,2)</f>
        <v>0</v>
      </c>
      <c r="BL494" s="17" t="s">
        <v>564</v>
      </c>
      <c r="BM494" s="142" t="s">
        <v>4508</v>
      </c>
    </row>
    <row r="495" spans="2:65" s="1" customFormat="1" ht="10.199999999999999">
      <c r="B495" s="32"/>
      <c r="D495" s="144" t="s">
        <v>290</v>
      </c>
      <c r="F495" s="145" t="s">
        <v>1329</v>
      </c>
      <c r="I495" s="146"/>
      <c r="L495" s="32"/>
      <c r="M495" s="147"/>
      <c r="T495" s="53"/>
      <c r="AT495" s="17" t="s">
        <v>290</v>
      </c>
      <c r="AU495" s="17" t="s">
        <v>82</v>
      </c>
    </row>
    <row r="496" spans="2:65" s="1" customFormat="1" ht="37.799999999999997" customHeight="1">
      <c r="B496" s="32"/>
      <c r="C496" s="131" t="s">
        <v>2239</v>
      </c>
      <c r="D496" s="131" t="s">
        <v>283</v>
      </c>
      <c r="E496" s="132" t="s">
        <v>1332</v>
      </c>
      <c r="F496" s="133" t="s">
        <v>1333</v>
      </c>
      <c r="G496" s="134" t="s">
        <v>286</v>
      </c>
      <c r="H496" s="135">
        <v>1907.59</v>
      </c>
      <c r="I496" s="136"/>
      <c r="J496" s="137">
        <f>ROUND(I496*H496,2)</f>
        <v>0</v>
      </c>
      <c r="K496" s="133" t="s">
        <v>287</v>
      </c>
      <c r="L496" s="32"/>
      <c r="M496" s="138" t="s">
        <v>19</v>
      </c>
      <c r="N496" s="139" t="s">
        <v>44</v>
      </c>
      <c r="P496" s="140">
        <f>O496*H496</f>
        <v>0</v>
      </c>
      <c r="Q496" s="140">
        <v>2.5999999999999998E-4</v>
      </c>
      <c r="R496" s="140">
        <f>Q496*H496</f>
        <v>0.49597339999999995</v>
      </c>
      <c r="S496" s="140">
        <v>0</v>
      </c>
      <c r="T496" s="141">
        <f>S496*H496</f>
        <v>0</v>
      </c>
      <c r="AR496" s="142" t="s">
        <v>564</v>
      </c>
      <c r="AT496" s="142" t="s">
        <v>283</v>
      </c>
      <c r="AU496" s="142" t="s">
        <v>82</v>
      </c>
      <c r="AY496" s="17" t="s">
        <v>280</v>
      </c>
      <c r="BE496" s="143">
        <f>IF(N496="základní",J496,0)</f>
        <v>0</v>
      </c>
      <c r="BF496" s="143">
        <f>IF(N496="snížená",J496,0)</f>
        <v>0</v>
      </c>
      <c r="BG496" s="143">
        <f>IF(N496="zákl. přenesená",J496,0)</f>
        <v>0</v>
      </c>
      <c r="BH496" s="143">
        <f>IF(N496="sníž. přenesená",J496,0)</f>
        <v>0</v>
      </c>
      <c r="BI496" s="143">
        <f>IF(N496="nulová",J496,0)</f>
        <v>0</v>
      </c>
      <c r="BJ496" s="17" t="s">
        <v>80</v>
      </c>
      <c r="BK496" s="143">
        <f>ROUND(I496*H496,2)</f>
        <v>0</v>
      </c>
      <c r="BL496" s="17" t="s">
        <v>564</v>
      </c>
      <c r="BM496" s="142" t="s">
        <v>4509</v>
      </c>
    </row>
    <row r="497" spans="2:65" s="1" customFormat="1" ht="10.199999999999999">
      <c r="B497" s="32"/>
      <c r="D497" s="144" t="s">
        <v>290</v>
      </c>
      <c r="F497" s="145" t="s">
        <v>1335</v>
      </c>
      <c r="I497" s="146"/>
      <c r="L497" s="32"/>
      <c r="M497" s="147"/>
      <c r="T497" s="53"/>
      <c r="AT497" s="17" t="s">
        <v>290</v>
      </c>
      <c r="AU497" s="17" t="s">
        <v>82</v>
      </c>
    </row>
    <row r="498" spans="2:65" s="11" customFormat="1" ht="25.95" customHeight="1">
      <c r="B498" s="119"/>
      <c r="D498" s="120" t="s">
        <v>72</v>
      </c>
      <c r="E498" s="121" t="s">
        <v>1336</v>
      </c>
      <c r="F498" s="121" t="s">
        <v>1337</v>
      </c>
      <c r="I498" s="122"/>
      <c r="J498" s="123">
        <f>BK498</f>
        <v>0</v>
      </c>
      <c r="L498" s="119"/>
      <c r="M498" s="124"/>
      <c r="P498" s="125">
        <f>SUM(P499:P500)</f>
        <v>0</v>
      </c>
      <c r="R498" s="125">
        <f>SUM(R499:R500)</f>
        <v>0</v>
      </c>
      <c r="T498" s="126">
        <f>SUM(T499:T500)</f>
        <v>0</v>
      </c>
      <c r="AR498" s="120" t="s">
        <v>288</v>
      </c>
      <c r="AT498" s="127" t="s">
        <v>72</v>
      </c>
      <c r="AU498" s="127" t="s">
        <v>73</v>
      </c>
      <c r="AY498" s="120" t="s">
        <v>280</v>
      </c>
      <c r="BK498" s="128">
        <f>SUM(BK499:BK500)</f>
        <v>0</v>
      </c>
    </row>
    <row r="499" spans="2:65" s="1" customFormat="1" ht="24.15" customHeight="1">
      <c r="B499" s="32"/>
      <c r="C499" s="131" t="s">
        <v>1256</v>
      </c>
      <c r="D499" s="131" t="s">
        <v>283</v>
      </c>
      <c r="E499" s="132" t="s">
        <v>1339</v>
      </c>
      <c r="F499" s="133" t="s">
        <v>1340</v>
      </c>
      <c r="G499" s="134" t="s">
        <v>1341</v>
      </c>
      <c r="H499" s="135">
        <v>500</v>
      </c>
      <c r="I499" s="136"/>
      <c r="J499" s="137">
        <f>ROUND(I499*H499,2)</f>
        <v>0</v>
      </c>
      <c r="K499" s="133" t="s">
        <v>287</v>
      </c>
      <c r="L499" s="32"/>
      <c r="M499" s="138" t="s">
        <v>19</v>
      </c>
      <c r="N499" s="139" t="s">
        <v>44</v>
      </c>
      <c r="P499" s="140">
        <f>O499*H499</f>
        <v>0</v>
      </c>
      <c r="Q499" s="140">
        <v>0</v>
      </c>
      <c r="R499" s="140">
        <f>Q499*H499</f>
        <v>0</v>
      </c>
      <c r="S499" s="140">
        <v>0</v>
      </c>
      <c r="T499" s="141">
        <f>S499*H499</f>
        <v>0</v>
      </c>
      <c r="AR499" s="142" t="s">
        <v>1342</v>
      </c>
      <c r="AT499" s="142" t="s">
        <v>283</v>
      </c>
      <c r="AU499" s="142" t="s">
        <v>80</v>
      </c>
      <c r="AY499" s="17" t="s">
        <v>280</v>
      </c>
      <c r="BE499" s="143">
        <f>IF(N499="základní",J499,0)</f>
        <v>0</v>
      </c>
      <c r="BF499" s="143">
        <f>IF(N499="snížená",J499,0)</f>
        <v>0</v>
      </c>
      <c r="BG499" s="143">
        <f>IF(N499="zákl. přenesená",J499,0)</f>
        <v>0</v>
      </c>
      <c r="BH499" s="143">
        <f>IF(N499="sníž. přenesená",J499,0)</f>
        <v>0</v>
      </c>
      <c r="BI499" s="143">
        <f>IF(N499="nulová",J499,0)</f>
        <v>0</v>
      </c>
      <c r="BJ499" s="17" t="s">
        <v>80</v>
      </c>
      <c r="BK499" s="143">
        <f>ROUND(I499*H499,2)</f>
        <v>0</v>
      </c>
      <c r="BL499" s="17" t="s">
        <v>1342</v>
      </c>
      <c r="BM499" s="142" t="s">
        <v>4510</v>
      </c>
    </row>
    <row r="500" spans="2:65" s="1" customFormat="1" ht="10.199999999999999">
      <c r="B500" s="32"/>
      <c r="D500" s="144" t="s">
        <v>290</v>
      </c>
      <c r="F500" s="145" t="s">
        <v>1344</v>
      </c>
      <c r="I500" s="146"/>
      <c r="L500" s="32"/>
      <c r="M500" s="182"/>
      <c r="N500" s="183"/>
      <c r="O500" s="183"/>
      <c r="P500" s="183"/>
      <c r="Q500" s="183"/>
      <c r="R500" s="183"/>
      <c r="S500" s="183"/>
      <c r="T500" s="184"/>
      <c r="AT500" s="17" t="s">
        <v>290</v>
      </c>
      <c r="AU500" s="17" t="s">
        <v>80</v>
      </c>
    </row>
    <row r="501" spans="2:65" s="1" customFormat="1" ht="6.9" customHeight="1">
      <c r="B501" s="41"/>
      <c r="C501" s="42"/>
      <c r="D501" s="42"/>
      <c r="E501" s="42"/>
      <c r="F501" s="42"/>
      <c r="G501" s="42"/>
      <c r="H501" s="42"/>
      <c r="I501" s="42"/>
      <c r="J501" s="42"/>
      <c r="K501" s="42"/>
      <c r="L501" s="32"/>
    </row>
  </sheetData>
  <sheetProtection algorithmName="SHA-512" hashValue="T5+wdo87N+nTZ7+luNkK/Qh55q62eQPGCe4r+ITQBIgX49+vUzbHAr8r0dtpFRAO8QaCbZzxYo0/MPF5pkdnjw==" saltValue="QK7P0IXyDk5Z1urmunp5AbF//6NdFHQwrVVv9C5M7FzBbnLEYM+JdpLdShuv9AYJW2xF9kKMpqtl02MJZaLHWQ==" spinCount="100000" sheet="1" objects="1" scenarios="1" formatColumns="0" formatRows="0" autoFilter="0"/>
  <autoFilter ref="C99:K500" xr:uid="{00000000-0009-0000-0000-000015000000}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 xr:uid="{00000000-0004-0000-1500-000000000000}"/>
    <hyperlink ref="F109" r:id="rId2" xr:uid="{00000000-0004-0000-1500-000001000000}"/>
    <hyperlink ref="F111" r:id="rId3" xr:uid="{00000000-0004-0000-1500-000002000000}"/>
    <hyperlink ref="F113" r:id="rId4" xr:uid="{00000000-0004-0000-1500-000003000000}"/>
    <hyperlink ref="F115" r:id="rId5" xr:uid="{00000000-0004-0000-1500-000004000000}"/>
    <hyperlink ref="F117" r:id="rId6" xr:uid="{00000000-0004-0000-1500-000005000000}"/>
    <hyperlink ref="F119" r:id="rId7" xr:uid="{00000000-0004-0000-1500-000006000000}"/>
    <hyperlink ref="F121" r:id="rId8" xr:uid="{00000000-0004-0000-1500-000007000000}"/>
    <hyperlink ref="F124" r:id="rId9" xr:uid="{00000000-0004-0000-1500-000008000000}"/>
    <hyperlink ref="F129" r:id="rId10" xr:uid="{00000000-0004-0000-1500-000009000000}"/>
    <hyperlink ref="F133" r:id="rId11" xr:uid="{00000000-0004-0000-1500-00000A000000}"/>
    <hyperlink ref="F140" r:id="rId12" xr:uid="{00000000-0004-0000-1500-00000B000000}"/>
    <hyperlink ref="F146" r:id="rId13" xr:uid="{00000000-0004-0000-1500-00000C000000}"/>
    <hyperlink ref="F148" r:id="rId14" xr:uid="{00000000-0004-0000-1500-00000D000000}"/>
    <hyperlink ref="F151" r:id="rId15" xr:uid="{00000000-0004-0000-1500-00000E000000}"/>
    <hyperlink ref="F154" r:id="rId16" xr:uid="{00000000-0004-0000-1500-00000F000000}"/>
    <hyperlink ref="F157" r:id="rId17" xr:uid="{00000000-0004-0000-1500-000010000000}"/>
    <hyperlink ref="F159" r:id="rId18" xr:uid="{00000000-0004-0000-1500-000011000000}"/>
    <hyperlink ref="F170" r:id="rId19" xr:uid="{00000000-0004-0000-1500-000012000000}"/>
    <hyperlink ref="F180" r:id="rId20" xr:uid="{00000000-0004-0000-1500-000013000000}"/>
    <hyperlink ref="F183" r:id="rId21" xr:uid="{00000000-0004-0000-1500-000014000000}"/>
    <hyperlink ref="F186" r:id="rId22" xr:uid="{00000000-0004-0000-1500-000015000000}"/>
    <hyperlink ref="F190" r:id="rId23" xr:uid="{00000000-0004-0000-1500-000016000000}"/>
    <hyperlink ref="F195" r:id="rId24" xr:uid="{00000000-0004-0000-1500-000017000000}"/>
    <hyperlink ref="F197" r:id="rId25" xr:uid="{00000000-0004-0000-1500-000018000000}"/>
    <hyperlink ref="F202" r:id="rId26" xr:uid="{00000000-0004-0000-1500-000019000000}"/>
    <hyperlink ref="F204" r:id="rId27" xr:uid="{00000000-0004-0000-1500-00001A000000}"/>
    <hyperlink ref="F207" r:id="rId28" xr:uid="{00000000-0004-0000-1500-00001B000000}"/>
    <hyperlink ref="F210" r:id="rId29" xr:uid="{00000000-0004-0000-1500-00001C000000}"/>
    <hyperlink ref="F214" r:id="rId30" xr:uid="{00000000-0004-0000-1500-00001D000000}"/>
    <hyperlink ref="F218" r:id="rId31" xr:uid="{00000000-0004-0000-1500-00001E000000}"/>
    <hyperlink ref="F225" r:id="rId32" xr:uid="{00000000-0004-0000-1500-00001F000000}"/>
    <hyperlink ref="F234" r:id="rId33" xr:uid="{00000000-0004-0000-1500-000020000000}"/>
    <hyperlink ref="F238" r:id="rId34" xr:uid="{00000000-0004-0000-1500-000021000000}"/>
    <hyperlink ref="F242" r:id="rId35" xr:uid="{00000000-0004-0000-1500-000022000000}"/>
    <hyperlink ref="F249" r:id="rId36" xr:uid="{00000000-0004-0000-1500-000023000000}"/>
    <hyperlink ref="F256" r:id="rId37" xr:uid="{00000000-0004-0000-1500-000024000000}"/>
    <hyperlink ref="F260" r:id="rId38" xr:uid="{00000000-0004-0000-1500-000025000000}"/>
    <hyperlink ref="F267" r:id="rId39" xr:uid="{00000000-0004-0000-1500-000026000000}"/>
    <hyperlink ref="F271" r:id="rId40" xr:uid="{00000000-0004-0000-1500-000027000000}"/>
    <hyperlink ref="F278" r:id="rId41" xr:uid="{00000000-0004-0000-1500-000028000000}"/>
    <hyperlink ref="F282" r:id="rId42" xr:uid="{00000000-0004-0000-1500-000029000000}"/>
    <hyperlink ref="F306" r:id="rId43" xr:uid="{00000000-0004-0000-1500-00002A000000}"/>
    <hyperlink ref="F310" r:id="rId44" xr:uid="{00000000-0004-0000-1500-00002B000000}"/>
    <hyperlink ref="F317" r:id="rId45" xr:uid="{00000000-0004-0000-1500-00002C000000}"/>
    <hyperlink ref="F324" r:id="rId46" xr:uid="{00000000-0004-0000-1500-00002D000000}"/>
    <hyperlink ref="F326" r:id="rId47" xr:uid="{00000000-0004-0000-1500-00002E000000}"/>
    <hyperlink ref="F330" r:id="rId48" xr:uid="{00000000-0004-0000-1500-00002F000000}"/>
    <hyperlink ref="F335" r:id="rId49" xr:uid="{00000000-0004-0000-1500-000030000000}"/>
    <hyperlink ref="F339" r:id="rId50" xr:uid="{00000000-0004-0000-1500-000031000000}"/>
    <hyperlink ref="F341" r:id="rId51" xr:uid="{00000000-0004-0000-1500-000032000000}"/>
    <hyperlink ref="F343" r:id="rId52" xr:uid="{00000000-0004-0000-1500-000033000000}"/>
    <hyperlink ref="F345" r:id="rId53" xr:uid="{00000000-0004-0000-1500-000034000000}"/>
    <hyperlink ref="F357" r:id="rId54" xr:uid="{00000000-0004-0000-1500-000035000000}"/>
    <hyperlink ref="F367" r:id="rId55" xr:uid="{00000000-0004-0000-1500-000036000000}"/>
    <hyperlink ref="F377" r:id="rId56" xr:uid="{00000000-0004-0000-1500-000037000000}"/>
    <hyperlink ref="F379" r:id="rId57" xr:uid="{00000000-0004-0000-1500-000038000000}"/>
    <hyperlink ref="F385" r:id="rId58" xr:uid="{00000000-0004-0000-1500-000039000000}"/>
    <hyperlink ref="F388" r:id="rId59" xr:uid="{00000000-0004-0000-1500-00003A000000}"/>
    <hyperlink ref="F390" r:id="rId60" xr:uid="{00000000-0004-0000-1500-00003B000000}"/>
    <hyperlink ref="F393" r:id="rId61" xr:uid="{00000000-0004-0000-1500-00003C000000}"/>
    <hyperlink ref="F398" r:id="rId62" xr:uid="{00000000-0004-0000-1500-00003D000000}"/>
    <hyperlink ref="F402" r:id="rId63" xr:uid="{00000000-0004-0000-1500-00003E000000}"/>
    <hyperlink ref="F406" r:id="rId64" xr:uid="{00000000-0004-0000-1500-00003F000000}"/>
    <hyperlink ref="F410" r:id="rId65" xr:uid="{00000000-0004-0000-1500-000040000000}"/>
    <hyperlink ref="F414" r:id="rId66" xr:uid="{00000000-0004-0000-1500-000041000000}"/>
    <hyperlink ref="F418" r:id="rId67" xr:uid="{00000000-0004-0000-1500-000042000000}"/>
    <hyperlink ref="F420" r:id="rId68" xr:uid="{00000000-0004-0000-1500-000043000000}"/>
    <hyperlink ref="F422" r:id="rId69" xr:uid="{00000000-0004-0000-1500-000044000000}"/>
    <hyperlink ref="F434" r:id="rId70" xr:uid="{00000000-0004-0000-1500-000045000000}"/>
    <hyperlink ref="F438" r:id="rId71" xr:uid="{00000000-0004-0000-1500-000046000000}"/>
    <hyperlink ref="F444" r:id="rId72" xr:uid="{00000000-0004-0000-1500-000047000000}"/>
    <hyperlink ref="F453" r:id="rId73" xr:uid="{00000000-0004-0000-1500-000048000000}"/>
    <hyperlink ref="F457" r:id="rId74" xr:uid="{00000000-0004-0000-1500-000049000000}"/>
    <hyperlink ref="F466" r:id="rId75" xr:uid="{00000000-0004-0000-1500-00004A000000}"/>
    <hyperlink ref="F472" r:id="rId76" xr:uid="{00000000-0004-0000-1500-00004B000000}"/>
    <hyperlink ref="F475" r:id="rId77" xr:uid="{00000000-0004-0000-1500-00004C000000}"/>
    <hyperlink ref="F481" r:id="rId78" xr:uid="{00000000-0004-0000-1500-00004D000000}"/>
    <hyperlink ref="F484" r:id="rId79" xr:uid="{00000000-0004-0000-1500-00004E000000}"/>
    <hyperlink ref="F488" r:id="rId80" xr:uid="{00000000-0004-0000-1500-00004F000000}"/>
    <hyperlink ref="F492" r:id="rId81" xr:uid="{00000000-0004-0000-1500-000050000000}"/>
    <hyperlink ref="F495" r:id="rId82" xr:uid="{00000000-0004-0000-1500-000051000000}"/>
    <hyperlink ref="F497" r:id="rId83" xr:uid="{00000000-0004-0000-1500-000052000000}"/>
    <hyperlink ref="F500" r:id="rId84" xr:uid="{00000000-0004-0000-1500-000053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33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157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4511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ROUND(J98,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ROUND((SUM(BE98:BE337)),  2)</f>
        <v>0</v>
      </c>
      <c r="I35" s="93">
        <v>0.21</v>
      </c>
      <c r="J35" s="83">
        <f>ROUND(((SUM(BE98:BE337))*I35),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ROUND((SUM(BF98:BF337)),  2)</f>
        <v>0</v>
      </c>
      <c r="I36" s="93">
        <v>0.15</v>
      </c>
      <c r="J36" s="83">
        <f>ROUND(((SUM(BF98:BF337))*I36),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ROUND((SUM(BG98:BG337)),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ROUND((SUM(BH98:BH337)),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ROUND((SUM(BI98:BI337)),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c1.3 - Nová sportovní hala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J98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J99</f>
        <v>0</v>
      </c>
      <c r="L64" s="103"/>
    </row>
    <row r="65" spans="2:12" s="9" customFormat="1" ht="19.95" hidden="1" customHeight="1">
      <c r="B65" s="107"/>
      <c r="D65" s="108" t="s">
        <v>251</v>
      </c>
      <c r="E65" s="109"/>
      <c r="F65" s="109"/>
      <c r="G65" s="109"/>
      <c r="H65" s="109"/>
      <c r="I65" s="109"/>
      <c r="J65" s="110">
        <f>J100</f>
        <v>0</v>
      </c>
      <c r="L65" s="107"/>
    </row>
    <row r="66" spans="2:12" s="9" customFormat="1" ht="19.95" hidden="1" customHeight="1">
      <c r="B66" s="107"/>
      <c r="D66" s="108" t="s">
        <v>650</v>
      </c>
      <c r="E66" s="109"/>
      <c r="F66" s="109"/>
      <c r="G66" s="109"/>
      <c r="H66" s="109"/>
      <c r="I66" s="109"/>
      <c r="J66" s="110">
        <f>J126</f>
        <v>0</v>
      </c>
      <c r="L66" s="107"/>
    </row>
    <row r="67" spans="2:12" s="9" customFormat="1" ht="19.95" hidden="1" customHeight="1">
      <c r="B67" s="107"/>
      <c r="D67" s="108" t="s">
        <v>252</v>
      </c>
      <c r="E67" s="109"/>
      <c r="F67" s="109"/>
      <c r="G67" s="109"/>
      <c r="H67" s="109"/>
      <c r="I67" s="109"/>
      <c r="J67" s="110">
        <f>J175</f>
        <v>0</v>
      </c>
      <c r="L67" s="107"/>
    </row>
    <row r="68" spans="2:12" s="9" customFormat="1" ht="19.95" hidden="1" customHeight="1">
      <c r="B68" s="107"/>
      <c r="D68" s="108" t="s">
        <v>651</v>
      </c>
      <c r="E68" s="109"/>
      <c r="F68" s="109"/>
      <c r="G68" s="109"/>
      <c r="H68" s="109"/>
      <c r="I68" s="109"/>
      <c r="J68" s="110">
        <f>J193</f>
        <v>0</v>
      </c>
      <c r="L68" s="107"/>
    </row>
    <row r="69" spans="2:12" s="9" customFormat="1" ht="19.95" hidden="1" customHeight="1">
      <c r="B69" s="107"/>
      <c r="D69" s="108" t="s">
        <v>652</v>
      </c>
      <c r="E69" s="109"/>
      <c r="F69" s="109"/>
      <c r="G69" s="109"/>
      <c r="H69" s="109"/>
      <c r="I69" s="109"/>
      <c r="J69" s="110">
        <f>J224</f>
        <v>0</v>
      </c>
      <c r="L69" s="107"/>
    </row>
    <row r="70" spans="2:12" s="9" customFormat="1" ht="19.95" hidden="1" customHeight="1">
      <c r="B70" s="107"/>
      <c r="D70" s="108" t="s">
        <v>254</v>
      </c>
      <c r="E70" s="109"/>
      <c r="F70" s="109"/>
      <c r="G70" s="109"/>
      <c r="H70" s="109"/>
      <c r="I70" s="109"/>
      <c r="J70" s="110">
        <f>J266</f>
        <v>0</v>
      </c>
      <c r="L70" s="107"/>
    </row>
    <row r="71" spans="2:12" s="9" customFormat="1" ht="19.95" hidden="1" customHeight="1">
      <c r="B71" s="107"/>
      <c r="D71" s="108" t="s">
        <v>256</v>
      </c>
      <c r="E71" s="109"/>
      <c r="F71" s="109"/>
      <c r="G71" s="109"/>
      <c r="H71" s="109"/>
      <c r="I71" s="109"/>
      <c r="J71" s="110">
        <f>J276</f>
        <v>0</v>
      </c>
      <c r="L71" s="107"/>
    </row>
    <row r="72" spans="2:12" s="8" customFormat="1" ht="24.9" hidden="1" customHeight="1">
      <c r="B72" s="103"/>
      <c r="D72" s="104" t="s">
        <v>257</v>
      </c>
      <c r="E72" s="105"/>
      <c r="F72" s="105"/>
      <c r="G72" s="105"/>
      <c r="H72" s="105"/>
      <c r="I72" s="105"/>
      <c r="J72" s="106">
        <f>J279</f>
        <v>0</v>
      </c>
      <c r="L72" s="103"/>
    </row>
    <row r="73" spans="2:12" s="9" customFormat="1" ht="19.95" hidden="1" customHeight="1">
      <c r="B73" s="107"/>
      <c r="D73" s="108" t="s">
        <v>653</v>
      </c>
      <c r="E73" s="109"/>
      <c r="F73" s="109"/>
      <c r="G73" s="109"/>
      <c r="H73" s="109"/>
      <c r="I73" s="109"/>
      <c r="J73" s="110">
        <f>J280</f>
        <v>0</v>
      </c>
      <c r="L73" s="107"/>
    </row>
    <row r="74" spans="2:12" s="9" customFormat="1" ht="19.95" hidden="1" customHeight="1">
      <c r="B74" s="107"/>
      <c r="D74" s="108" t="s">
        <v>655</v>
      </c>
      <c r="E74" s="109"/>
      <c r="F74" s="109"/>
      <c r="G74" s="109"/>
      <c r="H74" s="109"/>
      <c r="I74" s="109"/>
      <c r="J74" s="110">
        <f>J310</f>
        <v>0</v>
      </c>
      <c r="L74" s="107"/>
    </row>
    <row r="75" spans="2:12" s="9" customFormat="1" ht="19.95" hidden="1" customHeight="1">
      <c r="B75" s="107"/>
      <c r="D75" s="108" t="s">
        <v>262</v>
      </c>
      <c r="E75" s="109"/>
      <c r="F75" s="109"/>
      <c r="G75" s="109"/>
      <c r="H75" s="109"/>
      <c r="I75" s="109"/>
      <c r="J75" s="110">
        <f>J324</f>
        <v>0</v>
      </c>
      <c r="L75" s="107"/>
    </row>
    <row r="76" spans="2:12" s="9" customFormat="1" ht="19.95" hidden="1" customHeight="1">
      <c r="B76" s="107"/>
      <c r="D76" s="108" t="s">
        <v>658</v>
      </c>
      <c r="E76" s="109"/>
      <c r="F76" s="109"/>
      <c r="G76" s="109"/>
      <c r="H76" s="109"/>
      <c r="I76" s="109"/>
      <c r="J76" s="110">
        <f>J333</f>
        <v>0</v>
      </c>
      <c r="L76" s="107"/>
    </row>
    <row r="77" spans="2:12" s="1" customFormat="1" ht="21.75" hidden="1" customHeight="1">
      <c r="B77" s="32"/>
      <c r="L77" s="32"/>
    </row>
    <row r="78" spans="2:12" s="1" customFormat="1" ht="6.9" hidden="1" customHeight="1"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32"/>
    </row>
    <row r="79" spans="2:12" ht="10.199999999999999" hidden="1"/>
    <row r="80" spans="2:12" ht="10.199999999999999" hidden="1"/>
    <row r="81" spans="2:12" ht="10.199999999999999" hidden="1"/>
    <row r="82" spans="2:12" s="1" customFormat="1" ht="6.9" customHeight="1"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32"/>
    </row>
    <row r="83" spans="2:12" s="1" customFormat="1" ht="24.9" customHeight="1">
      <c r="B83" s="32"/>
      <c r="C83" s="21" t="s">
        <v>265</v>
      </c>
      <c r="L83" s="32"/>
    </row>
    <row r="84" spans="2:12" s="1" customFormat="1" ht="6.9" customHeight="1">
      <c r="B84" s="32"/>
      <c r="L84" s="32"/>
    </row>
    <row r="85" spans="2:12" s="1" customFormat="1" ht="12" customHeight="1">
      <c r="B85" s="32"/>
      <c r="C85" s="27" t="s">
        <v>16</v>
      </c>
      <c r="L85" s="32"/>
    </row>
    <row r="86" spans="2:12" s="1" customFormat="1" ht="26.25" customHeight="1">
      <c r="B86" s="32"/>
      <c r="E86" s="250" t="str">
        <f>E7</f>
        <v>Výstavba nové haly, rekonstrukce stávající tělocvičny vč.jejího zázemí, propojujícího objektu při ZŠ Dýšiná</v>
      </c>
      <c r="F86" s="251"/>
      <c r="G86" s="251"/>
      <c r="H86" s="251"/>
      <c r="L86" s="32"/>
    </row>
    <row r="87" spans="2:12" ht="12" customHeight="1">
      <c r="B87" s="20"/>
      <c r="C87" s="27" t="s">
        <v>242</v>
      </c>
      <c r="L87" s="20"/>
    </row>
    <row r="88" spans="2:12" s="1" customFormat="1" ht="16.5" customHeight="1">
      <c r="B88" s="32"/>
      <c r="E88" s="250" t="s">
        <v>4204</v>
      </c>
      <c r="F88" s="252"/>
      <c r="G88" s="252"/>
      <c r="H88" s="252"/>
      <c r="L88" s="32"/>
    </row>
    <row r="89" spans="2:12" s="1" customFormat="1" ht="12" customHeight="1">
      <c r="B89" s="32"/>
      <c r="C89" s="27" t="s">
        <v>244</v>
      </c>
      <c r="L89" s="32"/>
    </row>
    <row r="90" spans="2:12" s="1" customFormat="1" ht="16.5" customHeight="1">
      <c r="B90" s="32"/>
      <c r="E90" s="233" t="str">
        <f>E11</f>
        <v>c1.3 - Nová sportovní hala</v>
      </c>
      <c r="F90" s="252"/>
      <c r="G90" s="252"/>
      <c r="H90" s="252"/>
      <c r="L90" s="32"/>
    </row>
    <row r="91" spans="2:12" s="1" customFormat="1" ht="6.9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F14</f>
        <v>Dýšiná</v>
      </c>
      <c r="I92" s="27" t="s">
        <v>23</v>
      </c>
      <c r="J92" s="49">
        <f ca="1">IF(J14="","",J14)</f>
        <v>45020</v>
      </c>
      <c r="L92" s="32"/>
    </row>
    <row r="93" spans="2:12" s="1" customFormat="1" ht="6.9" customHeight="1">
      <c r="B93" s="32"/>
      <c r="L93" s="32"/>
    </row>
    <row r="94" spans="2:12" s="1" customFormat="1" ht="25.65" customHeight="1">
      <c r="B94" s="32"/>
      <c r="C94" s="27" t="s">
        <v>24</v>
      </c>
      <c r="F94" s="25" t="str">
        <f>E17</f>
        <v>Obec Dýšiná</v>
      </c>
      <c r="I94" s="27" t="s">
        <v>31</v>
      </c>
      <c r="J94" s="30" t="str">
        <f>E23</f>
        <v>Ing. arch. Lubomír Korčák</v>
      </c>
      <c r="L94" s="32"/>
    </row>
    <row r="95" spans="2:12" s="1" customFormat="1" ht="15.15" customHeight="1">
      <c r="B95" s="32"/>
      <c r="C95" s="27" t="s">
        <v>29</v>
      </c>
      <c r="F95" s="25" t="str">
        <f>IF(E20="","",E20)</f>
        <v>Vyplň údaj</v>
      </c>
      <c r="I95" s="27" t="s">
        <v>35</v>
      </c>
      <c r="J95" s="30" t="str">
        <f>E26</f>
        <v xml:space="preserve"> 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266</v>
      </c>
      <c r="D97" s="113" t="s">
        <v>58</v>
      </c>
      <c r="E97" s="113" t="s">
        <v>54</v>
      </c>
      <c r="F97" s="113" t="s">
        <v>55</v>
      </c>
      <c r="G97" s="113" t="s">
        <v>267</v>
      </c>
      <c r="H97" s="113" t="s">
        <v>268</v>
      </c>
      <c r="I97" s="113" t="s">
        <v>269</v>
      </c>
      <c r="J97" s="113" t="s">
        <v>248</v>
      </c>
      <c r="K97" s="114" t="s">
        <v>270</v>
      </c>
      <c r="L97" s="111"/>
      <c r="M97" s="56" t="s">
        <v>19</v>
      </c>
      <c r="N97" s="57" t="s">
        <v>43</v>
      </c>
      <c r="O97" s="57" t="s">
        <v>271</v>
      </c>
      <c r="P97" s="57" t="s">
        <v>272</v>
      </c>
      <c r="Q97" s="57" t="s">
        <v>273</v>
      </c>
      <c r="R97" s="57" t="s">
        <v>274</v>
      </c>
      <c r="S97" s="57" t="s">
        <v>275</v>
      </c>
      <c r="T97" s="58" t="s">
        <v>276</v>
      </c>
    </row>
    <row r="98" spans="2:65" s="1" customFormat="1" ht="22.8" customHeight="1">
      <c r="B98" s="32"/>
      <c r="C98" s="61" t="s">
        <v>277</v>
      </c>
      <c r="J98" s="115">
        <f>BK98</f>
        <v>0</v>
      </c>
      <c r="L98" s="32"/>
      <c r="M98" s="59"/>
      <c r="N98" s="50"/>
      <c r="O98" s="50"/>
      <c r="P98" s="116">
        <f>P99+P279</f>
        <v>0</v>
      </c>
      <c r="Q98" s="50"/>
      <c r="R98" s="116">
        <f>R99+R279</f>
        <v>2637.1417605399993</v>
      </c>
      <c r="S98" s="50"/>
      <c r="T98" s="117">
        <f>T99+T279</f>
        <v>0</v>
      </c>
      <c r="AT98" s="17" t="s">
        <v>72</v>
      </c>
      <c r="AU98" s="17" t="s">
        <v>249</v>
      </c>
      <c r="BK98" s="118">
        <f>BK99+BK279</f>
        <v>0</v>
      </c>
    </row>
    <row r="99" spans="2:65" s="11" customFormat="1" ht="25.95" customHeight="1">
      <c r="B99" s="119"/>
      <c r="D99" s="120" t="s">
        <v>72</v>
      </c>
      <c r="E99" s="121" t="s">
        <v>278</v>
      </c>
      <c r="F99" s="121" t="s">
        <v>279</v>
      </c>
      <c r="I99" s="122"/>
      <c r="J99" s="123">
        <f>BK99</f>
        <v>0</v>
      </c>
      <c r="L99" s="119"/>
      <c r="M99" s="124"/>
      <c r="P99" s="125">
        <f>P100+P126+P175+P193+P224+P266+P276</f>
        <v>0</v>
      </c>
      <c r="R99" s="125">
        <f>R100+R126+R175+R193+R224+R266+R276</f>
        <v>2607.8350212199994</v>
      </c>
      <c r="T99" s="126">
        <f>T100+T126+T175+T193+T224+T266+T276</f>
        <v>0</v>
      </c>
      <c r="AR99" s="120" t="s">
        <v>80</v>
      </c>
      <c r="AT99" s="127" t="s">
        <v>72</v>
      </c>
      <c r="AU99" s="127" t="s">
        <v>73</v>
      </c>
      <c r="AY99" s="120" t="s">
        <v>280</v>
      </c>
      <c r="BK99" s="128">
        <f>BK100+BK126+BK175+BK193+BK224+BK266+BK276</f>
        <v>0</v>
      </c>
    </row>
    <row r="100" spans="2:65" s="11" customFormat="1" ht="22.8" customHeight="1">
      <c r="B100" s="119"/>
      <c r="D100" s="120" t="s">
        <v>72</v>
      </c>
      <c r="E100" s="129" t="s">
        <v>80</v>
      </c>
      <c r="F100" s="129" t="s">
        <v>281</v>
      </c>
      <c r="I100" s="122"/>
      <c r="J100" s="130">
        <f>BK100</f>
        <v>0</v>
      </c>
      <c r="L100" s="119"/>
      <c r="M100" s="124"/>
      <c r="P100" s="125">
        <f>SUM(P101:P125)</f>
        <v>0</v>
      </c>
      <c r="R100" s="125">
        <f>SUM(R101:R125)</f>
        <v>149.953</v>
      </c>
      <c r="T100" s="126">
        <f>SUM(T101:T125)</f>
        <v>0</v>
      </c>
      <c r="AR100" s="120" t="s">
        <v>80</v>
      </c>
      <c r="AT100" s="127" t="s">
        <v>72</v>
      </c>
      <c r="AU100" s="127" t="s">
        <v>80</v>
      </c>
      <c r="AY100" s="120" t="s">
        <v>280</v>
      </c>
      <c r="BK100" s="128">
        <f>SUM(BK101:BK125)</f>
        <v>0</v>
      </c>
    </row>
    <row r="101" spans="2:65" s="1" customFormat="1" ht="55.5" customHeight="1">
      <c r="B101" s="32"/>
      <c r="C101" s="131" t="s">
        <v>643</v>
      </c>
      <c r="D101" s="131" t="s">
        <v>283</v>
      </c>
      <c r="E101" s="132" t="s">
        <v>661</v>
      </c>
      <c r="F101" s="133" t="s">
        <v>662</v>
      </c>
      <c r="G101" s="134" t="s">
        <v>299</v>
      </c>
      <c r="H101" s="135">
        <v>1172.1020000000001</v>
      </c>
      <c r="I101" s="136"/>
      <c r="J101" s="137">
        <f>ROUND(I101*H101,2)</f>
        <v>0</v>
      </c>
      <c r="K101" s="133" t="s">
        <v>287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288</v>
      </c>
      <c r="BM101" s="142" t="s">
        <v>4512</v>
      </c>
    </row>
    <row r="102" spans="2:65" s="1" customFormat="1" ht="10.199999999999999">
      <c r="B102" s="32"/>
      <c r="D102" s="144" t="s">
        <v>290</v>
      </c>
      <c r="F102" s="145" t="s">
        <v>664</v>
      </c>
      <c r="I102" s="146"/>
      <c r="L102" s="32"/>
      <c r="M102" s="147"/>
      <c r="T102" s="53"/>
      <c r="AT102" s="17" t="s">
        <v>290</v>
      </c>
      <c r="AU102" s="17" t="s">
        <v>82</v>
      </c>
    </row>
    <row r="103" spans="2:65" s="13" customFormat="1" ht="10.199999999999999">
      <c r="B103" s="155"/>
      <c r="D103" s="149" t="s">
        <v>292</v>
      </c>
      <c r="E103" s="156" t="s">
        <v>19</v>
      </c>
      <c r="F103" s="157" t="s">
        <v>4513</v>
      </c>
      <c r="H103" s="158">
        <v>1172.1020000000001</v>
      </c>
      <c r="I103" s="159"/>
      <c r="L103" s="155"/>
      <c r="M103" s="160"/>
      <c r="T103" s="161"/>
      <c r="AT103" s="156" t="s">
        <v>292</v>
      </c>
      <c r="AU103" s="156" t="s">
        <v>82</v>
      </c>
      <c r="AV103" s="13" t="s">
        <v>82</v>
      </c>
      <c r="AW103" s="13" t="s">
        <v>34</v>
      </c>
      <c r="AX103" s="13" t="s">
        <v>80</v>
      </c>
      <c r="AY103" s="156" t="s">
        <v>280</v>
      </c>
    </row>
    <row r="104" spans="2:65" s="1" customFormat="1" ht="21.75" customHeight="1">
      <c r="B104" s="32"/>
      <c r="C104" s="169" t="s">
        <v>597</v>
      </c>
      <c r="D104" s="169" t="s">
        <v>348</v>
      </c>
      <c r="E104" s="170" t="s">
        <v>667</v>
      </c>
      <c r="F104" s="171" t="s">
        <v>668</v>
      </c>
      <c r="G104" s="172" t="s">
        <v>238</v>
      </c>
      <c r="H104" s="173">
        <v>63.293999999999997</v>
      </c>
      <c r="I104" s="174"/>
      <c r="J104" s="175">
        <f>ROUND(I104*H104,2)</f>
        <v>0</v>
      </c>
      <c r="K104" s="171" t="s">
        <v>287</v>
      </c>
      <c r="L104" s="176"/>
      <c r="M104" s="177" t="s">
        <v>19</v>
      </c>
      <c r="N104" s="178" t="s">
        <v>44</v>
      </c>
      <c r="P104" s="140">
        <f>O104*H104</f>
        <v>0</v>
      </c>
      <c r="Q104" s="140">
        <v>1</v>
      </c>
      <c r="R104" s="140">
        <f>Q104*H104</f>
        <v>63.293999999999997</v>
      </c>
      <c r="S104" s="140">
        <v>0</v>
      </c>
      <c r="T104" s="141">
        <f>S104*H104</f>
        <v>0</v>
      </c>
      <c r="AR104" s="142" t="s">
        <v>351</v>
      </c>
      <c r="AT104" s="142" t="s">
        <v>348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288</v>
      </c>
      <c r="BM104" s="142" t="s">
        <v>4514</v>
      </c>
    </row>
    <row r="105" spans="2:65" s="13" customFormat="1" ht="10.199999999999999">
      <c r="B105" s="155"/>
      <c r="D105" s="149" t="s">
        <v>292</v>
      </c>
      <c r="F105" s="157" t="s">
        <v>4515</v>
      </c>
      <c r="H105" s="158">
        <v>63.293999999999997</v>
      </c>
      <c r="I105" s="159"/>
      <c r="L105" s="155"/>
      <c r="M105" s="160"/>
      <c r="T105" s="161"/>
      <c r="AT105" s="156" t="s">
        <v>292</v>
      </c>
      <c r="AU105" s="156" t="s">
        <v>82</v>
      </c>
      <c r="AV105" s="13" t="s">
        <v>82</v>
      </c>
      <c r="AW105" s="13" t="s">
        <v>4</v>
      </c>
      <c r="AX105" s="13" t="s">
        <v>80</v>
      </c>
      <c r="AY105" s="156" t="s">
        <v>280</v>
      </c>
    </row>
    <row r="106" spans="2:65" s="1" customFormat="1" ht="24.15" customHeight="1">
      <c r="B106" s="32"/>
      <c r="C106" s="131" t="s">
        <v>603</v>
      </c>
      <c r="D106" s="131" t="s">
        <v>283</v>
      </c>
      <c r="E106" s="132" t="s">
        <v>695</v>
      </c>
      <c r="F106" s="133" t="s">
        <v>696</v>
      </c>
      <c r="G106" s="134" t="s">
        <v>286</v>
      </c>
      <c r="H106" s="135">
        <v>1465.1279999999999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288</v>
      </c>
      <c r="BM106" s="142" t="s">
        <v>4516</v>
      </c>
    </row>
    <row r="107" spans="2:65" s="1" customFormat="1" ht="10.199999999999999">
      <c r="B107" s="32"/>
      <c r="D107" s="144" t="s">
        <v>290</v>
      </c>
      <c r="F107" s="145" t="s">
        <v>698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3" customFormat="1" ht="10.199999999999999">
      <c r="B108" s="155"/>
      <c r="D108" s="149" t="s">
        <v>292</v>
      </c>
      <c r="E108" s="156" t="s">
        <v>19</v>
      </c>
      <c r="F108" s="157" t="s">
        <v>4517</v>
      </c>
      <c r="H108" s="158">
        <v>1465.1279999999999</v>
      </c>
      <c r="I108" s="159"/>
      <c r="L108" s="155"/>
      <c r="M108" s="160"/>
      <c r="T108" s="161"/>
      <c r="AT108" s="156" t="s">
        <v>292</v>
      </c>
      <c r="AU108" s="156" t="s">
        <v>82</v>
      </c>
      <c r="AV108" s="13" t="s">
        <v>82</v>
      </c>
      <c r="AW108" s="13" t="s">
        <v>34</v>
      </c>
      <c r="AX108" s="13" t="s">
        <v>80</v>
      </c>
      <c r="AY108" s="156" t="s">
        <v>280</v>
      </c>
    </row>
    <row r="109" spans="2:65" s="1" customFormat="1" ht="33" customHeight="1">
      <c r="B109" s="32"/>
      <c r="C109" s="131" t="s">
        <v>635</v>
      </c>
      <c r="D109" s="131" t="s">
        <v>283</v>
      </c>
      <c r="E109" s="132" t="s">
        <v>701</v>
      </c>
      <c r="F109" s="133" t="s">
        <v>702</v>
      </c>
      <c r="G109" s="134" t="s">
        <v>299</v>
      </c>
      <c r="H109" s="135">
        <v>293.02600000000001</v>
      </c>
      <c r="I109" s="136"/>
      <c r="J109" s="137">
        <f>ROUND(I109*H109,2)</f>
        <v>0</v>
      </c>
      <c r="K109" s="133" t="s">
        <v>287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288</v>
      </c>
      <c r="AT109" s="142" t="s">
        <v>283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288</v>
      </c>
      <c r="BM109" s="142" t="s">
        <v>4518</v>
      </c>
    </row>
    <row r="110" spans="2:65" s="1" customFormat="1" ht="10.199999999999999">
      <c r="B110" s="32"/>
      <c r="D110" s="144" t="s">
        <v>290</v>
      </c>
      <c r="F110" s="145" t="s">
        <v>704</v>
      </c>
      <c r="I110" s="146"/>
      <c r="L110" s="32"/>
      <c r="M110" s="147"/>
      <c r="T110" s="53"/>
      <c r="AT110" s="17" t="s">
        <v>290</v>
      </c>
      <c r="AU110" s="17" t="s">
        <v>82</v>
      </c>
    </row>
    <row r="111" spans="2:65" s="13" customFormat="1" ht="10.199999999999999">
      <c r="B111" s="155"/>
      <c r="D111" s="149" t="s">
        <v>292</v>
      </c>
      <c r="E111" s="156" t="s">
        <v>19</v>
      </c>
      <c r="F111" s="157" t="s">
        <v>4519</v>
      </c>
      <c r="H111" s="158">
        <v>293.02600000000001</v>
      </c>
      <c r="I111" s="159"/>
      <c r="L111" s="155"/>
      <c r="M111" s="160"/>
      <c r="T111" s="161"/>
      <c r="AT111" s="156" t="s">
        <v>292</v>
      </c>
      <c r="AU111" s="156" t="s">
        <v>82</v>
      </c>
      <c r="AV111" s="13" t="s">
        <v>82</v>
      </c>
      <c r="AW111" s="13" t="s">
        <v>34</v>
      </c>
      <c r="AX111" s="13" t="s">
        <v>80</v>
      </c>
      <c r="AY111" s="156" t="s">
        <v>280</v>
      </c>
    </row>
    <row r="112" spans="2:65" s="1" customFormat="1" ht="62.7" customHeight="1">
      <c r="B112" s="32"/>
      <c r="C112" s="131" t="s">
        <v>8</v>
      </c>
      <c r="D112" s="131" t="s">
        <v>283</v>
      </c>
      <c r="E112" s="132" t="s">
        <v>313</v>
      </c>
      <c r="F112" s="133" t="s">
        <v>314</v>
      </c>
      <c r="G112" s="134" t="s">
        <v>299</v>
      </c>
      <c r="H112" s="135">
        <v>293.02600000000001</v>
      </c>
      <c r="I112" s="136"/>
      <c r="J112" s="137">
        <f>ROUND(I112*H112,2)</f>
        <v>0</v>
      </c>
      <c r="K112" s="133" t="s">
        <v>287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0</v>
      </c>
      <c r="R112" s="140">
        <f>Q112*H112</f>
        <v>0</v>
      </c>
      <c r="S112" s="140">
        <v>0</v>
      </c>
      <c r="T112" s="141">
        <f>S112*H112</f>
        <v>0</v>
      </c>
      <c r="AR112" s="142" t="s">
        <v>288</v>
      </c>
      <c r="AT112" s="142" t="s">
        <v>283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288</v>
      </c>
      <c r="BM112" s="142" t="s">
        <v>4520</v>
      </c>
    </row>
    <row r="113" spans="2:65" s="1" customFormat="1" ht="10.199999999999999">
      <c r="B113" s="32"/>
      <c r="D113" s="144" t="s">
        <v>290</v>
      </c>
      <c r="F113" s="145" t="s">
        <v>316</v>
      </c>
      <c r="I113" s="146"/>
      <c r="L113" s="32"/>
      <c r="M113" s="147"/>
      <c r="T113" s="53"/>
      <c r="AT113" s="17" t="s">
        <v>290</v>
      </c>
      <c r="AU113" s="17" t="s">
        <v>82</v>
      </c>
    </row>
    <row r="114" spans="2:65" s="1" customFormat="1" ht="66.75" customHeight="1">
      <c r="B114" s="32"/>
      <c r="C114" s="131" t="s">
        <v>564</v>
      </c>
      <c r="D114" s="131" t="s">
        <v>283</v>
      </c>
      <c r="E114" s="132" t="s">
        <v>319</v>
      </c>
      <c r="F114" s="133" t="s">
        <v>320</v>
      </c>
      <c r="G114" s="134" t="s">
        <v>299</v>
      </c>
      <c r="H114" s="135">
        <v>1465.13</v>
      </c>
      <c r="I114" s="136"/>
      <c r="J114" s="137">
        <f>ROUND(I114*H114,2)</f>
        <v>0</v>
      </c>
      <c r="K114" s="133" t="s">
        <v>287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288</v>
      </c>
      <c r="BM114" s="142" t="s">
        <v>4521</v>
      </c>
    </row>
    <row r="115" spans="2:65" s="1" customFormat="1" ht="10.199999999999999">
      <c r="B115" s="32"/>
      <c r="D115" s="144" t="s">
        <v>290</v>
      </c>
      <c r="F115" s="145" t="s">
        <v>322</v>
      </c>
      <c r="I115" s="146"/>
      <c r="L115" s="32"/>
      <c r="M115" s="147"/>
      <c r="T115" s="53"/>
      <c r="AT115" s="17" t="s">
        <v>290</v>
      </c>
      <c r="AU115" s="17" t="s">
        <v>82</v>
      </c>
    </row>
    <row r="116" spans="2:65" s="13" customFormat="1" ht="10.199999999999999">
      <c r="B116" s="155"/>
      <c r="D116" s="149" t="s">
        <v>292</v>
      </c>
      <c r="E116" s="156" t="s">
        <v>19</v>
      </c>
      <c r="F116" s="157" t="s">
        <v>4522</v>
      </c>
      <c r="H116" s="158">
        <v>1465.13</v>
      </c>
      <c r="I116" s="159"/>
      <c r="L116" s="155"/>
      <c r="M116" s="160"/>
      <c r="T116" s="161"/>
      <c r="AT116" s="156" t="s">
        <v>292</v>
      </c>
      <c r="AU116" s="156" t="s">
        <v>82</v>
      </c>
      <c r="AV116" s="13" t="s">
        <v>82</v>
      </c>
      <c r="AW116" s="13" t="s">
        <v>34</v>
      </c>
      <c r="AX116" s="13" t="s">
        <v>80</v>
      </c>
      <c r="AY116" s="156" t="s">
        <v>280</v>
      </c>
    </row>
    <row r="117" spans="2:65" s="1" customFormat="1" ht="44.25" customHeight="1">
      <c r="B117" s="32"/>
      <c r="C117" s="131" t="s">
        <v>1080</v>
      </c>
      <c r="D117" s="131" t="s">
        <v>283</v>
      </c>
      <c r="E117" s="132" t="s">
        <v>325</v>
      </c>
      <c r="F117" s="133" t="s">
        <v>326</v>
      </c>
      <c r="G117" s="134" t="s">
        <v>238</v>
      </c>
      <c r="H117" s="135">
        <v>527.447</v>
      </c>
      <c r="I117" s="136"/>
      <c r="J117" s="137">
        <f>ROUND(I117*H117,2)</f>
        <v>0</v>
      </c>
      <c r="K117" s="133" t="s">
        <v>287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288</v>
      </c>
      <c r="BM117" s="142" t="s">
        <v>4523</v>
      </c>
    </row>
    <row r="118" spans="2:65" s="1" customFormat="1" ht="10.199999999999999">
      <c r="B118" s="32"/>
      <c r="D118" s="144" t="s">
        <v>290</v>
      </c>
      <c r="F118" s="145" t="s">
        <v>328</v>
      </c>
      <c r="I118" s="146"/>
      <c r="L118" s="32"/>
      <c r="M118" s="147"/>
      <c r="T118" s="53"/>
      <c r="AT118" s="17" t="s">
        <v>290</v>
      </c>
      <c r="AU118" s="17" t="s">
        <v>82</v>
      </c>
    </row>
    <row r="119" spans="2:65" s="13" customFormat="1" ht="10.199999999999999">
      <c r="B119" s="155"/>
      <c r="D119" s="149" t="s">
        <v>292</v>
      </c>
      <c r="E119" s="156" t="s">
        <v>19</v>
      </c>
      <c r="F119" s="157" t="s">
        <v>4524</v>
      </c>
      <c r="H119" s="158">
        <v>527.447</v>
      </c>
      <c r="I119" s="159"/>
      <c r="L119" s="155"/>
      <c r="M119" s="160"/>
      <c r="T119" s="161"/>
      <c r="AT119" s="156" t="s">
        <v>292</v>
      </c>
      <c r="AU119" s="156" t="s">
        <v>82</v>
      </c>
      <c r="AV119" s="13" t="s">
        <v>82</v>
      </c>
      <c r="AW119" s="13" t="s">
        <v>34</v>
      </c>
      <c r="AX119" s="13" t="s">
        <v>80</v>
      </c>
      <c r="AY119" s="156" t="s">
        <v>280</v>
      </c>
    </row>
    <row r="120" spans="2:65" s="1" customFormat="1" ht="37.799999999999997" customHeight="1">
      <c r="B120" s="32"/>
      <c r="C120" s="131" t="s">
        <v>522</v>
      </c>
      <c r="D120" s="131" t="s">
        <v>283</v>
      </c>
      <c r="E120" s="132" t="s">
        <v>331</v>
      </c>
      <c r="F120" s="133" t="s">
        <v>332</v>
      </c>
      <c r="G120" s="134" t="s">
        <v>299</v>
      </c>
      <c r="H120" s="135">
        <v>293.02600000000001</v>
      </c>
      <c r="I120" s="136"/>
      <c r="J120" s="137">
        <f>ROUND(I120*H120,2)</f>
        <v>0</v>
      </c>
      <c r="K120" s="133" t="s">
        <v>287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288</v>
      </c>
      <c r="AT120" s="142" t="s">
        <v>283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288</v>
      </c>
      <c r="BM120" s="142" t="s">
        <v>4525</v>
      </c>
    </row>
    <row r="121" spans="2:65" s="1" customFormat="1" ht="10.199999999999999">
      <c r="B121" s="32"/>
      <c r="D121" s="144" t="s">
        <v>290</v>
      </c>
      <c r="F121" s="145" t="s">
        <v>334</v>
      </c>
      <c r="I121" s="146"/>
      <c r="L121" s="32"/>
      <c r="M121" s="147"/>
      <c r="T121" s="53"/>
      <c r="AT121" s="17" t="s">
        <v>290</v>
      </c>
      <c r="AU121" s="17" t="s">
        <v>82</v>
      </c>
    </row>
    <row r="122" spans="2:65" s="1" customFormat="1" ht="44.25" customHeight="1">
      <c r="B122" s="32"/>
      <c r="C122" s="131" t="s">
        <v>1940</v>
      </c>
      <c r="D122" s="131" t="s">
        <v>283</v>
      </c>
      <c r="E122" s="132" t="s">
        <v>336</v>
      </c>
      <c r="F122" s="133" t="s">
        <v>337</v>
      </c>
      <c r="G122" s="134" t="s">
        <v>299</v>
      </c>
      <c r="H122" s="135">
        <v>48.143999999999998</v>
      </c>
      <c r="I122" s="136"/>
      <c r="J122" s="137">
        <f>ROUND(I122*H122,2)</f>
        <v>0</v>
      </c>
      <c r="K122" s="133" t="s">
        <v>287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288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288</v>
      </c>
      <c r="BM122" s="142" t="s">
        <v>4526</v>
      </c>
    </row>
    <row r="123" spans="2:65" s="1" customFormat="1" ht="10.199999999999999">
      <c r="B123" s="32"/>
      <c r="D123" s="144" t="s">
        <v>290</v>
      </c>
      <c r="F123" s="145" t="s">
        <v>339</v>
      </c>
      <c r="I123" s="146"/>
      <c r="L123" s="32"/>
      <c r="M123" s="147"/>
      <c r="T123" s="53"/>
      <c r="AT123" s="17" t="s">
        <v>290</v>
      </c>
      <c r="AU123" s="17" t="s">
        <v>82</v>
      </c>
    </row>
    <row r="124" spans="2:65" s="13" customFormat="1" ht="10.199999999999999">
      <c r="B124" s="155"/>
      <c r="D124" s="149" t="s">
        <v>292</v>
      </c>
      <c r="E124" s="156" t="s">
        <v>19</v>
      </c>
      <c r="F124" s="157" t="s">
        <v>4527</v>
      </c>
      <c r="H124" s="158">
        <v>48.143999999999998</v>
      </c>
      <c r="I124" s="159"/>
      <c r="L124" s="155"/>
      <c r="M124" s="160"/>
      <c r="T124" s="161"/>
      <c r="AT124" s="156" t="s">
        <v>292</v>
      </c>
      <c r="AU124" s="156" t="s">
        <v>82</v>
      </c>
      <c r="AV124" s="13" t="s">
        <v>82</v>
      </c>
      <c r="AW124" s="13" t="s">
        <v>34</v>
      </c>
      <c r="AX124" s="13" t="s">
        <v>80</v>
      </c>
      <c r="AY124" s="156" t="s">
        <v>280</v>
      </c>
    </row>
    <row r="125" spans="2:65" s="1" customFormat="1" ht="16.5" customHeight="1">
      <c r="B125" s="32"/>
      <c r="C125" s="169" t="s">
        <v>885</v>
      </c>
      <c r="D125" s="169" t="s">
        <v>348</v>
      </c>
      <c r="E125" s="170" t="s">
        <v>731</v>
      </c>
      <c r="F125" s="171" t="s">
        <v>732</v>
      </c>
      <c r="G125" s="172" t="s">
        <v>238</v>
      </c>
      <c r="H125" s="173">
        <v>86.659000000000006</v>
      </c>
      <c r="I125" s="174"/>
      <c r="J125" s="175">
        <f>ROUND(I125*H125,2)</f>
        <v>0</v>
      </c>
      <c r="K125" s="171" t="s">
        <v>287</v>
      </c>
      <c r="L125" s="176"/>
      <c r="M125" s="177" t="s">
        <v>19</v>
      </c>
      <c r="N125" s="178" t="s">
        <v>44</v>
      </c>
      <c r="P125" s="140">
        <f>O125*H125</f>
        <v>0</v>
      </c>
      <c r="Q125" s="140">
        <v>1</v>
      </c>
      <c r="R125" s="140">
        <f>Q125*H125</f>
        <v>86.659000000000006</v>
      </c>
      <c r="S125" s="140">
        <v>0</v>
      </c>
      <c r="T125" s="141">
        <f>S125*H125</f>
        <v>0</v>
      </c>
      <c r="AR125" s="142" t="s">
        <v>351</v>
      </c>
      <c r="AT125" s="142" t="s">
        <v>348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288</v>
      </c>
      <c r="BM125" s="142" t="s">
        <v>4528</v>
      </c>
    </row>
    <row r="126" spans="2:65" s="11" customFormat="1" ht="22.8" customHeight="1">
      <c r="B126" s="119"/>
      <c r="D126" s="120" t="s">
        <v>72</v>
      </c>
      <c r="E126" s="129" t="s">
        <v>82</v>
      </c>
      <c r="F126" s="129" t="s">
        <v>744</v>
      </c>
      <c r="I126" s="122"/>
      <c r="J126" s="130">
        <f>BK126</f>
        <v>0</v>
      </c>
      <c r="L126" s="119"/>
      <c r="M126" s="124"/>
      <c r="P126" s="125">
        <f>SUM(P127:P174)</f>
        <v>0</v>
      </c>
      <c r="R126" s="125">
        <f>SUM(R127:R174)</f>
        <v>1210.0285204300001</v>
      </c>
      <c r="T126" s="126">
        <f>SUM(T127:T174)</f>
        <v>0</v>
      </c>
      <c r="AR126" s="120" t="s">
        <v>80</v>
      </c>
      <c r="AT126" s="127" t="s">
        <v>72</v>
      </c>
      <c r="AU126" s="127" t="s">
        <v>80</v>
      </c>
      <c r="AY126" s="120" t="s">
        <v>280</v>
      </c>
      <c r="BK126" s="128">
        <f>SUM(BK127:BK174)</f>
        <v>0</v>
      </c>
    </row>
    <row r="127" spans="2:65" s="1" customFormat="1" ht="37.799999999999997" customHeight="1">
      <c r="B127" s="32"/>
      <c r="C127" s="131" t="s">
        <v>82</v>
      </c>
      <c r="D127" s="131" t="s">
        <v>283</v>
      </c>
      <c r="E127" s="132" t="s">
        <v>4529</v>
      </c>
      <c r="F127" s="133" t="s">
        <v>4530</v>
      </c>
      <c r="G127" s="134" t="s">
        <v>140</v>
      </c>
      <c r="H127" s="135">
        <v>189</v>
      </c>
      <c r="I127" s="136"/>
      <c r="J127" s="137">
        <f>ROUND(I127*H127,2)</f>
        <v>0</v>
      </c>
      <c r="K127" s="133" t="s">
        <v>287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4.0000000000000003E-5</v>
      </c>
      <c r="R127" s="140">
        <f>Q127*H127</f>
        <v>7.5600000000000007E-3</v>
      </c>
      <c r="S127" s="140">
        <v>0</v>
      </c>
      <c r="T127" s="141">
        <f>S127*H127</f>
        <v>0</v>
      </c>
      <c r="AR127" s="142" t="s">
        <v>288</v>
      </c>
      <c r="AT127" s="142" t="s">
        <v>283</v>
      </c>
      <c r="AU127" s="142" t="s">
        <v>82</v>
      </c>
      <c r="AY127" s="17" t="s">
        <v>280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288</v>
      </c>
      <c r="BM127" s="142" t="s">
        <v>4531</v>
      </c>
    </row>
    <row r="128" spans="2:65" s="1" customFormat="1" ht="10.199999999999999">
      <c r="B128" s="32"/>
      <c r="D128" s="144" t="s">
        <v>290</v>
      </c>
      <c r="F128" s="145" t="s">
        <v>4532</v>
      </c>
      <c r="I128" s="146"/>
      <c r="L128" s="32"/>
      <c r="M128" s="147"/>
      <c r="T128" s="53"/>
      <c r="AT128" s="17" t="s">
        <v>290</v>
      </c>
      <c r="AU128" s="17" t="s">
        <v>82</v>
      </c>
    </row>
    <row r="129" spans="2:65" s="12" customFormat="1" ht="10.199999999999999">
      <c r="B129" s="148"/>
      <c r="D129" s="149" t="s">
        <v>292</v>
      </c>
      <c r="E129" s="150" t="s">
        <v>19</v>
      </c>
      <c r="F129" s="151" t="s">
        <v>4533</v>
      </c>
      <c r="H129" s="150" t="s">
        <v>19</v>
      </c>
      <c r="I129" s="152"/>
      <c r="L129" s="148"/>
      <c r="M129" s="153"/>
      <c r="T129" s="154"/>
      <c r="AT129" s="150" t="s">
        <v>292</v>
      </c>
      <c r="AU129" s="150" t="s">
        <v>82</v>
      </c>
      <c r="AV129" s="12" t="s">
        <v>80</v>
      </c>
      <c r="AW129" s="12" t="s">
        <v>34</v>
      </c>
      <c r="AX129" s="12" t="s">
        <v>73</v>
      </c>
      <c r="AY129" s="150" t="s">
        <v>280</v>
      </c>
    </row>
    <row r="130" spans="2:65" s="13" customFormat="1" ht="10.199999999999999">
      <c r="B130" s="155"/>
      <c r="D130" s="149" t="s">
        <v>292</v>
      </c>
      <c r="E130" s="156" t="s">
        <v>19</v>
      </c>
      <c r="F130" s="157" t="s">
        <v>2653</v>
      </c>
      <c r="H130" s="158">
        <v>189</v>
      </c>
      <c r="I130" s="159"/>
      <c r="L130" s="155"/>
      <c r="M130" s="160"/>
      <c r="T130" s="161"/>
      <c r="AT130" s="156" t="s">
        <v>292</v>
      </c>
      <c r="AU130" s="156" t="s">
        <v>82</v>
      </c>
      <c r="AV130" s="13" t="s">
        <v>82</v>
      </c>
      <c r="AW130" s="13" t="s">
        <v>34</v>
      </c>
      <c r="AX130" s="13" t="s">
        <v>80</v>
      </c>
      <c r="AY130" s="156" t="s">
        <v>280</v>
      </c>
    </row>
    <row r="131" spans="2:65" s="1" customFormat="1" ht="37.799999999999997" customHeight="1">
      <c r="B131" s="32"/>
      <c r="C131" s="131" t="s">
        <v>80</v>
      </c>
      <c r="D131" s="131" t="s">
        <v>283</v>
      </c>
      <c r="E131" s="132" t="s">
        <v>4534</v>
      </c>
      <c r="F131" s="133" t="s">
        <v>4535</v>
      </c>
      <c r="G131" s="134" t="s">
        <v>140</v>
      </c>
      <c r="H131" s="135">
        <v>44.2</v>
      </c>
      <c r="I131" s="136"/>
      <c r="J131" s="137">
        <f>ROUND(I131*H131,2)</f>
        <v>0</v>
      </c>
      <c r="K131" s="133" t="s">
        <v>287</v>
      </c>
      <c r="L131" s="32"/>
      <c r="M131" s="138" t="s">
        <v>19</v>
      </c>
      <c r="N131" s="139" t="s">
        <v>44</v>
      </c>
      <c r="P131" s="140">
        <f>O131*H131</f>
        <v>0</v>
      </c>
      <c r="Q131" s="140">
        <v>9.0000000000000006E-5</v>
      </c>
      <c r="R131" s="140">
        <f>Q131*H131</f>
        <v>3.9780000000000006E-3</v>
      </c>
      <c r="S131" s="140">
        <v>0</v>
      </c>
      <c r="T131" s="141">
        <f>S131*H131</f>
        <v>0</v>
      </c>
      <c r="AR131" s="142" t="s">
        <v>288</v>
      </c>
      <c r="AT131" s="142" t="s">
        <v>283</v>
      </c>
      <c r="AU131" s="142" t="s">
        <v>82</v>
      </c>
      <c r="AY131" s="17" t="s">
        <v>280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288</v>
      </c>
      <c r="BM131" s="142" t="s">
        <v>4536</v>
      </c>
    </row>
    <row r="132" spans="2:65" s="1" customFormat="1" ht="10.199999999999999">
      <c r="B132" s="32"/>
      <c r="D132" s="144" t="s">
        <v>290</v>
      </c>
      <c r="F132" s="145" t="s">
        <v>4537</v>
      </c>
      <c r="I132" s="146"/>
      <c r="L132" s="32"/>
      <c r="M132" s="147"/>
      <c r="T132" s="53"/>
      <c r="AT132" s="17" t="s">
        <v>290</v>
      </c>
      <c r="AU132" s="17" t="s">
        <v>82</v>
      </c>
    </row>
    <row r="133" spans="2:65" s="12" customFormat="1" ht="10.199999999999999">
      <c r="B133" s="148"/>
      <c r="D133" s="149" t="s">
        <v>292</v>
      </c>
      <c r="E133" s="150" t="s">
        <v>19</v>
      </c>
      <c r="F133" s="151" t="s">
        <v>4538</v>
      </c>
      <c r="H133" s="150" t="s">
        <v>19</v>
      </c>
      <c r="I133" s="152"/>
      <c r="L133" s="148"/>
      <c r="M133" s="153"/>
      <c r="T133" s="154"/>
      <c r="AT133" s="150" t="s">
        <v>292</v>
      </c>
      <c r="AU133" s="150" t="s">
        <v>82</v>
      </c>
      <c r="AV133" s="12" t="s">
        <v>80</v>
      </c>
      <c r="AW133" s="12" t="s">
        <v>34</v>
      </c>
      <c r="AX133" s="12" t="s">
        <v>73</v>
      </c>
      <c r="AY133" s="150" t="s">
        <v>280</v>
      </c>
    </row>
    <row r="134" spans="2:65" s="13" customFormat="1" ht="10.199999999999999">
      <c r="B134" s="155"/>
      <c r="D134" s="149" t="s">
        <v>292</v>
      </c>
      <c r="E134" s="156" t="s">
        <v>19</v>
      </c>
      <c r="F134" s="157" t="s">
        <v>4539</v>
      </c>
      <c r="H134" s="158">
        <v>30.6</v>
      </c>
      <c r="I134" s="159"/>
      <c r="L134" s="155"/>
      <c r="M134" s="160"/>
      <c r="T134" s="161"/>
      <c r="AT134" s="156" t="s">
        <v>292</v>
      </c>
      <c r="AU134" s="156" t="s">
        <v>82</v>
      </c>
      <c r="AV134" s="13" t="s">
        <v>82</v>
      </c>
      <c r="AW134" s="13" t="s">
        <v>34</v>
      </c>
      <c r="AX134" s="13" t="s">
        <v>73</v>
      </c>
      <c r="AY134" s="156" t="s">
        <v>280</v>
      </c>
    </row>
    <row r="135" spans="2:65" s="12" customFormat="1" ht="10.199999999999999">
      <c r="B135" s="148"/>
      <c r="D135" s="149" t="s">
        <v>292</v>
      </c>
      <c r="E135" s="150" t="s">
        <v>19</v>
      </c>
      <c r="F135" s="151" t="s">
        <v>4540</v>
      </c>
      <c r="H135" s="150" t="s">
        <v>19</v>
      </c>
      <c r="I135" s="152"/>
      <c r="L135" s="148"/>
      <c r="M135" s="153"/>
      <c r="T135" s="154"/>
      <c r="AT135" s="150" t="s">
        <v>292</v>
      </c>
      <c r="AU135" s="150" t="s">
        <v>82</v>
      </c>
      <c r="AV135" s="12" t="s">
        <v>80</v>
      </c>
      <c r="AW135" s="12" t="s">
        <v>34</v>
      </c>
      <c r="AX135" s="12" t="s">
        <v>73</v>
      </c>
      <c r="AY135" s="150" t="s">
        <v>280</v>
      </c>
    </row>
    <row r="136" spans="2:65" s="13" customFormat="1" ht="10.199999999999999">
      <c r="B136" s="155"/>
      <c r="D136" s="149" t="s">
        <v>292</v>
      </c>
      <c r="E136" s="156" t="s">
        <v>19</v>
      </c>
      <c r="F136" s="157" t="s">
        <v>4541</v>
      </c>
      <c r="H136" s="158">
        <v>13.6</v>
      </c>
      <c r="I136" s="159"/>
      <c r="L136" s="155"/>
      <c r="M136" s="160"/>
      <c r="T136" s="161"/>
      <c r="AT136" s="156" t="s">
        <v>292</v>
      </c>
      <c r="AU136" s="156" t="s">
        <v>82</v>
      </c>
      <c r="AV136" s="13" t="s">
        <v>82</v>
      </c>
      <c r="AW136" s="13" t="s">
        <v>34</v>
      </c>
      <c r="AX136" s="13" t="s">
        <v>73</v>
      </c>
      <c r="AY136" s="156" t="s">
        <v>280</v>
      </c>
    </row>
    <row r="137" spans="2:65" s="14" customFormat="1" ht="10.199999999999999">
      <c r="B137" s="162"/>
      <c r="D137" s="149" t="s">
        <v>292</v>
      </c>
      <c r="E137" s="163" t="s">
        <v>19</v>
      </c>
      <c r="F137" s="164" t="s">
        <v>295</v>
      </c>
      <c r="H137" s="165">
        <v>44.2</v>
      </c>
      <c r="I137" s="166"/>
      <c r="L137" s="162"/>
      <c r="M137" s="167"/>
      <c r="T137" s="168"/>
      <c r="AT137" s="163" t="s">
        <v>292</v>
      </c>
      <c r="AU137" s="163" t="s">
        <v>82</v>
      </c>
      <c r="AV137" s="14" t="s">
        <v>288</v>
      </c>
      <c r="AW137" s="14" t="s">
        <v>34</v>
      </c>
      <c r="AX137" s="14" t="s">
        <v>80</v>
      </c>
      <c r="AY137" s="163" t="s">
        <v>280</v>
      </c>
    </row>
    <row r="138" spans="2:65" s="1" customFormat="1" ht="44.25" customHeight="1">
      <c r="B138" s="32"/>
      <c r="C138" s="131" t="s">
        <v>138</v>
      </c>
      <c r="D138" s="131" t="s">
        <v>283</v>
      </c>
      <c r="E138" s="132" t="s">
        <v>4542</v>
      </c>
      <c r="F138" s="133" t="s">
        <v>4543</v>
      </c>
      <c r="G138" s="134" t="s">
        <v>140</v>
      </c>
      <c r="H138" s="135">
        <v>189</v>
      </c>
      <c r="I138" s="136"/>
      <c r="J138" s="137">
        <f>ROUND(I138*H138,2)</f>
        <v>0</v>
      </c>
      <c r="K138" s="133" t="s">
        <v>287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288</v>
      </c>
      <c r="AT138" s="142" t="s">
        <v>283</v>
      </c>
      <c r="AU138" s="142" t="s">
        <v>82</v>
      </c>
      <c r="AY138" s="17" t="s">
        <v>280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288</v>
      </c>
      <c r="BM138" s="142" t="s">
        <v>4544</v>
      </c>
    </row>
    <row r="139" spans="2:65" s="1" customFormat="1" ht="10.199999999999999">
      <c r="B139" s="32"/>
      <c r="D139" s="144" t="s">
        <v>290</v>
      </c>
      <c r="F139" s="145" t="s">
        <v>4545</v>
      </c>
      <c r="I139" s="146"/>
      <c r="L139" s="32"/>
      <c r="M139" s="147"/>
      <c r="T139" s="53"/>
      <c r="AT139" s="17" t="s">
        <v>290</v>
      </c>
      <c r="AU139" s="17" t="s">
        <v>82</v>
      </c>
    </row>
    <row r="140" spans="2:65" s="1" customFormat="1" ht="16.5" customHeight="1">
      <c r="B140" s="32"/>
      <c r="C140" s="169" t="s">
        <v>288</v>
      </c>
      <c r="D140" s="169" t="s">
        <v>348</v>
      </c>
      <c r="E140" s="170" t="s">
        <v>4546</v>
      </c>
      <c r="F140" s="171" t="s">
        <v>4547</v>
      </c>
      <c r="G140" s="172" t="s">
        <v>299</v>
      </c>
      <c r="H140" s="173">
        <v>208</v>
      </c>
      <c r="I140" s="174"/>
      <c r="J140" s="175">
        <f>ROUND(I140*H140,2)</f>
        <v>0</v>
      </c>
      <c r="K140" s="171" t="s">
        <v>19</v>
      </c>
      <c r="L140" s="176"/>
      <c r="M140" s="177" t="s">
        <v>19</v>
      </c>
      <c r="N140" s="178" t="s">
        <v>44</v>
      </c>
      <c r="P140" s="140">
        <f>O140*H140</f>
        <v>0</v>
      </c>
      <c r="Q140" s="140">
        <v>2.4289999999999998</v>
      </c>
      <c r="R140" s="140">
        <f>Q140*H140</f>
        <v>505.23199999999997</v>
      </c>
      <c r="S140" s="140">
        <v>0</v>
      </c>
      <c r="T140" s="141">
        <f>S140*H140</f>
        <v>0</v>
      </c>
      <c r="AR140" s="142" t="s">
        <v>351</v>
      </c>
      <c r="AT140" s="142" t="s">
        <v>348</v>
      </c>
      <c r="AU140" s="142" t="s">
        <v>82</v>
      </c>
      <c r="AY140" s="17" t="s">
        <v>280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80</v>
      </c>
      <c r="BK140" s="143">
        <f>ROUND(I140*H140,2)</f>
        <v>0</v>
      </c>
      <c r="BL140" s="17" t="s">
        <v>288</v>
      </c>
      <c r="BM140" s="142" t="s">
        <v>4548</v>
      </c>
    </row>
    <row r="141" spans="2:65" s="1" customFormat="1" ht="21.75" customHeight="1">
      <c r="B141" s="32"/>
      <c r="C141" s="131" t="s">
        <v>452</v>
      </c>
      <c r="D141" s="131" t="s">
        <v>283</v>
      </c>
      <c r="E141" s="132" t="s">
        <v>4549</v>
      </c>
      <c r="F141" s="133" t="s">
        <v>4550</v>
      </c>
      <c r="G141" s="134" t="s">
        <v>238</v>
      </c>
      <c r="H141" s="135">
        <v>10.368</v>
      </c>
      <c r="I141" s="136"/>
      <c r="J141" s="137">
        <f>ROUND(I141*H141,2)</f>
        <v>0</v>
      </c>
      <c r="K141" s="133" t="s">
        <v>287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1.1102000000000001</v>
      </c>
      <c r="R141" s="140">
        <f>Q141*H141</f>
        <v>11.510553600000001</v>
      </c>
      <c r="S141" s="140">
        <v>0</v>
      </c>
      <c r="T141" s="141">
        <f>S141*H141</f>
        <v>0</v>
      </c>
      <c r="AR141" s="142" t="s">
        <v>288</v>
      </c>
      <c r="AT141" s="142" t="s">
        <v>283</v>
      </c>
      <c r="AU141" s="142" t="s">
        <v>82</v>
      </c>
      <c r="AY141" s="17" t="s">
        <v>280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288</v>
      </c>
      <c r="BM141" s="142" t="s">
        <v>4551</v>
      </c>
    </row>
    <row r="142" spans="2:65" s="1" customFormat="1" ht="10.199999999999999">
      <c r="B142" s="32"/>
      <c r="D142" s="144" t="s">
        <v>290</v>
      </c>
      <c r="F142" s="145" t="s">
        <v>4552</v>
      </c>
      <c r="I142" s="146"/>
      <c r="L142" s="32"/>
      <c r="M142" s="147"/>
      <c r="T142" s="53"/>
      <c r="AT142" s="17" t="s">
        <v>290</v>
      </c>
      <c r="AU142" s="17" t="s">
        <v>82</v>
      </c>
    </row>
    <row r="143" spans="2:65" s="1" customFormat="1" ht="24.15" customHeight="1">
      <c r="B143" s="32"/>
      <c r="C143" s="131" t="s">
        <v>433</v>
      </c>
      <c r="D143" s="131" t="s">
        <v>283</v>
      </c>
      <c r="E143" s="132" t="s">
        <v>756</v>
      </c>
      <c r="F143" s="133" t="s">
        <v>757</v>
      </c>
      <c r="G143" s="134" t="s">
        <v>299</v>
      </c>
      <c r="H143" s="135">
        <v>196.82499999999999</v>
      </c>
      <c r="I143" s="136"/>
      <c r="J143" s="137">
        <f>ROUND(I143*H143,2)</f>
        <v>0</v>
      </c>
      <c r="K143" s="133" t="s">
        <v>287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1.98</v>
      </c>
      <c r="R143" s="140">
        <f>Q143*H143</f>
        <v>389.71349999999995</v>
      </c>
      <c r="S143" s="140">
        <v>0</v>
      </c>
      <c r="T143" s="141">
        <f>S143*H143</f>
        <v>0</v>
      </c>
      <c r="AR143" s="142" t="s">
        <v>288</v>
      </c>
      <c r="AT143" s="142" t="s">
        <v>283</v>
      </c>
      <c r="AU143" s="142" t="s">
        <v>82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288</v>
      </c>
      <c r="BM143" s="142" t="s">
        <v>4553</v>
      </c>
    </row>
    <row r="144" spans="2:65" s="1" customFormat="1" ht="10.199999999999999">
      <c r="B144" s="32"/>
      <c r="D144" s="144" t="s">
        <v>290</v>
      </c>
      <c r="F144" s="145" t="s">
        <v>759</v>
      </c>
      <c r="I144" s="146"/>
      <c r="L144" s="32"/>
      <c r="M144" s="147"/>
      <c r="T144" s="53"/>
      <c r="AT144" s="17" t="s">
        <v>290</v>
      </c>
      <c r="AU144" s="17" t="s">
        <v>82</v>
      </c>
    </row>
    <row r="145" spans="2:65" s="13" customFormat="1" ht="10.199999999999999">
      <c r="B145" s="155"/>
      <c r="D145" s="149" t="s">
        <v>292</v>
      </c>
      <c r="E145" s="156" t="s">
        <v>19</v>
      </c>
      <c r="F145" s="157" t="s">
        <v>4554</v>
      </c>
      <c r="H145" s="158">
        <v>196.82499999999999</v>
      </c>
      <c r="I145" s="159"/>
      <c r="L145" s="155"/>
      <c r="M145" s="160"/>
      <c r="T145" s="161"/>
      <c r="AT145" s="156" t="s">
        <v>292</v>
      </c>
      <c r="AU145" s="156" t="s">
        <v>82</v>
      </c>
      <c r="AV145" s="13" t="s">
        <v>82</v>
      </c>
      <c r="AW145" s="13" t="s">
        <v>34</v>
      </c>
      <c r="AX145" s="13" t="s">
        <v>80</v>
      </c>
      <c r="AY145" s="156" t="s">
        <v>280</v>
      </c>
    </row>
    <row r="146" spans="2:65" s="1" customFormat="1" ht="24.15" customHeight="1">
      <c r="B146" s="32"/>
      <c r="C146" s="131" t="s">
        <v>445</v>
      </c>
      <c r="D146" s="131" t="s">
        <v>283</v>
      </c>
      <c r="E146" s="132" t="s">
        <v>761</v>
      </c>
      <c r="F146" s="133" t="s">
        <v>762</v>
      </c>
      <c r="G146" s="134" t="s">
        <v>299</v>
      </c>
      <c r="H146" s="135">
        <v>131.21700000000001</v>
      </c>
      <c r="I146" s="136"/>
      <c r="J146" s="137">
        <f>ROUND(I146*H146,2)</f>
        <v>0</v>
      </c>
      <c r="K146" s="133" t="s">
        <v>287</v>
      </c>
      <c r="L146" s="32"/>
      <c r="M146" s="138" t="s">
        <v>19</v>
      </c>
      <c r="N146" s="139" t="s">
        <v>44</v>
      </c>
      <c r="P146" s="140">
        <f>O146*H146</f>
        <v>0</v>
      </c>
      <c r="Q146" s="140">
        <v>2.3010199999999998</v>
      </c>
      <c r="R146" s="140">
        <f>Q146*H146</f>
        <v>301.93294134000001</v>
      </c>
      <c r="S146" s="140">
        <v>0</v>
      </c>
      <c r="T146" s="141">
        <f>S146*H146</f>
        <v>0</v>
      </c>
      <c r="AR146" s="142" t="s">
        <v>288</v>
      </c>
      <c r="AT146" s="142" t="s">
        <v>283</v>
      </c>
      <c r="AU146" s="142" t="s">
        <v>82</v>
      </c>
      <c r="AY146" s="17" t="s">
        <v>280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288</v>
      </c>
      <c r="BM146" s="142" t="s">
        <v>4555</v>
      </c>
    </row>
    <row r="147" spans="2:65" s="1" customFormat="1" ht="10.199999999999999">
      <c r="B147" s="32"/>
      <c r="D147" s="144" t="s">
        <v>290</v>
      </c>
      <c r="F147" s="145" t="s">
        <v>764</v>
      </c>
      <c r="I147" s="146"/>
      <c r="L147" s="32"/>
      <c r="M147" s="147"/>
      <c r="T147" s="53"/>
      <c r="AT147" s="17" t="s">
        <v>290</v>
      </c>
      <c r="AU147" s="17" t="s">
        <v>82</v>
      </c>
    </row>
    <row r="148" spans="2:65" s="13" customFormat="1" ht="10.199999999999999">
      <c r="B148" s="155"/>
      <c r="D148" s="149" t="s">
        <v>292</v>
      </c>
      <c r="E148" s="156" t="s">
        <v>19</v>
      </c>
      <c r="F148" s="157" t="s">
        <v>4556</v>
      </c>
      <c r="H148" s="158">
        <v>131.21700000000001</v>
      </c>
      <c r="I148" s="159"/>
      <c r="L148" s="155"/>
      <c r="M148" s="160"/>
      <c r="T148" s="161"/>
      <c r="AT148" s="156" t="s">
        <v>292</v>
      </c>
      <c r="AU148" s="156" t="s">
        <v>82</v>
      </c>
      <c r="AV148" s="13" t="s">
        <v>82</v>
      </c>
      <c r="AW148" s="13" t="s">
        <v>34</v>
      </c>
      <c r="AX148" s="13" t="s">
        <v>80</v>
      </c>
      <c r="AY148" s="156" t="s">
        <v>280</v>
      </c>
    </row>
    <row r="149" spans="2:65" s="1" customFormat="1" ht="16.5" customHeight="1">
      <c r="B149" s="32"/>
      <c r="C149" s="131" t="s">
        <v>379</v>
      </c>
      <c r="D149" s="131" t="s">
        <v>283</v>
      </c>
      <c r="E149" s="132" t="s">
        <v>774</v>
      </c>
      <c r="F149" s="133" t="s">
        <v>775</v>
      </c>
      <c r="G149" s="134" t="s">
        <v>286</v>
      </c>
      <c r="H149" s="135">
        <v>14.896000000000001</v>
      </c>
      <c r="I149" s="136"/>
      <c r="J149" s="137">
        <f>ROUND(I149*H149,2)</f>
        <v>0</v>
      </c>
      <c r="K149" s="133" t="s">
        <v>287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2.47E-3</v>
      </c>
      <c r="R149" s="140">
        <f>Q149*H149</f>
        <v>3.6793119999999999E-2</v>
      </c>
      <c r="S149" s="140">
        <v>0</v>
      </c>
      <c r="T149" s="141">
        <f>S149*H149</f>
        <v>0</v>
      </c>
      <c r="AR149" s="142" t="s">
        <v>288</v>
      </c>
      <c r="AT149" s="142" t="s">
        <v>283</v>
      </c>
      <c r="AU149" s="142" t="s">
        <v>82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288</v>
      </c>
      <c r="BM149" s="142" t="s">
        <v>4557</v>
      </c>
    </row>
    <row r="150" spans="2:65" s="1" customFormat="1" ht="10.199999999999999">
      <c r="B150" s="32"/>
      <c r="D150" s="144" t="s">
        <v>290</v>
      </c>
      <c r="F150" s="145" t="s">
        <v>777</v>
      </c>
      <c r="I150" s="146"/>
      <c r="L150" s="32"/>
      <c r="M150" s="147"/>
      <c r="T150" s="53"/>
      <c r="AT150" s="17" t="s">
        <v>290</v>
      </c>
      <c r="AU150" s="17" t="s">
        <v>82</v>
      </c>
    </row>
    <row r="151" spans="2:65" s="13" customFormat="1" ht="10.199999999999999">
      <c r="B151" s="155"/>
      <c r="D151" s="149" t="s">
        <v>292</v>
      </c>
      <c r="E151" s="156" t="s">
        <v>19</v>
      </c>
      <c r="F151" s="157" t="s">
        <v>4558</v>
      </c>
      <c r="H151" s="158">
        <v>14.896000000000001</v>
      </c>
      <c r="I151" s="159"/>
      <c r="L151" s="155"/>
      <c r="M151" s="160"/>
      <c r="T151" s="161"/>
      <c r="AT151" s="156" t="s">
        <v>292</v>
      </c>
      <c r="AU151" s="156" t="s">
        <v>82</v>
      </c>
      <c r="AV151" s="13" t="s">
        <v>82</v>
      </c>
      <c r="AW151" s="13" t="s">
        <v>34</v>
      </c>
      <c r="AX151" s="13" t="s">
        <v>73</v>
      </c>
      <c r="AY151" s="156" t="s">
        <v>280</v>
      </c>
    </row>
    <row r="152" spans="2:65" s="14" customFormat="1" ht="10.199999999999999">
      <c r="B152" s="162"/>
      <c r="D152" s="149" t="s">
        <v>292</v>
      </c>
      <c r="E152" s="163" t="s">
        <v>19</v>
      </c>
      <c r="F152" s="164" t="s">
        <v>295</v>
      </c>
      <c r="H152" s="165">
        <v>14.896000000000001</v>
      </c>
      <c r="I152" s="166"/>
      <c r="L152" s="162"/>
      <c r="M152" s="167"/>
      <c r="T152" s="168"/>
      <c r="AT152" s="163" t="s">
        <v>292</v>
      </c>
      <c r="AU152" s="163" t="s">
        <v>82</v>
      </c>
      <c r="AV152" s="14" t="s">
        <v>288</v>
      </c>
      <c r="AW152" s="14" t="s">
        <v>34</v>
      </c>
      <c r="AX152" s="14" t="s">
        <v>80</v>
      </c>
      <c r="AY152" s="163" t="s">
        <v>280</v>
      </c>
    </row>
    <row r="153" spans="2:65" s="1" customFormat="1" ht="16.5" customHeight="1">
      <c r="B153" s="32"/>
      <c r="C153" s="131" t="s">
        <v>384</v>
      </c>
      <c r="D153" s="131" t="s">
        <v>283</v>
      </c>
      <c r="E153" s="132" t="s">
        <v>779</v>
      </c>
      <c r="F153" s="133" t="s">
        <v>780</v>
      </c>
      <c r="G153" s="134" t="s">
        <v>286</v>
      </c>
      <c r="H153" s="135">
        <v>14.896000000000001</v>
      </c>
      <c r="I153" s="136"/>
      <c r="J153" s="137">
        <f>ROUND(I153*H153,2)</f>
        <v>0</v>
      </c>
      <c r="K153" s="133" t="s">
        <v>287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288</v>
      </c>
      <c r="AT153" s="142" t="s">
        <v>283</v>
      </c>
      <c r="AU153" s="142" t="s">
        <v>82</v>
      </c>
      <c r="AY153" s="17" t="s">
        <v>280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288</v>
      </c>
      <c r="BM153" s="142" t="s">
        <v>4559</v>
      </c>
    </row>
    <row r="154" spans="2:65" s="1" customFormat="1" ht="10.199999999999999">
      <c r="B154" s="32"/>
      <c r="D154" s="144" t="s">
        <v>290</v>
      </c>
      <c r="F154" s="145" t="s">
        <v>782</v>
      </c>
      <c r="I154" s="146"/>
      <c r="L154" s="32"/>
      <c r="M154" s="147"/>
      <c r="T154" s="53"/>
      <c r="AT154" s="17" t="s">
        <v>290</v>
      </c>
      <c r="AU154" s="17" t="s">
        <v>82</v>
      </c>
    </row>
    <row r="155" spans="2:65" s="1" customFormat="1" ht="24.15" customHeight="1">
      <c r="B155" s="32"/>
      <c r="C155" s="131" t="s">
        <v>569</v>
      </c>
      <c r="D155" s="131" t="s">
        <v>283</v>
      </c>
      <c r="E155" s="132" t="s">
        <v>789</v>
      </c>
      <c r="F155" s="133" t="s">
        <v>790</v>
      </c>
      <c r="G155" s="134" t="s">
        <v>238</v>
      </c>
      <c r="H155" s="135">
        <v>0.39800000000000002</v>
      </c>
      <c r="I155" s="136"/>
      <c r="J155" s="137">
        <f>ROUND(I155*H155,2)</f>
        <v>0</v>
      </c>
      <c r="K155" s="133" t="s">
        <v>287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1.06277</v>
      </c>
      <c r="R155" s="140">
        <f>Q155*H155</f>
        <v>0.42298246</v>
      </c>
      <c r="S155" s="140">
        <v>0</v>
      </c>
      <c r="T155" s="141">
        <f>S155*H155</f>
        <v>0</v>
      </c>
      <c r="AR155" s="142" t="s">
        <v>288</v>
      </c>
      <c r="AT155" s="142" t="s">
        <v>283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288</v>
      </c>
      <c r="BM155" s="142" t="s">
        <v>4560</v>
      </c>
    </row>
    <row r="156" spans="2:65" s="1" customFormat="1" ht="10.199999999999999">
      <c r="B156" s="32"/>
      <c r="D156" s="144" t="s">
        <v>290</v>
      </c>
      <c r="F156" s="145" t="s">
        <v>792</v>
      </c>
      <c r="I156" s="146"/>
      <c r="L156" s="32"/>
      <c r="M156" s="147"/>
      <c r="T156" s="53"/>
      <c r="AT156" s="17" t="s">
        <v>290</v>
      </c>
      <c r="AU156" s="17" t="s">
        <v>82</v>
      </c>
    </row>
    <row r="157" spans="2:65" s="13" customFormat="1" ht="10.199999999999999">
      <c r="B157" s="155"/>
      <c r="D157" s="149" t="s">
        <v>292</v>
      </c>
      <c r="E157" s="156" t="s">
        <v>19</v>
      </c>
      <c r="F157" s="157" t="s">
        <v>4556</v>
      </c>
      <c r="H157" s="158">
        <v>131.21700000000001</v>
      </c>
      <c r="I157" s="159"/>
      <c r="L157" s="155"/>
      <c r="M157" s="160"/>
      <c r="T157" s="161"/>
      <c r="AT157" s="156" t="s">
        <v>292</v>
      </c>
      <c r="AU157" s="156" t="s">
        <v>82</v>
      </c>
      <c r="AV157" s="13" t="s">
        <v>82</v>
      </c>
      <c r="AW157" s="13" t="s">
        <v>34</v>
      </c>
      <c r="AX157" s="13" t="s">
        <v>80</v>
      </c>
      <c r="AY157" s="156" t="s">
        <v>280</v>
      </c>
    </row>
    <row r="158" spans="2:65" s="13" customFormat="1" ht="10.199999999999999">
      <c r="B158" s="155"/>
      <c r="D158" s="149" t="s">
        <v>292</v>
      </c>
      <c r="F158" s="157" t="s">
        <v>4561</v>
      </c>
      <c r="H158" s="158">
        <v>0.39800000000000002</v>
      </c>
      <c r="I158" s="159"/>
      <c r="L158" s="155"/>
      <c r="M158" s="160"/>
      <c r="T158" s="161"/>
      <c r="AT158" s="156" t="s">
        <v>292</v>
      </c>
      <c r="AU158" s="156" t="s">
        <v>82</v>
      </c>
      <c r="AV158" s="13" t="s">
        <v>82</v>
      </c>
      <c r="AW158" s="13" t="s">
        <v>4</v>
      </c>
      <c r="AX158" s="13" t="s">
        <v>80</v>
      </c>
      <c r="AY158" s="156" t="s">
        <v>280</v>
      </c>
    </row>
    <row r="159" spans="2:65" s="1" customFormat="1" ht="24.15" customHeight="1">
      <c r="B159" s="32"/>
      <c r="C159" s="131" t="s">
        <v>464</v>
      </c>
      <c r="D159" s="131" t="s">
        <v>283</v>
      </c>
      <c r="E159" s="132" t="s">
        <v>4562</v>
      </c>
      <c r="F159" s="133" t="s">
        <v>4563</v>
      </c>
      <c r="G159" s="134" t="s">
        <v>286</v>
      </c>
      <c r="H159" s="135">
        <v>175.797</v>
      </c>
      <c r="I159" s="136"/>
      <c r="J159" s="137">
        <f>ROUND(I159*H159,2)</f>
        <v>0</v>
      </c>
      <c r="K159" s="133" t="s">
        <v>287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5.2300000000000003E-3</v>
      </c>
      <c r="R159" s="140">
        <f>Q159*H159</f>
        <v>0.91941831000000007</v>
      </c>
      <c r="S159" s="140">
        <v>0</v>
      </c>
      <c r="T159" s="141">
        <f>S159*H159</f>
        <v>0</v>
      </c>
      <c r="AR159" s="142" t="s">
        <v>288</v>
      </c>
      <c r="AT159" s="142" t="s">
        <v>283</v>
      </c>
      <c r="AU159" s="142" t="s">
        <v>82</v>
      </c>
      <c r="AY159" s="17" t="s">
        <v>280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288</v>
      </c>
      <c r="BM159" s="142" t="s">
        <v>4564</v>
      </c>
    </row>
    <row r="160" spans="2:65" s="1" customFormat="1" ht="10.199999999999999">
      <c r="B160" s="32"/>
      <c r="D160" s="144" t="s">
        <v>290</v>
      </c>
      <c r="F160" s="145" t="s">
        <v>4565</v>
      </c>
      <c r="I160" s="146"/>
      <c r="L160" s="32"/>
      <c r="M160" s="147"/>
      <c r="T160" s="53"/>
      <c r="AT160" s="17" t="s">
        <v>290</v>
      </c>
      <c r="AU160" s="17" t="s">
        <v>82</v>
      </c>
    </row>
    <row r="161" spans="2:65" s="12" customFormat="1" ht="10.199999999999999">
      <c r="B161" s="148"/>
      <c r="D161" s="149" t="s">
        <v>292</v>
      </c>
      <c r="E161" s="150" t="s">
        <v>19</v>
      </c>
      <c r="F161" s="151" t="s">
        <v>4566</v>
      </c>
      <c r="H161" s="150" t="s">
        <v>19</v>
      </c>
      <c r="I161" s="152"/>
      <c r="L161" s="148"/>
      <c r="M161" s="153"/>
      <c r="T161" s="154"/>
      <c r="AT161" s="150" t="s">
        <v>292</v>
      </c>
      <c r="AU161" s="150" t="s">
        <v>82</v>
      </c>
      <c r="AV161" s="12" t="s">
        <v>80</v>
      </c>
      <c r="AW161" s="12" t="s">
        <v>34</v>
      </c>
      <c r="AX161" s="12" t="s">
        <v>73</v>
      </c>
      <c r="AY161" s="150" t="s">
        <v>280</v>
      </c>
    </row>
    <row r="162" spans="2:65" s="13" customFormat="1" ht="10.199999999999999">
      <c r="B162" s="155"/>
      <c r="D162" s="149" t="s">
        <v>292</v>
      </c>
      <c r="E162" s="156" t="s">
        <v>19</v>
      </c>
      <c r="F162" s="157" t="s">
        <v>4567</v>
      </c>
      <c r="H162" s="158">
        <v>51.396000000000001</v>
      </c>
      <c r="I162" s="159"/>
      <c r="L162" s="155"/>
      <c r="M162" s="160"/>
      <c r="T162" s="161"/>
      <c r="AT162" s="156" t="s">
        <v>292</v>
      </c>
      <c r="AU162" s="156" t="s">
        <v>82</v>
      </c>
      <c r="AV162" s="13" t="s">
        <v>82</v>
      </c>
      <c r="AW162" s="13" t="s">
        <v>34</v>
      </c>
      <c r="AX162" s="13" t="s">
        <v>73</v>
      </c>
      <c r="AY162" s="156" t="s">
        <v>280</v>
      </c>
    </row>
    <row r="163" spans="2:65" s="13" customFormat="1" ht="10.199999999999999">
      <c r="B163" s="155"/>
      <c r="D163" s="149" t="s">
        <v>292</v>
      </c>
      <c r="E163" s="156" t="s">
        <v>19</v>
      </c>
      <c r="F163" s="157" t="s">
        <v>4568</v>
      </c>
      <c r="H163" s="158">
        <v>124.401</v>
      </c>
      <c r="I163" s="159"/>
      <c r="L163" s="155"/>
      <c r="M163" s="160"/>
      <c r="T163" s="161"/>
      <c r="AT163" s="156" t="s">
        <v>292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280</v>
      </c>
    </row>
    <row r="164" spans="2:65" s="14" customFormat="1" ht="10.199999999999999">
      <c r="B164" s="162"/>
      <c r="D164" s="149" t="s">
        <v>292</v>
      </c>
      <c r="E164" s="163" t="s">
        <v>19</v>
      </c>
      <c r="F164" s="164" t="s">
        <v>295</v>
      </c>
      <c r="H164" s="165">
        <v>175.797</v>
      </c>
      <c r="I164" s="166"/>
      <c r="L164" s="162"/>
      <c r="M164" s="167"/>
      <c r="T164" s="168"/>
      <c r="AT164" s="163" t="s">
        <v>292</v>
      </c>
      <c r="AU164" s="163" t="s">
        <v>82</v>
      </c>
      <c r="AV164" s="14" t="s">
        <v>288</v>
      </c>
      <c r="AW164" s="14" t="s">
        <v>34</v>
      </c>
      <c r="AX164" s="14" t="s">
        <v>80</v>
      </c>
      <c r="AY164" s="163" t="s">
        <v>280</v>
      </c>
    </row>
    <row r="165" spans="2:65" s="1" customFormat="1" ht="24.15" customHeight="1">
      <c r="B165" s="32"/>
      <c r="C165" s="131" t="s">
        <v>482</v>
      </c>
      <c r="D165" s="131" t="s">
        <v>283</v>
      </c>
      <c r="E165" s="132" t="s">
        <v>4569</v>
      </c>
      <c r="F165" s="133" t="s">
        <v>4570</v>
      </c>
      <c r="G165" s="134" t="s">
        <v>286</v>
      </c>
      <c r="H165" s="135">
        <v>175.797</v>
      </c>
      <c r="I165" s="136"/>
      <c r="J165" s="137">
        <f>ROUND(I165*H165,2)</f>
        <v>0</v>
      </c>
      <c r="K165" s="133" t="s">
        <v>287</v>
      </c>
      <c r="L165" s="32"/>
      <c r="M165" s="138" t="s">
        <v>19</v>
      </c>
      <c r="N165" s="139" t="s">
        <v>44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288</v>
      </c>
      <c r="AT165" s="142" t="s">
        <v>283</v>
      </c>
      <c r="AU165" s="142" t="s">
        <v>82</v>
      </c>
      <c r="AY165" s="17" t="s">
        <v>280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288</v>
      </c>
      <c r="BM165" s="142" t="s">
        <v>4571</v>
      </c>
    </row>
    <row r="166" spans="2:65" s="1" customFormat="1" ht="10.199999999999999">
      <c r="B166" s="32"/>
      <c r="D166" s="144" t="s">
        <v>290</v>
      </c>
      <c r="F166" s="145" t="s">
        <v>4572</v>
      </c>
      <c r="I166" s="146"/>
      <c r="L166" s="32"/>
      <c r="M166" s="147"/>
      <c r="T166" s="53"/>
      <c r="AT166" s="17" t="s">
        <v>290</v>
      </c>
      <c r="AU166" s="17" t="s">
        <v>82</v>
      </c>
    </row>
    <row r="167" spans="2:65" s="1" customFormat="1" ht="16.5" customHeight="1">
      <c r="B167" s="32"/>
      <c r="C167" s="131" t="s">
        <v>351</v>
      </c>
      <c r="D167" s="131" t="s">
        <v>283</v>
      </c>
      <c r="E167" s="132" t="s">
        <v>4573</v>
      </c>
      <c r="F167" s="133" t="s">
        <v>4574</v>
      </c>
      <c r="G167" s="134" t="s">
        <v>286</v>
      </c>
      <c r="H167" s="135">
        <v>94.24</v>
      </c>
      <c r="I167" s="136"/>
      <c r="J167" s="137">
        <f>ROUND(I167*H167,2)</f>
        <v>0</v>
      </c>
      <c r="K167" s="133" t="s">
        <v>287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2.64E-3</v>
      </c>
      <c r="R167" s="140">
        <f>Q167*H167</f>
        <v>0.24879359999999998</v>
      </c>
      <c r="S167" s="140">
        <v>0</v>
      </c>
      <c r="T167" s="141">
        <f>S167*H167</f>
        <v>0</v>
      </c>
      <c r="AR167" s="142" t="s">
        <v>288</v>
      </c>
      <c r="AT167" s="142" t="s">
        <v>283</v>
      </c>
      <c r="AU167" s="142" t="s">
        <v>82</v>
      </c>
      <c r="AY167" s="17" t="s">
        <v>280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288</v>
      </c>
      <c r="BM167" s="142" t="s">
        <v>4575</v>
      </c>
    </row>
    <row r="168" spans="2:65" s="1" customFormat="1" ht="10.199999999999999">
      <c r="B168" s="32"/>
      <c r="D168" s="144" t="s">
        <v>290</v>
      </c>
      <c r="F168" s="145" t="s">
        <v>4576</v>
      </c>
      <c r="I168" s="146"/>
      <c r="L168" s="32"/>
      <c r="M168" s="147"/>
      <c r="T168" s="53"/>
      <c r="AT168" s="17" t="s">
        <v>290</v>
      </c>
      <c r="AU168" s="17" t="s">
        <v>82</v>
      </c>
    </row>
    <row r="169" spans="2:65" s="12" customFormat="1" ht="10.199999999999999">
      <c r="B169" s="148"/>
      <c r="D169" s="149" t="s">
        <v>292</v>
      </c>
      <c r="E169" s="150" t="s">
        <v>19</v>
      </c>
      <c r="F169" s="151" t="s">
        <v>4577</v>
      </c>
      <c r="H169" s="150" t="s">
        <v>19</v>
      </c>
      <c r="I169" s="152"/>
      <c r="L169" s="148"/>
      <c r="M169" s="153"/>
      <c r="T169" s="154"/>
      <c r="AT169" s="150" t="s">
        <v>292</v>
      </c>
      <c r="AU169" s="150" t="s">
        <v>82</v>
      </c>
      <c r="AV169" s="12" t="s">
        <v>80</v>
      </c>
      <c r="AW169" s="12" t="s">
        <v>34</v>
      </c>
      <c r="AX169" s="12" t="s">
        <v>73</v>
      </c>
      <c r="AY169" s="150" t="s">
        <v>280</v>
      </c>
    </row>
    <row r="170" spans="2:65" s="13" customFormat="1" ht="10.199999999999999">
      <c r="B170" s="155"/>
      <c r="D170" s="149" t="s">
        <v>292</v>
      </c>
      <c r="E170" s="156" t="s">
        <v>19</v>
      </c>
      <c r="F170" s="157" t="s">
        <v>4578</v>
      </c>
      <c r="H170" s="158">
        <v>27.28</v>
      </c>
      <c r="I170" s="159"/>
      <c r="L170" s="155"/>
      <c r="M170" s="160"/>
      <c r="T170" s="161"/>
      <c r="AT170" s="156" t="s">
        <v>292</v>
      </c>
      <c r="AU170" s="156" t="s">
        <v>82</v>
      </c>
      <c r="AV170" s="13" t="s">
        <v>82</v>
      </c>
      <c r="AW170" s="13" t="s">
        <v>34</v>
      </c>
      <c r="AX170" s="13" t="s">
        <v>73</v>
      </c>
      <c r="AY170" s="156" t="s">
        <v>280</v>
      </c>
    </row>
    <row r="171" spans="2:65" s="13" customFormat="1" ht="10.199999999999999">
      <c r="B171" s="155"/>
      <c r="D171" s="149" t="s">
        <v>292</v>
      </c>
      <c r="E171" s="156" t="s">
        <v>19</v>
      </c>
      <c r="F171" s="157" t="s">
        <v>4579</v>
      </c>
      <c r="H171" s="158">
        <v>66.959999999999994</v>
      </c>
      <c r="I171" s="159"/>
      <c r="L171" s="155"/>
      <c r="M171" s="160"/>
      <c r="T171" s="161"/>
      <c r="AT171" s="156" t="s">
        <v>292</v>
      </c>
      <c r="AU171" s="156" t="s">
        <v>82</v>
      </c>
      <c r="AV171" s="13" t="s">
        <v>82</v>
      </c>
      <c r="AW171" s="13" t="s">
        <v>34</v>
      </c>
      <c r="AX171" s="13" t="s">
        <v>73</v>
      </c>
      <c r="AY171" s="156" t="s">
        <v>280</v>
      </c>
    </row>
    <row r="172" spans="2:65" s="14" customFormat="1" ht="10.199999999999999">
      <c r="B172" s="162"/>
      <c r="D172" s="149" t="s">
        <v>292</v>
      </c>
      <c r="E172" s="163" t="s">
        <v>19</v>
      </c>
      <c r="F172" s="164" t="s">
        <v>295</v>
      </c>
      <c r="H172" s="165">
        <v>94.24</v>
      </c>
      <c r="I172" s="166"/>
      <c r="L172" s="162"/>
      <c r="M172" s="167"/>
      <c r="T172" s="168"/>
      <c r="AT172" s="163" t="s">
        <v>292</v>
      </c>
      <c r="AU172" s="163" t="s">
        <v>82</v>
      </c>
      <c r="AV172" s="14" t="s">
        <v>288</v>
      </c>
      <c r="AW172" s="14" t="s">
        <v>34</v>
      </c>
      <c r="AX172" s="14" t="s">
        <v>80</v>
      </c>
      <c r="AY172" s="163" t="s">
        <v>280</v>
      </c>
    </row>
    <row r="173" spans="2:65" s="1" customFormat="1" ht="16.5" customHeight="1">
      <c r="B173" s="32"/>
      <c r="C173" s="131" t="s">
        <v>419</v>
      </c>
      <c r="D173" s="131" t="s">
        <v>283</v>
      </c>
      <c r="E173" s="132" t="s">
        <v>4580</v>
      </c>
      <c r="F173" s="133" t="s">
        <v>4581</v>
      </c>
      <c r="G173" s="134" t="s">
        <v>286</v>
      </c>
      <c r="H173" s="135">
        <v>94.24</v>
      </c>
      <c r="I173" s="136"/>
      <c r="J173" s="137">
        <f>ROUND(I173*H173,2)</f>
        <v>0</v>
      </c>
      <c r="K173" s="133" t="s">
        <v>287</v>
      </c>
      <c r="L173" s="32"/>
      <c r="M173" s="138" t="s">
        <v>19</v>
      </c>
      <c r="N173" s="139" t="s">
        <v>44</v>
      </c>
      <c r="P173" s="140">
        <f>O173*H173</f>
        <v>0</v>
      </c>
      <c r="Q173" s="140">
        <v>0</v>
      </c>
      <c r="R173" s="140">
        <f>Q173*H173</f>
        <v>0</v>
      </c>
      <c r="S173" s="140">
        <v>0</v>
      </c>
      <c r="T173" s="141">
        <f>S173*H173</f>
        <v>0</v>
      </c>
      <c r="AR173" s="142" t="s">
        <v>288</v>
      </c>
      <c r="AT173" s="142" t="s">
        <v>283</v>
      </c>
      <c r="AU173" s="142" t="s">
        <v>82</v>
      </c>
      <c r="AY173" s="17" t="s">
        <v>280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80</v>
      </c>
      <c r="BK173" s="143">
        <f>ROUND(I173*H173,2)</f>
        <v>0</v>
      </c>
      <c r="BL173" s="17" t="s">
        <v>288</v>
      </c>
      <c r="BM173" s="142" t="s">
        <v>4582</v>
      </c>
    </row>
    <row r="174" spans="2:65" s="1" customFormat="1" ht="10.199999999999999">
      <c r="B174" s="32"/>
      <c r="D174" s="144" t="s">
        <v>290</v>
      </c>
      <c r="F174" s="145" t="s">
        <v>4583</v>
      </c>
      <c r="I174" s="146"/>
      <c r="L174" s="32"/>
      <c r="M174" s="147"/>
      <c r="T174" s="53"/>
      <c r="AT174" s="17" t="s">
        <v>290</v>
      </c>
      <c r="AU174" s="17" t="s">
        <v>82</v>
      </c>
    </row>
    <row r="175" spans="2:65" s="11" customFormat="1" ht="22.8" customHeight="1">
      <c r="B175" s="119"/>
      <c r="D175" s="120" t="s">
        <v>72</v>
      </c>
      <c r="E175" s="129" t="s">
        <v>138</v>
      </c>
      <c r="F175" s="129" t="s">
        <v>341</v>
      </c>
      <c r="I175" s="122"/>
      <c r="J175" s="130">
        <f>BK175</f>
        <v>0</v>
      </c>
      <c r="L175" s="119"/>
      <c r="M175" s="124"/>
      <c r="P175" s="125">
        <f>SUM(P176:P192)</f>
        <v>0</v>
      </c>
      <c r="R175" s="125">
        <f>SUM(R176:R192)</f>
        <v>338.6443468999999</v>
      </c>
      <c r="T175" s="126">
        <f>SUM(T176:T192)</f>
        <v>0</v>
      </c>
      <c r="AR175" s="120" t="s">
        <v>80</v>
      </c>
      <c r="AT175" s="127" t="s">
        <v>72</v>
      </c>
      <c r="AU175" s="127" t="s">
        <v>80</v>
      </c>
      <c r="AY175" s="120" t="s">
        <v>280</v>
      </c>
      <c r="BK175" s="128">
        <f>SUM(BK176:BK192)</f>
        <v>0</v>
      </c>
    </row>
    <row r="176" spans="2:65" s="1" customFormat="1" ht="37.799999999999997" customHeight="1">
      <c r="B176" s="32"/>
      <c r="C176" s="131" t="s">
        <v>312</v>
      </c>
      <c r="D176" s="131" t="s">
        <v>283</v>
      </c>
      <c r="E176" s="132" t="s">
        <v>833</v>
      </c>
      <c r="F176" s="133" t="s">
        <v>834</v>
      </c>
      <c r="G176" s="134" t="s">
        <v>286</v>
      </c>
      <c r="H176" s="135">
        <v>10.332000000000001</v>
      </c>
      <c r="I176" s="136"/>
      <c r="J176" s="137">
        <f>ROUND(I176*H176,2)</f>
        <v>0</v>
      </c>
      <c r="K176" s="133" t="s">
        <v>287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0.14380999999999999</v>
      </c>
      <c r="R176" s="140">
        <f>Q176*H176</f>
        <v>1.4858449200000001</v>
      </c>
      <c r="S176" s="140">
        <v>0</v>
      </c>
      <c r="T176" s="141">
        <f>S176*H176</f>
        <v>0</v>
      </c>
      <c r="AR176" s="142" t="s">
        <v>288</v>
      </c>
      <c r="AT176" s="142" t="s">
        <v>283</v>
      </c>
      <c r="AU176" s="142" t="s">
        <v>82</v>
      </c>
      <c r="AY176" s="17" t="s">
        <v>280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288</v>
      </c>
      <c r="BM176" s="142" t="s">
        <v>4584</v>
      </c>
    </row>
    <row r="177" spans="2:65" s="1" customFormat="1" ht="10.199999999999999">
      <c r="B177" s="32"/>
      <c r="D177" s="144" t="s">
        <v>290</v>
      </c>
      <c r="F177" s="145" t="s">
        <v>836</v>
      </c>
      <c r="I177" s="146"/>
      <c r="L177" s="32"/>
      <c r="M177" s="147"/>
      <c r="T177" s="53"/>
      <c r="AT177" s="17" t="s">
        <v>290</v>
      </c>
      <c r="AU177" s="17" t="s">
        <v>82</v>
      </c>
    </row>
    <row r="178" spans="2:65" s="12" customFormat="1" ht="10.199999999999999">
      <c r="B178" s="148"/>
      <c r="D178" s="149" t="s">
        <v>292</v>
      </c>
      <c r="E178" s="150" t="s">
        <v>19</v>
      </c>
      <c r="F178" s="151" t="s">
        <v>4585</v>
      </c>
      <c r="H178" s="150" t="s">
        <v>19</v>
      </c>
      <c r="I178" s="152"/>
      <c r="L178" s="148"/>
      <c r="M178" s="153"/>
      <c r="T178" s="154"/>
      <c r="AT178" s="150" t="s">
        <v>292</v>
      </c>
      <c r="AU178" s="150" t="s">
        <v>82</v>
      </c>
      <c r="AV178" s="12" t="s">
        <v>80</v>
      </c>
      <c r="AW178" s="12" t="s">
        <v>34</v>
      </c>
      <c r="AX178" s="12" t="s">
        <v>73</v>
      </c>
      <c r="AY178" s="150" t="s">
        <v>280</v>
      </c>
    </row>
    <row r="179" spans="2:65" s="13" customFormat="1" ht="10.199999999999999">
      <c r="B179" s="155"/>
      <c r="D179" s="149" t="s">
        <v>292</v>
      </c>
      <c r="E179" s="156" t="s">
        <v>19</v>
      </c>
      <c r="F179" s="157" t="s">
        <v>4586</v>
      </c>
      <c r="H179" s="158">
        <v>10.332000000000001</v>
      </c>
      <c r="I179" s="159"/>
      <c r="L179" s="155"/>
      <c r="M179" s="160"/>
      <c r="T179" s="161"/>
      <c r="AT179" s="156" t="s">
        <v>292</v>
      </c>
      <c r="AU179" s="156" t="s">
        <v>82</v>
      </c>
      <c r="AV179" s="13" t="s">
        <v>82</v>
      </c>
      <c r="AW179" s="13" t="s">
        <v>34</v>
      </c>
      <c r="AX179" s="13" t="s">
        <v>80</v>
      </c>
      <c r="AY179" s="156" t="s">
        <v>280</v>
      </c>
    </row>
    <row r="180" spans="2:65" s="1" customFormat="1" ht="37.799999999999997" customHeight="1">
      <c r="B180" s="32"/>
      <c r="C180" s="131" t="s">
        <v>538</v>
      </c>
      <c r="D180" s="131" t="s">
        <v>283</v>
      </c>
      <c r="E180" s="132" t="s">
        <v>4295</v>
      </c>
      <c r="F180" s="133" t="s">
        <v>4296</v>
      </c>
      <c r="G180" s="134" t="s">
        <v>286</v>
      </c>
      <c r="H180" s="135">
        <v>1463.6089999999999</v>
      </c>
      <c r="I180" s="136"/>
      <c r="J180" s="137">
        <f>ROUND(I180*H180,2)</f>
        <v>0</v>
      </c>
      <c r="K180" s="133" t="s">
        <v>287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0.22897999999999999</v>
      </c>
      <c r="R180" s="140">
        <f>Q180*H180</f>
        <v>335.13718881999995</v>
      </c>
      <c r="S180" s="140">
        <v>0</v>
      </c>
      <c r="T180" s="141">
        <f>S180*H180</f>
        <v>0</v>
      </c>
      <c r="AR180" s="142" t="s">
        <v>288</v>
      </c>
      <c r="AT180" s="142" t="s">
        <v>283</v>
      </c>
      <c r="AU180" s="142" t="s">
        <v>82</v>
      </c>
      <c r="AY180" s="17" t="s">
        <v>280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288</v>
      </c>
      <c r="BM180" s="142" t="s">
        <v>4587</v>
      </c>
    </row>
    <row r="181" spans="2:65" s="1" customFormat="1" ht="10.199999999999999">
      <c r="B181" s="32"/>
      <c r="D181" s="144" t="s">
        <v>290</v>
      </c>
      <c r="F181" s="145" t="s">
        <v>4298</v>
      </c>
      <c r="I181" s="146"/>
      <c r="L181" s="32"/>
      <c r="M181" s="147"/>
      <c r="T181" s="53"/>
      <c r="AT181" s="17" t="s">
        <v>290</v>
      </c>
      <c r="AU181" s="17" t="s">
        <v>82</v>
      </c>
    </row>
    <row r="182" spans="2:65" s="13" customFormat="1" ht="20.399999999999999">
      <c r="B182" s="155"/>
      <c r="D182" s="149" t="s">
        <v>292</v>
      </c>
      <c r="E182" s="156" t="s">
        <v>19</v>
      </c>
      <c r="F182" s="157" t="s">
        <v>4588</v>
      </c>
      <c r="H182" s="158">
        <v>1405.288</v>
      </c>
      <c r="I182" s="159"/>
      <c r="L182" s="155"/>
      <c r="M182" s="160"/>
      <c r="T182" s="161"/>
      <c r="AT182" s="156" t="s">
        <v>292</v>
      </c>
      <c r="AU182" s="156" t="s">
        <v>82</v>
      </c>
      <c r="AV182" s="13" t="s">
        <v>82</v>
      </c>
      <c r="AW182" s="13" t="s">
        <v>34</v>
      </c>
      <c r="AX182" s="13" t="s">
        <v>73</v>
      </c>
      <c r="AY182" s="156" t="s">
        <v>280</v>
      </c>
    </row>
    <row r="183" spans="2:65" s="13" customFormat="1" ht="10.199999999999999">
      <c r="B183" s="155"/>
      <c r="D183" s="149" t="s">
        <v>292</v>
      </c>
      <c r="E183" s="156" t="s">
        <v>19</v>
      </c>
      <c r="F183" s="157" t="s">
        <v>4589</v>
      </c>
      <c r="H183" s="158">
        <v>30.667999999999999</v>
      </c>
      <c r="I183" s="159"/>
      <c r="L183" s="155"/>
      <c r="M183" s="160"/>
      <c r="T183" s="161"/>
      <c r="AT183" s="156" t="s">
        <v>292</v>
      </c>
      <c r="AU183" s="156" t="s">
        <v>82</v>
      </c>
      <c r="AV183" s="13" t="s">
        <v>82</v>
      </c>
      <c r="AW183" s="13" t="s">
        <v>34</v>
      </c>
      <c r="AX183" s="13" t="s">
        <v>73</v>
      </c>
      <c r="AY183" s="156" t="s">
        <v>280</v>
      </c>
    </row>
    <row r="184" spans="2:65" s="13" customFormat="1" ht="10.199999999999999">
      <c r="B184" s="155"/>
      <c r="D184" s="149" t="s">
        <v>292</v>
      </c>
      <c r="E184" s="156" t="s">
        <v>19</v>
      </c>
      <c r="F184" s="157" t="s">
        <v>4590</v>
      </c>
      <c r="H184" s="158">
        <v>27.652999999999999</v>
      </c>
      <c r="I184" s="159"/>
      <c r="L184" s="155"/>
      <c r="M184" s="160"/>
      <c r="T184" s="161"/>
      <c r="AT184" s="156" t="s">
        <v>292</v>
      </c>
      <c r="AU184" s="156" t="s">
        <v>82</v>
      </c>
      <c r="AV184" s="13" t="s">
        <v>82</v>
      </c>
      <c r="AW184" s="13" t="s">
        <v>34</v>
      </c>
      <c r="AX184" s="13" t="s">
        <v>73</v>
      </c>
      <c r="AY184" s="156" t="s">
        <v>280</v>
      </c>
    </row>
    <row r="185" spans="2:65" s="14" customFormat="1" ht="10.199999999999999">
      <c r="B185" s="162"/>
      <c r="D185" s="149" t="s">
        <v>292</v>
      </c>
      <c r="E185" s="163" t="s">
        <v>19</v>
      </c>
      <c r="F185" s="164" t="s">
        <v>295</v>
      </c>
      <c r="H185" s="165">
        <v>1463.6089999999999</v>
      </c>
      <c r="I185" s="166"/>
      <c r="L185" s="162"/>
      <c r="M185" s="167"/>
      <c r="T185" s="168"/>
      <c r="AT185" s="163" t="s">
        <v>292</v>
      </c>
      <c r="AU185" s="163" t="s">
        <v>82</v>
      </c>
      <c r="AV185" s="14" t="s">
        <v>288</v>
      </c>
      <c r="AW185" s="14" t="s">
        <v>34</v>
      </c>
      <c r="AX185" s="14" t="s">
        <v>80</v>
      </c>
      <c r="AY185" s="163" t="s">
        <v>280</v>
      </c>
    </row>
    <row r="186" spans="2:65" s="1" customFormat="1" ht="37.799999999999997" customHeight="1">
      <c r="B186" s="32"/>
      <c r="C186" s="131" t="s">
        <v>544</v>
      </c>
      <c r="D186" s="131" t="s">
        <v>283</v>
      </c>
      <c r="E186" s="132" t="s">
        <v>4363</v>
      </c>
      <c r="F186" s="133" t="s">
        <v>4364</v>
      </c>
      <c r="G186" s="134" t="s">
        <v>286</v>
      </c>
      <c r="H186" s="135">
        <v>13.571999999999999</v>
      </c>
      <c r="I186" s="136"/>
      <c r="J186" s="137">
        <f>ROUND(I186*H186,2)</f>
        <v>0</v>
      </c>
      <c r="K186" s="133" t="s">
        <v>287</v>
      </c>
      <c r="L186" s="32"/>
      <c r="M186" s="138" t="s">
        <v>19</v>
      </c>
      <c r="N186" s="139" t="s">
        <v>44</v>
      </c>
      <c r="P186" s="140">
        <f>O186*H186</f>
        <v>0</v>
      </c>
      <c r="Q186" s="140">
        <v>9.4479999999999995E-2</v>
      </c>
      <c r="R186" s="140">
        <f>Q186*H186</f>
        <v>1.2822825599999998</v>
      </c>
      <c r="S186" s="140">
        <v>0</v>
      </c>
      <c r="T186" s="141">
        <f>S186*H186</f>
        <v>0</v>
      </c>
      <c r="AR186" s="142" t="s">
        <v>288</v>
      </c>
      <c r="AT186" s="142" t="s">
        <v>283</v>
      </c>
      <c r="AU186" s="142" t="s">
        <v>82</v>
      </c>
      <c r="AY186" s="17" t="s">
        <v>280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288</v>
      </c>
      <c r="BM186" s="142" t="s">
        <v>4591</v>
      </c>
    </row>
    <row r="187" spans="2:65" s="1" customFormat="1" ht="10.199999999999999">
      <c r="B187" s="32"/>
      <c r="D187" s="144" t="s">
        <v>290</v>
      </c>
      <c r="F187" s="145" t="s">
        <v>4366</v>
      </c>
      <c r="I187" s="146"/>
      <c r="L187" s="32"/>
      <c r="M187" s="147"/>
      <c r="T187" s="53"/>
      <c r="AT187" s="17" t="s">
        <v>290</v>
      </c>
      <c r="AU187" s="17" t="s">
        <v>82</v>
      </c>
    </row>
    <row r="188" spans="2:65" s="13" customFormat="1" ht="10.199999999999999">
      <c r="B188" s="155"/>
      <c r="D188" s="149" t="s">
        <v>292</v>
      </c>
      <c r="E188" s="156" t="s">
        <v>19</v>
      </c>
      <c r="F188" s="157" t="s">
        <v>4592</v>
      </c>
      <c r="H188" s="158">
        <v>13.571999999999999</v>
      </c>
      <c r="I188" s="159"/>
      <c r="L188" s="155"/>
      <c r="M188" s="160"/>
      <c r="T188" s="161"/>
      <c r="AT188" s="156" t="s">
        <v>292</v>
      </c>
      <c r="AU188" s="156" t="s">
        <v>82</v>
      </c>
      <c r="AV188" s="13" t="s">
        <v>82</v>
      </c>
      <c r="AW188" s="13" t="s">
        <v>34</v>
      </c>
      <c r="AX188" s="13" t="s">
        <v>80</v>
      </c>
      <c r="AY188" s="156" t="s">
        <v>280</v>
      </c>
    </row>
    <row r="189" spans="2:65" s="1" customFormat="1" ht="37.799999999999997" customHeight="1">
      <c r="B189" s="32"/>
      <c r="C189" s="131" t="s">
        <v>583</v>
      </c>
      <c r="D189" s="131" t="s">
        <v>283</v>
      </c>
      <c r="E189" s="132" t="s">
        <v>4369</v>
      </c>
      <c r="F189" s="133" t="s">
        <v>4370</v>
      </c>
      <c r="G189" s="134" t="s">
        <v>286</v>
      </c>
      <c r="H189" s="135">
        <v>6.4850000000000003</v>
      </c>
      <c r="I189" s="136"/>
      <c r="J189" s="137">
        <f>ROUND(I189*H189,2)</f>
        <v>0</v>
      </c>
      <c r="K189" s="133" t="s">
        <v>287</v>
      </c>
      <c r="L189" s="32"/>
      <c r="M189" s="138" t="s">
        <v>19</v>
      </c>
      <c r="N189" s="139" t="s">
        <v>44</v>
      </c>
      <c r="P189" s="140">
        <f>O189*H189</f>
        <v>0</v>
      </c>
      <c r="Q189" s="140">
        <v>0.11396000000000001</v>
      </c>
      <c r="R189" s="140">
        <f>Q189*H189</f>
        <v>0.73903060000000009</v>
      </c>
      <c r="S189" s="140">
        <v>0</v>
      </c>
      <c r="T189" s="141">
        <f>S189*H189</f>
        <v>0</v>
      </c>
      <c r="AR189" s="142" t="s">
        <v>288</v>
      </c>
      <c r="AT189" s="142" t="s">
        <v>283</v>
      </c>
      <c r="AU189" s="142" t="s">
        <v>82</v>
      </c>
      <c r="AY189" s="17" t="s">
        <v>280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288</v>
      </c>
      <c r="BM189" s="142" t="s">
        <v>4593</v>
      </c>
    </row>
    <row r="190" spans="2:65" s="1" customFormat="1" ht="10.199999999999999">
      <c r="B190" s="32"/>
      <c r="D190" s="144" t="s">
        <v>290</v>
      </c>
      <c r="F190" s="145" t="s">
        <v>4372</v>
      </c>
      <c r="I190" s="146"/>
      <c r="L190" s="32"/>
      <c r="M190" s="147"/>
      <c r="T190" s="53"/>
      <c r="AT190" s="17" t="s">
        <v>290</v>
      </c>
      <c r="AU190" s="17" t="s">
        <v>82</v>
      </c>
    </row>
    <row r="191" spans="2:65" s="12" customFormat="1" ht="10.199999999999999">
      <c r="B191" s="148"/>
      <c r="D191" s="149" t="s">
        <v>292</v>
      </c>
      <c r="E191" s="150" t="s">
        <v>19</v>
      </c>
      <c r="F191" s="151" t="s">
        <v>4594</v>
      </c>
      <c r="H191" s="150" t="s">
        <v>19</v>
      </c>
      <c r="I191" s="152"/>
      <c r="L191" s="148"/>
      <c r="M191" s="153"/>
      <c r="T191" s="154"/>
      <c r="AT191" s="150" t="s">
        <v>292</v>
      </c>
      <c r="AU191" s="150" t="s">
        <v>82</v>
      </c>
      <c r="AV191" s="12" t="s">
        <v>80</v>
      </c>
      <c r="AW191" s="12" t="s">
        <v>34</v>
      </c>
      <c r="AX191" s="12" t="s">
        <v>73</v>
      </c>
      <c r="AY191" s="150" t="s">
        <v>280</v>
      </c>
    </row>
    <row r="192" spans="2:65" s="13" customFormat="1" ht="10.199999999999999">
      <c r="B192" s="155"/>
      <c r="D192" s="149" t="s">
        <v>292</v>
      </c>
      <c r="E192" s="156" t="s">
        <v>19</v>
      </c>
      <c r="F192" s="157" t="s">
        <v>4595</v>
      </c>
      <c r="H192" s="158">
        <v>6.4850000000000003</v>
      </c>
      <c r="I192" s="159"/>
      <c r="L192" s="155"/>
      <c r="M192" s="160"/>
      <c r="T192" s="161"/>
      <c r="AT192" s="156" t="s">
        <v>292</v>
      </c>
      <c r="AU192" s="156" t="s">
        <v>82</v>
      </c>
      <c r="AV192" s="13" t="s">
        <v>82</v>
      </c>
      <c r="AW192" s="13" t="s">
        <v>34</v>
      </c>
      <c r="AX192" s="13" t="s">
        <v>80</v>
      </c>
      <c r="AY192" s="156" t="s">
        <v>280</v>
      </c>
    </row>
    <row r="193" spans="2:65" s="11" customFormat="1" ht="22.8" customHeight="1">
      <c r="B193" s="119"/>
      <c r="D193" s="120" t="s">
        <v>72</v>
      </c>
      <c r="E193" s="129" t="s">
        <v>288</v>
      </c>
      <c r="F193" s="129" t="s">
        <v>869</v>
      </c>
      <c r="I193" s="122"/>
      <c r="J193" s="130">
        <f>BK193</f>
        <v>0</v>
      </c>
      <c r="L193" s="119"/>
      <c r="M193" s="124"/>
      <c r="P193" s="125">
        <f>SUM(P194:P223)</f>
        <v>0</v>
      </c>
      <c r="R193" s="125">
        <f>SUM(R194:R223)</f>
        <v>148.60481175000001</v>
      </c>
      <c r="T193" s="126">
        <f>SUM(T194:T223)</f>
        <v>0</v>
      </c>
      <c r="AR193" s="120" t="s">
        <v>80</v>
      </c>
      <c r="AT193" s="127" t="s">
        <v>72</v>
      </c>
      <c r="AU193" s="127" t="s">
        <v>80</v>
      </c>
      <c r="AY193" s="120" t="s">
        <v>280</v>
      </c>
      <c r="BK193" s="128">
        <f>SUM(BK194:BK223)</f>
        <v>0</v>
      </c>
    </row>
    <row r="194" spans="2:65" s="1" customFormat="1" ht="24.15" customHeight="1">
      <c r="B194" s="32"/>
      <c r="C194" s="131" t="s">
        <v>428</v>
      </c>
      <c r="D194" s="131" t="s">
        <v>283</v>
      </c>
      <c r="E194" s="132" t="s">
        <v>953</v>
      </c>
      <c r="F194" s="133" t="s">
        <v>954</v>
      </c>
      <c r="G194" s="134" t="s">
        <v>299</v>
      </c>
      <c r="H194" s="135">
        <v>36.308</v>
      </c>
      <c r="I194" s="136"/>
      <c r="J194" s="137">
        <f>ROUND(I194*H194,2)</f>
        <v>0</v>
      </c>
      <c r="K194" s="133" t="s">
        <v>287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2.5019800000000001</v>
      </c>
      <c r="R194" s="140">
        <f>Q194*H194</f>
        <v>90.841889840000007</v>
      </c>
      <c r="S194" s="140">
        <v>0</v>
      </c>
      <c r="T194" s="141">
        <f>S194*H194</f>
        <v>0</v>
      </c>
      <c r="AR194" s="142" t="s">
        <v>288</v>
      </c>
      <c r="AT194" s="142" t="s">
        <v>283</v>
      </c>
      <c r="AU194" s="142" t="s">
        <v>82</v>
      </c>
      <c r="AY194" s="17" t="s">
        <v>280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288</v>
      </c>
      <c r="BM194" s="142" t="s">
        <v>4596</v>
      </c>
    </row>
    <row r="195" spans="2:65" s="1" customFormat="1" ht="10.199999999999999">
      <c r="B195" s="32"/>
      <c r="D195" s="144" t="s">
        <v>290</v>
      </c>
      <c r="F195" s="145" t="s">
        <v>956</v>
      </c>
      <c r="I195" s="146"/>
      <c r="L195" s="32"/>
      <c r="M195" s="147"/>
      <c r="T195" s="53"/>
      <c r="AT195" s="17" t="s">
        <v>290</v>
      </c>
      <c r="AU195" s="17" t="s">
        <v>82</v>
      </c>
    </row>
    <row r="196" spans="2:65" s="13" customFormat="1" ht="10.199999999999999">
      <c r="B196" s="155"/>
      <c r="D196" s="149" t="s">
        <v>292</v>
      </c>
      <c r="E196" s="156" t="s">
        <v>19</v>
      </c>
      <c r="F196" s="157" t="s">
        <v>4597</v>
      </c>
      <c r="H196" s="158">
        <v>9.9390000000000001</v>
      </c>
      <c r="I196" s="159"/>
      <c r="L196" s="155"/>
      <c r="M196" s="160"/>
      <c r="T196" s="161"/>
      <c r="AT196" s="156" t="s">
        <v>292</v>
      </c>
      <c r="AU196" s="156" t="s">
        <v>82</v>
      </c>
      <c r="AV196" s="13" t="s">
        <v>82</v>
      </c>
      <c r="AW196" s="13" t="s">
        <v>34</v>
      </c>
      <c r="AX196" s="13" t="s">
        <v>73</v>
      </c>
      <c r="AY196" s="156" t="s">
        <v>280</v>
      </c>
    </row>
    <row r="197" spans="2:65" s="13" customFormat="1" ht="10.199999999999999">
      <c r="B197" s="155"/>
      <c r="D197" s="149" t="s">
        <v>292</v>
      </c>
      <c r="E197" s="156" t="s">
        <v>19</v>
      </c>
      <c r="F197" s="157" t="s">
        <v>4598</v>
      </c>
      <c r="H197" s="158">
        <v>6.585</v>
      </c>
      <c r="I197" s="159"/>
      <c r="L197" s="155"/>
      <c r="M197" s="160"/>
      <c r="T197" s="161"/>
      <c r="AT197" s="156" t="s">
        <v>292</v>
      </c>
      <c r="AU197" s="156" t="s">
        <v>82</v>
      </c>
      <c r="AV197" s="13" t="s">
        <v>82</v>
      </c>
      <c r="AW197" s="13" t="s">
        <v>34</v>
      </c>
      <c r="AX197" s="13" t="s">
        <v>73</v>
      </c>
      <c r="AY197" s="156" t="s">
        <v>280</v>
      </c>
    </row>
    <row r="198" spans="2:65" s="13" customFormat="1" ht="10.199999999999999">
      <c r="B198" s="155"/>
      <c r="D198" s="149" t="s">
        <v>292</v>
      </c>
      <c r="E198" s="156" t="s">
        <v>19</v>
      </c>
      <c r="F198" s="157" t="s">
        <v>4599</v>
      </c>
      <c r="H198" s="158">
        <v>7.4550000000000001</v>
      </c>
      <c r="I198" s="159"/>
      <c r="L198" s="155"/>
      <c r="M198" s="160"/>
      <c r="T198" s="161"/>
      <c r="AT198" s="156" t="s">
        <v>292</v>
      </c>
      <c r="AU198" s="156" t="s">
        <v>82</v>
      </c>
      <c r="AV198" s="13" t="s">
        <v>82</v>
      </c>
      <c r="AW198" s="13" t="s">
        <v>34</v>
      </c>
      <c r="AX198" s="13" t="s">
        <v>73</v>
      </c>
      <c r="AY198" s="156" t="s">
        <v>280</v>
      </c>
    </row>
    <row r="199" spans="2:65" s="13" customFormat="1" ht="10.199999999999999">
      <c r="B199" s="155"/>
      <c r="D199" s="149" t="s">
        <v>292</v>
      </c>
      <c r="E199" s="156" t="s">
        <v>19</v>
      </c>
      <c r="F199" s="157" t="s">
        <v>4600</v>
      </c>
      <c r="H199" s="158">
        <v>10.808999999999999</v>
      </c>
      <c r="I199" s="159"/>
      <c r="L199" s="155"/>
      <c r="M199" s="160"/>
      <c r="T199" s="161"/>
      <c r="AT199" s="156" t="s">
        <v>292</v>
      </c>
      <c r="AU199" s="156" t="s">
        <v>82</v>
      </c>
      <c r="AV199" s="13" t="s">
        <v>82</v>
      </c>
      <c r="AW199" s="13" t="s">
        <v>34</v>
      </c>
      <c r="AX199" s="13" t="s">
        <v>73</v>
      </c>
      <c r="AY199" s="156" t="s">
        <v>280</v>
      </c>
    </row>
    <row r="200" spans="2:65" s="13" customFormat="1" ht="10.199999999999999">
      <c r="B200" s="155"/>
      <c r="D200" s="149" t="s">
        <v>292</v>
      </c>
      <c r="E200" s="156" t="s">
        <v>19</v>
      </c>
      <c r="F200" s="157" t="s">
        <v>4601</v>
      </c>
      <c r="H200" s="158">
        <v>0.78300000000000003</v>
      </c>
      <c r="I200" s="159"/>
      <c r="L200" s="155"/>
      <c r="M200" s="160"/>
      <c r="T200" s="161"/>
      <c r="AT200" s="156" t="s">
        <v>292</v>
      </c>
      <c r="AU200" s="156" t="s">
        <v>82</v>
      </c>
      <c r="AV200" s="13" t="s">
        <v>82</v>
      </c>
      <c r="AW200" s="13" t="s">
        <v>34</v>
      </c>
      <c r="AX200" s="13" t="s">
        <v>73</v>
      </c>
      <c r="AY200" s="156" t="s">
        <v>280</v>
      </c>
    </row>
    <row r="201" spans="2:65" s="13" customFormat="1" ht="10.199999999999999">
      <c r="B201" s="155"/>
      <c r="D201" s="149" t="s">
        <v>292</v>
      </c>
      <c r="E201" s="156" t="s">
        <v>19</v>
      </c>
      <c r="F201" s="157" t="s">
        <v>4602</v>
      </c>
      <c r="H201" s="158">
        <v>0.73699999999999999</v>
      </c>
      <c r="I201" s="159"/>
      <c r="L201" s="155"/>
      <c r="M201" s="160"/>
      <c r="T201" s="161"/>
      <c r="AT201" s="156" t="s">
        <v>292</v>
      </c>
      <c r="AU201" s="156" t="s">
        <v>82</v>
      </c>
      <c r="AV201" s="13" t="s">
        <v>82</v>
      </c>
      <c r="AW201" s="13" t="s">
        <v>34</v>
      </c>
      <c r="AX201" s="13" t="s">
        <v>73</v>
      </c>
      <c r="AY201" s="156" t="s">
        <v>280</v>
      </c>
    </row>
    <row r="202" spans="2:65" s="14" customFormat="1" ht="10.199999999999999">
      <c r="B202" s="162"/>
      <c r="D202" s="149" t="s">
        <v>292</v>
      </c>
      <c r="E202" s="163" t="s">
        <v>19</v>
      </c>
      <c r="F202" s="164" t="s">
        <v>295</v>
      </c>
      <c r="H202" s="165">
        <v>36.308</v>
      </c>
      <c r="I202" s="166"/>
      <c r="L202" s="162"/>
      <c r="M202" s="167"/>
      <c r="T202" s="168"/>
      <c r="AT202" s="163" t="s">
        <v>292</v>
      </c>
      <c r="AU202" s="163" t="s">
        <v>82</v>
      </c>
      <c r="AV202" s="14" t="s">
        <v>288</v>
      </c>
      <c r="AW202" s="14" t="s">
        <v>34</v>
      </c>
      <c r="AX202" s="14" t="s">
        <v>80</v>
      </c>
      <c r="AY202" s="163" t="s">
        <v>280</v>
      </c>
    </row>
    <row r="203" spans="2:65" s="1" customFormat="1" ht="24.15" customHeight="1">
      <c r="B203" s="32"/>
      <c r="C203" s="131" t="s">
        <v>551</v>
      </c>
      <c r="D203" s="131" t="s">
        <v>283</v>
      </c>
      <c r="E203" s="132" t="s">
        <v>966</v>
      </c>
      <c r="F203" s="133" t="s">
        <v>967</v>
      </c>
      <c r="G203" s="134" t="s">
        <v>286</v>
      </c>
      <c r="H203" s="135">
        <v>293.49400000000003</v>
      </c>
      <c r="I203" s="136"/>
      <c r="J203" s="137">
        <f>ROUND(I203*H203,2)</f>
        <v>0</v>
      </c>
      <c r="K203" s="133" t="s">
        <v>287</v>
      </c>
      <c r="L203" s="32"/>
      <c r="M203" s="138" t="s">
        <v>19</v>
      </c>
      <c r="N203" s="139" t="s">
        <v>44</v>
      </c>
      <c r="P203" s="140">
        <f>O203*H203</f>
        <v>0</v>
      </c>
      <c r="Q203" s="140">
        <v>5.7600000000000004E-3</v>
      </c>
      <c r="R203" s="140">
        <f>Q203*H203</f>
        <v>1.6905254400000003</v>
      </c>
      <c r="S203" s="140">
        <v>0</v>
      </c>
      <c r="T203" s="141">
        <f>S203*H203</f>
        <v>0</v>
      </c>
      <c r="AR203" s="142" t="s">
        <v>288</v>
      </c>
      <c r="AT203" s="142" t="s">
        <v>283</v>
      </c>
      <c r="AU203" s="142" t="s">
        <v>82</v>
      </c>
      <c r="AY203" s="17" t="s">
        <v>280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288</v>
      </c>
      <c r="BM203" s="142" t="s">
        <v>4603</v>
      </c>
    </row>
    <row r="204" spans="2:65" s="1" customFormat="1" ht="10.199999999999999">
      <c r="B204" s="32"/>
      <c r="D204" s="144" t="s">
        <v>290</v>
      </c>
      <c r="F204" s="145" t="s">
        <v>969</v>
      </c>
      <c r="I204" s="146"/>
      <c r="L204" s="32"/>
      <c r="M204" s="147"/>
      <c r="T204" s="53"/>
      <c r="AT204" s="17" t="s">
        <v>290</v>
      </c>
      <c r="AU204" s="17" t="s">
        <v>82</v>
      </c>
    </row>
    <row r="205" spans="2:65" s="13" customFormat="1" ht="10.199999999999999">
      <c r="B205" s="155"/>
      <c r="D205" s="149" t="s">
        <v>292</v>
      </c>
      <c r="E205" s="156" t="s">
        <v>19</v>
      </c>
      <c r="F205" s="157" t="s">
        <v>4604</v>
      </c>
      <c r="H205" s="158">
        <v>79.512</v>
      </c>
      <c r="I205" s="159"/>
      <c r="L205" s="155"/>
      <c r="M205" s="160"/>
      <c r="T205" s="161"/>
      <c r="AT205" s="156" t="s">
        <v>292</v>
      </c>
      <c r="AU205" s="156" t="s">
        <v>82</v>
      </c>
      <c r="AV205" s="13" t="s">
        <v>82</v>
      </c>
      <c r="AW205" s="13" t="s">
        <v>34</v>
      </c>
      <c r="AX205" s="13" t="s">
        <v>73</v>
      </c>
      <c r="AY205" s="156" t="s">
        <v>280</v>
      </c>
    </row>
    <row r="206" spans="2:65" s="13" customFormat="1" ht="10.199999999999999">
      <c r="B206" s="155"/>
      <c r="D206" s="149" t="s">
        <v>292</v>
      </c>
      <c r="E206" s="156" t="s">
        <v>19</v>
      </c>
      <c r="F206" s="157" t="s">
        <v>4605</v>
      </c>
      <c r="H206" s="158">
        <v>52.68</v>
      </c>
      <c r="I206" s="159"/>
      <c r="L206" s="155"/>
      <c r="M206" s="160"/>
      <c r="T206" s="161"/>
      <c r="AT206" s="156" t="s">
        <v>292</v>
      </c>
      <c r="AU206" s="156" t="s">
        <v>82</v>
      </c>
      <c r="AV206" s="13" t="s">
        <v>82</v>
      </c>
      <c r="AW206" s="13" t="s">
        <v>34</v>
      </c>
      <c r="AX206" s="13" t="s">
        <v>73</v>
      </c>
      <c r="AY206" s="156" t="s">
        <v>280</v>
      </c>
    </row>
    <row r="207" spans="2:65" s="13" customFormat="1" ht="10.199999999999999">
      <c r="B207" s="155"/>
      <c r="D207" s="149" t="s">
        <v>292</v>
      </c>
      <c r="E207" s="156" t="s">
        <v>19</v>
      </c>
      <c r="F207" s="157" t="s">
        <v>4606</v>
      </c>
      <c r="H207" s="158">
        <v>59.64</v>
      </c>
      <c r="I207" s="159"/>
      <c r="L207" s="155"/>
      <c r="M207" s="160"/>
      <c r="T207" s="161"/>
      <c r="AT207" s="156" t="s">
        <v>292</v>
      </c>
      <c r="AU207" s="156" t="s">
        <v>82</v>
      </c>
      <c r="AV207" s="13" t="s">
        <v>82</v>
      </c>
      <c r="AW207" s="13" t="s">
        <v>34</v>
      </c>
      <c r="AX207" s="13" t="s">
        <v>73</v>
      </c>
      <c r="AY207" s="156" t="s">
        <v>280</v>
      </c>
    </row>
    <row r="208" spans="2:65" s="13" customFormat="1" ht="10.199999999999999">
      <c r="B208" s="155"/>
      <c r="D208" s="149" t="s">
        <v>292</v>
      </c>
      <c r="E208" s="156" t="s">
        <v>19</v>
      </c>
      <c r="F208" s="157" t="s">
        <v>4607</v>
      </c>
      <c r="H208" s="158">
        <v>86.471999999999994</v>
      </c>
      <c r="I208" s="159"/>
      <c r="L208" s="155"/>
      <c r="M208" s="160"/>
      <c r="T208" s="161"/>
      <c r="AT208" s="156" t="s">
        <v>292</v>
      </c>
      <c r="AU208" s="156" t="s">
        <v>82</v>
      </c>
      <c r="AV208" s="13" t="s">
        <v>82</v>
      </c>
      <c r="AW208" s="13" t="s">
        <v>34</v>
      </c>
      <c r="AX208" s="13" t="s">
        <v>73</v>
      </c>
      <c r="AY208" s="156" t="s">
        <v>280</v>
      </c>
    </row>
    <row r="209" spans="2:65" s="13" customFormat="1" ht="10.199999999999999">
      <c r="B209" s="155"/>
      <c r="D209" s="149" t="s">
        <v>292</v>
      </c>
      <c r="E209" s="156" t="s">
        <v>19</v>
      </c>
      <c r="F209" s="157" t="s">
        <v>4608</v>
      </c>
      <c r="H209" s="158">
        <v>7.8250000000000002</v>
      </c>
      <c r="I209" s="159"/>
      <c r="L209" s="155"/>
      <c r="M209" s="160"/>
      <c r="T209" s="161"/>
      <c r="AT209" s="156" t="s">
        <v>292</v>
      </c>
      <c r="AU209" s="156" t="s">
        <v>82</v>
      </c>
      <c r="AV209" s="13" t="s">
        <v>82</v>
      </c>
      <c r="AW209" s="13" t="s">
        <v>34</v>
      </c>
      <c r="AX209" s="13" t="s">
        <v>73</v>
      </c>
      <c r="AY209" s="156" t="s">
        <v>280</v>
      </c>
    </row>
    <row r="210" spans="2:65" s="13" customFormat="1" ht="10.199999999999999">
      <c r="B210" s="155"/>
      <c r="D210" s="149" t="s">
        <v>292</v>
      </c>
      <c r="E210" s="156" t="s">
        <v>19</v>
      </c>
      <c r="F210" s="157" t="s">
        <v>4609</v>
      </c>
      <c r="H210" s="158">
        <v>7.3650000000000002</v>
      </c>
      <c r="I210" s="159"/>
      <c r="L210" s="155"/>
      <c r="M210" s="160"/>
      <c r="T210" s="161"/>
      <c r="AT210" s="156" t="s">
        <v>292</v>
      </c>
      <c r="AU210" s="156" t="s">
        <v>82</v>
      </c>
      <c r="AV210" s="13" t="s">
        <v>82</v>
      </c>
      <c r="AW210" s="13" t="s">
        <v>34</v>
      </c>
      <c r="AX210" s="13" t="s">
        <v>73</v>
      </c>
      <c r="AY210" s="156" t="s">
        <v>280</v>
      </c>
    </row>
    <row r="211" spans="2:65" s="14" customFormat="1" ht="10.199999999999999">
      <c r="B211" s="162"/>
      <c r="D211" s="149" t="s">
        <v>292</v>
      </c>
      <c r="E211" s="163" t="s">
        <v>19</v>
      </c>
      <c r="F211" s="164" t="s">
        <v>295</v>
      </c>
      <c r="H211" s="165">
        <v>293.49400000000003</v>
      </c>
      <c r="I211" s="166"/>
      <c r="L211" s="162"/>
      <c r="M211" s="167"/>
      <c r="T211" s="168"/>
      <c r="AT211" s="163" t="s">
        <v>292</v>
      </c>
      <c r="AU211" s="163" t="s">
        <v>82</v>
      </c>
      <c r="AV211" s="14" t="s">
        <v>288</v>
      </c>
      <c r="AW211" s="14" t="s">
        <v>34</v>
      </c>
      <c r="AX211" s="14" t="s">
        <v>80</v>
      </c>
      <c r="AY211" s="163" t="s">
        <v>280</v>
      </c>
    </row>
    <row r="212" spans="2:65" s="1" customFormat="1" ht="24.15" customHeight="1">
      <c r="B212" s="32"/>
      <c r="C212" s="131" t="s">
        <v>1137</v>
      </c>
      <c r="D212" s="131" t="s">
        <v>283</v>
      </c>
      <c r="E212" s="132" t="s">
        <v>977</v>
      </c>
      <c r="F212" s="133" t="s">
        <v>978</v>
      </c>
      <c r="G212" s="134" t="s">
        <v>286</v>
      </c>
      <c r="H212" s="135">
        <v>293.49400000000003</v>
      </c>
      <c r="I212" s="136"/>
      <c r="J212" s="137">
        <f>ROUND(I212*H212,2)</f>
        <v>0</v>
      </c>
      <c r="K212" s="133" t="s">
        <v>287</v>
      </c>
      <c r="L212" s="32"/>
      <c r="M212" s="138" t="s">
        <v>19</v>
      </c>
      <c r="N212" s="139" t="s">
        <v>44</v>
      </c>
      <c r="P212" s="140">
        <f>O212*H212</f>
        <v>0</v>
      </c>
      <c r="Q212" s="140">
        <v>0</v>
      </c>
      <c r="R212" s="140">
        <f>Q212*H212</f>
        <v>0</v>
      </c>
      <c r="S212" s="140">
        <v>0</v>
      </c>
      <c r="T212" s="141">
        <f>S212*H212</f>
        <v>0</v>
      </c>
      <c r="AR212" s="142" t="s">
        <v>288</v>
      </c>
      <c r="AT212" s="142" t="s">
        <v>283</v>
      </c>
      <c r="AU212" s="142" t="s">
        <v>82</v>
      </c>
      <c r="AY212" s="17" t="s">
        <v>280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80</v>
      </c>
      <c r="BK212" s="143">
        <f>ROUND(I212*H212,2)</f>
        <v>0</v>
      </c>
      <c r="BL212" s="17" t="s">
        <v>288</v>
      </c>
      <c r="BM212" s="142" t="s">
        <v>4610</v>
      </c>
    </row>
    <row r="213" spans="2:65" s="1" customFormat="1" ht="10.199999999999999">
      <c r="B213" s="32"/>
      <c r="D213" s="144" t="s">
        <v>290</v>
      </c>
      <c r="F213" s="145" t="s">
        <v>980</v>
      </c>
      <c r="I213" s="146"/>
      <c r="L213" s="32"/>
      <c r="M213" s="147"/>
      <c r="T213" s="53"/>
      <c r="AT213" s="17" t="s">
        <v>290</v>
      </c>
      <c r="AU213" s="17" t="s">
        <v>82</v>
      </c>
    </row>
    <row r="214" spans="2:65" s="1" customFormat="1" ht="24.15" customHeight="1">
      <c r="B214" s="32"/>
      <c r="C214" s="131" t="s">
        <v>528</v>
      </c>
      <c r="D214" s="131" t="s">
        <v>283</v>
      </c>
      <c r="E214" s="132" t="s">
        <v>981</v>
      </c>
      <c r="F214" s="133" t="s">
        <v>982</v>
      </c>
      <c r="G214" s="134" t="s">
        <v>238</v>
      </c>
      <c r="H214" s="135">
        <v>6.7169999999999996</v>
      </c>
      <c r="I214" s="136"/>
      <c r="J214" s="137">
        <f>ROUND(I214*H214,2)</f>
        <v>0</v>
      </c>
      <c r="K214" s="133" t="s">
        <v>287</v>
      </c>
      <c r="L214" s="32"/>
      <c r="M214" s="138" t="s">
        <v>19</v>
      </c>
      <c r="N214" s="139" t="s">
        <v>44</v>
      </c>
      <c r="P214" s="140">
        <f>O214*H214</f>
        <v>0</v>
      </c>
      <c r="Q214" s="140">
        <v>1.05291</v>
      </c>
      <c r="R214" s="140">
        <f>Q214*H214</f>
        <v>7.0723964699999993</v>
      </c>
      <c r="S214" s="140">
        <v>0</v>
      </c>
      <c r="T214" s="141">
        <f>S214*H214</f>
        <v>0</v>
      </c>
      <c r="AR214" s="142" t="s">
        <v>288</v>
      </c>
      <c r="AT214" s="142" t="s">
        <v>283</v>
      </c>
      <c r="AU214" s="142" t="s">
        <v>82</v>
      </c>
      <c r="AY214" s="17" t="s">
        <v>280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288</v>
      </c>
      <c r="BM214" s="142" t="s">
        <v>4611</v>
      </c>
    </row>
    <row r="215" spans="2:65" s="1" customFormat="1" ht="10.199999999999999">
      <c r="B215" s="32"/>
      <c r="D215" s="144" t="s">
        <v>290</v>
      </c>
      <c r="F215" s="145" t="s">
        <v>984</v>
      </c>
      <c r="I215" s="146"/>
      <c r="L215" s="32"/>
      <c r="M215" s="147"/>
      <c r="T215" s="53"/>
      <c r="AT215" s="17" t="s">
        <v>290</v>
      </c>
      <c r="AU215" s="17" t="s">
        <v>82</v>
      </c>
    </row>
    <row r="216" spans="2:65" s="12" customFormat="1" ht="10.199999999999999">
      <c r="B216" s="148"/>
      <c r="D216" s="149" t="s">
        <v>292</v>
      </c>
      <c r="E216" s="150" t="s">
        <v>19</v>
      </c>
      <c r="F216" s="151" t="s">
        <v>353</v>
      </c>
      <c r="H216" s="150" t="s">
        <v>19</v>
      </c>
      <c r="I216" s="152"/>
      <c r="L216" s="148"/>
      <c r="M216" s="153"/>
      <c r="T216" s="154"/>
      <c r="AT216" s="150" t="s">
        <v>292</v>
      </c>
      <c r="AU216" s="150" t="s">
        <v>82</v>
      </c>
      <c r="AV216" s="12" t="s">
        <v>80</v>
      </c>
      <c r="AW216" s="12" t="s">
        <v>34</v>
      </c>
      <c r="AX216" s="12" t="s">
        <v>73</v>
      </c>
      <c r="AY216" s="150" t="s">
        <v>280</v>
      </c>
    </row>
    <row r="217" spans="2:65" s="13" customFormat="1" ht="10.199999999999999">
      <c r="B217" s="155"/>
      <c r="D217" s="149" t="s">
        <v>292</v>
      </c>
      <c r="E217" s="156" t="s">
        <v>19</v>
      </c>
      <c r="F217" s="157" t="s">
        <v>4612</v>
      </c>
      <c r="H217" s="158">
        <v>6.7169999999999996</v>
      </c>
      <c r="I217" s="159"/>
      <c r="L217" s="155"/>
      <c r="M217" s="160"/>
      <c r="T217" s="161"/>
      <c r="AT217" s="156" t="s">
        <v>292</v>
      </c>
      <c r="AU217" s="156" t="s">
        <v>82</v>
      </c>
      <c r="AV217" s="13" t="s">
        <v>82</v>
      </c>
      <c r="AW217" s="13" t="s">
        <v>34</v>
      </c>
      <c r="AX217" s="13" t="s">
        <v>80</v>
      </c>
      <c r="AY217" s="156" t="s">
        <v>280</v>
      </c>
    </row>
    <row r="218" spans="2:65" s="1" customFormat="1" ht="16.5" customHeight="1">
      <c r="B218" s="32"/>
      <c r="C218" s="131" t="s">
        <v>533</v>
      </c>
      <c r="D218" s="131" t="s">
        <v>283</v>
      </c>
      <c r="E218" s="132" t="s">
        <v>987</v>
      </c>
      <c r="F218" s="133" t="s">
        <v>988</v>
      </c>
      <c r="G218" s="134" t="s">
        <v>989</v>
      </c>
      <c r="H218" s="135">
        <v>1</v>
      </c>
      <c r="I218" s="136"/>
      <c r="J218" s="137">
        <f>ROUND(I218*H218,2)</f>
        <v>0</v>
      </c>
      <c r="K218" s="133" t="s">
        <v>19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0</v>
      </c>
      <c r="R218" s="140">
        <f>Q218*H218</f>
        <v>0</v>
      </c>
      <c r="S218" s="140">
        <v>0</v>
      </c>
      <c r="T218" s="141">
        <f>S218*H218</f>
        <v>0</v>
      </c>
      <c r="AR218" s="142" t="s">
        <v>288</v>
      </c>
      <c r="AT218" s="142" t="s">
        <v>283</v>
      </c>
      <c r="AU218" s="142" t="s">
        <v>82</v>
      </c>
      <c r="AY218" s="17" t="s">
        <v>280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288</v>
      </c>
      <c r="BM218" s="142" t="s">
        <v>4613</v>
      </c>
    </row>
    <row r="219" spans="2:65" s="1" customFormat="1" ht="37.799999999999997" customHeight="1">
      <c r="B219" s="32"/>
      <c r="C219" s="131" t="s">
        <v>335</v>
      </c>
      <c r="D219" s="131" t="s">
        <v>283</v>
      </c>
      <c r="E219" s="132" t="s">
        <v>4614</v>
      </c>
      <c r="F219" s="133" t="s">
        <v>4615</v>
      </c>
      <c r="G219" s="134" t="s">
        <v>238</v>
      </c>
      <c r="H219" s="135">
        <v>49</v>
      </c>
      <c r="I219" s="136"/>
      <c r="J219" s="137">
        <f>ROUND(I219*H219,2)</f>
        <v>0</v>
      </c>
      <c r="K219" s="133" t="s">
        <v>287</v>
      </c>
      <c r="L219" s="32"/>
      <c r="M219" s="138" t="s">
        <v>19</v>
      </c>
      <c r="N219" s="139" t="s">
        <v>44</v>
      </c>
      <c r="P219" s="140">
        <f>O219*H219</f>
        <v>0</v>
      </c>
      <c r="Q219" s="140">
        <v>0</v>
      </c>
      <c r="R219" s="140">
        <f>Q219*H219</f>
        <v>0</v>
      </c>
      <c r="S219" s="140">
        <v>0</v>
      </c>
      <c r="T219" s="141">
        <f>S219*H219</f>
        <v>0</v>
      </c>
      <c r="AR219" s="142" t="s">
        <v>288</v>
      </c>
      <c r="AT219" s="142" t="s">
        <v>283</v>
      </c>
      <c r="AU219" s="142" t="s">
        <v>82</v>
      </c>
      <c r="AY219" s="17" t="s">
        <v>280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80</v>
      </c>
      <c r="BK219" s="143">
        <f>ROUND(I219*H219,2)</f>
        <v>0</v>
      </c>
      <c r="BL219" s="17" t="s">
        <v>288</v>
      </c>
      <c r="BM219" s="142" t="s">
        <v>4616</v>
      </c>
    </row>
    <row r="220" spans="2:65" s="1" customFormat="1" ht="10.199999999999999">
      <c r="B220" s="32"/>
      <c r="D220" s="144" t="s">
        <v>290</v>
      </c>
      <c r="F220" s="145" t="s">
        <v>4617</v>
      </c>
      <c r="I220" s="146"/>
      <c r="L220" s="32"/>
      <c r="M220" s="147"/>
      <c r="T220" s="53"/>
      <c r="AT220" s="17" t="s">
        <v>290</v>
      </c>
      <c r="AU220" s="17" t="s">
        <v>82</v>
      </c>
    </row>
    <row r="221" spans="2:65" s="12" customFormat="1" ht="10.199999999999999">
      <c r="B221" s="148"/>
      <c r="D221" s="149" t="s">
        <v>292</v>
      </c>
      <c r="E221" s="150" t="s">
        <v>19</v>
      </c>
      <c r="F221" s="151" t="s">
        <v>4618</v>
      </c>
      <c r="H221" s="150" t="s">
        <v>19</v>
      </c>
      <c r="I221" s="152"/>
      <c r="L221" s="148"/>
      <c r="M221" s="153"/>
      <c r="T221" s="154"/>
      <c r="AT221" s="150" t="s">
        <v>292</v>
      </c>
      <c r="AU221" s="150" t="s">
        <v>82</v>
      </c>
      <c r="AV221" s="12" t="s">
        <v>80</v>
      </c>
      <c r="AW221" s="12" t="s">
        <v>34</v>
      </c>
      <c r="AX221" s="12" t="s">
        <v>73</v>
      </c>
      <c r="AY221" s="150" t="s">
        <v>280</v>
      </c>
    </row>
    <row r="222" spans="2:65" s="13" customFormat="1" ht="10.199999999999999">
      <c r="B222" s="155"/>
      <c r="D222" s="149" t="s">
        <v>292</v>
      </c>
      <c r="E222" s="156" t="s">
        <v>19</v>
      </c>
      <c r="F222" s="157" t="s">
        <v>544</v>
      </c>
      <c r="H222" s="158">
        <v>49</v>
      </c>
      <c r="I222" s="159"/>
      <c r="L222" s="155"/>
      <c r="M222" s="160"/>
      <c r="T222" s="161"/>
      <c r="AT222" s="156" t="s">
        <v>292</v>
      </c>
      <c r="AU222" s="156" t="s">
        <v>82</v>
      </c>
      <c r="AV222" s="13" t="s">
        <v>82</v>
      </c>
      <c r="AW222" s="13" t="s">
        <v>34</v>
      </c>
      <c r="AX222" s="13" t="s">
        <v>80</v>
      </c>
      <c r="AY222" s="156" t="s">
        <v>280</v>
      </c>
    </row>
    <row r="223" spans="2:65" s="1" customFormat="1" ht="16.5" customHeight="1">
      <c r="B223" s="32"/>
      <c r="C223" s="169" t="s">
        <v>413</v>
      </c>
      <c r="D223" s="169" t="s">
        <v>348</v>
      </c>
      <c r="E223" s="170" t="s">
        <v>886</v>
      </c>
      <c r="F223" s="171" t="s">
        <v>4619</v>
      </c>
      <c r="G223" s="172" t="s">
        <v>1993</v>
      </c>
      <c r="H223" s="173">
        <v>49000</v>
      </c>
      <c r="I223" s="174"/>
      <c r="J223" s="175">
        <f>ROUND(I223*H223,2)</f>
        <v>0</v>
      </c>
      <c r="K223" s="171" t="s">
        <v>19</v>
      </c>
      <c r="L223" s="176"/>
      <c r="M223" s="177" t="s">
        <v>19</v>
      </c>
      <c r="N223" s="178" t="s">
        <v>44</v>
      </c>
      <c r="P223" s="140">
        <f>O223*H223</f>
        <v>0</v>
      </c>
      <c r="Q223" s="140">
        <v>1E-3</v>
      </c>
      <c r="R223" s="140">
        <f>Q223*H223</f>
        <v>49</v>
      </c>
      <c r="S223" s="140">
        <v>0</v>
      </c>
      <c r="T223" s="141">
        <f>S223*H223</f>
        <v>0</v>
      </c>
      <c r="AR223" s="142" t="s">
        <v>351</v>
      </c>
      <c r="AT223" s="142" t="s">
        <v>348</v>
      </c>
      <c r="AU223" s="142" t="s">
        <v>82</v>
      </c>
      <c r="AY223" s="17" t="s">
        <v>280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80</v>
      </c>
      <c r="BK223" s="143">
        <f>ROUND(I223*H223,2)</f>
        <v>0</v>
      </c>
      <c r="BL223" s="17" t="s">
        <v>288</v>
      </c>
      <c r="BM223" s="142" t="s">
        <v>4620</v>
      </c>
    </row>
    <row r="224" spans="2:65" s="11" customFormat="1" ht="22.8" customHeight="1">
      <c r="B224" s="119"/>
      <c r="D224" s="120" t="s">
        <v>72</v>
      </c>
      <c r="E224" s="129" t="s">
        <v>464</v>
      </c>
      <c r="F224" s="129" t="s">
        <v>991</v>
      </c>
      <c r="I224" s="122"/>
      <c r="J224" s="130">
        <f>BK224</f>
        <v>0</v>
      </c>
      <c r="L224" s="119"/>
      <c r="M224" s="124"/>
      <c r="P224" s="125">
        <f>SUM(P225:P265)</f>
        <v>0</v>
      </c>
      <c r="R224" s="125">
        <f>SUM(R225:R265)</f>
        <v>744.48962013999972</v>
      </c>
      <c r="T224" s="126">
        <f>SUM(T225:T265)</f>
        <v>0</v>
      </c>
      <c r="AR224" s="120" t="s">
        <v>80</v>
      </c>
      <c r="AT224" s="127" t="s">
        <v>72</v>
      </c>
      <c r="AU224" s="127" t="s">
        <v>80</v>
      </c>
      <c r="AY224" s="120" t="s">
        <v>280</v>
      </c>
      <c r="BK224" s="128">
        <f>SUM(BK225:BK265)</f>
        <v>0</v>
      </c>
    </row>
    <row r="225" spans="2:65" s="1" customFormat="1" ht="24.15" customHeight="1">
      <c r="B225" s="32"/>
      <c r="C225" s="131" t="s">
        <v>318</v>
      </c>
      <c r="D225" s="131" t="s">
        <v>283</v>
      </c>
      <c r="E225" s="132" t="s">
        <v>993</v>
      </c>
      <c r="F225" s="133" t="s">
        <v>994</v>
      </c>
      <c r="G225" s="134" t="s">
        <v>286</v>
      </c>
      <c r="H225" s="135">
        <v>1197.752</v>
      </c>
      <c r="I225" s="136"/>
      <c r="J225" s="137">
        <f>ROUND(I225*H225,2)</f>
        <v>0</v>
      </c>
      <c r="K225" s="133" t="s">
        <v>287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2.5999999999999998E-4</v>
      </c>
      <c r="R225" s="140">
        <f>Q225*H225</f>
        <v>0.31141551999999995</v>
      </c>
      <c r="S225" s="140">
        <v>0</v>
      </c>
      <c r="T225" s="141">
        <f>S225*H225</f>
        <v>0</v>
      </c>
      <c r="AR225" s="142" t="s">
        <v>288</v>
      </c>
      <c r="AT225" s="142" t="s">
        <v>283</v>
      </c>
      <c r="AU225" s="142" t="s">
        <v>82</v>
      </c>
      <c r="AY225" s="17" t="s">
        <v>280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288</v>
      </c>
      <c r="BM225" s="142" t="s">
        <v>4621</v>
      </c>
    </row>
    <row r="226" spans="2:65" s="1" customFormat="1" ht="10.199999999999999">
      <c r="B226" s="32"/>
      <c r="D226" s="144" t="s">
        <v>290</v>
      </c>
      <c r="F226" s="145" t="s">
        <v>996</v>
      </c>
      <c r="I226" s="146"/>
      <c r="L226" s="32"/>
      <c r="M226" s="147"/>
      <c r="T226" s="53"/>
      <c r="AT226" s="17" t="s">
        <v>290</v>
      </c>
      <c r="AU226" s="17" t="s">
        <v>82</v>
      </c>
    </row>
    <row r="227" spans="2:65" s="13" customFormat="1" ht="10.199999999999999">
      <c r="B227" s="155"/>
      <c r="D227" s="149" t="s">
        <v>292</v>
      </c>
      <c r="E227" s="156" t="s">
        <v>19</v>
      </c>
      <c r="F227" s="157" t="s">
        <v>4622</v>
      </c>
      <c r="H227" s="158">
        <v>1197.752</v>
      </c>
      <c r="I227" s="159"/>
      <c r="L227" s="155"/>
      <c r="M227" s="160"/>
      <c r="T227" s="161"/>
      <c r="AT227" s="156" t="s">
        <v>292</v>
      </c>
      <c r="AU227" s="156" t="s">
        <v>82</v>
      </c>
      <c r="AV227" s="13" t="s">
        <v>82</v>
      </c>
      <c r="AW227" s="13" t="s">
        <v>34</v>
      </c>
      <c r="AX227" s="13" t="s">
        <v>80</v>
      </c>
      <c r="AY227" s="156" t="s">
        <v>280</v>
      </c>
    </row>
    <row r="228" spans="2:65" s="1" customFormat="1" ht="44.25" customHeight="1">
      <c r="B228" s="32"/>
      <c r="C228" s="131" t="s">
        <v>330</v>
      </c>
      <c r="D228" s="131" t="s">
        <v>283</v>
      </c>
      <c r="E228" s="132" t="s">
        <v>999</v>
      </c>
      <c r="F228" s="133" t="s">
        <v>1000</v>
      </c>
      <c r="G228" s="134" t="s">
        <v>286</v>
      </c>
      <c r="H228" s="135">
        <v>1197.752</v>
      </c>
      <c r="I228" s="136"/>
      <c r="J228" s="137">
        <f>ROUND(I228*H228,2)</f>
        <v>0</v>
      </c>
      <c r="K228" s="133" t="s">
        <v>287</v>
      </c>
      <c r="L228" s="32"/>
      <c r="M228" s="138" t="s">
        <v>19</v>
      </c>
      <c r="N228" s="139" t="s">
        <v>44</v>
      </c>
      <c r="P228" s="140">
        <f>O228*H228</f>
        <v>0</v>
      </c>
      <c r="Q228" s="140">
        <v>1.8380000000000001E-2</v>
      </c>
      <c r="R228" s="140">
        <f>Q228*H228</f>
        <v>22.014681759999998</v>
      </c>
      <c r="S228" s="140">
        <v>0</v>
      </c>
      <c r="T228" s="141">
        <f>S228*H228</f>
        <v>0</v>
      </c>
      <c r="AR228" s="142" t="s">
        <v>288</v>
      </c>
      <c r="AT228" s="142" t="s">
        <v>283</v>
      </c>
      <c r="AU228" s="142" t="s">
        <v>82</v>
      </c>
      <c r="AY228" s="17" t="s">
        <v>280</v>
      </c>
      <c r="BE228" s="143">
        <f>IF(N228="základní",J228,0)</f>
        <v>0</v>
      </c>
      <c r="BF228" s="143">
        <f>IF(N228="snížená",J228,0)</f>
        <v>0</v>
      </c>
      <c r="BG228" s="143">
        <f>IF(N228="zákl. přenesená",J228,0)</f>
        <v>0</v>
      </c>
      <c r="BH228" s="143">
        <f>IF(N228="sníž. přenesená",J228,0)</f>
        <v>0</v>
      </c>
      <c r="BI228" s="143">
        <f>IF(N228="nulová",J228,0)</f>
        <v>0</v>
      </c>
      <c r="BJ228" s="17" t="s">
        <v>80</v>
      </c>
      <c r="BK228" s="143">
        <f>ROUND(I228*H228,2)</f>
        <v>0</v>
      </c>
      <c r="BL228" s="17" t="s">
        <v>288</v>
      </c>
      <c r="BM228" s="142" t="s">
        <v>4623</v>
      </c>
    </row>
    <row r="229" spans="2:65" s="1" customFormat="1" ht="10.199999999999999">
      <c r="B229" s="32"/>
      <c r="D229" s="144" t="s">
        <v>290</v>
      </c>
      <c r="F229" s="145" t="s">
        <v>1002</v>
      </c>
      <c r="I229" s="146"/>
      <c r="L229" s="32"/>
      <c r="M229" s="147"/>
      <c r="T229" s="53"/>
      <c r="AT229" s="17" t="s">
        <v>290</v>
      </c>
      <c r="AU229" s="17" t="s">
        <v>82</v>
      </c>
    </row>
    <row r="230" spans="2:65" s="13" customFormat="1" ht="10.199999999999999">
      <c r="B230" s="155"/>
      <c r="D230" s="149" t="s">
        <v>292</v>
      </c>
      <c r="E230" s="156" t="s">
        <v>19</v>
      </c>
      <c r="F230" s="157" t="s">
        <v>4624</v>
      </c>
      <c r="H230" s="158">
        <v>1197.752</v>
      </c>
      <c r="I230" s="159"/>
      <c r="L230" s="155"/>
      <c r="M230" s="160"/>
      <c r="T230" s="161"/>
      <c r="AT230" s="156" t="s">
        <v>292</v>
      </c>
      <c r="AU230" s="156" t="s">
        <v>82</v>
      </c>
      <c r="AV230" s="13" t="s">
        <v>82</v>
      </c>
      <c r="AW230" s="13" t="s">
        <v>34</v>
      </c>
      <c r="AX230" s="13" t="s">
        <v>80</v>
      </c>
      <c r="AY230" s="156" t="s">
        <v>280</v>
      </c>
    </row>
    <row r="231" spans="2:65" s="1" customFormat="1" ht="44.25" customHeight="1">
      <c r="B231" s="32"/>
      <c r="C231" s="131" t="s">
        <v>952</v>
      </c>
      <c r="D231" s="131" t="s">
        <v>283</v>
      </c>
      <c r="E231" s="132" t="s">
        <v>1004</v>
      </c>
      <c r="F231" s="133" t="s">
        <v>1005</v>
      </c>
      <c r="G231" s="134" t="s">
        <v>286</v>
      </c>
      <c r="H231" s="135">
        <v>2395.5039999999999</v>
      </c>
      <c r="I231" s="136"/>
      <c r="J231" s="137">
        <f>ROUND(I231*H231,2)</f>
        <v>0</v>
      </c>
      <c r="K231" s="133" t="s">
        <v>287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7.9000000000000008E-3</v>
      </c>
      <c r="R231" s="140">
        <f>Q231*H231</f>
        <v>18.9244816</v>
      </c>
      <c r="S231" s="140">
        <v>0</v>
      </c>
      <c r="T231" s="141">
        <f>S231*H231</f>
        <v>0</v>
      </c>
      <c r="AR231" s="142" t="s">
        <v>288</v>
      </c>
      <c r="AT231" s="142" t="s">
        <v>283</v>
      </c>
      <c r="AU231" s="142" t="s">
        <v>82</v>
      </c>
      <c r="AY231" s="17" t="s">
        <v>280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288</v>
      </c>
      <c r="BM231" s="142" t="s">
        <v>4625</v>
      </c>
    </row>
    <row r="232" spans="2:65" s="1" customFormat="1" ht="10.199999999999999">
      <c r="B232" s="32"/>
      <c r="D232" s="144" t="s">
        <v>290</v>
      </c>
      <c r="F232" s="145" t="s">
        <v>1007</v>
      </c>
      <c r="I232" s="146"/>
      <c r="L232" s="32"/>
      <c r="M232" s="147"/>
      <c r="T232" s="53"/>
      <c r="AT232" s="17" t="s">
        <v>290</v>
      </c>
      <c r="AU232" s="17" t="s">
        <v>82</v>
      </c>
    </row>
    <row r="233" spans="2:65" s="13" customFormat="1" ht="10.199999999999999">
      <c r="B233" s="155"/>
      <c r="D233" s="149" t="s">
        <v>292</v>
      </c>
      <c r="E233" s="156" t="s">
        <v>19</v>
      </c>
      <c r="F233" s="157" t="s">
        <v>4626</v>
      </c>
      <c r="H233" s="158">
        <v>2395.5039999999999</v>
      </c>
      <c r="I233" s="159"/>
      <c r="L233" s="155"/>
      <c r="M233" s="160"/>
      <c r="T233" s="161"/>
      <c r="AT233" s="156" t="s">
        <v>292</v>
      </c>
      <c r="AU233" s="156" t="s">
        <v>82</v>
      </c>
      <c r="AV233" s="13" t="s">
        <v>82</v>
      </c>
      <c r="AW233" s="13" t="s">
        <v>34</v>
      </c>
      <c r="AX233" s="13" t="s">
        <v>80</v>
      </c>
      <c r="AY233" s="156" t="s">
        <v>280</v>
      </c>
    </row>
    <row r="234" spans="2:65" s="1" customFormat="1" ht="24.15" customHeight="1">
      <c r="B234" s="32"/>
      <c r="C234" s="131" t="s">
        <v>930</v>
      </c>
      <c r="D234" s="131" t="s">
        <v>283</v>
      </c>
      <c r="E234" s="132" t="s">
        <v>1010</v>
      </c>
      <c r="F234" s="133" t="s">
        <v>1011</v>
      </c>
      <c r="G234" s="134" t="s">
        <v>286</v>
      </c>
      <c r="H234" s="135">
        <v>29.672000000000001</v>
      </c>
      <c r="I234" s="136"/>
      <c r="J234" s="137">
        <f>ROUND(I234*H234,2)</f>
        <v>0</v>
      </c>
      <c r="K234" s="133" t="s">
        <v>287</v>
      </c>
      <c r="L234" s="32"/>
      <c r="M234" s="138" t="s">
        <v>19</v>
      </c>
      <c r="N234" s="139" t="s">
        <v>44</v>
      </c>
      <c r="P234" s="140">
        <f>O234*H234</f>
        <v>0</v>
      </c>
      <c r="Q234" s="140">
        <v>3.3579999999999999E-2</v>
      </c>
      <c r="R234" s="140">
        <f>Q234*H234</f>
        <v>0.99638576000000001</v>
      </c>
      <c r="S234" s="140">
        <v>0</v>
      </c>
      <c r="T234" s="141">
        <f>S234*H234</f>
        <v>0</v>
      </c>
      <c r="AR234" s="142" t="s">
        <v>288</v>
      </c>
      <c r="AT234" s="142" t="s">
        <v>283</v>
      </c>
      <c r="AU234" s="142" t="s">
        <v>82</v>
      </c>
      <c r="AY234" s="17" t="s">
        <v>280</v>
      </c>
      <c r="BE234" s="143">
        <f>IF(N234="základní",J234,0)</f>
        <v>0</v>
      </c>
      <c r="BF234" s="143">
        <f>IF(N234="snížená",J234,0)</f>
        <v>0</v>
      </c>
      <c r="BG234" s="143">
        <f>IF(N234="zákl. přenesená",J234,0)</f>
        <v>0</v>
      </c>
      <c r="BH234" s="143">
        <f>IF(N234="sníž. přenesená",J234,0)</f>
        <v>0</v>
      </c>
      <c r="BI234" s="143">
        <f>IF(N234="nulová",J234,0)</f>
        <v>0</v>
      </c>
      <c r="BJ234" s="17" t="s">
        <v>80</v>
      </c>
      <c r="BK234" s="143">
        <f>ROUND(I234*H234,2)</f>
        <v>0</v>
      </c>
      <c r="BL234" s="17" t="s">
        <v>288</v>
      </c>
      <c r="BM234" s="142" t="s">
        <v>4627</v>
      </c>
    </row>
    <row r="235" spans="2:65" s="1" customFormat="1" ht="10.199999999999999">
      <c r="B235" s="32"/>
      <c r="D235" s="144" t="s">
        <v>290</v>
      </c>
      <c r="F235" s="145" t="s">
        <v>1013</v>
      </c>
      <c r="I235" s="146"/>
      <c r="L235" s="32"/>
      <c r="M235" s="147"/>
      <c r="T235" s="53"/>
      <c r="AT235" s="17" t="s">
        <v>290</v>
      </c>
      <c r="AU235" s="17" t="s">
        <v>82</v>
      </c>
    </row>
    <row r="236" spans="2:65" s="13" customFormat="1" ht="20.399999999999999">
      <c r="B236" s="155"/>
      <c r="D236" s="149" t="s">
        <v>292</v>
      </c>
      <c r="E236" s="156" t="s">
        <v>19</v>
      </c>
      <c r="F236" s="157" t="s">
        <v>4628</v>
      </c>
      <c r="H236" s="158">
        <v>28.352</v>
      </c>
      <c r="I236" s="159"/>
      <c r="L236" s="155"/>
      <c r="M236" s="160"/>
      <c r="T236" s="161"/>
      <c r="AT236" s="156" t="s">
        <v>292</v>
      </c>
      <c r="AU236" s="156" t="s">
        <v>82</v>
      </c>
      <c r="AV236" s="13" t="s">
        <v>82</v>
      </c>
      <c r="AW236" s="13" t="s">
        <v>34</v>
      </c>
      <c r="AX236" s="13" t="s">
        <v>73</v>
      </c>
      <c r="AY236" s="156" t="s">
        <v>280</v>
      </c>
    </row>
    <row r="237" spans="2:65" s="13" customFormat="1" ht="10.199999999999999">
      <c r="B237" s="155"/>
      <c r="D237" s="149" t="s">
        <v>292</v>
      </c>
      <c r="E237" s="156" t="s">
        <v>19</v>
      </c>
      <c r="F237" s="157" t="s">
        <v>4629</v>
      </c>
      <c r="H237" s="158">
        <v>1.32</v>
      </c>
      <c r="I237" s="159"/>
      <c r="L237" s="155"/>
      <c r="M237" s="160"/>
      <c r="T237" s="161"/>
      <c r="AT237" s="156" t="s">
        <v>292</v>
      </c>
      <c r="AU237" s="156" t="s">
        <v>82</v>
      </c>
      <c r="AV237" s="13" t="s">
        <v>82</v>
      </c>
      <c r="AW237" s="13" t="s">
        <v>34</v>
      </c>
      <c r="AX237" s="13" t="s">
        <v>73</v>
      </c>
      <c r="AY237" s="156" t="s">
        <v>280</v>
      </c>
    </row>
    <row r="238" spans="2:65" s="14" customFormat="1" ht="10.199999999999999">
      <c r="B238" s="162"/>
      <c r="D238" s="149" t="s">
        <v>292</v>
      </c>
      <c r="E238" s="163" t="s">
        <v>19</v>
      </c>
      <c r="F238" s="164" t="s">
        <v>295</v>
      </c>
      <c r="H238" s="165">
        <v>29.672000000000001</v>
      </c>
      <c r="I238" s="166"/>
      <c r="L238" s="162"/>
      <c r="M238" s="167"/>
      <c r="T238" s="168"/>
      <c r="AT238" s="163" t="s">
        <v>292</v>
      </c>
      <c r="AU238" s="163" t="s">
        <v>82</v>
      </c>
      <c r="AV238" s="14" t="s">
        <v>288</v>
      </c>
      <c r="AW238" s="14" t="s">
        <v>34</v>
      </c>
      <c r="AX238" s="14" t="s">
        <v>80</v>
      </c>
      <c r="AY238" s="163" t="s">
        <v>280</v>
      </c>
    </row>
    <row r="239" spans="2:65" s="1" customFormat="1" ht="33" customHeight="1">
      <c r="B239" s="32"/>
      <c r="C239" s="131" t="s">
        <v>2192</v>
      </c>
      <c r="D239" s="131" t="s">
        <v>283</v>
      </c>
      <c r="E239" s="132" t="s">
        <v>4630</v>
      </c>
      <c r="F239" s="133" t="s">
        <v>4631</v>
      </c>
      <c r="G239" s="134" t="s">
        <v>299</v>
      </c>
      <c r="H239" s="135">
        <v>262.43400000000003</v>
      </c>
      <c r="I239" s="136"/>
      <c r="J239" s="137">
        <f>ROUND(I239*H239,2)</f>
        <v>0</v>
      </c>
      <c r="K239" s="133" t="s">
        <v>287</v>
      </c>
      <c r="L239" s="32"/>
      <c r="M239" s="138" t="s">
        <v>19</v>
      </c>
      <c r="N239" s="139" t="s">
        <v>44</v>
      </c>
      <c r="P239" s="140">
        <f>O239*H239</f>
        <v>0</v>
      </c>
      <c r="Q239" s="140">
        <v>2.5018699999999998</v>
      </c>
      <c r="R239" s="140">
        <f>Q239*H239</f>
        <v>656.57575157999997</v>
      </c>
      <c r="S239" s="140">
        <v>0</v>
      </c>
      <c r="T239" s="141">
        <f>S239*H239</f>
        <v>0</v>
      </c>
      <c r="AR239" s="142" t="s">
        <v>288</v>
      </c>
      <c r="AT239" s="142" t="s">
        <v>283</v>
      </c>
      <c r="AU239" s="142" t="s">
        <v>82</v>
      </c>
      <c r="AY239" s="17" t="s">
        <v>280</v>
      </c>
      <c r="BE239" s="143">
        <f>IF(N239="základní",J239,0)</f>
        <v>0</v>
      </c>
      <c r="BF239" s="143">
        <f>IF(N239="snížená",J239,0)</f>
        <v>0</v>
      </c>
      <c r="BG239" s="143">
        <f>IF(N239="zákl. přenesená",J239,0)</f>
        <v>0</v>
      </c>
      <c r="BH239" s="143">
        <f>IF(N239="sníž. přenesená",J239,0)</f>
        <v>0</v>
      </c>
      <c r="BI239" s="143">
        <f>IF(N239="nulová",J239,0)</f>
        <v>0</v>
      </c>
      <c r="BJ239" s="17" t="s">
        <v>80</v>
      </c>
      <c r="BK239" s="143">
        <f>ROUND(I239*H239,2)</f>
        <v>0</v>
      </c>
      <c r="BL239" s="17" t="s">
        <v>288</v>
      </c>
      <c r="BM239" s="142" t="s">
        <v>4632</v>
      </c>
    </row>
    <row r="240" spans="2:65" s="1" customFormat="1" ht="10.199999999999999">
      <c r="B240" s="32"/>
      <c r="D240" s="144" t="s">
        <v>290</v>
      </c>
      <c r="F240" s="145" t="s">
        <v>4633</v>
      </c>
      <c r="I240" s="146"/>
      <c r="L240" s="32"/>
      <c r="M240" s="147"/>
      <c r="T240" s="53"/>
      <c r="AT240" s="17" t="s">
        <v>290</v>
      </c>
      <c r="AU240" s="17" t="s">
        <v>82</v>
      </c>
    </row>
    <row r="241" spans="2:65" s="13" customFormat="1" ht="10.199999999999999">
      <c r="B241" s="155"/>
      <c r="D241" s="149" t="s">
        <v>292</v>
      </c>
      <c r="E241" s="156" t="s">
        <v>19</v>
      </c>
      <c r="F241" s="157" t="s">
        <v>4634</v>
      </c>
      <c r="H241" s="158">
        <v>262.43400000000003</v>
      </c>
      <c r="I241" s="159"/>
      <c r="L241" s="155"/>
      <c r="M241" s="160"/>
      <c r="T241" s="161"/>
      <c r="AT241" s="156" t="s">
        <v>292</v>
      </c>
      <c r="AU241" s="156" t="s">
        <v>82</v>
      </c>
      <c r="AV241" s="13" t="s">
        <v>82</v>
      </c>
      <c r="AW241" s="13" t="s">
        <v>34</v>
      </c>
      <c r="AX241" s="13" t="s">
        <v>80</v>
      </c>
      <c r="AY241" s="156" t="s">
        <v>280</v>
      </c>
    </row>
    <row r="242" spans="2:65" s="1" customFormat="1" ht="37.799999999999997" customHeight="1">
      <c r="B242" s="32"/>
      <c r="C242" s="131" t="s">
        <v>1112</v>
      </c>
      <c r="D242" s="131" t="s">
        <v>283</v>
      </c>
      <c r="E242" s="132" t="s">
        <v>4635</v>
      </c>
      <c r="F242" s="133" t="s">
        <v>4636</v>
      </c>
      <c r="G242" s="134" t="s">
        <v>299</v>
      </c>
      <c r="H242" s="135">
        <v>262.43400000000003</v>
      </c>
      <c r="I242" s="136"/>
      <c r="J242" s="137">
        <f>ROUND(I242*H242,2)</f>
        <v>0</v>
      </c>
      <c r="K242" s="133" t="s">
        <v>287</v>
      </c>
      <c r="L242" s="32"/>
      <c r="M242" s="138" t="s">
        <v>19</v>
      </c>
      <c r="N242" s="139" t="s">
        <v>44</v>
      </c>
      <c r="P242" s="140">
        <f>O242*H242</f>
        <v>0</v>
      </c>
      <c r="Q242" s="140">
        <v>0</v>
      </c>
      <c r="R242" s="140">
        <f>Q242*H242</f>
        <v>0</v>
      </c>
      <c r="S242" s="140">
        <v>0</v>
      </c>
      <c r="T242" s="141">
        <f>S242*H242</f>
        <v>0</v>
      </c>
      <c r="AR242" s="142" t="s">
        <v>288</v>
      </c>
      <c r="AT242" s="142" t="s">
        <v>283</v>
      </c>
      <c r="AU242" s="142" t="s">
        <v>82</v>
      </c>
      <c r="AY242" s="17" t="s">
        <v>280</v>
      </c>
      <c r="BE242" s="143">
        <f>IF(N242="základní",J242,0)</f>
        <v>0</v>
      </c>
      <c r="BF242" s="143">
        <f>IF(N242="snížená",J242,0)</f>
        <v>0</v>
      </c>
      <c r="BG242" s="143">
        <f>IF(N242="zákl. přenesená",J242,0)</f>
        <v>0</v>
      </c>
      <c r="BH242" s="143">
        <f>IF(N242="sníž. přenesená",J242,0)</f>
        <v>0</v>
      </c>
      <c r="BI242" s="143">
        <f>IF(N242="nulová",J242,0)</f>
        <v>0</v>
      </c>
      <c r="BJ242" s="17" t="s">
        <v>80</v>
      </c>
      <c r="BK242" s="143">
        <f>ROUND(I242*H242,2)</f>
        <v>0</v>
      </c>
      <c r="BL242" s="17" t="s">
        <v>288</v>
      </c>
      <c r="BM242" s="142" t="s">
        <v>4637</v>
      </c>
    </row>
    <row r="243" spans="2:65" s="1" customFormat="1" ht="10.199999999999999">
      <c r="B243" s="32"/>
      <c r="D243" s="144" t="s">
        <v>290</v>
      </c>
      <c r="F243" s="145" t="s">
        <v>4638</v>
      </c>
      <c r="I243" s="146"/>
      <c r="L243" s="32"/>
      <c r="M243" s="147"/>
      <c r="T243" s="53"/>
      <c r="AT243" s="17" t="s">
        <v>290</v>
      </c>
      <c r="AU243" s="17" t="s">
        <v>82</v>
      </c>
    </row>
    <row r="244" spans="2:65" s="1" customFormat="1" ht="37.799999999999997" customHeight="1">
      <c r="B244" s="32"/>
      <c r="C244" s="131" t="s">
        <v>1035</v>
      </c>
      <c r="D244" s="131" t="s">
        <v>283</v>
      </c>
      <c r="E244" s="132" t="s">
        <v>4639</v>
      </c>
      <c r="F244" s="133" t="s">
        <v>4640</v>
      </c>
      <c r="G244" s="134" t="s">
        <v>299</v>
      </c>
      <c r="H244" s="135">
        <v>262.43400000000003</v>
      </c>
      <c r="I244" s="136"/>
      <c r="J244" s="137">
        <f>ROUND(I244*H244,2)</f>
        <v>0</v>
      </c>
      <c r="K244" s="133" t="s">
        <v>287</v>
      </c>
      <c r="L244" s="32"/>
      <c r="M244" s="138" t="s">
        <v>19</v>
      </c>
      <c r="N244" s="139" t="s">
        <v>44</v>
      </c>
      <c r="P244" s="140">
        <f>O244*H244</f>
        <v>0</v>
      </c>
      <c r="Q244" s="140">
        <v>4.0399999999999998E-2</v>
      </c>
      <c r="R244" s="140">
        <f>Q244*H244</f>
        <v>10.602333600000001</v>
      </c>
      <c r="S244" s="140">
        <v>0</v>
      </c>
      <c r="T244" s="141">
        <f>S244*H244</f>
        <v>0</v>
      </c>
      <c r="AR244" s="142" t="s">
        <v>288</v>
      </c>
      <c r="AT244" s="142" t="s">
        <v>283</v>
      </c>
      <c r="AU244" s="142" t="s">
        <v>82</v>
      </c>
      <c r="AY244" s="17" t="s">
        <v>280</v>
      </c>
      <c r="BE244" s="143">
        <f>IF(N244="základní",J244,0)</f>
        <v>0</v>
      </c>
      <c r="BF244" s="143">
        <f>IF(N244="snížená",J244,0)</f>
        <v>0</v>
      </c>
      <c r="BG244" s="143">
        <f>IF(N244="zákl. přenesená",J244,0)</f>
        <v>0</v>
      </c>
      <c r="BH244" s="143">
        <f>IF(N244="sníž. přenesená",J244,0)</f>
        <v>0</v>
      </c>
      <c r="BI244" s="143">
        <f>IF(N244="nulová",J244,0)</f>
        <v>0</v>
      </c>
      <c r="BJ244" s="17" t="s">
        <v>80</v>
      </c>
      <c r="BK244" s="143">
        <f>ROUND(I244*H244,2)</f>
        <v>0</v>
      </c>
      <c r="BL244" s="17" t="s">
        <v>288</v>
      </c>
      <c r="BM244" s="142" t="s">
        <v>4641</v>
      </c>
    </row>
    <row r="245" spans="2:65" s="1" customFormat="1" ht="10.199999999999999">
      <c r="B245" s="32"/>
      <c r="D245" s="144" t="s">
        <v>290</v>
      </c>
      <c r="F245" s="145" t="s">
        <v>4642</v>
      </c>
      <c r="I245" s="146"/>
      <c r="L245" s="32"/>
      <c r="M245" s="147"/>
      <c r="T245" s="53"/>
      <c r="AT245" s="17" t="s">
        <v>290</v>
      </c>
      <c r="AU245" s="17" t="s">
        <v>82</v>
      </c>
    </row>
    <row r="246" spans="2:65" s="1" customFormat="1" ht="16.5" customHeight="1">
      <c r="B246" s="32"/>
      <c r="C246" s="131" t="s">
        <v>1120</v>
      </c>
      <c r="D246" s="131" t="s">
        <v>283</v>
      </c>
      <c r="E246" s="132" t="s">
        <v>4643</v>
      </c>
      <c r="F246" s="133" t="s">
        <v>4644</v>
      </c>
      <c r="G246" s="134" t="s">
        <v>286</v>
      </c>
      <c r="H246" s="135">
        <v>29.792000000000002</v>
      </c>
      <c r="I246" s="136"/>
      <c r="J246" s="137">
        <f>ROUND(I246*H246,2)</f>
        <v>0</v>
      </c>
      <c r="K246" s="133" t="s">
        <v>287</v>
      </c>
      <c r="L246" s="32"/>
      <c r="M246" s="138" t="s">
        <v>19</v>
      </c>
      <c r="N246" s="139" t="s">
        <v>44</v>
      </c>
      <c r="P246" s="140">
        <f>O246*H246</f>
        <v>0</v>
      </c>
      <c r="Q246" s="140">
        <v>1.3520000000000001E-2</v>
      </c>
      <c r="R246" s="140">
        <f>Q246*H246</f>
        <v>0.40278784000000006</v>
      </c>
      <c r="S246" s="140">
        <v>0</v>
      </c>
      <c r="T246" s="141">
        <f>S246*H246</f>
        <v>0</v>
      </c>
      <c r="AR246" s="142" t="s">
        <v>288</v>
      </c>
      <c r="AT246" s="142" t="s">
        <v>283</v>
      </c>
      <c r="AU246" s="142" t="s">
        <v>82</v>
      </c>
      <c r="AY246" s="17" t="s">
        <v>280</v>
      </c>
      <c r="BE246" s="143">
        <f>IF(N246="základní",J246,0)</f>
        <v>0</v>
      </c>
      <c r="BF246" s="143">
        <f>IF(N246="snížená",J246,0)</f>
        <v>0</v>
      </c>
      <c r="BG246" s="143">
        <f>IF(N246="zákl. přenesená",J246,0)</f>
        <v>0</v>
      </c>
      <c r="BH246" s="143">
        <f>IF(N246="sníž. přenesená",J246,0)</f>
        <v>0</v>
      </c>
      <c r="BI246" s="143">
        <f>IF(N246="nulová",J246,0)</f>
        <v>0</v>
      </c>
      <c r="BJ246" s="17" t="s">
        <v>80</v>
      </c>
      <c r="BK246" s="143">
        <f>ROUND(I246*H246,2)</f>
        <v>0</v>
      </c>
      <c r="BL246" s="17" t="s">
        <v>288</v>
      </c>
      <c r="BM246" s="142" t="s">
        <v>4645</v>
      </c>
    </row>
    <row r="247" spans="2:65" s="1" customFormat="1" ht="10.199999999999999">
      <c r="B247" s="32"/>
      <c r="D247" s="144" t="s">
        <v>290</v>
      </c>
      <c r="F247" s="145" t="s">
        <v>4646</v>
      </c>
      <c r="I247" s="146"/>
      <c r="L247" s="32"/>
      <c r="M247" s="147"/>
      <c r="T247" s="53"/>
      <c r="AT247" s="17" t="s">
        <v>290</v>
      </c>
      <c r="AU247" s="17" t="s">
        <v>82</v>
      </c>
    </row>
    <row r="248" spans="2:65" s="13" customFormat="1" ht="10.199999999999999">
      <c r="B248" s="155"/>
      <c r="D248" s="149" t="s">
        <v>292</v>
      </c>
      <c r="E248" s="156" t="s">
        <v>19</v>
      </c>
      <c r="F248" s="157" t="s">
        <v>4647</v>
      </c>
      <c r="H248" s="158">
        <v>29.792000000000002</v>
      </c>
      <c r="I248" s="159"/>
      <c r="L248" s="155"/>
      <c r="M248" s="160"/>
      <c r="T248" s="161"/>
      <c r="AT248" s="156" t="s">
        <v>292</v>
      </c>
      <c r="AU248" s="156" t="s">
        <v>82</v>
      </c>
      <c r="AV248" s="13" t="s">
        <v>82</v>
      </c>
      <c r="AW248" s="13" t="s">
        <v>34</v>
      </c>
      <c r="AX248" s="13" t="s">
        <v>73</v>
      </c>
      <c r="AY248" s="156" t="s">
        <v>280</v>
      </c>
    </row>
    <row r="249" spans="2:65" s="14" customFormat="1" ht="10.199999999999999">
      <c r="B249" s="162"/>
      <c r="D249" s="149" t="s">
        <v>292</v>
      </c>
      <c r="E249" s="163" t="s">
        <v>19</v>
      </c>
      <c r="F249" s="164" t="s">
        <v>295</v>
      </c>
      <c r="H249" s="165">
        <v>29.792000000000002</v>
      </c>
      <c r="I249" s="166"/>
      <c r="L249" s="162"/>
      <c r="M249" s="167"/>
      <c r="T249" s="168"/>
      <c r="AT249" s="163" t="s">
        <v>292</v>
      </c>
      <c r="AU249" s="163" t="s">
        <v>82</v>
      </c>
      <c r="AV249" s="14" t="s">
        <v>288</v>
      </c>
      <c r="AW249" s="14" t="s">
        <v>34</v>
      </c>
      <c r="AX249" s="14" t="s">
        <v>80</v>
      </c>
      <c r="AY249" s="163" t="s">
        <v>280</v>
      </c>
    </row>
    <row r="250" spans="2:65" s="1" customFormat="1" ht="16.5" customHeight="1">
      <c r="B250" s="32"/>
      <c r="C250" s="131" t="s">
        <v>1170</v>
      </c>
      <c r="D250" s="131" t="s">
        <v>283</v>
      </c>
      <c r="E250" s="132" t="s">
        <v>4648</v>
      </c>
      <c r="F250" s="133" t="s">
        <v>4649</v>
      </c>
      <c r="G250" s="134" t="s">
        <v>286</v>
      </c>
      <c r="H250" s="135">
        <v>29.792000000000002</v>
      </c>
      <c r="I250" s="136"/>
      <c r="J250" s="137">
        <f>ROUND(I250*H250,2)</f>
        <v>0</v>
      </c>
      <c r="K250" s="133" t="s">
        <v>287</v>
      </c>
      <c r="L250" s="32"/>
      <c r="M250" s="138" t="s">
        <v>19</v>
      </c>
      <c r="N250" s="139" t="s">
        <v>44</v>
      </c>
      <c r="P250" s="140">
        <f>O250*H250</f>
        <v>0</v>
      </c>
      <c r="Q250" s="140">
        <v>0</v>
      </c>
      <c r="R250" s="140">
        <f>Q250*H250</f>
        <v>0</v>
      </c>
      <c r="S250" s="140">
        <v>0</v>
      </c>
      <c r="T250" s="141">
        <f>S250*H250</f>
        <v>0</v>
      </c>
      <c r="AR250" s="142" t="s">
        <v>288</v>
      </c>
      <c r="AT250" s="142" t="s">
        <v>283</v>
      </c>
      <c r="AU250" s="142" t="s">
        <v>82</v>
      </c>
      <c r="AY250" s="17" t="s">
        <v>280</v>
      </c>
      <c r="BE250" s="143">
        <f>IF(N250="základní",J250,0)</f>
        <v>0</v>
      </c>
      <c r="BF250" s="143">
        <f>IF(N250="snížená",J250,0)</f>
        <v>0</v>
      </c>
      <c r="BG250" s="143">
        <f>IF(N250="zákl. přenesená",J250,0)</f>
        <v>0</v>
      </c>
      <c r="BH250" s="143">
        <f>IF(N250="sníž. přenesená",J250,0)</f>
        <v>0</v>
      </c>
      <c r="BI250" s="143">
        <f>IF(N250="nulová",J250,0)</f>
        <v>0</v>
      </c>
      <c r="BJ250" s="17" t="s">
        <v>80</v>
      </c>
      <c r="BK250" s="143">
        <f>ROUND(I250*H250,2)</f>
        <v>0</v>
      </c>
      <c r="BL250" s="17" t="s">
        <v>288</v>
      </c>
      <c r="BM250" s="142" t="s">
        <v>4650</v>
      </c>
    </row>
    <row r="251" spans="2:65" s="1" customFormat="1" ht="10.199999999999999">
      <c r="B251" s="32"/>
      <c r="D251" s="144" t="s">
        <v>290</v>
      </c>
      <c r="F251" s="145" t="s">
        <v>4651</v>
      </c>
      <c r="I251" s="146"/>
      <c r="L251" s="32"/>
      <c r="M251" s="147"/>
      <c r="T251" s="53"/>
      <c r="AT251" s="17" t="s">
        <v>290</v>
      </c>
      <c r="AU251" s="17" t="s">
        <v>82</v>
      </c>
    </row>
    <row r="252" spans="2:65" s="1" customFormat="1" ht="16.5" customHeight="1">
      <c r="B252" s="32"/>
      <c r="C252" s="131" t="s">
        <v>1042</v>
      </c>
      <c r="D252" s="131" t="s">
        <v>283</v>
      </c>
      <c r="E252" s="132" t="s">
        <v>4652</v>
      </c>
      <c r="F252" s="133" t="s">
        <v>4653</v>
      </c>
      <c r="G252" s="134" t="s">
        <v>286</v>
      </c>
      <c r="H252" s="135">
        <v>1312.1679999999999</v>
      </c>
      <c r="I252" s="136"/>
      <c r="J252" s="137">
        <f>ROUND(I252*H252,2)</f>
        <v>0</v>
      </c>
      <c r="K252" s="133" t="s">
        <v>287</v>
      </c>
      <c r="L252" s="32"/>
      <c r="M252" s="138" t="s">
        <v>19</v>
      </c>
      <c r="N252" s="139" t="s">
        <v>44</v>
      </c>
      <c r="P252" s="140">
        <f>O252*H252</f>
        <v>0</v>
      </c>
      <c r="Q252" s="140">
        <v>2.2000000000000001E-4</v>
      </c>
      <c r="R252" s="140">
        <f>Q252*H252</f>
        <v>0.28867695999999998</v>
      </c>
      <c r="S252" s="140">
        <v>0</v>
      </c>
      <c r="T252" s="141">
        <f>S252*H252</f>
        <v>0</v>
      </c>
      <c r="AR252" s="142" t="s">
        <v>288</v>
      </c>
      <c r="AT252" s="142" t="s">
        <v>283</v>
      </c>
      <c r="AU252" s="142" t="s">
        <v>82</v>
      </c>
      <c r="AY252" s="17" t="s">
        <v>280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80</v>
      </c>
      <c r="BK252" s="143">
        <f>ROUND(I252*H252,2)</f>
        <v>0</v>
      </c>
      <c r="BL252" s="17" t="s">
        <v>288</v>
      </c>
      <c r="BM252" s="142" t="s">
        <v>4654</v>
      </c>
    </row>
    <row r="253" spans="2:65" s="1" customFormat="1" ht="10.199999999999999">
      <c r="B253" s="32"/>
      <c r="D253" s="144" t="s">
        <v>290</v>
      </c>
      <c r="F253" s="145" t="s">
        <v>4655</v>
      </c>
      <c r="I253" s="146"/>
      <c r="L253" s="32"/>
      <c r="M253" s="147"/>
      <c r="T253" s="53"/>
      <c r="AT253" s="17" t="s">
        <v>290</v>
      </c>
      <c r="AU253" s="17" t="s">
        <v>82</v>
      </c>
    </row>
    <row r="254" spans="2:65" s="13" customFormat="1" ht="10.199999999999999">
      <c r="B254" s="155"/>
      <c r="D254" s="149" t="s">
        <v>292</v>
      </c>
      <c r="E254" s="156" t="s">
        <v>19</v>
      </c>
      <c r="F254" s="157" t="s">
        <v>4656</v>
      </c>
      <c r="H254" s="158">
        <v>1312.1679999999999</v>
      </c>
      <c r="I254" s="159"/>
      <c r="L254" s="155"/>
      <c r="M254" s="160"/>
      <c r="T254" s="161"/>
      <c r="AT254" s="156" t="s">
        <v>292</v>
      </c>
      <c r="AU254" s="156" t="s">
        <v>82</v>
      </c>
      <c r="AV254" s="13" t="s">
        <v>82</v>
      </c>
      <c r="AW254" s="13" t="s">
        <v>34</v>
      </c>
      <c r="AX254" s="13" t="s">
        <v>73</v>
      </c>
      <c r="AY254" s="156" t="s">
        <v>280</v>
      </c>
    </row>
    <row r="255" spans="2:65" s="14" customFormat="1" ht="10.199999999999999">
      <c r="B255" s="162"/>
      <c r="D255" s="149" t="s">
        <v>292</v>
      </c>
      <c r="E255" s="163" t="s">
        <v>19</v>
      </c>
      <c r="F255" s="164" t="s">
        <v>295</v>
      </c>
      <c r="H255" s="165">
        <v>1312.1679999999999</v>
      </c>
      <c r="I255" s="166"/>
      <c r="L255" s="162"/>
      <c r="M255" s="167"/>
      <c r="T255" s="168"/>
      <c r="AT255" s="163" t="s">
        <v>292</v>
      </c>
      <c r="AU255" s="163" t="s">
        <v>82</v>
      </c>
      <c r="AV255" s="14" t="s">
        <v>288</v>
      </c>
      <c r="AW255" s="14" t="s">
        <v>34</v>
      </c>
      <c r="AX255" s="14" t="s">
        <v>80</v>
      </c>
      <c r="AY255" s="163" t="s">
        <v>280</v>
      </c>
    </row>
    <row r="256" spans="2:65" s="1" customFormat="1" ht="24.15" customHeight="1">
      <c r="B256" s="32"/>
      <c r="C256" s="131" t="s">
        <v>1200</v>
      </c>
      <c r="D256" s="131" t="s">
        <v>283</v>
      </c>
      <c r="E256" s="132" t="s">
        <v>4657</v>
      </c>
      <c r="F256" s="133" t="s">
        <v>4658</v>
      </c>
      <c r="G256" s="134" t="s">
        <v>140</v>
      </c>
      <c r="H256" s="135">
        <v>440.44799999999998</v>
      </c>
      <c r="I256" s="136"/>
      <c r="J256" s="137">
        <f>ROUND(I256*H256,2)</f>
        <v>0</v>
      </c>
      <c r="K256" s="133" t="s">
        <v>287</v>
      </c>
      <c r="L256" s="32"/>
      <c r="M256" s="138" t="s">
        <v>19</v>
      </c>
      <c r="N256" s="139" t="s">
        <v>44</v>
      </c>
      <c r="P256" s="140">
        <f>O256*H256</f>
        <v>0</v>
      </c>
      <c r="Q256" s="140">
        <v>2.3000000000000001E-4</v>
      </c>
      <c r="R256" s="140">
        <f>Q256*H256</f>
        <v>0.10130304</v>
      </c>
      <c r="S256" s="140">
        <v>0</v>
      </c>
      <c r="T256" s="141">
        <f>S256*H256</f>
        <v>0</v>
      </c>
      <c r="AR256" s="142" t="s">
        <v>288</v>
      </c>
      <c r="AT256" s="142" t="s">
        <v>283</v>
      </c>
      <c r="AU256" s="142" t="s">
        <v>82</v>
      </c>
      <c r="AY256" s="17" t="s">
        <v>280</v>
      </c>
      <c r="BE256" s="143">
        <f>IF(N256="základní",J256,0)</f>
        <v>0</v>
      </c>
      <c r="BF256" s="143">
        <f>IF(N256="snížená",J256,0)</f>
        <v>0</v>
      </c>
      <c r="BG256" s="143">
        <f>IF(N256="zákl. přenesená",J256,0)</f>
        <v>0</v>
      </c>
      <c r="BH256" s="143">
        <f>IF(N256="sníž. přenesená",J256,0)</f>
        <v>0</v>
      </c>
      <c r="BI256" s="143">
        <f>IF(N256="nulová",J256,0)</f>
        <v>0</v>
      </c>
      <c r="BJ256" s="17" t="s">
        <v>80</v>
      </c>
      <c r="BK256" s="143">
        <f>ROUND(I256*H256,2)</f>
        <v>0</v>
      </c>
      <c r="BL256" s="17" t="s">
        <v>288</v>
      </c>
      <c r="BM256" s="142" t="s">
        <v>4659</v>
      </c>
    </row>
    <row r="257" spans="2:65" s="1" customFormat="1" ht="10.199999999999999">
      <c r="B257" s="32"/>
      <c r="D257" s="144" t="s">
        <v>290</v>
      </c>
      <c r="F257" s="145" t="s">
        <v>4660</v>
      </c>
      <c r="I257" s="146"/>
      <c r="L257" s="32"/>
      <c r="M257" s="147"/>
      <c r="T257" s="53"/>
      <c r="AT257" s="17" t="s">
        <v>290</v>
      </c>
      <c r="AU257" s="17" t="s">
        <v>82</v>
      </c>
    </row>
    <row r="258" spans="2:65" s="1" customFormat="1" ht="44.25" customHeight="1">
      <c r="B258" s="32"/>
      <c r="C258" s="131" t="s">
        <v>1195</v>
      </c>
      <c r="D258" s="131" t="s">
        <v>283</v>
      </c>
      <c r="E258" s="132" t="s">
        <v>4661</v>
      </c>
      <c r="F258" s="133" t="s">
        <v>4662</v>
      </c>
      <c r="G258" s="134" t="s">
        <v>140</v>
      </c>
      <c r="H258" s="135">
        <v>440.44799999999998</v>
      </c>
      <c r="I258" s="136"/>
      <c r="J258" s="137">
        <f>ROUND(I258*H258,2)</f>
        <v>0</v>
      </c>
      <c r="K258" s="133" t="s">
        <v>287</v>
      </c>
      <c r="L258" s="32"/>
      <c r="M258" s="138" t="s">
        <v>19</v>
      </c>
      <c r="N258" s="139" t="s">
        <v>44</v>
      </c>
      <c r="P258" s="140">
        <f>O258*H258</f>
        <v>0</v>
      </c>
      <c r="Q258" s="140">
        <v>1.0000000000000001E-5</v>
      </c>
      <c r="R258" s="140">
        <f>Q258*H258</f>
        <v>4.4044800000000005E-3</v>
      </c>
      <c r="S258" s="140">
        <v>0</v>
      </c>
      <c r="T258" s="141">
        <f>S258*H258</f>
        <v>0</v>
      </c>
      <c r="AR258" s="142" t="s">
        <v>288</v>
      </c>
      <c r="AT258" s="142" t="s">
        <v>283</v>
      </c>
      <c r="AU258" s="142" t="s">
        <v>82</v>
      </c>
      <c r="AY258" s="17" t="s">
        <v>280</v>
      </c>
      <c r="BE258" s="143">
        <f>IF(N258="základní",J258,0)</f>
        <v>0</v>
      </c>
      <c r="BF258" s="143">
        <f>IF(N258="snížená",J258,0)</f>
        <v>0</v>
      </c>
      <c r="BG258" s="143">
        <f>IF(N258="zákl. přenesená",J258,0)</f>
        <v>0</v>
      </c>
      <c r="BH258" s="143">
        <f>IF(N258="sníž. přenesená",J258,0)</f>
        <v>0</v>
      </c>
      <c r="BI258" s="143">
        <f>IF(N258="nulová",J258,0)</f>
        <v>0</v>
      </c>
      <c r="BJ258" s="17" t="s">
        <v>80</v>
      </c>
      <c r="BK258" s="143">
        <f>ROUND(I258*H258,2)</f>
        <v>0</v>
      </c>
      <c r="BL258" s="17" t="s">
        <v>288</v>
      </c>
      <c r="BM258" s="142" t="s">
        <v>4663</v>
      </c>
    </row>
    <row r="259" spans="2:65" s="1" customFormat="1" ht="10.199999999999999">
      <c r="B259" s="32"/>
      <c r="D259" s="144" t="s">
        <v>290</v>
      </c>
      <c r="F259" s="145" t="s">
        <v>4664</v>
      </c>
      <c r="I259" s="146"/>
      <c r="L259" s="32"/>
      <c r="M259" s="147"/>
      <c r="T259" s="53"/>
      <c r="AT259" s="17" t="s">
        <v>290</v>
      </c>
      <c r="AU259" s="17" t="s">
        <v>82</v>
      </c>
    </row>
    <row r="260" spans="2:65" s="13" customFormat="1" ht="10.199999999999999">
      <c r="B260" s="155"/>
      <c r="D260" s="149" t="s">
        <v>292</v>
      </c>
      <c r="E260" s="156" t="s">
        <v>19</v>
      </c>
      <c r="F260" s="157" t="s">
        <v>4665</v>
      </c>
      <c r="H260" s="158">
        <v>220.22399999999999</v>
      </c>
      <c r="I260" s="159"/>
      <c r="L260" s="155"/>
      <c r="M260" s="160"/>
      <c r="T260" s="161"/>
      <c r="AT260" s="156" t="s">
        <v>292</v>
      </c>
      <c r="AU260" s="156" t="s">
        <v>82</v>
      </c>
      <c r="AV260" s="13" t="s">
        <v>82</v>
      </c>
      <c r="AW260" s="13" t="s">
        <v>34</v>
      </c>
      <c r="AX260" s="13" t="s">
        <v>73</v>
      </c>
      <c r="AY260" s="156" t="s">
        <v>280</v>
      </c>
    </row>
    <row r="261" spans="2:65" s="13" customFormat="1" ht="10.199999999999999">
      <c r="B261" s="155"/>
      <c r="D261" s="149" t="s">
        <v>292</v>
      </c>
      <c r="E261" s="156" t="s">
        <v>19</v>
      </c>
      <c r="F261" s="157" t="s">
        <v>4666</v>
      </c>
      <c r="H261" s="158">
        <v>220.22399999999999</v>
      </c>
      <c r="I261" s="159"/>
      <c r="L261" s="155"/>
      <c r="M261" s="160"/>
      <c r="T261" s="161"/>
      <c r="AT261" s="156" t="s">
        <v>292</v>
      </c>
      <c r="AU261" s="156" t="s">
        <v>82</v>
      </c>
      <c r="AV261" s="13" t="s">
        <v>82</v>
      </c>
      <c r="AW261" s="13" t="s">
        <v>34</v>
      </c>
      <c r="AX261" s="13" t="s">
        <v>73</v>
      </c>
      <c r="AY261" s="156" t="s">
        <v>280</v>
      </c>
    </row>
    <row r="262" spans="2:65" s="14" customFormat="1" ht="10.199999999999999">
      <c r="B262" s="162"/>
      <c r="D262" s="149" t="s">
        <v>292</v>
      </c>
      <c r="E262" s="163" t="s">
        <v>19</v>
      </c>
      <c r="F262" s="164" t="s">
        <v>295</v>
      </c>
      <c r="H262" s="165">
        <v>440.44799999999998</v>
      </c>
      <c r="I262" s="166"/>
      <c r="L262" s="162"/>
      <c r="M262" s="167"/>
      <c r="T262" s="168"/>
      <c r="AT262" s="163" t="s">
        <v>292</v>
      </c>
      <c r="AU262" s="163" t="s">
        <v>82</v>
      </c>
      <c r="AV262" s="14" t="s">
        <v>288</v>
      </c>
      <c r="AW262" s="14" t="s">
        <v>34</v>
      </c>
      <c r="AX262" s="14" t="s">
        <v>80</v>
      </c>
      <c r="AY262" s="163" t="s">
        <v>280</v>
      </c>
    </row>
    <row r="263" spans="2:65" s="1" customFormat="1" ht="24.15" customHeight="1">
      <c r="B263" s="32"/>
      <c r="C263" s="131" t="s">
        <v>1055</v>
      </c>
      <c r="D263" s="131" t="s">
        <v>283</v>
      </c>
      <c r="E263" s="132" t="s">
        <v>4437</v>
      </c>
      <c r="F263" s="133" t="s">
        <v>4438</v>
      </c>
      <c r="G263" s="134" t="s">
        <v>286</v>
      </c>
      <c r="H263" s="135">
        <v>62.18</v>
      </c>
      <c r="I263" s="136"/>
      <c r="J263" s="137">
        <f>ROUND(I263*H263,2)</f>
        <v>0</v>
      </c>
      <c r="K263" s="133" t="s">
        <v>287</v>
      </c>
      <c r="L263" s="32"/>
      <c r="M263" s="138" t="s">
        <v>19</v>
      </c>
      <c r="N263" s="139" t="s">
        <v>44</v>
      </c>
      <c r="P263" s="140">
        <f>O263*H263</f>
        <v>0</v>
      </c>
      <c r="Q263" s="140">
        <v>0.55110000000000003</v>
      </c>
      <c r="R263" s="140">
        <f>Q263*H263</f>
        <v>34.267398</v>
      </c>
      <c r="S263" s="140">
        <v>0</v>
      </c>
      <c r="T263" s="141">
        <f>S263*H263</f>
        <v>0</v>
      </c>
      <c r="AR263" s="142" t="s">
        <v>288</v>
      </c>
      <c r="AT263" s="142" t="s">
        <v>283</v>
      </c>
      <c r="AU263" s="142" t="s">
        <v>82</v>
      </c>
      <c r="AY263" s="17" t="s">
        <v>280</v>
      </c>
      <c r="BE263" s="143">
        <f>IF(N263="základní",J263,0)</f>
        <v>0</v>
      </c>
      <c r="BF263" s="143">
        <f>IF(N263="snížená",J263,0)</f>
        <v>0</v>
      </c>
      <c r="BG263" s="143">
        <f>IF(N263="zákl. přenesená",J263,0)</f>
        <v>0</v>
      </c>
      <c r="BH263" s="143">
        <f>IF(N263="sníž. přenesená",J263,0)</f>
        <v>0</v>
      </c>
      <c r="BI263" s="143">
        <f>IF(N263="nulová",J263,0)</f>
        <v>0</v>
      </c>
      <c r="BJ263" s="17" t="s">
        <v>80</v>
      </c>
      <c r="BK263" s="143">
        <f>ROUND(I263*H263,2)</f>
        <v>0</v>
      </c>
      <c r="BL263" s="17" t="s">
        <v>288</v>
      </c>
      <c r="BM263" s="142" t="s">
        <v>4667</v>
      </c>
    </row>
    <row r="264" spans="2:65" s="1" customFormat="1" ht="10.199999999999999">
      <c r="B264" s="32"/>
      <c r="D264" s="144" t="s">
        <v>290</v>
      </c>
      <c r="F264" s="145" t="s">
        <v>4440</v>
      </c>
      <c r="I264" s="146"/>
      <c r="L264" s="32"/>
      <c r="M264" s="147"/>
      <c r="T264" s="53"/>
      <c r="AT264" s="17" t="s">
        <v>290</v>
      </c>
      <c r="AU264" s="17" t="s">
        <v>82</v>
      </c>
    </row>
    <row r="265" spans="2:65" s="13" customFormat="1" ht="10.199999999999999">
      <c r="B265" s="155"/>
      <c r="D265" s="149" t="s">
        <v>292</v>
      </c>
      <c r="E265" s="156" t="s">
        <v>19</v>
      </c>
      <c r="F265" s="157" t="s">
        <v>4668</v>
      </c>
      <c r="H265" s="158">
        <v>62.18</v>
      </c>
      <c r="I265" s="159"/>
      <c r="L265" s="155"/>
      <c r="M265" s="160"/>
      <c r="T265" s="161"/>
      <c r="AT265" s="156" t="s">
        <v>292</v>
      </c>
      <c r="AU265" s="156" t="s">
        <v>82</v>
      </c>
      <c r="AV265" s="13" t="s">
        <v>82</v>
      </c>
      <c r="AW265" s="13" t="s">
        <v>34</v>
      </c>
      <c r="AX265" s="13" t="s">
        <v>80</v>
      </c>
      <c r="AY265" s="156" t="s">
        <v>280</v>
      </c>
    </row>
    <row r="266" spans="2:65" s="11" customFormat="1" ht="22.8" customHeight="1">
      <c r="B266" s="119"/>
      <c r="D266" s="120" t="s">
        <v>72</v>
      </c>
      <c r="E266" s="129" t="s">
        <v>419</v>
      </c>
      <c r="F266" s="129" t="s">
        <v>420</v>
      </c>
      <c r="I266" s="122"/>
      <c r="J266" s="130">
        <f>BK266</f>
        <v>0</v>
      </c>
      <c r="L266" s="119"/>
      <c r="M266" s="124"/>
      <c r="P266" s="125">
        <f>SUM(P267:P275)</f>
        <v>0</v>
      </c>
      <c r="R266" s="125">
        <f>SUM(R267:R275)</f>
        <v>16.114722</v>
      </c>
      <c r="T266" s="126">
        <f>SUM(T267:T275)</f>
        <v>0</v>
      </c>
      <c r="AR266" s="120" t="s">
        <v>80</v>
      </c>
      <c r="AT266" s="127" t="s">
        <v>72</v>
      </c>
      <c r="AU266" s="127" t="s">
        <v>80</v>
      </c>
      <c r="AY266" s="120" t="s">
        <v>280</v>
      </c>
      <c r="BK266" s="128">
        <f>SUM(BK267:BK275)</f>
        <v>0</v>
      </c>
    </row>
    <row r="267" spans="2:65" s="1" customFormat="1" ht="44.25" customHeight="1">
      <c r="B267" s="32"/>
      <c r="C267" s="131" t="s">
        <v>1158</v>
      </c>
      <c r="D267" s="131" t="s">
        <v>283</v>
      </c>
      <c r="E267" s="132" t="s">
        <v>4447</v>
      </c>
      <c r="F267" s="133" t="s">
        <v>4448</v>
      </c>
      <c r="G267" s="134" t="s">
        <v>140</v>
      </c>
      <c r="H267" s="135">
        <v>124.36</v>
      </c>
      <c r="I267" s="136"/>
      <c r="J267" s="137">
        <f>ROUND(I267*H267,2)</f>
        <v>0</v>
      </c>
      <c r="K267" s="133" t="s">
        <v>287</v>
      </c>
      <c r="L267" s="32"/>
      <c r="M267" s="138" t="s">
        <v>19</v>
      </c>
      <c r="N267" s="139" t="s">
        <v>44</v>
      </c>
      <c r="P267" s="140">
        <f>O267*H267</f>
        <v>0</v>
      </c>
      <c r="Q267" s="140">
        <v>0.10095</v>
      </c>
      <c r="R267" s="140">
        <f>Q267*H267</f>
        <v>12.554142000000001</v>
      </c>
      <c r="S267" s="140">
        <v>0</v>
      </c>
      <c r="T267" s="141">
        <f>S267*H267</f>
        <v>0</v>
      </c>
      <c r="AR267" s="142" t="s">
        <v>288</v>
      </c>
      <c r="AT267" s="142" t="s">
        <v>283</v>
      </c>
      <c r="AU267" s="142" t="s">
        <v>82</v>
      </c>
      <c r="AY267" s="17" t="s">
        <v>280</v>
      </c>
      <c r="BE267" s="143">
        <f>IF(N267="základní",J267,0)</f>
        <v>0</v>
      </c>
      <c r="BF267" s="143">
        <f>IF(N267="snížená",J267,0)</f>
        <v>0</v>
      </c>
      <c r="BG267" s="143">
        <f>IF(N267="zákl. přenesená",J267,0)</f>
        <v>0</v>
      </c>
      <c r="BH267" s="143">
        <f>IF(N267="sníž. přenesená",J267,0)</f>
        <v>0</v>
      </c>
      <c r="BI267" s="143">
        <f>IF(N267="nulová",J267,0)</f>
        <v>0</v>
      </c>
      <c r="BJ267" s="17" t="s">
        <v>80</v>
      </c>
      <c r="BK267" s="143">
        <f>ROUND(I267*H267,2)</f>
        <v>0</v>
      </c>
      <c r="BL267" s="17" t="s">
        <v>288</v>
      </c>
      <c r="BM267" s="142" t="s">
        <v>4669</v>
      </c>
    </row>
    <row r="268" spans="2:65" s="1" customFormat="1" ht="10.199999999999999">
      <c r="B268" s="32"/>
      <c r="D268" s="144" t="s">
        <v>290</v>
      </c>
      <c r="F268" s="145" t="s">
        <v>4450</v>
      </c>
      <c r="I268" s="146"/>
      <c r="L268" s="32"/>
      <c r="M268" s="147"/>
      <c r="T268" s="53"/>
      <c r="AT268" s="17" t="s">
        <v>290</v>
      </c>
      <c r="AU268" s="17" t="s">
        <v>82</v>
      </c>
    </row>
    <row r="269" spans="2:65" s="13" customFormat="1" ht="10.199999999999999">
      <c r="B269" s="155"/>
      <c r="D269" s="149" t="s">
        <v>292</v>
      </c>
      <c r="E269" s="156" t="s">
        <v>19</v>
      </c>
      <c r="F269" s="157" t="s">
        <v>4670</v>
      </c>
      <c r="H269" s="158">
        <v>124.36</v>
      </c>
      <c r="I269" s="159"/>
      <c r="L269" s="155"/>
      <c r="M269" s="160"/>
      <c r="T269" s="161"/>
      <c r="AT269" s="156" t="s">
        <v>292</v>
      </c>
      <c r="AU269" s="156" t="s">
        <v>82</v>
      </c>
      <c r="AV269" s="13" t="s">
        <v>82</v>
      </c>
      <c r="AW269" s="13" t="s">
        <v>34</v>
      </c>
      <c r="AX269" s="13" t="s">
        <v>80</v>
      </c>
      <c r="AY269" s="156" t="s">
        <v>280</v>
      </c>
    </row>
    <row r="270" spans="2:65" s="1" customFormat="1" ht="16.5" customHeight="1">
      <c r="B270" s="32"/>
      <c r="C270" s="169" t="s">
        <v>1049</v>
      </c>
      <c r="D270" s="169" t="s">
        <v>348</v>
      </c>
      <c r="E270" s="170" t="s">
        <v>4452</v>
      </c>
      <c r="F270" s="171" t="s">
        <v>4453</v>
      </c>
      <c r="G270" s="172" t="s">
        <v>140</v>
      </c>
      <c r="H270" s="173">
        <v>124.36</v>
      </c>
      <c r="I270" s="174"/>
      <c r="J270" s="175">
        <f>ROUND(I270*H270,2)</f>
        <v>0</v>
      </c>
      <c r="K270" s="171" t="s">
        <v>287</v>
      </c>
      <c r="L270" s="176"/>
      <c r="M270" s="177" t="s">
        <v>19</v>
      </c>
      <c r="N270" s="178" t="s">
        <v>44</v>
      </c>
      <c r="P270" s="140">
        <f>O270*H270</f>
        <v>0</v>
      </c>
      <c r="Q270" s="140">
        <v>2.8000000000000001E-2</v>
      </c>
      <c r="R270" s="140">
        <f>Q270*H270</f>
        <v>3.4820799999999998</v>
      </c>
      <c r="S270" s="140">
        <v>0</v>
      </c>
      <c r="T270" s="141">
        <f>S270*H270</f>
        <v>0</v>
      </c>
      <c r="AR270" s="142" t="s">
        <v>351</v>
      </c>
      <c r="AT270" s="142" t="s">
        <v>348</v>
      </c>
      <c r="AU270" s="142" t="s">
        <v>82</v>
      </c>
      <c r="AY270" s="17" t="s">
        <v>280</v>
      </c>
      <c r="BE270" s="143">
        <f>IF(N270="základní",J270,0)</f>
        <v>0</v>
      </c>
      <c r="BF270" s="143">
        <f>IF(N270="snížená",J270,0)</f>
        <v>0</v>
      </c>
      <c r="BG270" s="143">
        <f>IF(N270="zákl. přenesená",J270,0)</f>
        <v>0</v>
      </c>
      <c r="BH270" s="143">
        <f>IF(N270="sníž. přenesená",J270,0)</f>
        <v>0</v>
      </c>
      <c r="BI270" s="143">
        <f>IF(N270="nulová",J270,0)</f>
        <v>0</v>
      </c>
      <c r="BJ270" s="17" t="s">
        <v>80</v>
      </c>
      <c r="BK270" s="143">
        <f>ROUND(I270*H270,2)</f>
        <v>0</v>
      </c>
      <c r="BL270" s="17" t="s">
        <v>288</v>
      </c>
      <c r="BM270" s="142" t="s">
        <v>4671</v>
      </c>
    </row>
    <row r="271" spans="2:65" s="1" customFormat="1" ht="37.799999999999997" customHeight="1">
      <c r="B271" s="32"/>
      <c r="C271" s="131" t="s">
        <v>965</v>
      </c>
      <c r="D271" s="131" t="s">
        <v>283</v>
      </c>
      <c r="E271" s="132" t="s">
        <v>429</v>
      </c>
      <c r="F271" s="133" t="s">
        <v>430</v>
      </c>
      <c r="G271" s="134" t="s">
        <v>286</v>
      </c>
      <c r="H271" s="135">
        <v>250</v>
      </c>
      <c r="I271" s="136"/>
      <c r="J271" s="137">
        <f>ROUND(I271*H271,2)</f>
        <v>0</v>
      </c>
      <c r="K271" s="133" t="s">
        <v>287</v>
      </c>
      <c r="L271" s="32"/>
      <c r="M271" s="138" t="s">
        <v>19</v>
      </c>
      <c r="N271" s="139" t="s">
        <v>44</v>
      </c>
      <c r="P271" s="140">
        <f>O271*H271</f>
        <v>0</v>
      </c>
      <c r="Q271" s="140">
        <v>1.2999999999999999E-4</v>
      </c>
      <c r="R271" s="140">
        <f>Q271*H271</f>
        <v>3.2499999999999994E-2</v>
      </c>
      <c r="S271" s="140">
        <v>0</v>
      </c>
      <c r="T271" s="141">
        <f>S271*H271</f>
        <v>0</v>
      </c>
      <c r="AR271" s="142" t="s">
        <v>288</v>
      </c>
      <c r="AT271" s="142" t="s">
        <v>283</v>
      </c>
      <c r="AU271" s="142" t="s">
        <v>82</v>
      </c>
      <c r="AY271" s="17" t="s">
        <v>280</v>
      </c>
      <c r="BE271" s="143">
        <f>IF(N271="základní",J271,0)</f>
        <v>0</v>
      </c>
      <c r="BF271" s="143">
        <f>IF(N271="snížená",J271,0)</f>
        <v>0</v>
      </c>
      <c r="BG271" s="143">
        <f>IF(N271="zákl. přenesená",J271,0)</f>
        <v>0</v>
      </c>
      <c r="BH271" s="143">
        <f>IF(N271="sníž. přenesená",J271,0)</f>
        <v>0</v>
      </c>
      <c r="BI271" s="143">
        <f>IF(N271="nulová",J271,0)</f>
        <v>0</v>
      </c>
      <c r="BJ271" s="17" t="s">
        <v>80</v>
      </c>
      <c r="BK271" s="143">
        <f>ROUND(I271*H271,2)</f>
        <v>0</v>
      </c>
      <c r="BL271" s="17" t="s">
        <v>288</v>
      </c>
      <c r="BM271" s="142" t="s">
        <v>4672</v>
      </c>
    </row>
    <row r="272" spans="2:65" s="1" customFormat="1" ht="10.199999999999999">
      <c r="B272" s="32"/>
      <c r="D272" s="144" t="s">
        <v>290</v>
      </c>
      <c r="F272" s="145" t="s">
        <v>432</v>
      </c>
      <c r="I272" s="146"/>
      <c r="L272" s="32"/>
      <c r="M272" s="147"/>
      <c r="T272" s="53"/>
      <c r="AT272" s="17" t="s">
        <v>290</v>
      </c>
      <c r="AU272" s="17" t="s">
        <v>82</v>
      </c>
    </row>
    <row r="273" spans="2:65" s="1" customFormat="1" ht="37.799999999999997" customHeight="1">
      <c r="B273" s="32"/>
      <c r="C273" s="131" t="s">
        <v>919</v>
      </c>
      <c r="D273" s="131" t="s">
        <v>283</v>
      </c>
      <c r="E273" s="132" t="s">
        <v>4673</v>
      </c>
      <c r="F273" s="133" t="s">
        <v>4674</v>
      </c>
      <c r="G273" s="134" t="s">
        <v>286</v>
      </c>
      <c r="H273" s="135">
        <v>1150</v>
      </c>
      <c r="I273" s="136"/>
      <c r="J273" s="137">
        <f>ROUND(I273*H273,2)</f>
        <v>0</v>
      </c>
      <c r="K273" s="133" t="s">
        <v>287</v>
      </c>
      <c r="L273" s="32"/>
      <c r="M273" s="138" t="s">
        <v>19</v>
      </c>
      <c r="N273" s="139" t="s">
        <v>44</v>
      </c>
      <c r="P273" s="140">
        <f>O273*H273</f>
        <v>0</v>
      </c>
      <c r="Q273" s="140">
        <v>4.0000000000000003E-5</v>
      </c>
      <c r="R273" s="140">
        <f>Q273*H273</f>
        <v>4.6000000000000006E-2</v>
      </c>
      <c r="S273" s="140">
        <v>0</v>
      </c>
      <c r="T273" s="141">
        <f>S273*H273</f>
        <v>0</v>
      </c>
      <c r="AR273" s="142" t="s">
        <v>288</v>
      </c>
      <c r="AT273" s="142" t="s">
        <v>283</v>
      </c>
      <c r="AU273" s="142" t="s">
        <v>82</v>
      </c>
      <c r="AY273" s="17" t="s">
        <v>280</v>
      </c>
      <c r="BE273" s="143">
        <f>IF(N273="základní",J273,0)</f>
        <v>0</v>
      </c>
      <c r="BF273" s="143">
        <f>IF(N273="snížená",J273,0)</f>
        <v>0</v>
      </c>
      <c r="BG273" s="143">
        <f>IF(N273="zákl. přenesená",J273,0)</f>
        <v>0</v>
      </c>
      <c r="BH273" s="143">
        <f>IF(N273="sníž. přenesená",J273,0)</f>
        <v>0</v>
      </c>
      <c r="BI273" s="143">
        <f>IF(N273="nulová",J273,0)</f>
        <v>0</v>
      </c>
      <c r="BJ273" s="17" t="s">
        <v>80</v>
      </c>
      <c r="BK273" s="143">
        <f>ROUND(I273*H273,2)</f>
        <v>0</v>
      </c>
      <c r="BL273" s="17" t="s">
        <v>288</v>
      </c>
      <c r="BM273" s="142" t="s">
        <v>4675</v>
      </c>
    </row>
    <row r="274" spans="2:65" s="1" customFormat="1" ht="10.199999999999999">
      <c r="B274" s="32"/>
      <c r="D274" s="144" t="s">
        <v>290</v>
      </c>
      <c r="F274" s="145" t="s">
        <v>4676</v>
      </c>
      <c r="I274" s="146"/>
      <c r="L274" s="32"/>
      <c r="M274" s="147"/>
      <c r="T274" s="53"/>
      <c r="AT274" s="17" t="s">
        <v>290</v>
      </c>
      <c r="AU274" s="17" t="s">
        <v>82</v>
      </c>
    </row>
    <row r="275" spans="2:65" s="1" customFormat="1" ht="16.5" customHeight="1">
      <c r="B275" s="32"/>
      <c r="C275" s="131" t="s">
        <v>1067</v>
      </c>
      <c r="D275" s="131" t="s">
        <v>283</v>
      </c>
      <c r="E275" s="132" t="s">
        <v>518</v>
      </c>
      <c r="F275" s="133" t="s">
        <v>1095</v>
      </c>
      <c r="G275" s="134" t="s">
        <v>563</v>
      </c>
      <c r="H275" s="135">
        <v>1</v>
      </c>
      <c r="I275" s="136"/>
      <c r="J275" s="137">
        <f>ROUND(I275*H275,2)</f>
        <v>0</v>
      </c>
      <c r="K275" s="133" t="s">
        <v>19</v>
      </c>
      <c r="L275" s="32"/>
      <c r="M275" s="138" t="s">
        <v>19</v>
      </c>
      <c r="N275" s="139" t="s">
        <v>44</v>
      </c>
      <c r="P275" s="140">
        <f>O275*H275</f>
        <v>0</v>
      </c>
      <c r="Q275" s="140">
        <v>0</v>
      </c>
      <c r="R275" s="140">
        <f>Q275*H275</f>
        <v>0</v>
      </c>
      <c r="S275" s="140">
        <v>0</v>
      </c>
      <c r="T275" s="141">
        <f>S275*H275</f>
        <v>0</v>
      </c>
      <c r="AR275" s="142" t="s">
        <v>288</v>
      </c>
      <c r="AT275" s="142" t="s">
        <v>283</v>
      </c>
      <c r="AU275" s="142" t="s">
        <v>82</v>
      </c>
      <c r="AY275" s="17" t="s">
        <v>280</v>
      </c>
      <c r="BE275" s="143">
        <f>IF(N275="základní",J275,0)</f>
        <v>0</v>
      </c>
      <c r="BF275" s="143">
        <f>IF(N275="snížená",J275,0)</f>
        <v>0</v>
      </c>
      <c r="BG275" s="143">
        <f>IF(N275="zákl. přenesená",J275,0)</f>
        <v>0</v>
      </c>
      <c r="BH275" s="143">
        <f>IF(N275="sníž. přenesená",J275,0)</f>
        <v>0</v>
      </c>
      <c r="BI275" s="143">
        <f>IF(N275="nulová",J275,0)</f>
        <v>0</v>
      </c>
      <c r="BJ275" s="17" t="s">
        <v>80</v>
      </c>
      <c r="BK275" s="143">
        <f>ROUND(I275*H275,2)</f>
        <v>0</v>
      </c>
      <c r="BL275" s="17" t="s">
        <v>288</v>
      </c>
      <c r="BM275" s="142" t="s">
        <v>4677</v>
      </c>
    </row>
    <row r="276" spans="2:65" s="11" customFormat="1" ht="22.8" customHeight="1">
      <c r="B276" s="119"/>
      <c r="D276" s="120" t="s">
        <v>72</v>
      </c>
      <c r="E276" s="129" t="s">
        <v>549</v>
      </c>
      <c r="F276" s="129" t="s">
        <v>550</v>
      </c>
      <c r="I276" s="122"/>
      <c r="J276" s="130">
        <f>BK276</f>
        <v>0</v>
      </c>
      <c r="L276" s="119"/>
      <c r="M276" s="124"/>
      <c r="P276" s="125">
        <f>SUM(P277:P278)</f>
        <v>0</v>
      </c>
      <c r="R276" s="125">
        <f>SUM(R277:R278)</f>
        <v>0</v>
      </c>
      <c r="T276" s="126">
        <f>SUM(T277:T278)</f>
        <v>0</v>
      </c>
      <c r="AR276" s="120" t="s">
        <v>80</v>
      </c>
      <c r="AT276" s="127" t="s">
        <v>72</v>
      </c>
      <c r="AU276" s="127" t="s">
        <v>80</v>
      </c>
      <c r="AY276" s="120" t="s">
        <v>280</v>
      </c>
      <c r="BK276" s="128">
        <f>SUM(BK277:BK278)</f>
        <v>0</v>
      </c>
    </row>
    <row r="277" spans="2:65" s="1" customFormat="1" ht="55.5" customHeight="1">
      <c r="B277" s="32"/>
      <c r="C277" s="131" t="s">
        <v>560</v>
      </c>
      <c r="D277" s="131" t="s">
        <v>283</v>
      </c>
      <c r="E277" s="132" t="s">
        <v>552</v>
      </c>
      <c r="F277" s="133" t="s">
        <v>553</v>
      </c>
      <c r="G277" s="134" t="s">
        <v>238</v>
      </c>
      <c r="H277" s="135">
        <v>2607.835</v>
      </c>
      <c r="I277" s="136"/>
      <c r="J277" s="137">
        <f>ROUND(I277*H277,2)</f>
        <v>0</v>
      </c>
      <c r="K277" s="133" t="s">
        <v>287</v>
      </c>
      <c r="L277" s="32"/>
      <c r="M277" s="138" t="s">
        <v>19</v>
      </c>
      <c r="N277" s="139" t="s">
        <v>44</v>
      </c>
      <c r="P277" s="140">
        <f>O277*H277</f>
        <v>0</v>
      </c>
      <c r="Q277" s="140">
        <v>0</v>
      </c>
      <c r="R277" s="140">
        <f>Q277*H277</f>
        <v>0</v>
      </c>
      <c r="S277" s="140">
        <v>0</v>
      </c>
      <c r="T277" s="141">
        <f>S277*H277</f>
        <v>0</v>
      </c>
      <c r="AR277" s="142" t="s">
        <v>288</v>
      </c>
      <c r="AT277" s="142" t="s">
        <v>283</v>
      </c>
      <c r="AU277" s="142" t="s">
        <v>82</v>
      </c>
      <c r="AY277" s="17" t="s">
        <v>280</v>
      </c>
      <c r="BE277" s="143">
        <f>IF(N277="základní",J277,0)</f>
        <v>0</v>
      </c>
      <c r="BF277" s="143">
        <f>IF(N277="snížená",J277,0)</f>
        <v>0</v>
      </c>
      <c r="BG277" s="143">
        <f>IF(N277="zákl. přenesená",J277,0)</f>
        <v>0</v>
      </c>
      <c r="BH277" s="143">
        <f>IF(N277="sníž. přenesená",J277,0)</f>
        <v>0</v>
      </c>
      <c r="BI277" s="143">
        <f>IF(N277="nulová",J277,0)</f>
        <v>0</v>
      </c>
      <c r="BJ277" s="17" t="s">
        <v>80</v>
      </c>
      <c r="BK277" s="143">
        <f>ROUND(I277*H277,2)</f>
        <v>0</v>
      </c>
      <c r="BL277" s="17" t="s">
        <v>288</v>
      </c>
      <c r="BM277" s="142" t="s">
        <v>4678</v>
      </c>
    </row>
    <row r="278" spans="2:65" s="1" customFormat="1" ht="10.199999999999999">
      <c r="B278" s="32"/>
      <c r="D278" s="144" t="s">
        <v>290</v>
      </c>
      <c r="F278" s="145" t="s">
        <v>555</v>
      </c>
      <c r="I278" s="146"/>
      <c r="L278" s="32"/>
      <c r="M278" s="147"/>
      <c r="T278" s="53"/>
      <c r="AT278" s="17" t="s">
        <v>290</v>
      </c>
      <c r="AU278" s="17" t="s">
        <v>82</v>
      </c>
    </row>
    <row r="279" spans="2:65" s="11" customFormat="1" ht="25.95" customHeight="1">
      <c r="B279" s="119"/>
      <c r="D279" s="120" t="s">
        <v>72</v>
      </c>
      <c r="E279" s="121" t="s">
        <v>556</v>
      </c>
      <c r="F279" s="121" t="s">
        <v>557</v>
      </c>
      <c r="I279" s="122"/>
      <c r="J279" s="123">
        <f>BK279</f>
        <v>0</v>
      </c>
      <c r="L279" s="119"/>
      <c r="M279" s="124"/>
      <c r="P279" s="125">
        <f>P280+P310+P324+P333</f>
        <v>0</v>
      </c>
      <c r="R279" s="125">
        <f>R280+R310+R324+R333</f>
        <v>29.306739320000005</v>
      </c>
      <c r="T279" s="126">
        <f>T280+T310+T324+T333</f>
        <v>0</v>
      </c>
      <c r="AR279" s="120" t="s">
        <v>82</v>
      </c>
      <c r="AT279" s="127" t="s">
        <v>72</v>
      </c>
      <c r="AU279" s="127" t="s">
        <v>73</v>
      </c>
      <c r="AY279" s="120" t="s">
        <v>280</v>
      </c>
      <c r="BK279" s="128">
        <f>BK280+BK310+BK324+BK333</f>
        <v>0</v>
      </c>
    </row>
    <row r="280" spans="2:65" s="11" customFormat="1" ht="22.8" customHeight="1">
      <c r="B280" s="119"/>
      <c r="D280" s="120" t="s">
        <v>72</v>
      </c>
      <c r="E280" s="129" t="s">
        <v>1099</v>
      </c>
      <c r="F280" s="129" t="s">
        <v>1100</v>
      </c>
      <c r="I280" s="122"/>
      <c r="J280" s="130">
        <f>BK280</f>
        <v>0</v>
      </c>
      <c r="L280" s="119"/>
      <c r="M280" s="124"/>
      <c r="P280" s="125">
        <f>SUM(P281:P309)</f>
        <v>0</v>
      </c>
      <c r="R280" s="125">
        <f>SUM(R281:R309)</f>
        <v>9.8911554000000024</v>
      </c>
      <c r="T280" s="126">
        <f>SUM(T281:T309)</f>
        <v>0</v>
      </c>
      <c r="AR280" s="120" t="s">
        <v>82</v>
      </c>
      <c r="AT280" s="127" t="s">
        <v>72</v>
      </c>
      <c r="AU280" s="127" t="s">
        <v>80</v>
      </c>
      <c r="AY280" s="120" t="s">
        <v>280</v>
      </c>
      <c r="BK280" s="128">
        <f>SUM(BK281:BK309)</f>
        <v>0</v>
      </c>
    </row>
    <row r="281" spans="2:65" s="1" customFormat="1" ht="37.799999999999997" customHeight="1">
      <c r="B281" s="32"/>
      <c r="C281" s="131" t="s">
        <v>576</v>
      </c>
      <c r="D281" s="131" t="s">
        <v>283</v>
      </c>
      <c r="E281" s="132" t="s">
        <v>1101</v>
      </c>
      <c r="F281" s="133" t="s">
        <v>1102</v>
      </c>
      <c r="G281" s="134" t="s">
        <v>286</v>
      </c>
      <c r="H281" s="135">
        <v>1312.1679999999999</v>
      </c>
      <c r="I281" s="136"/>
      <c r="J281" s="137">
        <f>ROUND(I281*H281,2)</f>
        <v>0</v>
      </c>
      <c r="K281" s="133" t="s">
        <v>287</v>
      </c>
      <c r="L281" s="32"/>
      <c r="M281" s="138" t="s">
        <v>19</v>
      </c>
      <c r="N281" s="139" t="s">
        <v>44</v>
      </c>
      <c r="P281" s="140">
        <f>O281*H281</f>
        <v>0</v>
      </c>
      <c r="Q281" s="140">
        <v>0</v>
      </c>
      <c r="R281" s="140">
        <f>Q281*H281</f>
        <v>0</v>
      </c>
      <c r="S281" s="140">
        <v>0</v>
      </c>
      <c r="T281" s="141">
        <f>S281*H281</f>
        <v>0</v>
      </c>
      <c r="AR281" s="142" t="s">
        <v>564</v>
      </c>
      <c r="AT281" s="142" t="s">
        <v>283</v>
      </c>
      <c r="AU281" s="142" t="s">
        <v>82</v>
      </c>
      <c r="AY281" s="17" t="s">
        <v>280</v>
      </c>
      <c r="BE281" s="143">
        <f>IF(N281="základní",J281,0)</f>
        <v>0</v>
      </c>
      <c r="BF281" s="143">
        <f>IF(N281="snížená",J281,0)</f>
        <v>0</v>
      </c>
      <c r="BG281" s="143">
        <f>IF(N281="zákl. přenesená",J281,0)</f>
        <v>0</v>
      </c>
      <c r="BH281" s="143">
        <f>IF(N281="sníž. přenesená",J281,0)</f>
        <v>0</v>
      </c>
      <c r="BI281" s="143">
        <f>IF(N281="nulová",J281,0)</f>
        <v>0</v>
      </c>
      <c r="BJ281" s="17" t="s">
        <v>80</v>
      </c>
      <c r="BK281" s="143">
        <f>ROUND(I281*H281,2)</f>
        <v>0</v>
      </c>
      <c r="BL281" s="17" t="s">
        <v>564</v>
      </c>
      <c r="BM281" s="142" t="s">
        <v>4679</v>
      </c>
    </row>
    <row r="282" spans="2:65" s="1" customFormat="1" ht="10.199999999999999">
      <c r="B282" s="32"/>
      <c r="D282" s="144" t="s">
        <v>290</v>
      </c>
      <c r="F282" s="145" t="s">
        <v>1104</v>
      </c>
      <c r="I282" s="146"/>
      <c r="L282" s="32"/>
      <c r="M282" s="147"/>
      <c r="T282" s="53"/>
      <c r="AT282" s="17" t="s">
        <v>290</v>
      </c>
      <c r="AU282" s="17" t="s">
        <v>82</v>
      </c>
    </row>
    <row r="283" spans="2:65" s="12" customFormat="1" ht="10.199999999999999">
      <c r="B283" s="148"/>
      <c r="D283" s="149" t="s">
        <v>292</v>
      </c>
      <c r="E283" s="150" t="s">
        <v>19</v>
      </c>
      <c r="F283" s="151" t="s">
        <v>4263</v>
      </c>
      <c r="H283" s="150" t="s">
        <v>19</v>
      </c>
      <c r="I283" s="152"/>
      <c r="L283" s="148"/>
      <c r="M283" s="153"/>
      <c r="T283" s="154"/>
      <c r="AT283" s="150" t="s">
        <v>292</v>
      </c>
      <c r="AU283" s="150" t="s">
        <v>82</v>
      </c>
      <c r="AV283" s="12" t="s">
        <v>80</v>
      </c>
      <c r="AW283" s="12" t="s">
        <v>34</v>
      </c>
      <c r="AX283" s="12" t="s">
        <v>73</v>
      </c>
      <c r="AY283" s="150" t="s">
        <v>280</v>
      </c>
    </row>
    <row r="284" spans="2:65" s="13" customFormat="1" ht="10.199999999999999">
      <c r="B284" s="155"/>
      <c r="D284" s="149" t="s">
        <v>292</v>
      </c>
      <c r="E284" s="156" t="s">
        <v>19</v>
      </c>
      <c r="F284" s="157" t="s">
        <v>4680</v>
      </c>
      <c r="H284" s="158">
        <v>1312.1679999999999</v>
      </c>
      <c r="I284" s="159"/>
      <c r="L284" s="155"/>
      <c r="M284" s="160"/>
      <c r="T284" s="161"/>
      <c r="AT284" s="156" t="s">
        <v>292</v>
      </c>
      <c r="AU284" s="156" t="s">
        <v>82</v>
      </c>
      <c r="AV284" s="13" t="s">
        <v>82</v>
      </c>
      <c r="AW284" s="13" t="s">
        <v>34</v>
      </c>
      <c r="AX284" s="13" t="s">
        <v>80</v>
      </c>
      <c r="AY284" s="156" t="s">
        <v>280</v>
      </c>
    </row>
    <row r="285" spans="2:65" s="1" customFormat="1" ht="16.5" customHeight="1">
      <c r="B285" s="32"/>
      <c r="C285" s="169" t="s">
        <v>342</v>
      </c>
      <c r="D285" s="169" t="s">
        <v>348</v>
      </c>
      <c r="E285" s="170" t="s">
        <v>1108</v>
      </c>
      <c r="F285" s="171" t="s">
        <v>1109</v>
      </c>
      <c r="G285" s="172" t="s">
        <v>238</v>
      </c>
      <c r="H285" s="173">
        <v>0.433</v>
      </c>
      <c r="I285" s="174"/>
      <c r="J285" s="175">
        <f>ROUND(I285*H285,2)</f>
        <v>0</v>
      </c>
      <c r="K285" s="171" t="s">
        <v>287</v>
      </c>
      <c r="L285" s="176"/>
      <c r="M285" s="177" t="s">
        <v>19</v>
      </c>
      <c r="N285" s="178" t="s">
        <v>44</v>
      </c>
      <c r="P285" s="140">
        <f>O285*H285</f>
        <v>0</v>
      </c>
      <c r="Q285" s="140">
        <v>1</v>
      </c>
      <c r="R285" s="140">
        <f>Q285*H285</f>
        <v>0.433</v>
      </c>
      <c r="S285" s="140">
        <v>0</v>
      </c>
      <c r="T285" s="141">
        <f>S285*H285</f>
        <v>0</v>
      </c>
      <c r="AR285" s="142" t="s">
        <v>373</v>
      </c>
      <c r="AT285" s="142" t="s">
        <v>348</v>
      </c>
      <c r="AU285" s="142" t="s">
        <v>82</v>
      </c>
      <c r="AY285" s="17" t="s">
        <v>280</v>
      </c>
      <c r="BE285" s="143">
        <f>IF(N285="základní",J285,0)</f>
        <v>0</v>
      </c>
      <c r="BF285" s="143">
        <f>IF(N285="snížená",J285,0)</f>
        <v>0</v>
      </c>
      <c r="BG285" s="143">
        <f>IF(N285="zákl. přenesená",J285,0)</f>
        <v>0</v>
      </c>
      <c r="BH285" s="143">
        <f>IF(N285="sníž. přenesená",J285,0)</f>
        <v>0</v>
      </c>
      <c r="BI285" s="143">
        <f>IF(N285="nulová",J285,0)</f>
        <v>0</v>
      </c>
      <c r="BJ285" s="17" t="s">
        <v>80</v>
      </c>
      <c r="BK285" s="143">
        <f>ROUND(I285*H285,2)</f>
        <v>0</v>
      </c>
      <c r="BL285" s="17" t="s">
        <v>564</v>
      </c>
      <c r="BM285" s="142" t="s">
        <v>4681</v>
      </c>
    </row>
    <row r="286" spans="2:65" s="13" customFormat="1" ht="10.199999999999999">
      <c r="B286" s="155"/>
      <c r="D286" s="149" t="s">
        <v>292</v>
      </c>
      <c r="F286" s="157" t="s">
        <v>4682</v>
      </c>
      <c r="H286" s="158">
        <v>0.433</v>
      </c>
      <c r="I286" s="159"/>
      <c r="L286" s="155"/>
      <c r="M286" s="160"/>
      <c r="T286" s="161"/>
      <c r="AT286" s="156" t="s">
        <v>292</v>
      </c>
      <c r="AU286" s="156" t="s">
        <v>82</v>
      </c>
      <c r="AV286" s="13" t="s">
        <v>82</v>
      </c>
      <c r="AW286" s="13" t="s">
        <v>4</v>
      </c>
      <c r="AX286" s="13" t="s">
        <v>80</v>
      </c>
      <c r="AY286" s="156" t="s">
        <v>280</v>
      </c>
    </row>
    <row r="287" spans="2:65" s="1" customFormat="1" ht="33" customHeight="1">
      <c r="B287" s="32"/>
      <c r="C287" s="131" t="s">
        <v>373</v>
      </c>
      <c r="D287" s="131" t="s">
        <v>283</v>
      </c>
      <c r="E287" s="132" t="s">
        <v>1113</v>
      </c>
      <c r="F287" s="133" t="s">
        <v>1114</v>
      </c>
      <c r="G287" s="134" t="s">
        <v>286</v>
      </c>
      <c r="H287" s="135">
        <v>82.159000000000006</v>
      </c>
      <c r="I287" s="136"/>
      <c r="J287" s="137">
        <f>ROUND(I287*H287,2)</f>
        <v>0</v>
      </c>
      <c r="K287" s="133" t="s">
        <v>287</v>
      </c>
      <c r="L287" s="32"/>
      <c r="M287" s="138" t="s">
        <v>19</v>
      </c>
      <c r="N287" s="139" t="s">
        <v>44</v>
      </c>
      <c r="P287" s="140">
        <f>O287*H287</f>
        <v>0</v>
      </c>
      <c r="Q287" s="140">
        <v>0</v>
      </c>
      <c r="R287" s="140">
        <f>Q287*H287</f>
        <v>0</v>
      </c>
      <c r="S287" s="140">
        <v>0</v>
      </c>
      <c r="T287" s="141">
        <f>S287*H287</f>
        <v>0</v>
      </c>
      <c r="AR287" s="142" t="s">
        <v>564</v>
      </c>
      <c r="AT287" s="142" t="s">
        <v>283</v>
      </c>
      <c r="AU287" s="142" t="s">
        <v>82</v>
      </c>
      <c r="AY287" s="17" t="s">
        <v>280</v>
      </c>
      <c r="BE287" s="143">
        <f>IF(N287="základní",J287,0)</f>
        <v>0</v>
      </c>
      <c r="BF287" s="143">
        <f>IF(N287="snížená",J287,0)</f>
        <v>0</v>
      </c>
      <c r="BG287" s="143">
        <f>IF(N287="zákl. přenesená",J287,0)</f>
        <v>0</v>
      </c>
      <c r="BH287" s="143">
        <f>IF(N287="sníž. přenesená",J287,0)</f>
        <v>0</v>
      </c>
      <c r="BI287" s="143">
        <f>IF(N287="nulová",J287,0)</f>
        <v>0</v>
      </c>
      <c r="BJ287" s="17" t="s">
        <v>80</v>
      </c>
      <c r="BK287" s="143">
        <f>ROUND(I287*H287,2)</f>
        <v>0</v>
      </c>
      <c r="BL287" s="17" t="s">
        <v>564</v>
      </c>
      <c r="BM287" s="142" t="s">
        <v>4683</v>
      </c>
    </row>
    <row r="288" spans="2:65" s="1" customFormat="1" ht="10.199999999999999">
      <c r="B288" s="32"/>
      <c r="D288" s="144" t="s">
        <v>290</v>
      </c>
      <c r="F288" s="145" t="s">
        <v>1116</v>
      </c>
      <c r="I288" s="146"/>
      <c r="L288" s="32"/>
      <c r="M288" s="147"/>
      <c r="T288" s="53"/>
      <c r="AT288" s="17" t="s">
        <v>290</v>
      </c>
      <c r="AU288" s="17" t="s">
        <v>82</v>
      </c>
    </row>
    <row r="289" spans="2:65" s="12" customFormat="1" ht="10.199999999999999">
      <c r="B289" s="148"/>
      <c r="D289" s="149" t="s">
        <v>292</v>
      </c>
      <c r="E289" s="150" t="s">
        <v>19</v>
      </c>
      <c r="F289" s="151" t="s">
        <v>4476</v>
      </c>
      <c r="H289" s="150" t="s">
        <v>19</v>
      </c>
      <c r="I289" s="152"/>
      <c r="L289" s="148"/>
      <c r="M289" s="153"/>
      <c r="T289" s="154"/>
      <c r="AT289" s="150" t="s">
        <v>292</v>
      </c>
      <c r="AU289" s="150" t="s">
        <v>82</v>
      </c>
      <c r="AV289" s="12" t="s">
        <v>80</v>
      </c>
      <c r="AW289" s="12" t="s">
        <v>34</v>
      </c>
      <c r="AX289" s="12" t="s">
        <v>73</v>
      </c>
      <c r="AY289" s="150" t="s">
        <v>280</v>
      </c>
    </row>
    <row r="290" spans="2:65" s="13" customFormat="1" ht="10.199999999999999">
      <c r="B290" s="155"/>
      <c r="D290" s="149" t="s">
        <v>292</v>
      </c>
      <c r="E290" s="156" t="s">
        <v>19</v>
      </c>
      <c r="F290" s="157" t="s">
        <v>4684</v>
      </c>
      <c r="H290" s="158">
        <v>82.159000000000006</v>
      </c>
      <c r="I290" s="159"/>
      <c r="L290" s="155"/>
      <c r="M290" s="160"/>
      <c r="T290" s="161"/>
      <c r="AT290" s="156" t="s">
        <v>292</v>
      </c>
      <c r="AU290" s="156" t="s">
        <v>82</v>
      </c>
      <c r="AV290" s="13" t="s">
        <v>82</v>
      </c>
      <c r="AW290" s="13" t="s">
        <v>34</v>
      </c>
      <c r="AX290" s="13" t="s">
        <v>80</v>
      </c>
      <c r="AY290" s="156" t="s">
        <v>280</v>
      </c>
    </row>
    <row r="291" spans="2:65" s="1" customFormat="1" ht="16.5" customHeight="1">
      <c r="B291" s="32"/>
      <c r="C291" s="169" t="s">
        <v>282</v>
      </c>
      <c r="D291" s="169" t="s">
        <v>348</v>
      </c>
      <c r="E291" s="170" t="s">
        <v>1108</v>
      </c>
      <c r="F291" s="171" t="s">
        <v>1109</v>
      </c>
      <c r="G291" s="172" t="s">
        <v>238</v>
      </c>
      <c r="H291" s="173">
        <v>2.8000000000000001E-2</v>
      </c>
      <c r="I291" s="174"/>
      <c r="J291" s="175">
        <f>ROUND(I291*H291,2)</f>
        <v>0</v>
      </c>
      <c r="K291" s="171" t="s">
        <v>287</v>
      </c>
      <c r="L291" s="176"/>
      <c r="M291" s="177" t="s">
        <v>19</v>
      </c>
      <c r="N291" s="178" t="s">
        <v>44</v>
      </c>
      <c r="P291" s="140">
        <f>O291*H291</f>
        <v>0</v>
      </c>
      <c r="Q291" s="140">
        <v>1</v>
      </c>
      <c r="R291" s="140">
        <f>Q291*H291</f>
        <v>2.8000000000000001E-2</v>
      </c>
      <c r="S291" s="140">
        <v>0</v>
      </c>
      <c r="T291" s="141">
        <f>S291*H291</f>
        <v>0</v>
      </c>
      <c r="AR291" s="142" t="s">
        <v>373</v>
      </c>
      <c r="AT291" s="142" t="s">
        <v>348</v>
      </c>
      <c r="AU291" s="142" t="s">
        <v>82</v>
      </c>
      <c r="AY291" s="17" t="s">
        <v>280</v>
      </c>
      <c r="BE291" s="143">
        <f>IF(N291="základní",J291,0)</f>
        <v>0</v>
      </c>
      <c r="BF291" s="143">
        <f>IF(N291="snížená",J291,0)</f>
        <v>0</v>
      </c>
      <c r="BG291" s="143">
        <f>IF(N291="zákl. přenesená",J291,0)</f>
        <v>0</v>
      </c>
      <c r="BH291" s="143">
        <f>IF(N291="sníž. přenesená",J291,0)</f>
        <v>0</v>
      </c>
      <c r="BI291" s="143">
        <f>IF(N291="nulová",J291,0)</f>
        <v>0</v>
      </c>
      <c r="BJ291" s="17" t="s">
        <v>80</v>
      </c>
      <c r="BK291" s="143">
        <f>ROUND(I291*H291,2)</f>
        <v>0</v>
      </c>
      <c r="BL291" s="17" t="s">
        <v>564</v>
      </c>
      <c r="BM291" s="142" t="s">
        <v>4685</v>
      </c>
    </row>
    <row r="292" spans="2:65" s="13" customFormat="1" ht="10.199999999999999">
      <c r="B292" s="155"/>
      <c r="D292" s="149" t="s">
        <v>292</v>
      </c>
      <c r="F292" s="157" t="s">
        <v>4686</v>
      </c>
      <c r="H292" s="158">
        <v>2.8000000000000001E-2</v>
      </c>
      <c r="I292" s="159"/>
      <c r="L292" s="155"/>
      <c r="M292" s="160"/>
      <c r="T292" s="161"/>
      <c r="AT292" s="156" t="s">
        <v>292</v>
      </c>
      <c r="AU292" s="156" t="s">
        <v>82</v>
      </c>
      <c r="AV292" s="13" t="s">
        <v>82</v>
      </c>
      <c r="AW292" s="13" t="s">
        <v>4</v>
      </c>
      <c r="AX292" s="13" t="s">
        <v>80</v>
      </c>
      <c r="AY292" s="156" t="s">
        <v>280</v>
      </c>
    </row>
    <row r="293" spans="2:65" s="1" customFormat="1" ht="24.15" customHeight="1">
      <c r="B293" s="32"/>
      <c r="C293" s="131" t="s">
        <v>347</v>
      </c>
      <c r="D293" s="131" t="s">
        <v>283</v>
      </c>
      <c r="E293" s="132" t="s">
        <v>1123</v>
      </c>
      <c r="F293" s="133" t="s">
        <v>1124</v>
      </c>
      <c r="G293" s="134" t="s">
        <v>286</v>
      </c>
      <c r="H293" s="135">
        <v>1312.1679999999999</v>
      </c>
      <c r="I293" s="136"/>
      <c r="J293" s="137">
        <f>ROUND(I293*H293,2)</f>
        <v>0</v>
      </c>
      <c r="K293" s="133" t="s">
        <v>287</v>
      </c>
      <c r="L293" s="32"/>
      <c r="M293" s="138" t="s">
        <v>19</v>
      </c>
      <c r="N293" s="139" t="s">
        <v>44</v>
      </c>
      <c r="P293" s="140">
        <f>O293*H293</f>
        <v>0</v>
      </c>
      <c r="Q293" s="140">
        <v>4.0000000000000002E-4</v>
      </c>
      <c r="R293" s="140">
        <f>Q293*H293</f>
        <v>0.52486719999999998</v>
      </c>
      <c r="S293" s="140">
        <v>0</v>
      </c>
      <c r="T293" s="141">
        <f>S293*H293</f>
        <v>0</v>
      </c>
      <c r="AR293" s="142" t="s">
        <v>564</v>
      </c>
      <c r="AT293" s="142" t="s">
        <v>283</v>
      </c>
      <c r="AU293" s="142" t="s">
        <v>82</v>
      </c>
      <c r="AY293" s="17" t="s">
        <v>280</v>
      </c>
      <c r="BE293" s="143">
        <f>IF(N293="základní",J293,0)</f>
        <v>0</v>
      </c>
      <c r="BF293" s="143">
        <f>IF(N293="snížená",J293,0)</f>
        <v>0</v>
      </c>
      <c r="BG293" s="143">
        <f>IF(N293="zákl. přenesená",J293,0)</f>
        <v>0</v>
      </c>
      <c r="BH293" s="143">
        <f>IF(N293="sníž. přenesená",J293,0)</f>
        <v>0</v>
      </c>
      <c r="BI293" s="143">
        <f>IF(N293="nulová",J293,0)</f>
        <v>0</v>
      </c>
      <c r="BJ293" s="17" t="s">
        <v>80</v>
      </c>
      <c r="BK293" s="143">
        <f>ROUND(I293*H293,2)</f>
        <v>0</v>
      </c>
      <c r="BL293" s="17" t="s">
        <v>564</v>
      </c>
      <c r="BM293" s="142" t="s">
        <v>4687</v>
      </c>
    </row>
    <row r="294" spans="2:65" s="1" customFormat="1" ht="10.199999999999999">
      <c r="B294" s="32"/>
      <c r="D294" s="144" t="s">
        <v>290</v>
      </c>
      <c r="F294" s="145" t="s">
        <v>1126</v>
      </c>
      <c r="I294" s="146"/>
      <c r="L294" s="32"/>
      <c r="M294" s="147"/>
      <c r="T294" s="53"/>
      <c r="AT294" s="17" t="s">
        <v>290</v>
      </c>
      <c r="AU294" s="17" t="s">
        <v>82</v>
      </c>
    </row>
    <row r="295" spans="2:65" s="1" customFormat="1" ht="44.25" customHeight="1">
      <c r="B295" s="32"/>
      <c r="C295" s="169" t="s">
        <v>356</v>
      </c>
      <c r="D295" s="169" t="s">
        <v>348</v>
      </c>
      <c r="E295" s="170" t="s">
        <v>1704</v>
      </c>
      <c r="F295" s="171" t="s">
        <v>1705</v>
      </c>
      <c r="G295" s="172" t="s">
        <v>286</v>
      </c>
      <c r="H295" s="173">
        <v>1529.3320000000001</v>
      </c>
      <c r="I295" s="174"/>
      <c r="J295" s="175">
        <f>ROUND(I295*H295,2)</f>
        <v>0</v>
      </c>
      <c r="K295" s="171" t="s">
        <v>287</v>
      </c>
      <c r="L295" s="176"/>
      <c r="M295" s="177" t="s">
        <v>19</v>
      </c>
      <c r="N295" s="178" t="s">
        <v>44</v>
      </c>
      <c r="P295" s="140">
        <f>O295*H295</f>
        <v>0</v>
      </c>
      <c r="Q295" s="140">
        <v>5.4000000000000003E-3</v>
      </c>
      <c r="R295" s="140">
        <f>Q295*H295</f>
        <v>8.2583928000000011</v>
      </c>
      <c r="S295" s="140">
        <v>0</v>
      </c>
      <c r="T295" s="141">
        <f>S295*H295</f>
        <v>0</v>
      </c>
      <c r="AR295" s="142" t="s">
        <v>373</v>
      </c>
      <c r="AT295" s="142" t="s">
        <v>348</v>
      </c>
      <c r="AU295" s="142" t="s">
        <v>82</v>
      </c>
      <c r="AY295" s="17" t="s">
        <v>280</v>
      </c>
      <c r="BE295" s="143">
        <f>IF(N295="základní",J295,0)</f>
        <v>0</v>
      </c>
      <c r="BF295" s="143">
        <f>IF(N295="snížená",J295,0)</f>
        <v>0</v>
      </c>
      <c r="BG295" s="143">
        <f>IF(N295="zákl. přenesená",J295,0)</f>
        <v>0</v>
      </c>
      <c r="BH295" s="143">
        <f>IF(N295="sníž. přenesená",J295,0)</f>
        <v>0</v>
      </c>
      <c r="BI295" s="143">
        <f>IF(N295="nulová",J295,0)</f>
        <v>0</v>
      </c>
      <c r="BJ295" s="17" t="s">
        <v>80</v>
      </c>
      <c r="BK295" s="143">
        <f>ROUND(I295*H295,2)</f>
        <v>0</v>
      </c>
      <c r="BL295" s="17" t="s">
        <v>564</v>
      </c>
      <c r="BM295" s="142" t="s">
        <v>4688</v>
      </c>
    </row>
    <row r="296" spans="2:65" s="13" customFormat="1" ht="10.199999999999999">
      <c r="B296" s="155"/>
      <c r="D296" s="149" t="s">
        <v>292</v>
      </c>
      <c r="F296" s="157" t="s">
        <v>4689</v>
      </c>
      <c r="H296" s="158">
        <v>1529.3320000000001</v>
      </c>
      <c r="I296" s="159"/>
      <c r="L296" s="155"/>
      <c r="M296" s="160"/>
      <c r="T296" s="161"/>
      <c r="AT296" s="156" t="s">
        <v>292</v>
      </c>
      <c r="AU296" s="156" t="s">
        <v>82</v>
      </c>
      <c r="AV296" s="13" t="s">
        <v>82</v>
      </c>
      <c r="AW296" s="13" t="s">
        <v>4</v>
      </c>
      <c r="AX296" s="13" t="s">
        <v>80</v>
      </c>
      <c r="AY296" s="156" t="s">
        <v>280</v>
      </c>
    </row>
    <row r="297" spans="2:65" s="1" customFormat="1" ht="24.15" customHeight="1">
      <c r="B297" s="32"/>
      <c r="C297" s="131" t="s">
        <v>476</v>
      </c>
      <c r="D297" s="131" t="s">
        <v>283</v>
      </c>
      <c r="E297" s="132" t="s">
        <v>1133</v>
      </c>
      <c r="F297" s="133" t="s">
        <v>1134</v>
      </c>
      <c r="G297" s="134" t="s">
        <v>286</v>
      </c>
      <c r="H297" s="135">
        <v>82.159000000000006</v>
      </c>
      <c r="I297" s="136"/>
      <c r="J297" s="137">
        <f>ROUND(I297*H297,2)</f>
        <v>0</v>
      </c>
      <c r="K297" s="133" t="s">
        <v>287</v>
      </c>
      <c r="L297" s="32"/>
      <c r="M297" s="138" t="s">
        <v>19</v>
      </c>
      <c r="N297" s="139" t="s">
        <v>44</v>
      </c>
      <c r="P297" s="140">
        <f>O297*H297</f>
        <v>0</v>
      </c>
      <c r="Q297" s="140">
        <v>4.0000000000000002E-4</v>
      </c>
      <c r="R297" s="140">
        <f>Q297*H297</f>
        <v>3.2863600000000007E-2</v>
      </c>
      <c r="S297" s="140">
        <v>0</v>
      </c>
      <c r="T297" s="141">
        <f>S297*H297</f>
        <v>0</v>
      </c>
      <c r="AR297" s="142" t="s">
        <v>564</v>
      </c>
      <c r="AT297" s="142" t="s">
        <v>283</v>
      </c>
      <c r="AU297" s="142" t="s">
        <v>82</v>
      </c>
      <c r="AY297" s="17" t="s">
        <v>280</v>
      </c>
      <c r="BE297" s="143">
        <f>IF(N297="základní",J297,0)</f>
        <v>0</v>
      </c>
      <c r="BF297" s="143">
        <f>IF(N297="snížená",J297,0)</f>
        <v>0</v>
      </c>
      <c r="BG297" s="143">
        <f>IF(N297="zákl. přenesená",J297,0)</f>
        <v>0</v>
      </c>
      <c r="BH297" s="143">
        <f>IF(N297="sníž. přenesená",J297,0)</f>
        <v>0</v>
      </c>
      <c r="BI297" s="143">
        <f>IF(N297="nulová",J297,0)</f>
        <v>0</v>
      </c>
      <c r="BJ297" s="17" t="s">
        <v>80</v>
      </c>
      <c r="BK297" s="143">
        <f>ROUND(I297*H297,2)</f>
        <v>0</v>
      </c>
      <c r="BL297" s="17" t="s">
        <v>564</v>
      </c>
      <c r="BM297" s="142" t="s">
        <v>4690</v>
      </c>
    </row>
    <row r="298" spans="2:65" s="1" customFormat="1" ht="10.199999999999999">
      <c r="B298" s="32"/>
      <c r="D298" s="144" t="s">
        <v>290</v>
      </c>
      <c r="F298" s="145" t="s">
        <v>1136</v>
      </c>
      <c r="I298" s="146"/>
      <c r="L298" s="32"/>
      <c r="M298" s="147"/>
      <c r="T298" s="53"/>
      <c r="AT298" s="17" t="s">
        <v>290</v>
      </c>
      <c r="AU298" s="17" t="s">
        <v>82</v>
      </c>
    </row>
    <row r="299" spans="2:65" s="13" customFormat="1" ht="10.199999999999999">
      <c r="B299" s="155"/>
      <c r="D299" s="149" t="s">
        <v>292</v>
      </c>
      <c r="E299" s="156" t="s">
        <v>19</v>
      </c>
      <c r="F299" s="157" t="s">
        <v>4691</v>
      </c>
      <c r="H299" s="158">
        <v>82.159000000000006</v>
      </c>
      <c r="I299" s="159"/>
      <c r="L299" s="155"/>
      <c r="M299" s="160"/>
      <c r="T299" s="161"/>
      <c r="AT299" s="156" t="s">
        <v>292</v>
      </c>
      <c r="AU299" s="156" t="s">
        <v>82</v>
      </c>
      <c r="AV299" s="13" t="s">
        <v>82</v>
      </c>
      <c r="AW299" s="13" t="s">
        <v>34</v>
      </c>
      <c r="AX299" s="13" t="s">
        <v>80</v>
      </c>
      <c r="AY299" s="156" t="s">
        <v>280</v>
      </c>
    </row>
    <row r="300" spans="2:65" s="1" customFormat="1" ht="44.25" customHeight="1">
      <c r="B300" s="32"/>
      <c r="C300" s="169" t="s">
        <v>296</v>
      </c>
      <c r="D300" s="169" t="s">
        <v>348</v>
      </c>
      <c r="E300" s="170" t="s">
        <v>1704</v>
      </c>
      <c r="F300" s="171" t="s">
        <v>1705</v>
      </c>
      <c r="G300" s="172" t="s">
        <v>286</v>
      </c>
      <c r="H300" s="173">
        <v>100.316</v>
      </c>
      <c r="I300" s="174"/>
      <c r="J300" s="175">
        <f>ROUND(I300*H300,2)</f>
        <v>0</v>
      </c>
      <c r="K300" s="171" t="s">
        <v>287</v>
      </c>
      <c r="L300" s="176"/>
      <c r="M300" s="177" t="s">
        <v>19</v>
      </c>
      <c r="N300" s="178" t="s">
        <v>44</v>
      </c>
      <c r="P300" s="140">
        <f>O300*H300</f>
        <v>0</v>
      </c>
      <c r="Q300" s="140">
        <v>5.4000000000000003E-3</v>
      </c>
      <c r="R300" s="140">
        <f>Q300*H300</f>
        <v>0.54170640000000003</v>
      </c>
      <c r="S300" s="140">
        <v>0</v>
      </c>
      <c r="T300" s="141">
        <f>S300*H300</f>
        <v>0</v>
      </c>
      <c r="AR300" s="142" t="s">
        <v>373</v>
      </c>
      <c r="AT300" s="142" t="s">
        <v>348</v>
      </c>
      <c r="AU300" s="142" t="s">
        <v>82</v>
      </c>
      <c r="AY300" s="17" t="s">
        <v>280</v>
      </c>
      <c r="BE300" s="143">
        <f>IF(N300="základní",J300,0)</f>
        <v>0</v>
      </c>
      <c r="BF300" s="143">
        <f>IF(N300="snížená",J300,0)</f>
        <v>0</v>
      </c>
      <c r="BG300" s="143">
        <f>IF(N300="zákl. přenesená",J300,0)</f>
        <v>0</v>
      </c>
      <c r="BH300" s="143">
        <f>IF(N300="sníž. přenesená",J300,0)</f>
        <v>0</v>
      </c>
      <c r="BI300" s="143">
        <f>IF(N300="nulová",J300,0)</f>
        <v>0</v>
      </c>
      <c r="BJ300" s="17" t="s">
        <v>80</v>
      </c>
      <c r="BK300" s="143">
        <f>ROUND(I300*H300,2)</f>
        <v>0</v>
      </c>
      <c r="BL300" s="17" t="s">
        <v>564</v>
      </c>
      <c r="BM300" s="142" t="s">
        <v>4692</v>
      </c>
    </row>
    <row r="301" spans="2:65" s="13" customFormat="1" ht="10.199999999999999">
      <c r="B301" s="155"/>
      <c r="D301" s="149" t="s">
        <v>292</v>
      </c>
      <c r="F301" s="157" t="s">
        <v>4693</v>
      </c>
      <c r="H301" s="158">
        <v>100.316</v>
      </c>
      <c r="I301" s="159"/>
      <c r="L301" s="155"/>
      <c r="M301" s="160"/>
      <c r="T301" s="161"/>
      <c r="AT301" s="156" t="s">
        <v>292</v>
      </c>
      <c r="AU301" s="156" t="s">
        <v>82</v>
      </c>
      <c r="AV301" s="13" t="s">
        <v>82</v>
      </c>
      <c r="AW301" s="13" t="s">
        <v>4</v>
      </c>
      <c r="AX301" s="13" t="s">
        <v>80</v>
      </c>
      <c r="AY301" s="156" t="s">
        <v>280</v>
      </c>
    </row>
    <row r="302" spans="2:65" s="1" customFormat="1" ht="24.15" customHeight="1">
      <c r="B302" s="32"/>
      <c r="C302" s="131" t="s">
        <v>799</v>
      </c>
      <c r="D302" s="131" t="s">
        <v>283</v>
      </c>
      <c r="E302" s="132" t="s">
        <v>1142</v>
      </c>
      <c r="F302" s="133" t="s">
        <v>1143</v>
      </c>
      <c r="G302" s="134" t="s">
        <v>286</v>
      </c>
      <c r="H302" s="135">
        <v>178.01</v>
      </c>
      <c r="I302" s="136"/>
      <c r="J302" s="137">
        <f>ROUND(I302*H302,2)</f>
        <v>0</v>
      </c>
      <c r="K302" s="133" t="s">
        <v>287</v>
      </c>
      <c r="L302" s="32"/>
      <c r="M302" s="138" t="s">
        <v>19</v>
      </c>
      <c r="N302" s="139" t="s">
        <v>44</v>
      </c>
      <c r="P302" s="140">
        <f>O302*H302</f>
        <v>0</v>
      </c>
      <c r="Q302" s="140">
        <v>4.0000000000000003E-5</v>
      </c>
      <c r="R302" s="140">
        <f>Q302*H302</f>
        <v>7.1203999999999998E-3</v>
      </c>
      <c r="S302" s="140">
        <v>0</v>
      </c>
      <c r="T302" s="141">
        <f>S302*H302</f>
        <v>0</v>
      </c>
      <c r="AR302" s="142" t="s">
        <v>564</v>
      </c>
      <c r="AT302" s="142" t="s">
        <v>283</v>
      </c>
      <c r="AU302" s="142" t="s">
        <v>82</v>
      </c>
      <c r="AY302" s="17" t="s">
        <v>280</v>
      </c>
      <c r="BE302" s="143">
        <f>IF(N302="základní",J302,0)</f>
        <v>0</v>
      </c>
      <c r="BF302" s="143">
        <f>IF(N302="snížená",J302,0)</f>
        <v>0</v>
      </c>
      <c r="BG302" s="143">
        <f>IF(N302="zákl. přenesená",J302,0)</f>
        <v>0</v>
      </c>
      <c r="BH302" s="143">
        <f>IF(N302="sníž. přenesená",J302,0)</f>
        <v>0</v>
      </c>
      <c r="BI302" s="143">
        <f>IF(N302="nulová",J302,0)</f>
        <v>0</v>
      </c>
      <c r="BJ302" s="17" t="s">
        <v>80</v>
      </c>
      <c r="BK302" s="143">
        <f>ROUND(I302*H302,2)</f>
        <v>0</v>
      </c>
      <c r="BL302" s="17" t="s">
        <v>564</v>
      </c>
      <c r="BM302" s="142" t="s">
        <v>4694</v>
      </c>
    </row>
    <row r="303" spans="2:65" s="1" customFormat="1" ht="10.199999999999999">
      <c r="B303" s="32"/>
      <c r="D303" s="144" t="s">
        <v>290</v>
      </c>
      <c r="F303" s="145" t="s">
        <v>1145</v>
      </c>
      <c r="I303" s="146"/>
      <c r="L303" s="32"/>
      <c r="M303" s="147"/>
      <c r="T303" s="53"/>
      <c r="AT303" s="17" t="s">
        <v>290</v>
      </c>
      <c r="AU303" s="17" t="s">
        <v>82</v>
      </c>
    </row>
    <row r="304" spans="2:65" s="12" customFormat="1" ht="10.199999999999999">
      <c r="B304" s="148"/>
      <c r="D304" s="149" t="s">
        <v>292</v>
      </c>
      <c r="E304" s="150" t="s">
        <v>19</v>
      </c>
      <c r="F304" s="151" t="s">
        <v>4476</v>
      </c>
      <c r="H304" s="150" t="s">
        <v>19</v>
      </c>
      <c r="I304" s="152"/>
      <c r="L304" s="148"/>
      <c r="M304" s="153"/>
      <c r="T304" s="154"/>
      <c r="AT304" s="150" t="s">
        <v>292</v>
      </c>
      <c r="AU304" s="150" t="s">
        <v>82</v>
      </c>
      <c r="AV304" s="12" t="s">
        <v>80</v>
      </c>
      <c r="AW304" s="12" t="s">
        <v>34</v>
      </c>
      <c r="AX304" s="12" t="s">
        <v>73</v>
      </c>
      <c r="AY304" s="150" t="s">
        <v>280</v>
      </c>
    </row>
    <row r="305" spans="2:65" s="13" customFormat="1" ht="10.199999999999999">
      <c r="B305" s="155"/>
      <c r="D305" s="149" t="s">
        <v>292</v>
      </c>
      <c r="E305" s="156" t="s">
        <v>19</v>
      </c>
      <c r="F305" s="157" t="s">
        <v>4695</v>
      </c>
      <c r="H305" s="158">
        <v>178.01</v>
      </c>
      <c r="I305" s="159"/>
      <c r="L305" s="155"/>
      <c r="M305" s="160"/>
      <c r="T305" s="161"/>
      <c r="AT305" s="156" t="s">
        <v>292</v>
      </c>
      <c r="AU305" s="156" t="s">
        <v>82</v>
      </c>
      <c r="AV305" s="13" t="s">
        <v>82</v>
      </c>
      <c r="AW305" s="13" t="s">
        <v>34</v>
      </c>
      <c r="AX305" s="13" t="s">
        <v>80</v>
      </c>
      <c r="AY305" s="156" t="s">
        <v>280</v>
      </c>
    </row>
    <row r="306" spans="2:65" s="1" customFormat="1" ht="24.15" customHeight="1">
      <c r="B306" s="32"/>
      <c r="C306" s="169" t="s">
        <v>488</v>
      </c>
      <c r="D306" s="169" t="s">
        <v>348</v>
      </c>
      <c r="E306" s="170" t="s">
        <v>1147</v>
      </c>
      <c r="F306" s="171" t="s">
        <v>1148</v>
      </c>
      <c r="G306" s="172" t="s">
        <v>286</v>
      </c>
      <c r="H306" s="173">
        <v>217.35</v>
      </c>
      <c r="I306" s="174"/>
      <c r="J306" s="175">
        <f>ROUND(I306*H306,2)</f>
        <v>0</v>
      </c>
      <c r="K306" s="171" t="s">
        <v>287</v>
      </c>
      <c r="L306" s="176"/>
      <c r="M306" s="177" t="s">
        <v>19</v>
      </c>
      <c r="N306" s="178" t="s">
        <v>44</v>
      </c>
      <c r="P306" s="140">
        <f>O306*H306</f>
        <v>0</v>
      </c>
      <c r="Q306" s="140">
        <v>2.9999999999999997E-4</v>
      </c>
      <c r="R306" s="140">
        <f>Q306*H306</f>
        <v>6.5204999999999999E-2</v>
      </c>
      <c r="S306" s="140">
        <v>0</v>
      </c>
      <c r="T306" s="141">
        <f>S306*H306</f>
        <v>0</v>
      </c>
      <c r="AR306" s="142" t="s">
        <v>373</v>
      </c>
      <c r="AT306" s="142" t="s">
        <v>348</v>
      </c>
      <c r="AU306" s="142" t="s">
        <v>82</v>
      </c>
      <c r="AY306" s="17" t="s">
        <v>280</v>
      </c>
      <c r="BE306" s="143">
        <f>IF(N306="základní",J306,0)</f>
        <v>0</v>
      </c>
      <c r="BF306" s="143">
        <f>IF(N306="snížená",J306,0)</f>
        <v>0</v>
      </c>
      <c r="BG306" s="143">
        <f>IF(N306="zákl. přenesená",J306,0)</f>
        <v>0</v>
      </c>
      <c r="BH306" s="143">
        <f>IF(N306="sníž. přenesená",J306,0)</f>
        <v>0</v>
      </c>
      <c r="BI306" s="143">
        <f>IF(N306="nulová",J306,0)</f>
        <v>0</v>
      </c>
      <c r="BJ306" s="17" t="s">
        <v>80</v>
      </c>
      <c r="BK306" s="143">
        <f>ROUND(I306*H306,2)</f>
        <v>0</v>
      </c>
      <c r="BL306" s="17" t="s">
        <v>564</v>
      </c>
      <c r="BM306" s="142" t="s">
        <v>4696</v>
      </c>
    </row>
    <row r="307" spans="2:65" s="13" customFormat="1" ht="10.199999999999999">
      <c r="B307" s="155"/>
      <c r="D307" s="149" t="s">
        <v>292</v>
      </c>
      <c r="F307" s="157" t="s">
        <v>4697</v>
      </c>
      <c r="H307" s="158">
        <v>217.35</v>
      </c>
      <c r="I307" s="159"/>
      <c r="L307" s="155"/>
      <c r="M307" s="160"/>
      <c r="T307" s="161"/>
      <c r="AT307" s="156" t="s">
        <v>292</v>
      </c>
      <c r="AU307" s="156" t="s">
        <v>82</v>
      </c>
      <c r="AV307" s="13" t="s">
        <v>82</v>
      </c>
      <c r="AW307" s="13" t="s">
        <v>4</v>
      </c>
      <c r="AX307" s="13" t="s">
        <v>80</v>
      </c>
      <c r="AY307" s="156" t="s">
        <v>280</v>
      </c>
    </row>
    <row r="308" spans="2:65" s="1" customFormat="1" ht="49.05" customHeight="1">
      <c r="B308" s="32"/>
      <c r="C308" s="131" t="s">
        <v>324</v>
      </c>
      <c r="D308" s="131" t="s">
        <v>283</v>
      </c>
      <c r="E308" s="132" t="s">
        <v>1152</v>
      </c>
      <c r="F308" s="133" t="s">
        <v>1153</v>
      </c>
      <c r="G308" s="134" t="s">
        <v>238</v>
      </c>
      <c r="H308" s="135">
        <v>9.891</v>
      </c>
      <c r="I308" s="136"/>
      <c r="J308" s="137">
        <f>ROUND(I308*H308,2)</f>
        <v>0</v>
      </c>
      <c r="K308" s="133" t="s">
        <v>287</v>
      </c>
      <c r="L308" s="32"/>
      <c r="M308" s="138" t="s">
        <v>19</v>
      </c>
      <c r="N308" s="139" t="s">
        <v>44</v>
      </c>
      <c r="P308" s="140">
        <f>O308*H308</f>
        <v>0</v>
      </c>
      <c r="Q308" s="140">
        <v>0</v>
      </c>
      <c r="R308" s="140">
        <f>Q308*H308</f>
        <v>0</v>
      </c>
      <c r="S308" s="140">
        <v>0</v>
      </c>
      <c r="T308" s="141">
        <f>S308*H308</f>
        <v>0</v>
      </c>
      <c r="AR308" s="142" t="s">
        <v>564</v>
      </c>
      <c r="AT308" s="142" t="s">
        <v>283</v>
      </c>
      <c r="AU308" s="142" t="s">
        <v>82</v>
      </c>
      <c r="AY308" s="17" t="s">
        <v>280</v>
      </c>
      <c r="BE308" s="143">
        <f>IF(N308="základní",J308,0)</f>
        <v>0</v>
      </c>
      <c r="BF308" s="143">
        <f>IF(N308="snížená",J308,0)</f>
        <v>0</v>
      </c>
      <c r="BG308" s="143">
        <f>IF(N308="zákl. přenesená",J308,0)</f>
        <v>0</v>
      </c>
      <c r="BH308" s="143">
        <f>IF(N308="sníž. přenesená",J308,0)</f>
        <v>0</v>
      </c>
      <c r="BI308" s="143">
        <f>IF(N308="nulová",J308,0)</f>
        <v>0</v>
      </c>
      <c r="BJ308" s="17" t="s">
        <v>80</v>
      </c>
      <c r="BK308" s="143">
        <f>ROUND(I308*H308,2)</f>
        <v>0</v>
      </c>
      <c r="BL308" s="17" t="s">
        <v>564</v>
      </c>
      <c r="BM308" s="142" t="s">
        <v>4698</v>
      </c>
    </row>
    <row r="309" spans="2:65" s="1" customFormat="1" ht="10.199999999999999">
      <c r="B309" s="32"/>
      <c r="D309" s="144" t="s">
        <v>290</v>
      </c>
      <c r="F309" s="145" t="s">
        <v>1155</v>
      </c>
      <c r="I309" s="146"/>
      <c r="L309" s="32"/>
      <c r="M309" s="147"/>
      <c r="T309" s="53"/>
      <c r="AT309" s="17" t="s">
        <v>290</v>
      </c>
      <c r="AU309" s="17" t="s">
        <v>82</v>
      </c>
    </row>
    <row r="310" spans="2:65" s="11" customFormat="1" ht="22.8" customHeight="1">
      <c r="B310" s="119"/>
      <c r="D310" s="120" t="s">
        <v>72</v>
      </c>
      <c r="E310" s="129" t="s">
        <v>1168</v>
      </c>
      <c r="F310" s="129" t="s">
        <v>1169</v>
      </c>
      <c r="I310" s="122"/>
      <c r="J310" s="130">
        <f>BK310</f>
        <v>0</v>
      </c>
      <c r="L310" s="119"/>
      <c r="M310" s="124"/>
      <c r="P310" s="125">
        <f>SUM(P311:P323)</f>
        <v>0</v>
      </c>
      <c r="R310" s="125">
        <f>SUM(R311:R323)</f>
        <v>6.8873220000000002</v>
      </c>
      <c r="T310" s="126">
        <f>SUM(T311:T323)</f>
        <v>0</v>
      </c>
      <c r="AR310" s="120" t="s">
        <v>82</v>
      </c>
      <c r="AT310" s="127" t="s">
        <v>72</v>
      </c>
      <c r="AU310" s="127" t="s">
        <v>80</v>
      </c>
      <c r="AY310" s="120" t="s">
        <v>280</v>
      </c>
      <c r="BK310" s="128">
        <f>SUM(BK311:BK323)</f>
        <v>0</v>
      </c>
    </row>
    <row r="311" spans="2:65" s="1" customFormat="1" ht="37.799999999999997" customHeight="1">
      <c r="B311" s="32"/>
      <c r="C311" s="131" t="s">
        <v>505</v>
      </c>
      <c r="D311" s="131" t="s">
        <v>283</v>
      </c>
      <c r="E311" s="132" t="s">
        <v>1171</v>
      </c>
      <c r="F311" s="133" t="s">
        <v>1172</v>
      </c>
      <c r="G311" s="134" t="s">
        <v>286</v>
      </c>
      <c r="H311" s="135">
        <v>1312.1679999999999</v>
      </c>
      <c r="I311" s="136"/>
      <c r="J311" s="137">
        <f>ROUND(I311*H311,2)</f>
        <v>0</v>
      </c>
      <c r="K311" s="133" t="s">
        <v>287</v>
      </c>
      <c r="L311" s="32"/>
      <c r="M311" s="138" t="s">
        <v>19</v>
      </c>
      <c r="N311" s="139" t="s">
        <v>44</v>
      </c>
      <c r="P311" s="140">
        <f>O311*H311</f>
        <v>0</v>
      </c>
      <c r="Q311" s="140">
        <v>0</v>
      </c>
      <c r="R311" s="140">
        <f>Q311*H311</f>
        <v>0</v>
      </c>
      <c r="S311" s="140">
        <v>0</v>
      </c>
      <c r="T311" s="141">
        <f>S311*H311</f>
        <v>0</v>
      </c>
      <c r="AR311" s="142" t="s">
        <v>564</v>
      </c>
      <c r="AT311" s="142" t="s">
        <v>283</v>
      </c>
      <c r="AU311" s="142" t="s">
        <v>82</v>
      </c>
      <c r="AY311" s="17" t="s">
        <v>280</v>
      </c>
      <c r="BE311" s="143">
        <f>IF(N311="základní",J311,0)</f>
        <v>0</v>
      </c>
      <c r="BF311" s="143">
        <f>IF(N311="snížená",J311,0)</f>
        <v>0</v>
      </c>
      <c r="BG311" s="143">
        <f>IF(N311="zákl. přenesená",J311,0)</f>
        <v>0</v>
      </c>
      <c r="BH311" s="143">
        <f>IF(N311="sníž. přenesená",J311,0)</f>
        <v>0</v>
      </c>
      <c r="BI311" s="143">
        <f>IF(N311="nulová",J311,0)</f>
        <v>0</v>
      </c>
      <c r="BJ311" s="17" t="s">
        <v>80</v>
      </c>
      <c r="BK311" s="143">
        <f>ROUND(I311*H311,2)</f>
        <v>0</v>
      </c>
      <c r="BL311" s="17" t="s">
        <v>564</v>
      </c>
      <c r="BM311" s="142" t="s">
        <v>4699</v>
      </c>
    </row>
    <row r="312" spans="2:65" s="1" customFormat="1" ht="10.199999999999999">
      <c r="B312" s="32"/>
      <c r="D312" s="144" t="s">
        <v>290</v>
      </c>
      <c r="F312" s="145" t="s">
        <v>1174</v>
      </c>
      <c r="I312" s="146"/>
      <c r="L312" s="32"/>
      <c r="M312" s="147"/>
      <c r="T312" s="53"/>
      <c r="AT312" s="17" t="s">
        <v>290</v>
      </c>
      <c r="AU312" s="17" t="s">
        <v>82</v>
      </c>
    </row>
    <row r="313" spans="2:65" s="13" customFormat="1" ht="10.199999999999999">
      <c r="B313" s="155"/>
      <c r="D313" s="149" t="s">
        <v>292</v>
      </c>
      <c r="E313" s="156" t="s">
        <v>19</v>
      </c>
      <c r="F313" s="157" t="s">
        <v>4656</v>
      </c>
      <c r="H313" s="158">
        <v>1312.1679999999999</v>
      </c>
      <c r="I313" s="159"/>
      <c r="L313" s="155"/>
      <c r="M313" s="160"/>
      <c r="T313" s="161"/>
      <c r="AT313" s="156" t="s">
        <v>292</v>
      </c>
      <c r="AU313" s="156" t="s">
        <v>82</v>
      </c>
      <c r="AV313" s="13" t="s">
        <v>82</v>
      </c>
      <c r="AW313" s="13" t="s">
        <v>34</v>
      </c>
      <c r="AX313" s="13" t="s">
        <v>80</v>
      </c>
      <c r="AY313" s="156" t="s">
        <v>280</v>
      </c>
    </row>
    <row r="314" spans="2:65" s="1" customFormat="1" ht="24.15" customHeight="1">
      <c r="B314" s="32"/>
      <c r="C314" s="169" t="s">
        <v>751</v>
      </c>
      <c r="D314" s="169" t="s">
        <v>348</v>
      </c>
      <c r="E314" s="170" t="s">
        <v>4700</v>
      </c>
      <c r="F314" s="171" t="s">
        <v>4701</v>
      </c>
      <c r="G314" s="172" t="s">
        <v>286</v>
      </c>
      <c r="H314" s="173">
        <v>1338.4110000000001</v>
      </c>
      <c r="I314" s="174"/>
      <c r="J314" s="175">
        <f>ROUND(I314*H314,2)</f>
        <v>0</v>
      </c>
      <c r="K314" s="171" t="s">
        <v>287</v>
      </c>
      <c r="L314" s="176"/>
      <c r="M314" s="177" t="s">
        <v>19</v>
      </c>
      <c r="N314" s="178" t="s">
        <v>44</v>
      </c>
      <c r="P314" s="140">
        <f>O314*H314</f>
        <v>0</v>
      </c>
      <c r="Q314" s="140">
        <v>3.5000000000000001E-3</v>
      </c>
      <c r="R314" s="140">
        <f>Q314*H314</f>
        <v>4.6844385000000006</v>
      </c>
      <c r="S314" s="140">
        <v>0</v>
      </c>
      <c r="T314" s="141">
        <f>S314*H314</f>
        <v>0</v>
      </c>
      <c r="AR314" s="142" t="s">
        <v>373</v>
      </c>
      <c r="AT314" s="142" t="s">
        <v>348</v>
      </c>
      <c r="AU314" s="142" t="s">
        <v>82</v>
      </c>
      <c r="AY314" s="17" t="s">
        <v>280</v>
      </c>
      <c r="BE314" s="143">
        <f>IF(N314="základní",J314,0)</f>
        <v>0</v>
      </c>
      <c r="BF314" s="143">
        <f>IF(N314="snížená",J314,0)</f>
        <v>0</v>
      </c>
      <c r="BG314" s="143">
        <f>IF(N314="zákl. přenesená",J314,0)</f>
        <v>0</v>
      </c>
      <c r="BH314" s="143">
        <f>IF(N314="sníž. přenesená",J314,0)</f>
        <v>0</v>
      </c>
      <c r="BI314" s="143">
        <f>IF(N314="nulová",J314,0)</f>
        <v>0</v>
      </c>
      <c r="BJ314" s="17" t="s">
        <v>80</v>
      </c>
      <c r="BK314" s="143">
        <f>ROUND(I314*H314,2)</f>
        <v>0</v>
      </c>
      <c r="BL314" s="17" t="s">
        <v>564</v>
      </c>
      <c r="BM314" s="142" t="s">
        <v>4702</v>
      </c>
    </row>
    <row r="315" spans="2:65" s="13" customFormat="1" ht="10.199999999999999">
      <c r="B315" s="155"/>
      <c r="D315" s="149" t="s">
        <v>292</v>
      </c>
      <c r="F315" s="157" t="s">
        <v>4703</v>
      </c>
      <c r="H315" s="158">
        <v>1338.4110000000001</v>
      </c>
      <c r="I315" s="159"/>
      <c r="L315" s="155"/>
      <c r="M315" s="160"/>
      <c r="T315" s="161"/>
      <c r="AT315" s="156" t="s">
        <v>292</v>
      </c>
      <c r="AU315" s="156" t="s">
        <v>82</v>
      </c>
      <c r="AV315" s="13" t="s">
        <v>82</v>
      </c>
      <c r="AW315" s="13" t="s">
        <v>4</v>
      </c>
      <c r="AX315" s="13" t="s">
        <v>80</v>
      </c>
      <c r="AY315" s="156" t="s">
        <v>280</v>
      </c>
    </row>
    <row r="316" spans="2:65" s="1" customFormat="1" ht="37.799999999999997" customHeight="1">
      <c r="B316" s="32"/>
      <c r="C316" s="131" t="s">
        <v>361</v>
      </c>
      <c r="D316" s="131" t="s">
        <v>283</v>
      </c>
      <c r="E316" s="132" t="s">
        <v>1179</v>
      </c>
      <c r="F316" s="133" t="s">
        <v>1180</v>
      </c>
      <c r="G316" s="134" t="s">
        <v>286</v>
      </c>
      <c r="H316" s="135">
        <v>205.39699999999999</v>
      </c>
      <c r="I316" s="136"/>
      <c r="J316" s="137">
        <f>ROUND(I316*H316,2)</f>
        <v>0</v>
      </c>
      <c r="K316" s="133" t="s">
        <v>287</v>
      </c>
      <c r="L316" s="32"/>
      <c r="M316" s="138" t="s">
        <v>19</v>
      </c>
      <c r="N316" s="139" t="s">
        <v>44</v>
      </c>
      <c r="P316" s="140">
        <f>O316*H316</f>
        <v>0</v>
      </c>
      <c r="Q316" s="140">
        <v>6.0000000000000001E-3</v>
      </c>
      <c r="R316" s="140">
        <f>Q316*H316</f>
        <v>1.2323819999999999</v>
      </c>
      <c r="S316" s="140">
        <v>0</v>
      </c>
      <c r="T316" s="141">
        <f>S316*H316</f>
        <v>0</v>
      </c>
      <c r="AR316" s="142" t="s">
        <v>564</v>
      </c>
      <c r="AT316" s="142" t="s">
        <v>283</v>
      </c>
      <c r="AU316" s="142" t="s">
        <v>82</v>
      </c>
      <c r="AY316" s="17" t="s">
        <v>280</v>
      </c>
      <c r="BE316" s="143">
        <f>IF(N316="základní",J316,0)</f>
        <v>0</v>
      </c>
      <c r="BF316" s="143">
        <f>IF(N316="snížená",J316,0)</f>
        <v>0</v>
      </c>
      <c r="BG316" s="143">
        <f>IF(N316="zákl. přenesená",J316,0)</f>
        <v>0</v>
      </c>
      <c r="BH316" s="143">
        <f>IF(N316="sníž. přenesená",J316,0)</f>
        <v>0</v>
      </c>
      <c r="BI316" s="143">
        <f>IF(N316="nulová",J316,0)</f>
        <v>0</v>
      </c>
      <c r="BJ316" s="17" t="s">
        <v>80</v>
      </c>
      <c r="BK316" s="143">
        <f>ROUND(I316*H316,2)</f>
        <v>0</v>
      </c>
      <c r="BL316" s="17" t="s">
        <v>564</v>
      </c>
      <c r="BM316" s="142" t="s">
        <v>4704</v>
      </c>
    </row>
    <row r="317" spans="2:65" s="1" customFormat="1" ht="10.199999999999999">
      <c r="B317" s="32"/>
      <c r="D317" s="144" t="s">
        <v>290</v>
      </c>
      <c r="F317" s="145" t="s">
        <v>1182</v>
      </c>
      <c r="I317" s="146"/>
      <c r="L317" s="32"/>
      <c r="M317" s="147"/>
      <c r="T317" s="53"/>
      <c r="AT317" s="17" t="s">
        <v>290</v>
      </c>
      <c r="AU317" s="17" t="s">
        <v>82</v>
      </c>
    </row>
    <row r="318" spans="2:65" s="12" customFormat="1" ht="10.199999999999999">
      <c r="B318" s="148"/>
      <c r="D318" s="149" t="s">
        <v>292</v>
      </c>
      <c r="E318" s="150" t="s">
        <v>19</v>
      </c>
      <c r="F318" s="151" t="s">
        <v>4476</v>
      </c>
      <c r="H318" s="150" t="s">
        <v>19</v>
      </c>
      <c r="I318" s="152"/>
      <c r="L318" s="148"/>
      <c r="M318" s="153"/>
      <c r="T318" s="154"/>
      <c r="AT318" s="150" t="s">
        <v>292</v>
      </c>
      <c r="AU318" s="150" t="s">
        <v>82</v>
      </c>
      <c r="AV318" s="12" t="s">
        <v>80</v>
      </c>
      <c r="AW318" s="12" t="s">
        <v>34</v>
      </c>
      <c r="AX318" s="12" t="s">
        <v>73</v>
      </c>
      <c r="AY318" s="150" t="s">
        <v>280</v>
      </c>
    </row>
    <row r="319" spans="2:65" s="13" customFormat="1" ht="10.199999999999999">
      <c r="B319" s="155"/>
      <c r="D319" s="149" t="s">
        <v>292</v>
      </c>
      <c r="E319" s="156" t="s">
        <v>19</v>
      </c>
      <c r="F319" s="157" t="s">
        <v>4705</v>
      </c>
      <c r="H319" s="158">
        <v>205.39699999999999</v>
      </c>
      <c r="I319" s="159"/>
      <c r="L319" s="155"/>
      <c r="M319" s="160"/>
      <c r="T319" s="161"/>
      <c r="AT319" s="156" t="s">
        <v>292</v>
      </c>
      <c r="AU319" s="156" t="s">
        <v>82</v>
      </c>
      <c r="AV319" s="13" t="s">
        <v>82</v>
      </c>
      <c r="AW319" s="13" t="s">
        <v>34</v>
      </c>
      <c r="AX319" s="13" t="s">
        <v>80</v>
      </c>
      <c r="AY319" s="156" t="s">
        <v>280</v>
      </c>
    </row>
    <row r="320" spans="2:65" s="1" customFormat="1" ht="24.15" customHeight="1">
      <c r="B320" s="32"/>
      <c r="C320" s="169" t="s">
        <v>367</v>
      </c>
      <c r="D320" s="169" t="s">
        <v>348</v>
      </c>
      <c r="E320" s="170" t="s">
        <v>1185</v>
      </c>
      <c r="F320" s="171" t="s">
        <v>1186</v>
      </c>
      <c r="G320" s="172" t="s">
        <v>286</v>
      </c>
      <c r="H320" s="173">
        <v>215.667</v>
      </c>
      <c r="I320" s="174"/>
      <c r="J320" s="175">
        <f>ROUND(I320*H320,2)</f>
        <v>0</v>
      </c>
      <c r="K320" s="171" t="s">
        <v>287</v>
      </c>
      <c r="L320" s="176"/>
      <c r="M320" s="177" t="s">
        <v>19</v>
      </c>
      <c r="N320" s="178" t="s">
        <v>44</v>
      </c>
      <c r="P320" s="140">
        <f>O320*H320</f>
        <v>0</v>
      </c>
      <c r="Q320" s="140">
        <v>4.4999999999999997E-3</v>
      </c>
      <c r="R320" s="140">
        <f>Q320*H320</f>
        <v>0.97050149999999991</v>
      </c>
      <c r="S320" s="140">
        <v>0</v>
      </c>
      <c r="T320" s="141">
        <f>S320*H320</f>
        <v>0</v>
      </c>
      <c r="AR320" s="142" t="s">
        <v>373</v>
      </c>
      <c r="AT320" s="142" t="s">
        <v>348</v>
      </c>
      <c r="AU320" s="142" t="s">
        <v>82</v>
      </c>
      <c r="AY320" s="17" t="s">
        <v>280</v>
      </c>
      <c r="BE320" s="143">
        <f>IF(N320="základní",J320,0)</f>
        <v>0</v>
      </c>
      <c r="BF320" s="143">
        <f>IF(N320="snížená",J320,0)</f>
        <v>0</v>
      </c>
      <c r="BG320" s="143">
        <f>IF(N320="zákl. přenesená",J320,0)</f>
        <v>0</v>
      </c>
      <c r="BH320" s="143">
        <f>IF(N320="sníž. přenesená",J320,0)</f>
        <v>0</v>
      </c>
      <c r="BI320" s="143">
        <f>IF(N320="nulová",J320,0)</f>
        <v>0</v>
      </c>
      <c r="BJ320" s="17" t="s">
        <v>80</v>
      </c>
      <c r="BK320" s="143">
        <f>ROUND(I320*H320,2)</f>
        <v>0</v>
      </c>
      <c r="BL320" s="17" t="s">
        <v>564</v>
      </c>
      <c r="BM320" s="142" t="s">
        <v>4706</v>
      </c>
    </row>
    <row r="321" spans="2:65" s="13" customFormat="1" ht="10.199999999999999">
      <c r="B321" s="155"/>
      <c r="D321" s="149" t="s">
        <v>292</v>
      </c>
      <c r="F321" s="157" t="s">
        <v>4707</v>
      </c>
      <c r="H321" s="158">
        <v>215.667</v>
      </c>
      <c r="I321" s="159"/>
      <c r="L321" s="155"/>
      <c r="M321" s="160"/>
      <c r="T321" s="161"/>
      <c r="AT321" s="156" t="s">
        <v>292</v>
      </c>
      <c r="AU321" s="156" t="s">
        <v>82</v>
      </c>
      <c r="AV321" s="13" t="s">
        <v>82</v>
      </c>
      <c r="AW321" s="13" t="s">
        <v>4</v>
      </c>
      <c r="AX321" s="13" t="s">
        <v>80</v>
      </c>
      <c r="AY321" s="156" t="s">
        <v>280</v>
      </c>
    </row>
    <row r="322" spans="2:65" s="1" customFormat="1" ht="44.25" customHeight="1">
      <c r="B322" s="32"/>
      <c r="C322" s="131" t="s">
        <v>939</v>
      </c>
      <c r="D322" s="131" t="s">
        <v>283</v>
      </c>
      <c r="E322" s="132" t="s">
        <v>1209</v>
      </c>
      <c r="F322" s="133" t="s">
        <v>1210</v>
      </c>
      <c r="G322" s="134" t="s">
        <v>238</v>
      </c>
      <c r="H322" s="135">
        <v>6.8869999999999996</v>
      </c>
      <c r="I322" s="136"/>
      <c r="J322" s="137">
        <f>ROUND(I322*H322,2)</f>
        <v>0</v>
      </c>
      <c r="K322" s="133" t="s">
        <v>287</v>
      </c>
      <c r="L322" s="32"/>
      <c r="M322" s="138" t="s">
        <v>19</v>
      </c>
      <c r="N322" s="139" t="s">
        <v>44</v>
      </c>
      <c r="P322" s="140">
        <f>O322*H322</f>
        <v>0</v>
      </c>
      <c r="Q322" s="140">
        <v>0</v>
      </c>
      <c r="R322" s="140">
        <f>Q322*H322</f>
        <v>0</v>
      </c>
      <c r="S322" s="140">
        <v>0</v>
      </c>
      <c r="T322" s="141">
        <f>S322*H322</f>
        <v>0</v>
      </c>
      <c r="AR322" s="142" t="s">
        <v>564</v>
      </c>
      <c r="AT322" s="142" t="s">
        <v>283</v>
      </c>
      <c r="AU322" s="142" t="s">
        <v>82</v>
      </c>
      <c r="AY322" s="17" t="s">
        <v>280</v>
      </c>
      <c r="BE322" s="143">
        <f>IF(N322="základní",J322,0)</f>
        <v>0</v>
      </c>
      <c r="BF322" s="143">
        <f>IF(N322="snížená",J322,0)</f>
        <v>0</v>
      </c>
      <c r="BG322" s="143">
        <f>IF(N322="zákl. přenesená",J322,0)</f>
        <v>0</v>
      </c>
      <c r="BH322" s="143">
        <f>IF(N322="sníž. přenesená",J322,0)</f>
        <v>0</v>
      </c>
      <c r="BI322" s="143">
        <f>IF(N322="nulová",J322,0)</f>
        <v>0</v>
      </c>
      <c r="BJ322" s="17" t="s">
        <v>80</v>
      </c>
      <c r="BK322" s="143">
        <f>ROUND(I322*H322,2)</f>
        <v>0</v>
      </c>
      <c r="BL322" s="17" t="s">
        <v>564</v>
      </c>
      <c r="BM322" s="142" t="s">
        <v>4708</v>
      </c>
    </row>
    <row r="323" spans="2:65" s="1" customFormat="1" ht="10.199999999999999">
      <c r="B323" s="32"/>
      <c r="D323" s="144" t="s">
        <v>290</v>
      </c>
      <c r="F323" s="145" t="s">
        <v>1212</v>
      </c>
      <c r="I323" s="146"/>
      <c r="L323" s="32"/>
      <c r="M323" s="147"/>
      <c r="T323" s="53"/>
      <c r="AT323" s="17" t="s">
        <v>290</v>
      </c>
      <c r="AU323" s="17" t="s">
        <v>82</v>
      </c>
    </row>
    <row r="324" spans="2:65" s="11" customFormat="1" ht="22.8" customHeight="1">
      <c r="B324" s="119"/>
      <c r="D324" s="120" t="s">
        <v>72</v>
      </c>
      <c r="E324" s="129" t="s">
        <v>615</v>
      </c>
      <c r="F324" s="129" t="s">
        <v>616</v>
      </c>
      <c r="I324" s="122"/>
      <c r="J324" s="130">
        <f>BK324</f>
        <v>0</v>
      </c>
      <c r="L324" s="119"/>
      <c r="M324" s="124"/>
      <c r="P324" s="125">
        <f>SUM(P325:P332)</f>
        <v>0</v>
      </c>
      <c r="R324" s="125">
        <f>SUM(R325:R332)</f>
        <v>11.977296000000003</v>
      </c>
      <c r="T324" s="126">
        <f>SUM(T325:T332)</f>
        <v>0</v>
      </c>
      <c r="AR324" s="120" t="s">
        <v>82</v>
      </c>
      <c r="AT324" s="127" t="s">
        <v>72</v>
      </c>
      <c r="AU324" s="127" t="s">
        <v>80</v>
      </c>
      <c r="AY324" s="120" t="s">
        <v>280</v>
      </c>
      <c r="BK324" s="128">
        <f>SUM(BK325:BK332)</f>
        <v>0</v>
      </c>
    </row>
    <row r="325" spans="2:65" s="1" customFormat="1" ht="24.15" customHeight="1">
      <c r="B325" s="32"/>
      <c r="C325" s="131" t="s">
        <v>906</v>
      </c>
      <c r="D325" s="131" t="s">
        <v>283</v>
      </c>
      <c r="E325" s="132" t="s">
        <v>4709</v>
      </c>
      <c r="F325" s="133" t="s">
        <v>4710</v>
      </c>
      <c r="G325" s="134" t="s">
        <v>286</v>
      </c>
      <c r="H325" s="135">
        <v>1301.8800000000001</v>
      </c>
      <c r="I325" s="136"/>
      <c r="J325" s="137">
        <f>ROUND(I325*H325,2)</f>
        <v>0</v>
      </c>
      <c r="K325" s="133" t="s">
        <v>287</v>
      </c>
      <c r="L325" s="32"/>
      <c r="M325" s="138" t="s">
        <v>19</v>
      </c>
      <c r="N325" s="139" t="s">
        <v>44</v>
      </c>
      <c r="P325" s="140">
        <f>O325*H325</f>
        <v>0</v>
      </c>
      <c r="Q325" s="140">
        <v>1E-4</v>
      </c>
      <c r="R325" s="140">
        <f>Q325*H325</f>
        <v>0.13018800000000003</v>
      </c>
      <c r="S325" s="140">
        <v>0</v>
      </c>
      <c r="T325" s="141">
        <f>S325*H325</f>
        <v>0</v>
      </c>
      <c r="AR325" s="142" t="s">
        <v>564</v>
      </c>
      <c r="AT325" s="142" t="s">
        <v>283</v>
      </c>
      <c r="AU325" s="142" t="s">
        <v>82</v>
      </c>
      <c r="AY325" s="17" t="s">
        <v>280</v>
      </c>
      <c r="BE325" s="143">
        <f>IF(N325="základní",J325,0)</f>
        <v>0</v>
      </c>
      <c r="BF325" s="143">
        <f>IF(N325="snížená",J325,0)</f>
        <v>0</v>
      </c>
      <c r="BG325" s="143">
        <f>IF(N325="zákl. přenesená",J325,0)</f>
        <v>0</v>
      </c>
      <c r="BH325" s="143">
        <f>IF(N325="sníž. přenesená",J325,0)</f>
        <v>0</v>
      </c>
      <c r="BI325" s="143">
        <f>IF(N325="nulová",J325,0)</f>
        <v>0</v>
      </c>
      <c r="BJ325" s="17" t="s">
        <v>80</v>
      </c>
      <c r="BK325" s="143">
        <f>ROUND(I325*H325,2)</f>
        <v>0</v>
      </c>
      <c r="BL325" s="17" t="s">
        <v>564</v>
      </c>
      <c r="BM325" s="142" t="s">
        <v>4711</v>
      </c>
    </row>
    <row r="326" spans="2:65" s="1" customFormat="1" ht="10.199999999999999">
      <c r="B326" s="32"/>
      <c r="D326" s="144" t="s">
        <v>290</v>
      </c>
      <c r="F326" s="145" t="s">
        <v>4712</v>
      </c>
      <c r="I326" s="146"/>
      <c r="L326" s="32"/>
      <c r="M326" s="147"/>
      <c r="T326" s="53"/>
      <c r="AT326" s="17" t="s">
        <v>290</v>
      </c>
      <c r="AU326" s="17" t="s">
        <v>82</v>
      </c>
    </row>
    <row r="327" spans="2:65" s="12" customFormat="1" ht="10.199999999999999">
      <c r="B327" s="148"/>
      <c r="D327" s="149" t="s">
        <v>292</v>
      </c>
      <c r="E327" s="150" t="s">
        <v>19</v>
      </c>
      <c r="F327" s="151" t="s">
        <v>4713</v>
      </c>
      <c r="H327" s="150" t="s">
        <v>19</v>
      </c>
      <c r="I327" s="152"/>
      <c r="L327" s="148"/>
      <c r="M327" s="153"/>
      <c r="T327" s="154"/>
      <c r="AT327" s="150" t="s">
        <v>292</v>
      </c>
      <c r="AU327" s="150" t="s">
        <v>82</v>
      </c>
      <c r="AV327" s="12" t="s">
        <v>80</v>
      </c>
      <c r="AW327" s="12" t="s">
        <v>34</v>
      </c>
      <c r="AX327" s="12" t="s">
        <v>73</v>
      </c>
      <c r="AY327" s="150" t="s">
        <v>280</v>
      </c>
    </row>
    <row r="328" spans="2:65" s="13" customFormat="1" ht="10.199999999999999">
      <c r="B328" s="155"/>
      <c r="D328" s="149" t="s">
        <v>292</v>
      </c>
      <c r="E328" s="156" t="s">
        <v>19</v>
      </c>
      <c r="F328" s="157" t="s">
        <v>4714</v>
      </c>
      <c r="H328" s="158">
        <v>1301.8800000000001</v>
      </c>
      <c r="I328" s="159"/>
      <c r="L328" s="155"/>
      <c r="M328" s="160"/>
      <c r="T328" s="161"/>
      <c r="AT328" s="156" t="s">
        <v>292</v>
      </c>
      <c r="AU328" s="156" t="s">
        <v>82</v>
      </c>
      <c r="AV328" s="13" t="s">
        <v>82</v>
      </c>
      <c r="AW328" s="13" t="s">
        <v>34</v>
      </c>
      <c r="AX328" s="13" t="s">
        <v>80</v>
      </c>
      <c r="AY328" s="156" t="s">
        <v>280</v>
      </c>
    </row>
    <row r="329" spans="2:65" s="1" customFormat="1" ht="16.5" customHeight="1">
      <c r="B329" s="32"/>
      <c r="C329" s="169" t="s">
        <v>876</v>
      </c>
      <c r="D329" s="169" t="s">
        <v>348</v>
      </c>
      <c r="E329" s="170" t="s">
        <v>4715</v>
      </c>
      <c r="F329" s="171" t="s">
        <v>4716</v>
      </c>
      <c r="G329" s="172" t="s">
        <v>286</v>
      </c>
      <c r="H329" s="173">
        <v>1301.8800000000001</v>
      </c>
      <c r="I329" s="174"/>
      <c r="J329" s="175">
        <f>ROUND(I329*H329,2)</f>
        <v>0</v>
      </c>
      <c r="K329" s="171" t="s">
        <v>287</v>
      </c>
      <c r="L329" s="176"/>
      <c r="M329" s="177" t="s">
        <v>19</v>
      </c>
      <c r="N329" s="178" t="s">
        <v>44</v>
      </c>
      <c r="P329" s="140">
        <f>O329*H329</f>
        <v>0</v>
      </c>
      <c r="Q329" s="140">
        <v>9.1000000000000004E-3</v>
      </c>
      <c r="R329" s="140">
        <f>Q329*H329</f>
        <v>11.847108000000002</v>
      </c>
      <c r="S329" s="140">
        <v>0</v>
      </c>
      <c r="T329" s="141">
        <f>S329*H329</f>
        <v>0</v>
      </c>
      <c r="AR329" s="142" t="s">
        <v>373</v>
      </c>
      <c r="AT329" s="142" t="s">
        <v>348</v>
      </c>
      <c r="AU329" s="142" t="s">
        <v>82</v>
      </c>
      <c r="AY329" s="17" t="s">
        <v>280</v>
      </c>
      <c r="BE329" s="143">
        <f>IF(N329="základní",J329,0)</f>
        <v>0</v>
      </c>
      <c r="BF329" s="143">
        <f>IF(N329="snížená",J329,0)</f>
        <v>0</v>
      </c>
      <c r="BG329" s="143">
        <f>IF(N329="zákl. přenesená",J329,0)</f>
        <v>0</v>
      </c>
      <c r="BH329" s="143">
        <f>IF(N329="sníž. přenesená",J329,0)</f>
        <v>0</v>
      </c>
      <c r="BI329" s="143">
        <f>IF(N329="nulová",J329,0)</f>
        <v>0</v>
      </c>
      <c r="BJ329" s="17" t="s">
        <v>80</v>
      </c>
      <c r="BK329" s="143">
        <f>ROUND(I329*H329,2)</f>
        <v>0</v>
      </c>
      <c r="BL329" s="17" t="s">
        <v>564</v>
      </c>
      <c r="BM329" s="142" t="s">
        <v>4717</v>
      </c>
    </row>
    <row r="330" spans="2:65" s="1" customFormat="1" ht="16.5" customHeight="1">
      <c r="B330" s="32"/>
      <c r="C330" s="169" t="s">
        <v>1934</v>
      </c>
      <c r="D330" s="169" t="s">
        <v>348</v>
      </c>
      <c r="E330" s="170" t="s">
        <v>1968</v>
      </c>
      <c r="F330" s="171" t="s">
        <v>4718</v>
      </c>
      <c r="G330" s="172" t="s">
        <v>286</v>
      </c>
      <c r="H330" s="173">
        <v>1301.8800000000001</v>
      </c>
      <c r="I330" s="174"/>
      <c r="J330" s="175">
        <f>ROUND(I330*H330,2)</f>
        <v>0</v>
      </c>
      <c r="K330" s="171" t="s">
        <v>19</v>
      </c>
      <c r="L330" s="176"/>
      <c r="M330" s="177" t="s">
        <v>19</v>
      </c>
      <c r="N330" s="178" t="s">
        <v>44</v>
      </c>
      <c r="P330" s="140">
        <f>O330*H330</f>
        <v>0</v>
      </c>
      <c r="Q330" s="140">
        <v>0</v>
      </c>
      <c r="R330" s="140">
        <f>Q330*H330</f>
        <v>0</v>
      </c>
      <c r="S330" s="140">
        <v>0</v>
      </c>
      <c r="T330" s="141">
        <f>S330*H330</f>
        <v>0</v>
      </c>
      <c r="AR330" s="142" t="s">
        <v>373</v>
      </c>
      <c r="AT330" s="142" t="s">
        <v>348</v>
      </c>
      <c r="AU330" s="142" t="s">
        <v>82</v>
      </c>
      <c r="AY330" s="17" t="s">
        <v>280</v>
      </c>
      <c r="BE330" s="143">
        <f>IF(N330="základní",J330,0)</f>
        <v>0</v>
      </c>
      <c r="BF330" s="143">
        <f>IF(N330="snížená",J330,0)</f>
        <v>0</v>
      </c>
      <c r="BG330" s="143">
        <f>IF(N330="zákl. přenesená",J330,0)</f>
        <v>0</v>
      </c>
      <c r="BH330" s="143">
        <f>IF(N330="sníž. přenesená",J330,0)</f>
        <v>0</v>
      </c>
      <c r="BI330" s="143">
        <f>IF(N330="nulová",J330,0)</f>
        <v>0</v>
      </c>
      <c r="BJ330" s="17" t="s">
        <v>80</v>
      </c>
      <c r="BK330" s="143">
        <f>ROUND(I330*H330,2)</f>
        <v>0</v>
      </c>
      <c r="BL330" s="17" t="s">
        <v>564</v>
      </c>
      <c r="BM330" s="142" t="s">
        <v>4719</v>
      </c>
    </row>
    <row r="331" spans="2:65" s="1" customFormat="1" ht="49.05" customHeight="1">
      <c r="B331" s="32"/>
      <c r="C331" s="131" t="s">
        <v>842</v>
      </c>
      <c r="D331" s="131" t="s">
        <v>283</v>
      </c>
      <c r="E331" s="132" t="s">
        <v>2020</v>
      </c>
      <c r="F331" s="133" t="s">
        <v>2021</v>
      </c>
      <c r="G331" s="134" t="s">
        <v>238</v>
      </c>
      <c r="H331" s="135">
        <v>11.977</v>
      </c>
      <c r="I331" s="136"/>
      <c r="J331" s="137">
        <f>ROUND(I331*H331,2)</f>
        <v>0</v>
      </c>
      <c r="K331" s="133" t="s">
        <v>287</v>
      </c>
      <c r="L331" s="32"/>
      <c r="M331" s="138" t="s">
        <v>19</v>
      </c>
      <c r="N331" s="139" t="s">
        <v>44</v>
      </c>
      <c r="P331" s="140">
        <f>O331*H331</f>
        <v>0</v>
      </c>
      <c r="Q331" s="140">
        <v>0</v>
      </c>
      <c r="R331" s="140">
        <f>Q331*H331</f>
        <v>0</v>
      </c>
      <c r="S331" s="140">
        <v>0</v>
      </c>
      <c r="T331" s="141">
        <f>S331*H331</f>
        <v>0</v>
      </c>
      <c r="AR331" s="142" t="s">
        <v>564</v>
      </c>
      <c r="AT331" s="142" t="s">
        <v>283</v>
      </c>
      <c r="AU331" s="142" t="s">
        <v>82</v>
      </c>
      <c r="AY331" s="17" t="s">
        <v>280</v>
      </c>
      <c r="BE331" s="143">
        <f>IF(N331="základní",J331,0)</f>
        <v>0</v>
      </c>
      <c r="BF331" s="143">
        <f>IF(N331="snížená",J331,0)</f>
        <v>0</v>
      </c>
      <c r="BG331" s="143">
        <f>IF(N331="zákl. přenesená",J331,0)</f>
        <v>0</v>
      </c>
      <c r="BH331" s="143">
        <f>IF(N331="sníž. přenesená",J331,0)</f>
        <v>0</v>
      </c>
      <c r="BI331" s="143">
        <f>IF(N331="nulová",J331,0)</f>
        <v>0</v>
      </c>
      <c r="BJ331" s="17" t="s">
        <v>80</v>
      </c>
      <c r="BK331" s="143">
        <f>ROUND(I331*H331,2)</f>
        <v>0</v>
      </c>
      <c r="BL331" s="17" t="s">
        <v>564</v>
      </c>
      <c r="BM331" s="142" t="s">
        <v>4720</v>
      </c>
    </row>
    <row r="332" spans="2:65" s="1" customFormat="1" ht="10.199999999999999">
      <c r="B332" s="32"/>
      <c r="D332" s="144" t="s">
        <v>290</v>
      </c>
      <c r="F332" s="145" t="s">
        <v>2023</v>
      </c>
      <c r="I332" s="146"/>
      <c r="L332" s="32"/>
      <c r="M332" s="147"/>
      <c r="T332" s="53"/>
      <c r="AT332" s="17" t="s">
        <v>290</v>
      </c>
      <c r="AU332" s="17" t="s">
        <v>82</v>
      </c>
    </row>
    <row r="333" spans="2:65" s="11" customFormat="1" ht="22.8" customHeight="1">
      <c r="B333" s="119"/>
      <c r="D333" s="120" t="s">
        <v>72</v>
      </c>
      <c r="E333" s="129" t="s">
        <v>1313</v>
      </c>
      <c r="F333" s="129" t="s">
        <v>1314</v>
      </c>
      <c r="I333" s="122"/>
      <c r="J333" s="130">
        <f>BK333</f>
        <v>0</v>
      </c>
      <c r="L333" s="119"/>
      <c r="M333" s="124"/>
      <c r="P333" s="125">
        <f>SUM(P334:P337)</f>
        <v>0</v>
      </c>
      <c r="R333" s="125">
        <f>SUM(R334:R337)</f>
        <v>0.55096591999999989</v>
      </c>
      <c r="T333" s="126">
        <f>SUM(T334:T337)</f>
        <v>0</v>
      </c>
      <c r="AR333" s="120" t="s">
        <v>82</v>
      </c>
      <c r="AT333" s="127" t="s">
        <v>72</v>
      </c>
      <c r="AU333" s="127" t="s">
        <v>80</v>
      </c>
      <c r="AY333" s="120" t="s">
        <v>280</v>
      </c>
      <c r="BK333" s="128">
        <f>SUM(BK334:BK337)</f>
        <v>0</v>
      </c>
    </row>
    <row r="334" spans="2:65" s="1" customFormat="1" ht="33" customHeight="1">
      <c r="B334" s="32"/>
      <c r="C334" s="131" t="s">
        <v>305</v>
      </c>
      <c r="D334" s="131" t="s">
        <v>283</v>
      </c>
      <c r="E334" s="132" t="s">
        <v>1326</v>
      </c>
      <c r="F334" s="133" t="s">
        <v>1327</v>
      </c>
      <c r="G334" s="134" t="s">
        <v>286</v>
      </c>
      <c r="H334" s="135">
        <v>1197.752</v>
      </c>
      <c r="I334" s="136"/>
      <c r="J334" s="137">
        <f>ROUND(I334*H334,2)</f>
        <v>0</v>
      </c>
      <c r="K334" s="133" t="s">
        <v>287</v>
      </c>
      <c r="L334" s="32"/>
      <c r="M334" s="138" t="s">
        <v>19</v>
      </c>
      <c r="N334" s="139" t="s">
        <v>44</v>
      </c>
      <c r="P334" s="140">
        <f>O334*H334</f>
        <v>0</v>
      </c>
      <c r="Q334" s="140">
        <v>2.0000000000000001E-4</v>
      </c>
      <c r="R334" s="140">
        <f>Q334*H334</f>
        <v>0.2395504</v>
      </c>
      <c r="S334" s="140">
        <v>0</v>
      </c>
      <c r="T334" s="141">
        <f>S334*H334</f>
        <v>0</v>
      </c>
      <c r="AR334" s="142" t="s">
        <v>564</v>
      </c>
      <c r="AT334" s="142" t="s">
        <v>283</v>
      </c>
      <c r="AU334" s="142" t="s">
        <v>82</v>
      </c>
      <c r="AY334" s="17" t="s">
        <v>280</v>
      </c>
      <c r="BE334" s="143">
        <f>IF(N334="základní",J334,0)</f>
        <v>0</v>
      </c>
      <c r="BF334" s="143">
        <f>IF(N334="snížená",J334,0)</f>
        <v>0</v>
      </c>
      <c r="BG334" s="143">
        <f>IF(N334="zákl. přenesená",J334,0)</f>
        <v>0</v>
      </c>
      <c r="BH334" s="143">
        <f>IF(N334="sníž. přenesená",J334,0)</f>
        <v>0</v>
      </c>
      <c r="BI334" s="143">
        <f>IF(N334="nulová",J334,0)</f>
        <v>0</v>
      </c>
      <c r="BJ334" s="17" t="s">
        <v>80</v>
      </c>
      <c r="BK334" s="143">
        <f>ROUND(I334*H334,2)</f>
        <v>0</v>
      </c>
      <c r="BL334" s="17" t="s">
        <v>564</v>
      </c>
      <c r="BM334" s="142" t="s">
        <v>4721</v>
      </c>
    </row>
    <row r="335" spans="2:65" s="1" customFormat="1" ht="10.199999999999999">
      <c r="B335" s="32"/>
      <c r="D335" s="144" t="s">
        <v>290</v>
      </c>
      <c r="F335" s="145" t="s">
        <v>1329</v>
      </c>
      <c r="I335" s="146"/>
      <c r="L335" s="32"/>
      <c r="M335" s="147"/>
      <c r="T335" s="53"/>
      <c r="AT335" s="17" t="s">
        <v>290</v>
      </c>
      <c r="AU335" s="17" t="s">
        <v>82</v>
      </c>
    </row>
    <row r="336" spans="2:65" s="1" customFormat="1" ht="37.799999999999997" customHeight="1">
      <c r="B336" s="32"/>
      <c r="C336" s="131" t="s">
        <v>406</v>
      </c>
      <c r="D336" s="131" t="s">
        <v>283</v>
      </c>
      <c r="E336" s="132" t="s">
        <v>1332</v>
      </c>
      <c r="F336" s="133" t="s">
        <v>1333</v>
      </c>
      <c r="G336" s="134" t="s">
        <v>286</v>
      </c>
      <c r="H336" s="135">
        <v>1197.752</v>
      </c>
      <c r="I336" s="136"/>
      <c r="J336" s="137">
        <f>ROUND(I336*H336,2)</f>
        <v>0</v>
      </c>
      <c r="K336" s="133" t="s">
        <v>287</v>
      </c>
      <c r="L336" s="32"/>
      <c r="M336" s="138" t="s">
        <v>19</v>
      </c>
      <c r="N336" s="139" t="s">
        <v>44</v>
      </c>
      <c r="P336" s="140">
        <f>O336*H336</f>
        <v>0</v>
      </c>
      <c r="Q336" s="140">
        <v>2.5999999999999998E-4</v>
      </c>
      <c r="R336" s="140">
        <f>Q336*H336</f>
        <v>0.31141551999999995</v>
      </c>
      <c r="S336" s="140">
        <v>0</v>
      </c>
      <c r="T336" s="141">
        <f>S336*H336</f>
        <v>0</v>
      </c>
      <c r="AR336" s="142" t="s">
        <v>564</v>
      </c>
      <c r="AT336" s="142" t="s">
        <v>283</v>
      </c>
      <c r="AU336" s="142" t="s">
        <v>82</v>
      </c>
      <c r="AY336" s="17" t="s">
        <v>280</v>
      </c>
      <c r="BE336" s="143">
        <f>IF(N336="základní",J336,0)</f>
        <v>0</v>
      </c>
      <c r="BF336" s="143">
        <f>IF(N336="snížená",J336,0)</f>
        <v>0</v>
      </c>
      <c r="BG336" s="143">
        <f>IF(N336="zákl. přenesená",J336,0)</f>
        <v>0</v>
      </c>
      <c r="BH336" s="143">
        <f>IF(N336="sníž. přenesená",J336,0)</f>
        <v>0</v>
      </c>
      <c r="BI336" s="143">
        <f>IF(N336="nulová",J336,0)</f>
        <v>0</v>
      </c>
      <c r="BJ336" s="17" t="s">
        <v>80</v>
      </c>
      <c r="BK336" s="143">
        <f>ROUND(I336*H336,2)</f>
        <v>0</v>
      </c>
      <c r="BL336" s="17" t="s">
        <v>564</v>
      </c>
      <c r="BM336" s="142" t="s">
        <v>4722</v>
      </c>
    </row>
    <row r="337" spans="2:47" s="1" customFormat="1" ht="10.199999999999999">
      <c r="B337" s="32"/>
      <c r="D337" s="144" t="s">
        <v>290</v>
      </c>
      <c r="F337" s="145" t="s">
        <v>1335</v>
      </c>
      <c r="I337" s="146"/>
      <c r="L337" s="32"/>
      <c r="M337" s="182"/>
      <c r="N337" s="183"/>
      <c r="O337" s="183"/>
      <c r="P337" s="183"/>
      <c r="Q337" s="183"/>
      <c r="R337" s="183"/>
      <c r="S337" s="183"/>
      <c r="T337" s="184"/>
      <c r="AT337" s="17" t="s">
        <v>290</v>
      </c>
      <c r="AU337" s="17" t="s">
        <v>82</v>
      </c>
    </row>
    <row r="338" spans="2:47" s="1" customFormat="1" ht="6.9" customHeight="1">
      <c r="B338" s="41"/>
      <c r="C338" s="42"/>
      <c r="D338" s="42"/>
      <c r="E338" s="42"/>
      <c r="F338" s="42"/>
      <c r="G338" s="42"/>
      <c r="H338" s="42"/>
      <c r="I338" s="42"/>
      <c r="J338" s="42"/>
      <c r="K338" s="42"/>
      <c r="L338" s="32"/>
    </row>
  </sheetData>
  <sheetProtection algorithmName="SHA-512" hashValue="Q9J/RuCWBCmW9GCKJKEHaJGJK1XvTglPsd+QkK3ngTL82RGxKGMaEW8cZ+/oXIj5hE8CF+cfUZ+w7bbiXv85sQ==" saltValue="nf4yRYOJhwog+Nb42Ti+mNAI8ZOFhvIlbLUtiFtCQ+alODLXLK3GURIYrK86BpSgaQb0xKU0t/a1EvDuYGN0Tw==" spinCount="100000" sheet="1" objects="1" scenarios="1" formatColumns="0" formatRows="0" autoFilter="0"/>
  <autoFilter ref="C97:K337" xr:uid="{00000000-0009-0000-0000-000016000000}"/>
  <mergeCells count="12">
    <mergeCell ref="E90:H90"/>
    <mergeCell ref="L2:V2"/>
    <mergeCell ref="E50:H50"/>
    <mergeCell ref="E52:H52"/>
    <mergeCell ref="E54:H54"/>
    <mergeCell ref="E86:H86"/>
    <mergeCell ref="E88:H88"/>
    <mergeCell ref="E7:H7"/>
    <mergeCell ref="E9:H9"/>
    <mergeCell ref="E11:H11"/>
    <mergeCell ref="E20:H20"/>
    <mergeCell ref="E29:H29"/>
  </mergeCells>
  <hyperlinks>
    <hyperlink ref="F102" r:id="rId1" xr:uid="{00000000-0004-0000-1600-000000000000}"/>
    <hyperlink ref="F107" r:id="rId2" xr:uid="{00000000-0004-0000-1600-000001000000}"/>
    <hyperlink ref="F110" r:id="rId3" xr:uid="{00000000-0004-0000-1600-000002000000}"/>
    <hyperlink ref="F113" r:id="rId4" xr:uid="{00000000-0004-0000-1600-000003000000}"/>
    <hyperlink ref="F115" r:id="rId5" xr:uid="{00000000-0004-0000-1600-000004000000}"/>
    <hyperlink ref="F118" r:id="rId6" xr:uid="{00000000-0004-0000-1600-000005000000}"/>
    <hyperlink ref="F121" r:id="rId7" xr:uid="{00000000-0004-0000-1600-000006000000}"/>
    <hyperlink ref="F123" r:id="rId8" xr:uid="{00000000-0004-0000-1600-000007000000}"/>
    <hyperlink ref="F128" r:id="rId9" xr:uid="{00000000-0004-0000-1600-000008000000}"/>
    <hyperlink ref="F132" r:id="rId10" xr:uid="{00000000-0004-0000-1600-000009000000}"/>
    <hyperlink ref="F139" r:id="rId11" xr:uid="{00000000-0004-0000-1600-00000A000000}"/>
    <hyperlink ref="F142" r:id="rId12" xr:uid="{00000000-0004-0000-1600-00000B000000}"/>
    <hyperlink ref="F144" r:id="rId13" xr:uid="{00000000-0004-0000-1600-00000C000000}"/>
    <hyperlink ref="F147" r:id="rId14" xr:uid="{00000000-0004-0000-1600-00000D000000}"/>
    <hyperlink ref="F150" r:id="rId15" xr:uid="{00000000-0004-0000-1600-00000E000000}"/>
    <hyperlink ref="F154" r:id="rId16" xr:uid="{00000000-0004-0000-1600-00000F000000}"/>
    <hyperlink ref="F156" r:id="rId17" xr:uid="{00000000-0004-0000-1600-000010000000}"/>
    <hyperlink ref="F160" r:id="rId18" xr:uid="{00000000-0004-0000-1600-000011000000}"/>
    <hyperlink ref="F166" r:id="rId19" xr:uid="{00000000-0004-0000-1600-000012000000}"/>
    <hyperlink ref="F168" r:id="rId20" xr:uid="{00000000-0004-0000-1600-000013000000}"/>
    <hyperlink ref="F174" r:id="rId21" xr:uid="{00000000-0004-0000-1600-000014000000}"/>
    <hyperlink ref="F177" r:id="rId22" xr:uid="{00000000-0004-0000-1600-000015000000}"/>
    <hyperlink ref="F181" r:id="rId23" xr:uid="{00000000-0004-0000-1600-000016000000}"/>
    <hyperlink ref="F187" r:id="rId24" xr:uid="{00000000-0004-0000-1600-000017000000}"/>
    <hyperlink ref="F190" r:id="rId25" xr:uid="{00000000-0004-0000-1600-000018000000}"/>
    <hyperlink ref="F195" r:id="rId26" xr:uid="{00000000-0004-0000-1600-000019000000}"/>
    <hyperlink ref="F204" r:id="rId27" xr:uid="{00000000-0004-0000-1600-00001A000000}"/>
    <hyperlink ref="F213" r:id="rId28" xr:uid="{00000000-0004-0000-1600-00001B000000}"/>
    <hyperlink ref="F215" r:id="rId29" xr:uid="{00000000-0004-0000-1600-00001C000000}"/>
    <hyperlink ref="F220" r:id="rId30" xr:uid="{00000000-0004-0000-1600-00001D000000}"/>
    <hyperlink ref="F226" r:id="rId31" xr:uid="{00000000-0004-0000-1600-00001E000000}"/>
    <hyperlink ref="F229" r:id="rId32" xr:uid="{00000000-0004-0000-1600-00001F000000}"/>
    <hyperlink ref="F232" r:id="rId33" xr:uid="{00000000-0004-0000-1600-000020000000}"/>
    <hyperlink ref="F235" r:id="rId34" xr:uid="{00000000-0004-0000-1600-000021000000}"/>
    <hyperlink ref="F240" r:id="rId35" xr:uid="{00000000-0004-0000-1600-000022000000}"/>
    <hyperlink ref="F243" r:id="rId36" xr:uid="{00000000-0004-0000-1600-000023000000}"/>
    <hyperlink ref="F245" r:id="rId37" xr:uid="{00000000-0004-0000-1600-000024000000}"/>
    <hyperlink ref="F247" r:id="rId38" xr:uid="{00000000-0004-0000-1600-000025000000}"/>
    <hyperlink ref="F251" r:id="rId39" xr:uid="{00000000-0004-0000-1600-000026000000}"/>
    <hyperlink ref="F253" r:id="rId40" xr:uid="{00000000-0004-0000-1600-000027000000}"/>
    <hyperlink ref="F257" r:id="rId41" xr:uid="{00000000-0004-0000-1600-000028000000}"/>
    <hyperlink ref="F259" r:id="rId42" xr:uid="{00000000-0004-0000-1600-000029000000}"/>
    <hyperlink ref="F264" r:id="rId43" xr:uid="{00000000-0004-0000-1600-00002A000000}"/>
    <hyperlink ref="F268" r:id="rId44" xr:uid="{00000000-0004-0000-1600-00002B000000}"/>
    <hyperlink ref="F272" r:id="rId45" xr:uid="{00000000-0004-0000-1600-00002C000000}"/>
    <hyperlink ref="F274" r:id="rId46" xr:uid="{00000000-0004-0000-1600-00002D000000}"/>
    <hyperlink ref="F278" r:id="rId47" xr:uid="{00000000-0004-0000-1600-00002E000000}"/>
    <hyperlink ref="F282" r:id="rId48" xr:uid="{00000000-0004-0000-1600-00002F000000}"/>
    <hyperlink ref="F288" r:id="rId49" xr:uid="{00000000-0004-0000-1600-000030000000}"/>
    <hyperlink ref="F294" r:id="rId50" xr:uid="{00000000-0004-0000-1600-000031000000}"/>
    <hyperlink ref="F298" r:id="rId51" xr:uid="{00000000-0004-0000-1600-000032000000}"/>
    <hyperlink ref="F303" r:id="rId52" xr:uid="{00000000-0004-0000-1600-000033000000}"/>
    <hyperlink ref="F309" r:id="rId53" xr:uid="{00000000-0004-0000-1600-000034000000}"/>
    <hyperlink ref="F312" r:id="rId54" xr:uid="{00000000-0004-0000-1600-000035000000}"/>
    <hyperlink ref="F317" r:id="rId55" xr:uid="{00000000-0004-0000-1600-000036000000}"/>
    <hyperlink ref="F323" r:id="rId56" xr:uid="{00000000-0004-0000-1600-000037000000}"/>
    <hyperlink ref="F326" r:id="rId57" xr:uid="{00000000-0004-0000-1600-000038000000}"/>
    <hyperlink ref="F332" r:id="rId58" xr:uid="{00000000-0004-0000-1600-000039000000}"/>
    <hyperlink ref="F335" r:id="rId59" xr:uid="{00000000-0004-0000-1600-00003A000000}"/>
    <hyperlink ref="F337" r:id="rId60" xr:uid="{00000000-0004-0000-1600-00003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27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158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1345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ROUND(J93,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ROUND((SUM(BE93:BE273)),  2)</f>
        <v>0</v>
      </c>
      <c r="I35" s="93">
        <v>0.21</v>
      </c>
      <c r="J35" s="83">
        <f>ROUND(((SUM(BE93:BE273))*I35),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ROUND((SUM(BF93:BF273)),  2)</f>
        <v>0</v>
      </c>
      <c r="I36" s="93">
        <v>0.15</v>
      </c>
      <c r="J36" s="83">
        <f>ROUND(((SUM(BF93:BF273))*I36),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ROUND((SUM(BG93:BG273)),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ROUND((SUM(BH93:BH273)),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ROUND((SUM(BI93:BI273)),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c004 - Skladby podlah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J93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J94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J95</f>
        <v>0</v>
      </c>
      <c r="L65" s="107"/>
    </row>
    <row r="66" spans="2:12" s="9" customFormat="1" ht="19.95" hidden="1" customHeight="1">
      <c r="B66" s="107"/>
      <c r="D66" s="108" t="s">
        <v>256</v>
      </c>
      <c r="E66" s="109"/>
      <c r="F66" s="109"/>
      <c r="G66" s="109"/>
      <c r="H66" s="109"/>
      <c r="I66" s="109"/>
      <c r="J66" s="110">
        <f>J149</f>
        <v>0</v>
      </c>
      <c r="L66" s="107"/>
    </row>
    <row r="67" spans="2:12" s="8" customFormat="1" ht="24.9" hidden="1" customHeight="1">
      <c r="B67" s="103"/>
      <c r="D67" s="104" t="s">
        <v>257</v>
      </c>
      <c r="E67" s="105"/>
      <c r="F67" s="105"/>
      <c r="G67" s="105"/>
      <c r="H67" s="105"/>
      <c r="I67" s="105"/>
      <c r="J67" s="106">
        <f>J152</f>
        <v>0</v>
      </c>
      <c r="L67" s="103"/>
    </row>
    <row r="68" spans="2:12" s="9" customFormat="1" ht="19.95" hidden="1" customHeight="1">
      <c r="B68" s="107"/>
      <c r="D68" s="108" t="s">
        <v>655</v>
      </c>
      <c r="E68" s="109"/>
      <c r="F68" s="109"/>
      <c r="G68" s="109"/>
      <c r="H68" s="109"/>
      <c r="I68" s="109"/>
      <c r="J68" s="110">
        <f>J153</f>
        <v>0</v>
      </c>
      <c r="L68" s="107"/>
    </row>
    <row r="69" spans="2:12" s="9" customFormat="1" ht="19.95" hidden="1" customHeight="1">
      <c r="B69" s="107"/>
      <c r="D69" s="108" t="s">
        <v>261</v>
      </c>
      <c r="E69" s="109"/>
      <c r="F69" s="109"/>
      <c r="G69" s="109"/>
      <c r="H69" s="109"/>
      <c r="I69" s="109"/>
      <c r="J69" s="110">
        <f>J194</f>
        <v>0</v>
      </c>
      <c r="L69" s="107"/>
    </row>
    <row r="70" spans="2:12" s="9" customFormat="1" ht="19.95" hidden="1" customHeight="1">
      <c r="B70" s="107"/>
      <c r="D70" s="108" t="s">
        <v>263</v>
      </c>
      <c r="E70" s="109"/>
      <c r="F70" s="109"/>
      <c r="G70" s="109"/>
      <c r="H70" s="109"/>
      <c r="I70" s="109"/>
      <c r="J70" s="110">
        <f>J198</f>
        <v>0</v>
      </c>
      <c r="L70" s="107"/>
    </row>
    <row r="71" spans="2:12" s="9" customFormat="1" ht="19.95" hidden="1" customHeight="1">
      <c r="B71" s="107"/>
      <c r="D71" s="108" t="s">
        <v>1347</v>
      </c>
      <c r="E71" s="109"/>
      <c r="F71" s="109"/>
      <c r="G71" s="109"/>
      <c r="H71" s="109"/>
      <c r="I71" s="109"/>
      <c r="J71" s="110">
        <f>J237</f>
        <v>0</v>
      </c>
      <c r="L71" s="107"/>
    </row>
    <row r="72" spans="2:12" s="1" customFormat="1" ht="21.75" hidden="1" customHeight="1">
      <c r="B72" s="32"/>
      <c r="L72" s="32"/>
    </row>
    <row r="73" spans="2:12" s="1" customFormat="1" ht="6.9" hidden="1" customHeight="1"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32"/>
    </row>
    <row r="74" spans="2:12" ht="10.199999999999999" hidden="1"/>
    <row r="75" spans="2:12" ht="10.199999999999999" hidden="1"/>
    <row r="76" spans="2:12" ht="10.199999999999999" hidden="1"/>
    <row r="77" spans="2:12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2"/>
    </row>
    <row r="78" spans="2:12" s="1" customFormat="1" ht="24.9" customHeight="1">
      <c r="B78" s="32"/>
      <c r="C78" s="21" t="s">
        <v>265</v>
      </c>
      <c r="L78" s="32"/>
    </row>
    <row r="79" spans="2:12" s="1" customFormat="1" ht="6.9" customHeight="1">
      <c r="B79" s="32"/>
      <c r="L79" s="32"/>
    </row>
    <row r="80" spans="2:12" s="1" customFormat="1" ht="12" customHeight="1">
      <c r="B80" s="32"/>
      <c r="C80" s="27" t="s">
        <v>16</v>
      </c>
      <c r="L80" s="32"/>
    </row>
    <row r="81" spans="2:65" s="1" customFormat="1" ht="26.25" customHeight="1">
      <c r="B81" s="32"/>
      <c r="E81" s="250" t="str">
        <f>E7</f>
        <v>Výstavba nové haly, rekonstrukce stávající tělocvičny vč.jejího zázemí, propojujícího objektu při ZŠ Dýšiná</v>
      </c>
      <c r="F81" s="251"/>
      <c r="G81" s="251"/>
      <c r="H81" s="251"/>
      <c r="L81" s="32"/>
    </row>
    <row r="82" spans="2:65" ht="12" customHeight="1">
      <c r="B82" s="20"/>
      <c r="C82" s="27" t="s">
        <v>242</v>
      </c>
      <c r="L82" s="20"/>
    </row>
    <row r="83" spans="2:65" s="1" customFormat="1" ht="16.5" customHeight="1">
      <c r="B83" s="32"/>
      <c r="E83" s="250" t="s">
        <v>4204</v>
      </c>
      <c r="F83" s="252"/>
      <c r="G83" s="252"/>
      <c r="H83" s="252"/>
      <c r="L83" s="32"/>
    </row>
    <row r="84" spans="2:65" s="1" customFormat="1" ht="12" customHeight="1">
      <c r="B84" s="32"/>
      <c r="C84" s="27" t="s">
        <v>244</v>
      </c>
      <c r="L84" s="32"/>
    </row>
    <row r="85" spans="2:65" s="1" customFormat="1" ht="16.5" customHeight="1">
      <c r="B85" s="32"/>
      <c r="E85" s="233" t="str">
        <f>E11</f>
        <v>c004 - Skladby podlah</v>
      </c>
      <c r="F85" s="252"/>
      <c r="G85" s="252"/>
      <c r="H85" s="252"/>
      <c r="L85" s="32"/>
    </row>
    <row r="86" spans="2:65" s="1" customFormat="1" ht="6.9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F14</f>
        <v>Dýšiná</v>
      </c>
      <c r="I87" s="27" t="s">
        <v>23</v>
      </c>
      <c r="J87" s="49">
        <f ca="1">IF(J14="","",J14)</f>
        <v>45020</v>
      </c>
      <c r="L87" s="32"/>
    </row>
    <row r="88" spans="2:65" s="1" customFormat="1" ht="6.9" customHeight="1">
      <c r="B88" s="32"/>
      <c r="L88" s="32"/>
    </row>
    <row r="89" spans="2:65" s="1" customFormat="1" ht="25.65" customHeight="1">
      <c r="B89" s="32"/>
      <c r="C89" s="27" t="s">
        <v>24</v>
      </c>
      <c r="F89" s="25" t="str">
        <f>E17</f>
        <v>Obec Dýšiná</v>
      </c>
      <c r="I89" s="27" t="s">
        <v>31</v>
      </c>
      <c r="J89" s="30" t="str">
        <f>E23</f>
        <v>Ing. arch. Lubomír Korčák</v>
      </c>
      <c r="L89" s="32"/>
    </row>
    <row r="90" spans="2:65" s="1" customFormat="1" ht="15.15" customHeight="1">
      <c r="B90" s="32"/>
      <c r="C90" s="27" t="s">
        <v>29</v>
      </c>
      <c r="F90" s="25" t="str">
        <f>IF(E20="","",E20)</f>
        <v>Vyplň údaj</v>
      </c>
      <c r="I90" s="27" t="s">
        <v>35</v>
      </c>
      <c r="J90" s="30" t="str">
        <f>E26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266</v>
      </c>
      <c r="D92" s="113" t="s">
        <v>58</v>
      </c>
      <c r="E92" s="113" t="s">
        <v>54</v>
      </c>
      <c r="F92" s="113" t="s">
        <v>55</v>
      </c>
      <c r="G92" s="113" t="s">
        <v>267</v>
      </c>
      <c r="H92" s="113" t="s">
        <v>268</v>
      </c>
      <c r="I92" s="113" t="s">
        <v>269</v>
      </c>
      <c r="J92" s="113" t="s">
        <v>248</v>
      </c>
      <c r="K92" s="114" t="s">
        <v>270</v>
      </c>
      <c r="L92" s="111"/>
      <c r="M92" s="56" t="s">
        <v>19</v>
      </c>
      <c r="N92" s="57" t="s">
        <v>43</v>
      </c>
      <c r="O92" s="57" t="s">
        <v>271</v>
      </c>
      <c r="P92" s="57" t="s">
        <v>272</v>
      </c>
      <c r="Q92" s="57" t="s">
        <v>273</v>
      </c>
      <c r="R92" s="57" t="s">
        <v>274</v>
      </c>
      <c r="S92" s="57" t="s">
        <v>275</v>
      </c>
      <c r="T92" s="58" t="s">
        <v>276</v>
      </c>
    </row>
    <row r="93" spans="2:65" s="1" customFormat="1" ht="22.8" customHeight="1">
      <c r="B93" s="32"/>
      <c r="C93" s="61" t="s">
        <v>277</v>
      </c>
      <c r="J93" s="115">
        <f>BK93</f>
        <v>0</v>
      </c>
      <c r="L93" s="32"/>
      <c r="M93" s="59"/>
      <c r="N93" s="50"/>
      <c r="O93" s="50"/>
      <c r="P93" s="116">
        <f>P94+P152</f>
        <v>0</v>
      </c>
      <c r="Q93" s="50"/>
      <c r="R93" s="116">
        <f>R94+R152</f>
        <v>105.30629689999999</v>
      </c>
      <c r="S93" s="50"/>
      <c r="T93" s="117">
        <f>T94+T152</f>
        <v>0</v>
      </c>
      <c r="AT93" s="17" t="s">
        <v>72</v>
      </c>
      <c r="AU93" s="17" t="s">
        <v>249</v>
      </c>
      <c r="BK93" s="118">
        <f>BK94+BK152</f>
        <v>0</v>
      </c>
    </row>
    <row r="94" spans="2:65" s="11" customFormat="1" ht="25.95" customHeight="1">
      <c r="B94" s="119"/>
      <c r="D94" s="120" t="s">
        <v>72</v>
      </c>
      <c r="E94" s="121" t="s">
        <v>278</v>
      </c>
      <c r="F94" s="121" t="s">
        <v>279</v>
      </c>
      <c r="I94" s="122"/>
      <c r="J94" s="123">
        <f>BK94</f>
        <v>0</v>
      </c>
      <c r="L94" s="119"/>
      <c r="M94" s="124"/>
      <c r="P94" s="125">
        <f>P95+P149</f>
        <v>0</v>
      </c>
      <c r="R94" s="125">
        <f>R95+R149</f>
        <v>91.658258859999989</v>
      </c>
      <c r="T94" s="126">
        <f>T95+T149</f>
        <v>0</v>
      </c>
      <c r="AR94" s="120" t="s">
        <v>80</v>
      </c>
      <c r="AT94" s="127" t="s">
        <v>72</v>
      </c>
      <c r="AU94" s="127" t="s">
        <v>73</v>
      </c>
      <c r="AY94" s="120" t="s">
        <v>280</v>
      </c>
      <c r="BK94" s="128">
        <f>BK95+BK149</f>
        <v>0</v>
      </c>
    </row>
    <row r="95" spans="2:65" s="11" customFormat="1" ht="22.8" customHeight="1">
      <c r="B95" s="119"/>
      <c r="D95" s="120" t="s">
        <v>72</v>
      </c>
      <c r="E95" s="129" t="s">
        <v>464</v>
      </c>
      <c r="F95" s="129" t="s">
        <v>991</v>
      </c>
      <c r="I95" s="122"/>
      <c r="J95" s="130">
        <f>BK95</f>
        <v>0</v>
      </c>
      <c r="L95" s="119"/>
      <c r="M95" s="124"/>
      <c r="P95" s="125">
        <f>SUM(P96:P148)</f>
        <v>0</v>
      </c>
      <c r="R95" s="125">
        <f>SUM(R96:R148)</f>
        <v>91.658258859999989</v>
      </c>
      <c r="T95" s="126">
        <f>SUM(T96:T148)</f>
        <v>0</v>
      </c>
      <c r="AR95" s="120" t="s">
        <v>80</v>
      </c>
      <c r="AT95" s="127" t="s">
        <v>72</v>
      </c>
      <c r="AU95" s="127" t="s">
        <v>80</v>
      </c>
      <c r="AY95" s="120" t="s">
        <v>280</v>
      </c>
      <c r="BK95" s="128">
        <f>SUM(BK96:BK148)</f>
        <v>0</v>
      </c>
    </row>
    <row r="96" spans="2:65" s="1" customFormat="1" ht="33" customHeight="1">
      <c r="B96" s="32"/>
      <c r="C96" s="131" t="s">
        <v>288</v>
      </c>
      <c r="D96" s="131" t="s">
        <v>283</v>
      </c>
      <c r="E96" s="132" t="s">
        <v>1348</v>
      </c>
      <c r="F96" s="133" t="s">
        <v>1349</v>
      </c>
      <c r="G96" s="134" t="s">
        <v>299</v>
      </c>
      <c r="H96" s="135">
        <v>34.844000000000001</v>
      </c>
      <c r="I96" s="136"/>
      <c r="J96" s="137">
        <f>ROUND(I96*H96,2)</f>
        <v>0</v>
      </c>
      <c r="K96" s="133" t="s">
        <v>287</v>
      </c>
      <c r="L96" s="32"/>
      <c r="M96" s="138" t="s">
        <v>19</v>
      </c>
      <c r="N96" s="139" t="s">
        <v>44</v>
      </c>
      <c r="P96" s="140">
        <f>O96*H96</f>
        <v>0</v>
      </c>
      <c r="Q96" s="140">
        <v>2.5018699999999998</v>
      </c>
      <c r="R96" s="140">
        <f>Q96*H96</f>
        <v>87.175158279999991</v>
      </c>
      <c r="S96" s="140">
        <v>0</v>
      </c>
      <c r="T96" s="141">
        <f>S96*H96</f>
        <v>0</v>
      </c>
      <c r="AR96" s="142" t="s">
        <v>288</v>
      </c>
      <c r="AT96" s="142" t="s">
        <v>283</v>
      </c>
      <c r="AU96" s="142" t="s">
        <v>82</v>
      </c>
      <c r="AY96" s="17" t="s">
        <v>280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288</v>
      </c>
      <c r="BM96" s="142" t="s">
        <v>1350</v>
      </c>
    </row>
    <row r="97" spans="2:65" s="1" customFormat="1" ht="10.199999999999999">
      <c r="B97" s="32"/>
      <c r="D97" s="144" t="s">
        <v>290</v>
      </c>
      <c r="F97" s="145" t="s">
        <v>1351</v>
      </c>
      <c r="I97" s="146"/>
      <c r="L97" s="32"/>
      <c r="M97" s="147"/>
      <c r="T97" s="53"/>
      <c r="AT97" s="17" t="s">
        <v>290</v>
      </c>
      <c r="AU97" s="17" t="s">
        <v>82</v>
      </c>
    </row>
    <row r="98" spans="2:65" s="12" customFormat="1" ht="10.199999999999999">
      <c r="B98" s="148"/>
      <c r="D98" s="149" t="s">
        <v>292</v>
      </c>
      <c r="E98" s="150" t="s">
        <v>19</v>
      </c>
      <c r="F98" s="151" t="s">
        <v>353</v>
      </c>
      <c r="H98" s="150" t="s">
        <v>19</v>
      </c>
      <c r="I98" s="152"/>
      <c r="L98" s="148"/>
      <c r="M98" s="153"/>
      <c r="T98" s="154"/>
      <c r="AT98" s="150" t="s">
        <v>292</v>
      </c>
      <c r="AU98" s="150" t="s">
        <v>82</v>
      </c>
      <c r="AV98" s="12" t="s">
        <v>80</v>
      </c>
      <c r="AW98" s="12" t="s">
        <v>34</v>
      </c>
      <c r="AX98" s="12" t="s">
        <v>73</v>
      </c>
      <c r="AY98" s="150" t="s">
        <v>280</v>
      </c>
    </row>
    <row r="99" spans="2:65" s="12" customFormat="1" ht="10.199999999999999">
      <c r="B99" s="148"/>
      <c r="D99" s="149" t="s">
        <v>292</v>
      </c>
      <c r="E99" s="150" t="s">
        <v>19</v>
      </c>
      <c r="F99" s="151" t="s">
        <v>4723</v>
      </c>
      <c r="H99" s="150" t="s">
        <v>19</v>
      </c>
      <c r="I99" s="152"/>
      <c r="L99" s="148"/>
      <c r="M99" s="153"/>
      <c r="T99" s="154"/>
      <c r="AT99" s="150" t="s">
        <v>292</v>
      </c>
      <c r="AU99" s="150" t="s">
        <v>82</v>
      </c>
      <c r="AV99" s="12" t="s">
        <v>80</v>
      </c>
      <c r="AW99" s="12" t="s">
        <v>34</v>
      </c>
      <c r="AX99" s="12" t="s">
        <v>73</v>
      </c>
      <c r="AY99" s="150" t="s">
        <v>280</v>
      </c>
    </row>
    <row r="100" spans="2:65" s="13" customFormat="1" ht="20.399999999999999">
      <c r="B100" s="155"/>
      <c r="D100" s="149" t="s">
        <v>292</v>
      </c>
      <c r="E100" s="156" t="s">
        <v>19</v>
      </c>
      <c r="F100" s="157" t="s">
        <v>4724</v>
      </c>
      <c r="H100" s="158">
        <v>6.1360000000000001</v>
      </c>
      <c r="I100" s="159"/>
      <c r="L100" s="155"/>
      <c r="M100" s="160"/>
      <c r="T100" s="161"/>
      <c r="AT100" s="156" t="s">
        <v>292</v>
      </c>
      <c r="AU100" s="156" t="s">
        <v>82</v>
      </c>
      <c r="AV100" s="13" t="s">
        <v>82</v>
      </c>
      <c r="AW100" s="13" t="s">
        <v>34</v>
      </c>
      <c r="AX100" s="13" t="s">
        <v>73</v>
      </c>
      <c r="AY100" s="156" t="s">
        <v>280</v>
      </c>
    </row>
    <row r="101" spans="2:65" s="12" customFormat="1" ht="10.199999999999999">
      <c r="B101" s="148"/>
      <c r="D101" s="149" t="s">
        <v>292</v>
      </c>
      <c r="E101" s="150" t="s">
        <v>19</v>
      </c>
      <c r="F101" s="151" t="s">
        <v>4725</v>
      </c>
      <c r="H101" s="150" t="s">
        <v>19</v>
      </c>
      <c r="I101" s="152"/>
      <c r="L101" s="148"/>
      <c r="M101" s="153"/>
      <c r="T101" s="154"/>
      <c r="AT101" s="150" t="s">
        <v>292</v>
      </c>
      <c r="AU101" s="150" t="s">
        <v>82</v>
      </c>
      <c r="AV101" s="12" t="s">
        <v>80</v>
      </c>
      <c r="AW101" s="12" t="s">
        <v>34</v>
      </c>
      <c r="AX101" s="12" t="s">
        <v>73</v>
      </c>
      <c r="AY101" s="150" t="s">
        <v>280</v>
      </c>
    </row>
    <row r="102" spans="2:65" s="13" customFormat="1" ht="10.199999999999999">
      <c r="B102" s="155"/>
      <c r="D102" s="149" t="s">
        <v>292</v>
      </c>
      <c r="E102" s="156" t="s">
        <v>19</v>
      </c>
      <c r="F102" s="157" t="s">
        <v>4726</v>
      </c>
      <c r="H102" s="158">
        <v>0.65900000000000003</v>
      </c>
      <c r="I102" s="159"/>
      <c r="L102" s="155"/>
      <c r="M102" s="160"/>
      <c r="T102" s="161"/>
      <c r="AT102" s="156" t="s">
        <v>292</v>
      </c>
      <c r="AU102" s="156" t="s">
        <v>82</v>
      </c>
      <c r="AV102" s="13" t="s">
        <v>82</v>
      </c>
      <c r="AW102" s="13" t="s">
        <v>34</v>
      </c>
      <c r="AX102" s="13" t="s">
        <v>73</v>
      </c>
      <c r="AY102" s="156" t="s">
        <v>280</v>
      </c>
    </row>
    <row r="103" spans="2:65" s="12" customFormat="1" ht="10.199999999999999">
      <c r="B103" s="148"/>
      <c r="D103" s="149" t="s">
        <v>292</v>
      </c>
      <c r="E103" s="150" t="s">
        <v>19</v>
      </c>
      <c r="F103" s="151" t="s">
        <v>4727</v>
      </c>
      <c r="H103" s="150" t="s">
        <v>19</v>
      </c>
      <c r="I103" s="152"/>
      <c r="L103" s="148"/>
      <c r="M103" s="153"/>
      <c r="T103" s="154"/>
      <c r="AT103" s="150" t="s">
        <v>292</v>
      </c>
      <c r="AU103" s="150" t="s">
        <v>82</v>
      </c>
      <c r="AV103" s="12" t="s">
        <v>80</v>
      </c>
      <c r="AW103" s="12" t="s">
        <v>34</v>
      </c>
      <c r="AX103" s="12" t="s">
        <v>73</v>
      </c>
      <c r="AY103" s="150" t="s">
        <v>280</v>
      </c>
    </row>
    <row r="104" spans="2:65" s="13" customFormat="1" ht="10.199999999999999">
      <c r="B104" s="155"/>
      <c r="D104" s="149" t="s">
        <v>292</v>
      </c>
      <c r="E104" s="156" t="s">
        <v>19</v>
      </c>
      <c r="F104" s="157" t="s">
        <v>4728</v>
      </c>
      <c r="H104" s="158">
        <v>14.074999999999999</v>
      </c>
      <c r="I104" s="159"/>
      <c r="L104" s="155"/>
      <c r="M104" s="160"/>
      <c r="T104" s="161"/>
      <c r="AT104" s="156" t="s">
        <v>292</v>
      </c>
      <c r="AU104" s="156" t="s">
        <v>82</v>
      </c>
      <c r="AV104" s="13" t="s">
        <v>82</v>
      </c>
      <c r="AW104" s="13" t="s">
        <v>34</v>
      </c>
      <c r="AX104" s="13" t="s">
        <v>73</v>
      </c>
      <c r="AY104" s="156" t="s">
        <v>280</v>
      </c>
    </row>
    <row r="105" spans="2:65" s="15" customFormat="1" ht="10.199999999999999">
      <c r="B105" s="185"/>
      <c r="D105" s="149" t="s">
        <v>292</v>
      </c>
      <c r="E105" s="186" t="s">
        <v>19</v>
      </c>
      <c r="F105" s="187" t="s">
        <v>1356</v>
      </c>
      <c r="H105" s="188">
        <v>20.869999999999997</v>
      </c>
      <c r="I105" s="189"/>
      <c r="L105" s="185"/>
      <c r="M105" s="190"/>
      <c r="T105" s="191"/>
      <c r="AT105" s="186" t="s">
        <v>292</v>
      </c>
      <c r="AU105" s="186" t="s">
        <v>82</v>
      </c>
      <c r="AV105" s="15" t="s">
        <v>138</v>
      </c>
      <c r="AW105" s="15" t="s">
        <v>34</v>
      </c>
      <c r="AX105" s="15" t="s">
        <v>73</v>
      </c>
      <c r="AY105" s="186" t="s">
        <v>280</v>
      </c>
    </row>
    <row r="106" spans="2:65" s="12" customFormat="1" ht="10.199999999999999">
      <c r="B106" s="148"/>
      <c r="D106" s="149" t="s">
        <v>292</v>
      </c>
      <c r="E106" s="150" t="s">
        <v>19</v>
      </c>
      <c r="F106" s="151" t="s">
        <v>459</v>
      </c>
      <c r="H106" s="150" t="s">
        <v>19</v>
      </c>
      <c r="I106" s="152"/>
      <c r="L106" s="148"/>
      <c r="M106" s="153"/>
      <c r="T106" s="154"/>
      <c r="AT106" s="150" t="s">
        <v>292</v>
      </c>
      <c r="AU106" s="150" t="s">
        <v>82</v>
      </c>
      <c r="AV106" s="12" t="s">
        <v>80</v>
      </c>
      <c r="AW106" s="12" t="s">
        <v>34</v>
      </c>
      <c r="AX106" s="12" t="s">
        <v>73</v>
      </c>
      <c r="AY106" s="150" t="s">
        <v>280</v>
      </c>
    </row>
    <row r="107" spans="2:65" s="12" customFormat="1" ht="10.199999999999999">
      <c r="B107" s="148"/>
      <c r="D107" s="149" t="s">
        <v>292</v>
      </c>
      <c r="E107" s="150" t="s">
        <v>19</v>
      </c>
      <c r="F107" s="151" t="s">
        <v>4729</v>
      </c>
      <c r="H107" s="150" t="s">
        <v>19</v>
      </c>
      <c r="I107" s="152"/>
      <c r="L107" s="148"/>
      <c r="M107" s="153"/>
      <c r="T107" s="154"/>
      <c r="AT107" s="150" t="s">
        <v>292</v>
      </c>
      <c r="AU107" s="150" t="s">
        <v>82</v>
      </c>
      <c r="AV107" s="12" t="s">
        <v>80</v>
      </c>
      <c r="AW107" s="12" t="s">
        <v>34</v>
      </c>
      <c r="AX107" s="12" t="s">
        <v>73</v>
      </c>
      <c r="AY107" s="150" t="s">
        <v>280</v>
      </c>
    </row>
    <row r="108" spans="2:65" s="13" customFormat="1" ht="10.199999999999999">
      <c r="B108" s="155"/>
      <c r="D108" s="149" t="s">
        <v>292</v>
      </c>
      <c r="E108" s="156" t="s">
        <v>19</v>
      </c>
      <c r="F108" s="157" t="s">
        <v>4730</v>
      </c>
      <c r="H108" s="158">
        <v>9.0619999999999994</v>
      </c>
      <c r="I108" s="159"/>
      <c r="L108" s="155"/>
      <c r="M108" s="160"/>
      <c r="T108" s="161"/>
      <c r="AT108" s="156" t="s">
        <v>292</v>
      </c>
      <c r="AU108" s="156" t="s">
        <v>82</v>
      </c>
      <c r="AV108" s="13" t="s">
        <v>82</v>
      </c>
      <c r="AW108" s="13" t="s">
        <v>34</v>
      </c>
      <c r="AX108" s="13" t="s">
        <v>73</v>
      </c>
      <c r="AY108" s="156" t="s">
        <v>280</v>
      </c>
    </row>
    <row r="109" spans="2:65" s="12" customFormat="1" ht="10.199999999999999">
      <c r="B109" s="148"/>
      <c r="D109" s="149" t="s">
        <v>292</v>
      </c>
      <c r="E109" s="150" t="s">
        <v>19</v>
      </c>
      <c r="F109" s="151" t="s">
        <v>4731</v>
      </c>
      <c r="H109" s="150" t="s">
        <v>19</v>
      </c>
      <c r="I109" s="152"/>
      <c r="L109" s="148"/>
      <c r="M109" s="153"/>
      <c r="T109" s="154"/>
      <c r="AT109" s="150" t="s">
        <v>292</v>
      </c>
      <c r="AU109" s="150" t="s">
        <v>82</v>
      </c>
      <c r="AV109" s="12" t="s">
        <v>80</v>
      </c>
      <c r="AW109" s="12" t="s">
        <v>34</v>
      </c>
      <c r="AX109" s="12" t="s">
        <v>73</v>
      </c>
      <c r="AY109" s="150" t="s">
        <v>280</v>
      </c>
    </row>
    <row r="110" spans="2:65" s="13" customFormat="1" ht="20.399999999999999">
      <c r="B110" s="155"/>
      <c r="D110" s="149" t="s">
        <v>292</v>
      </c>
      <c r="E110" s="156" t="s">
        <v>19</v>
      </c>
      <c r="F110" s="157" t="s">
        <v>4732</v>
      </c>
      <c r="H110" s="158">
        <v>4.9119999999999999</v>
      </c>
      <c r="I110" s="159"/>
      <c r="L110" s="155"/>
      <c r="M110" s="160"/>
      <c r="T110" s="161"/>
      <c r="AT110" s="156" t="s">
        <v>292</v>
      </c>
      <c r="AU110" s="156" t="s">
        <v>82</v>
      </c>
      <c r="AV110" s="13" t="s">
        <v>82</v>
      </c>
      <c r="AW110" s="13" t="s">
        <v>34</v>
      </c>
      <c r="AX110" s="13" t="s">
        <v>73</v>
      </c>
      <c r="AY110" s="156" t="s">
        <v>280</v>
      </c>
    </row>
    <row r="111" spans="2:65" s="14" customFormat="1" ht="10.199999999999999">
      <c r="B111" s="162"/>
      <c r="D111" s="149" t="s">
        <v>292</v>
      </c>
      <c r="E111" s="163" t="s">
        <v>19</v>
      </c>
      <c r="F111" s="164" t="s">
        <v>295</v>
      </c>
      <c r="H111" s="165">
        <v>34.843999999999994</v>
      </c>
      <c r="I111" s="166"/>
      <c r="L111" s="162"/>
      <c r="M111" s="167"/>
      <c r="T111" s="168"/>
      <c r="AT111" s="163" t="s">
        <v>292</v>
      </c>
      <c r="AU111" s="163" t="s">
        <v>82</v>
      </c>
      <c r="AV111" s="14" t="s">
        <v>288</v>
      </c>
      <c r="AW111" s="14" t="s">
        <v>34</v>
      </c>
      <c r="AX111" s="14" t="s">
        <v>80</v>
      </c>
      <c r="AY111" s="163" t="s">
        <v>280</v>
      </c>
    </row>
    <row r="112" spans="2:65" s="1" customFormat="1" ht="33" customHeight="1">
      <c r="B112" s="32"/>
      <c r="C112" s="131" t="s">
        <v>452</v>
      </c>
      <c r="D112" s="131" t="s">
        <v>283</v>
      </c>
      <c r="E112" s="132" t="s">
        <v>1364</v>
      </c>
      <c r="F112" s="133" t="s">
        <v>1365</v>
      </c>
      <c r="G112" s="134" t="s">
        <v>299</v>
      </c>
      <c r="H112" s="135">
        <v>34.844000000000001</v>
      </c>
      <c r="I112" s="136"/>
      <c r="J112" s="137">
        <f>ROUND(I112*H112,2)</f>
        <v>0</v>
      </c>
      <c r="K112" s="133" t="s">
        <v>287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0</v>
      </c>
      <c r="R112" s="140">
        <f>Q112*H112</f>
        <v>0</v>
      </c>
      <c r="S112" s="140">
        <v>0</v>
      </c>
      <c r="T112" s="141">
        <f>S112*H112</f>
        <v>0</v>
      </c>
      <c r="AR112" s="142" t="s">
        <v>288</v>
      </c>
      <c r="AT112" s="142" t="s">
        <v>283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288</v>
      </c>
      <c r="BM112" s="142" t="s">
        <v>1366</v>
      </c>
    </row>
    <row r="113" spans="2:65" s="1" customFormat="1" ht="10.199999999999999">
      <c r="B113" s="32"/>
      <c r="D113" s="144" t="s">
        <v>290</v>
      </c>
      <c r="F113" s="145" t="s">
        <v>1367</v>
      </c>
      <c r="I113" s="146"/>
      <c r="L113" s="32"/>
      <c r="M113" s="147"/>
      <c r="T113" s="53"/>
      <c r="AT113" s="17" t="s">
        <v>290</v>
      </c>
      <c r="AU113" s="17" t="s">
        <v>82</v>
      </c>
    </row>
    <row r="114" spans="2:65" s="1" customFormat="1" ht="44.25" customHeight="1">
      <c r="B114" s="32"/>
      <c r="C114" s="131" t="s">
        <v>464</v>
      </c>
      <c r="D114" s="131" t="s">
        <v>283</v>
      </c>
      <c r="E114" s="132" t="s">
        <v>1368</v>
      </c>
      <c r="F114" s="133" t="s">
        <v>1369</v>
      </c>
      <c r="G114" s="134" t="s">
        <v>299</v>
      </c>
      <c r="H114" s="135">
        <v>34.844000000000001</v>
      </c>
      <c r="I114" s="136"/>
      <c r="J114" s="137">
        <f>ROUND(I114*H114,2)</f>
        <v>0</v>
      </c>
      <c r="K114" s="133" t="s">
        <v>287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288</v>
      </c>
      <c r="BM114" s="142" t="s">
        <v>1370</v>
      </c>
    </row>
    <row r="115" spans="2:65" s="1" customFormat="1" ht="10.199999999999999">
      <c r="B115" s="32"/>
      <c r="D115" s="144" t="s">
        <v>290</v>
      </c>
      <c r="F115" s="145" t="s">
        <v>1371</v>
      </c>
      <c r="I115" s="146"/>
      <c r="L115" s="32"/>
      <c r="M115" s="147"/>
      <c r="T115" s="53"/>
      <c r="AT115" s="17" t="s">
        <v>290</v>
      </c>
      <c r="AU115" s="17" t="s">
        <v>82</v>
      </c>
    </row>
    <row r="116" spans="2:65" s="1" customFormat="1" ht="21.75" customHeight="1">
      <c r="B116" s="32"/>
      <c r="C116" s="131" t="s">
        <v>482</v>
      </c>
      <c r="D116" s="131" t="s">
        <v>283</v>
      </c>
      <c r="E116" s="132" t="s">
        <v>1372</v>
      </c>
      <c r="F116" s="133" t="s">
        <v>1373</v>
      </c>
      <c r="G116" s="134" t="s">
        <v>238</v>
      </c>
      <c r="H116" s="135">
        <v>4.1539999999999999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1.06277</v>
      </c>
      <c r="R116" s="140">
        <f>Q116*H116</f>
        <v>4.4147465800000001</v>
      </c>
      <c r="S116" s="140">
        <v>0</v>
      </c>
      <c r="T116" s="141">
        <f>S116*H116</f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288</v>
      </c>
      <c r="BM116" s="142" t="s">
        <v>1374</v>
      </c>
    </row>
    <row r="117" spans="2:65" s="1" customFormat="1" ht="10.199999999999999">
      <c r="B117" s="32"/>
      <c r="D117" s="144" t="s">
        <v>290</v>
      </c>
      <c r="F117" s="145" t="s">
        <v>1375</v>
      </c>
      <c r="I117" s="146"/>
      <c r="L117" s="32"/>
      <c r="M117" s="147"/>
      <c r="T117" s="53"/>
      <c r="AT117" s="17" t="s">
        <v>290</v>
      </c>
      <c r="AU117" s="17" t="s">
        <v>82</v>
      </c>
    </row>
    <row r="118" spans="2:65" s="12" customFormat="1" ht="10.199999999999999">
      <c r="B118" s="148"/>
      <c r="D118" s="149" t="s">
        <v>292</v>
      </c>
      <c r="E118" s="150" t="s">
        <v>19</v>
      </c>
      <c r="F118" s="151" t="s">
        <v>353</v>
      </c>
      <c r="H118" s="150" t="s">
        <v>19</v>
      </c>
      <c r="I118" s="152"/>
      <c r="L118" s="148"/>
      <c r="M118" s="153"/>
      <c r="T118" s="154"/>
      <c r="AT118" s="150" t="s">
        <v>292</v>
      </c>
      <c r="AU118" s="150" t="s">
        <v>82</v>
      </c>
      <c r="AV118" s="12" t="s">
        <v>80</v>
      </c>
      <c r="AW118" s="12" t="s">
        <v>34</v>
      </c>
      <c r="AX118" s="12" t="s">
        <v>73</v>
      </c>
      <c r="AY118" s="150" t="s">
        <v>280</v>
      </c>
    </row>
    <row r="119" spans="2:65" s="12" customFormat="1" ht="10.199999999999999">
      <c r="B119" s="148"/>
      <c r="D119" s="149" t="s">
        <v>292</v>
      </c>
      <c r="E119" s="150" t="s">
        <v>19</v>
      </c>
      <c r="F119" s="151" t="s">
        <v>4723</v>
      </c>
      <c r="H119" s="150" t="s">
        <v>19</v>
      </c>
      <c r="I119" s="152"/>
      <c r="L119" s="148"/>
      <c r="M119" s="153"/>
      <c r="T119" s="154"/>
      <c r="AT119" s="150" t="s">
        <v>292</v>
      </c>
      <c r="AU119" s="150" t="s">
        <v>82</v>
      </c>
      <c r="AV119" s="12" t="s">
        <v>80</v>
      </c>
      <c r="AW119" s="12" t="s">
        <v>34</v>
      </c>
      <c r="AX119" s="12" t="s">
        <v>73</v>
      </c>
      <c r="AY119" s="150" t="s">
        <v>280</v>
      </c>
    </row>
    <row r="120" spans="2:65" s="13" customFormat="1" ht="20.399999999999999">
      <c r="B120" s="155"/>
      <c r="D120" s="149" t="s">
        <v>292</v>
      </c>
      <c r="E120" s="156" t="s">
        <v>19</v>
      </c>
      <c r="F120" s="157" t="s">
        <v>4733</v>
      </c>
      <c r="H120" s="158">
        <v>94.4</v>
      </c>
      <c r="I120" s="159"/>
      <c r="L120" s="155"/>
      <c r="M120" s="160"/>
      <c r="T120" s="161"/>
      <c r="AT120" s="156" t="s">
        <v>292</v>
      </c>
      <c r="AU120" s="156" t="s">
        <v>82</v>
      </c>
      <c r="AV120" s="13" t="s">
        <v>82</v>
      </c>
      <c r="AW120" s="13" t="s">
        <v>34</v>
      </c>
      <c r="AX120" s="13" t="s">
        <v>73</v>
      </c>
      <c r="AY120" s="156" t="s">
        <v>280</v>
      </c>
    </row>
    <row r="121" spans="2:65" s="12" customFormat="1" ht="10.199999999999999">
      <c r="B121" s="148"/>
      <c r="D121" s="149" t="s">
        <v>292</v>
      </c>
      <c r="E121" s="150" t="s">
        <v>19</v>
      </c>
      <c r="F121" s="151" t="s">
        <v>4725</v>
      </c>
      <c r="H121" s="150" t="s">
        <v>19</v>
      </c>
      <c r="I121" s="152"/>
      <c r="L121" s="148"/>
      <c r="M121" s="153"/>
      <c r="T121" s="154"/>
      <c r="AT121" s="150" t="s">
        <v>292</v>
      </c>
      <c r="AU121" s="150" t="s">
        <v>82</v>
      </c>
      <c r="AV121" s="12" t="s">
        <v>80</v>
      </c>
      <c r="AW121" s="12" t="s">
        <v>34</v>
      </c>
      <c r="AX121" s="12" t="s">
        <v>73</v>
      </c>
      <c r="AY121" s="150" t="s">
        <v>280</v>
      </c>
    </row>
    <row r="122" spans="2:65" s="13" customFormat="1" ht="10.199999999999999">
      <c r="B122" s="155"/>
      <c r="D122" s="149" t="s">
        <v>292</v>
      </c>
      <c r="E122" s="156" t="s">
        <v>19</v>
      </c>
      <c r="F122" s="157" t="s">
        <v>4734</v>
      </c>
      <c r="H122" s="158">
        <v>10.3</v>
      </c>
      <c r="I122" s="159"/>
      <c r="L122" s="155"/>
      <c r="M122" s="160"/>
      <c r="T122" s="161"/>
      <c r="AT122" s="156" t="s">
        <v>292</v>
      </c>
      <c r="AU122" s="156" t="s">
        <v>82</v>
      </c>
      <c r="AV122" s="13" t="s">
        <v>82</v>
      </c>
      <c r="AW122" s="13" t="s">
        <v>34</v>
      </c>
      <c r="AX122" s="13" t="s">
        <v>73</v>
      </c>
      <c r="AY122" s="156" t="s">
        <v>280</v>
      </c>
    </row>
    <row r="123" spans="2:65" s="12" customFormat="1" ht="10.199999999999999">
      <c r="B123" s="148"/>
      <c r="D123" s="149" t="s">
        <v>292</v>
      </c>
      <c r="E123" s="150" t="s">
        <v>19</v>
      </c>
      <c r="F123" s="151" t="s">
        <v>4727</v>
      </c>
      <c r="H123" s="150" t="s">
        <v>19</v>
      </c>
      <c r="I123" s="152"/>
      <c r="L123" s="148"/>
      <c r="M123" s="153"/>
      <c r="T123" s="154"/>
      <c r="AT123" s="150" t="s">
        <v>292</v>
      </c>
      <c r="AU123" s="150" t="s">
        <v>82</v>
      </c>
      <c r="AV123" s="12" t="s">
        <v>80</v>
      </c>
      <c r="AW123" s="12" t="s">
        <v>34</v>
      </c>
      <c r="AX123" s="12" t="s">
        <v>73</v>
      </c>
      <c r="AY123" s="150" t="s">
        <v>280</v>
      </c>
    </row>
    <row r="124" spans="2:65" s="13" customFormat="1" ht="10.199999999999999">
      <c r="B124" s="155"/>
      <c r="D124" s="149" t="s">
        <v>292</v>
      </c>
      <c r="E124" s="156" t="s">
        <v>19</v>
      </c>
      <c r="F124" s="157" t="s">
        <v>4735</v>
      </c>
      <c r="H124" s="158">
        <v>190.2</v>
      </c>
      <c r="I124" s="159"/>
      <c r="L124" s="155"/>
      <c r="M124" s="160"/>
      <c r="T124" s="161"/>
      <c r="AT124" s="156" t="s">
        <v>292</v>
      </c>
      <c r="AU124" s="156" t="s">
        <v>82</v>
      </c>
      <c r="AV124" s="13" t="s">
        <v>82</v>
      </c>
      <c r="AW124" s="13" t="s">
        <v>34</v>
      </c>
      <c r="AX124" s="13" t="s">
        <v>73</v>
      </c>
      <c r="AY124" s="156" t="s">
        <v>280</v>
      </c>
    </row>
    <row r="125" spans="2:65" s="15" customFormat="1" ht="10.199999999999999">
      <c r="B125" s="185"/>
      <c r="D125" s="149" t="s">
        <v>292</v>
      </c>
      <c r="E125" s="186" t="s">
        <v>19</v>
      </c>
      <c r="F125" s="187" t="s">
        <v>1356</v>
      </c>
      <c r="H125" s="188">
        <v>294.89999999999998</v>
      </c>
      <c r="I125" s="189"/>
      <c r="L125" s="185"/>
      <c r="M125" s="190"/>
      <c r="T125" s="191"/>
      <c r="AT125" s="186" t="s">
        <v>292</v>
      </c>
      <c r="AU125" s="186" t="s">
        <v>82</v>
      </c>
      <c r="AV125" s="15" t="s">
        <v>138</v>
      </c>
      <c r="AW125" s="15" t="s">
        <v>34</v>
      </c>
      <c r="AX125" s="15" t="s">
        <v>73</v>
      </c>
      <c r="AY125" s="186" t="s">
        <v>280</v>
      </c>
    </row>
    <row r="126" spans="2:65" s="12" customFormat="1" ht="10.199999999999999">
      <c r="B126" s="148"/>
      <c r="D126" s="149" t="s">
        <v>292</v>
      </c>
      <c r="E126" s="150" t="s">
        <v>19</v>
      </c>
      <c r="F126" s="151" t="s">
        <v>459</v>
      </c>
      <c r="H126" s="150" t="s">
        <v>19</v>
      </c>
      <c r="I126" s="152"/>
      <c r="L126" s="148"/>
      <c r="M126" s="153"/>
      <c r="T126" s="154"/>
      <c r="AT126" s="150" t="s">
        <v>292</v>
      </c>
      <c r="AU126" s="150" t="s">
        <v>82</v>
      </c>
      <c r="AV126" s="12" t="s">
        <v>80</v>
      </c>
      <c r="AW126" s="12" t="s">
        <v>34</v>
      </c>
      <c r="AX126" s="12" t="s">
        <v>73</v>
      </c>
      <c r="AY126" s="150" t="s">
        <v>280</v>
      </c>
    </row>
    <row r="127" spans="2:65" s="12" customFormat="1" ht="10.199999999999999">
      <c r="B127" s="148"/>
      <c r="D127" s="149" t="s">
        <v>292</v>
      </c>
      <c r="E127" s="150" t="s">
        <v>19</v>
      </c>
      <c r="F127" s="151" t="s">
        <v>4729</v>
      </c>
      <c r="H127" s="150" t="s">
        <v>19</v>
      </c>
      <c r="I127" s="152"/>
      <c r="L127" s="148"/>
      <c r="M127" s="153"/>
      <c r="T127" s="154"/>
      <c r="AT127" s="150" t="s">
        <v>292</v>
      </c>
      <c r="AU127" s="150" t="s">
        <v>82</v>
      </c>
      <c r="AV127" s="12" t="s">
        <v>80</v>
      </c>
      <c r="AW127" s="12" t="s">
        <v>34</v>
      </c>
      <c r="AX127" s="12" t="s">
        <v>73</v>
      </c>
      <c r="AY127" s="150" t="s">
        <v>280</v>
      </c>
    </row>
    <row r="128" spans="2:65" s="13" customFormat="1" ht="10.199999999999999">
      <c r="B128" s="155"/>
      <c r="D128" s="149" t="s">
        <v>292</v>
      </c>
      <c r="E128" s="156" t="s">
        <v>19</v>
      </c>
      <c r="F128" s="157" t="s">
        <v>4736</v>
      </c>
      <c r="H128" s="158">
        <v>141.6</v>
      </c>
      <c r="I128" s="159"/>
      <c r="L128" s="155"/>
      <c r="M128" s="160"/>
      <c r="T128" s="161"/>
      <c r="AT128" s="156" t="s">
        <v>292</v>
      </c>
      <c r="AU128" s="156" t="s">
        <v>82</v>
      </c>
      <c r="AV128" s="13" t="s">
        <v>82</v>
      </c>
      <c r="AW128" s="13" t="s">
        <v>34</v>
      </c>
      <c r="AX128" s="13" t="s">
        <v>73</v>
      </c>
      <c r="AY128" s="156" t="s">
        <v>280</v>
      </c>
    </row>
    <row r="129" spans="2:65" s="12" customFormat="1" ht="10.199999999999999">
      <c r="B129" s="148"/>
      <c r="D129" s="149" t="s">
        <v>292</v>
      </c>
      <c r="E129" s="150" t="s">
        <v>19</v>
      </c>
      <c r="F129" s="151" t="s">
        <v>4731</v>
      </c>
      <c r="H129" s="150" t="s">
        <v>19</v>
      </c>
      <c r="I129" s="152"/>
      <c r="L129" s="148"/>
      <c r="M129" s="153"/>
      <c r="T129" s="154"/>
      <c r="AT129" s="150" t="s">
        <v>292</v>
      </c>
      <c r="AU129" s="150" t="s">
        <v>82</v>
      </c>
      <c r="AV129" s="12" t="s">
        <v>80</v>
      </c>
      <c r="AW129" s="12" t="s">
        <v>34</v>
      </c>
      <c r="AX129" s="12" t="s">
        <v>73</v>
      </c>
      <c r="AY129" s="150" t="s">
        <v>280</v>
      </c>
    </row>
    <row r="130" spans="2:65" s="13" customFormat="1" ht="10.199999999999999">
      <c r="B130" s="155"/>
      <c r="D130" s="149" t="s">
        <v>292</v>
      </c>
      <c r="E130" s="156" t="s">
        <v>19</v>
      </c>
      <c r="F130" s="157" t="s">
        <v>4737</v>
      </c>
      <c r="H130" s="158">
        <v>89.3</v>
      </c>
      <c r="I130" s="159"/>
      <c r="L130" s="155"/>
      <c r="M130" s="160"/>
      <c r="T130" s="161"/>
      <c r="AT130" s="156" t="s">
        <v>292</v>
      </c>
      <c r="AU130" s="156" t="s">
        <v>82</v>
      </c>
      <c r="AV130" s="13" t="s">
        <v>82</v>
      </c>
      <c r="AW130" s="13" t="s">
        <v>34</v>
      </c>
      <c r="AX130" s="13" t="s">
        <v>73</v>
      </c>
      <c r="AY130" s="156" t="s">
        <v>280</v>
      </c>
    </row>
    <row r="131" spans="2:65" s="14" customFormat="1" ht="10.199999999999999">
      <c r="B131" s="162"/>
      <c r="D131" s="149" t="s">
        <v>292</v>
      </c>
      <c r="E131" s="163" t="s">
        <v>19</v>
      </c>
      <c r="F131" s="164" t="s">
        <v>295</v>
      </c>
      <c r="H131" s="165">
        <v>525.79999999999995</v>
      </c>
      <c r="I131" s="166"/>
      <c r="L131" s="162"/>
      <c r="M131" s="167"/>
      <c r="T131" s="168"/>
      <c r="AT131" s="163" t="s">
        <v>292</v>
      </c>
      <c r="AU131" s="163" t="s">
        <v>82</v>
      </c>
      <c r="AV131" s="14" t="s">
        <v>288</v>
      </c>
      <c r="AW131" s="14" t="s">
        <v>34</v>
      </c>
      <c r="AX131" s="14" t="s">
        <v>80</v>
      </c>
      <c r="AY131" s="163" t="s">
        <v>280</v>
      </c>
    </row>
    <row r="132" spans="2:65" s="13" customFormat="1" ht="10.199999999999999">
      <c r="B132" s="155"/>
      <c r="D132" s="149" t="s">
        <v>292</v>
      </c>
      <c r="F132" s="157" t="s">
        <v>4738</v>
      </c>
      <c r="H132" s="158">
        <v>4.1539999999999999</v>
      </c>
      <c r="I132" s="159"/>
      <c r="L132" s="155"/>
      <c r="M132" s="160"/>
      <c r="T132" s="161"/>
      <c r="AT132" s="156" t="s">
        <v>292</v>
      </c>
      <c r="AU132" s="156" t="s">
        <v>82</v>
      </c>
      <c r="AV132" s="13" t="s">
        <v>82</v>
      </c>
      <c r="AW132" s="13" t="s">
        <v>4</v>
      </c>
      <c r="AX132" s="13" t="s">
        <v>80</v>
      </c>
      <c r="AY132" s="156" t="s">
        <v>280</v>
      </c>
    </row>
    <row r="133" spans="2:65" s="1" customFormat="1" ht="24.15" customHeight="1">
      <c r="B133" s="32"/>
      <c r="C133" s="131" t="s">
        <v>138</v>
      </c>
      <c r="D133" s="131" t="s">
        <v>283</v>
      </c>
      <c r="E133" s="132" t="s">
        <v>1382</v>
      </c>
      <c r="F133" s="133" t="s">
        <v>1383</v>
      </c>
      <c r="G133" s="134" t="s">
        <v>286</v>
      </c>
      <c r="H133" s="135">
        <v>525.79999999999995</v>
      </c>
      <c r="I133" s="136"/>
      <c r="J133" s="137">
        <f>ROUND(I133*H133,2)</f>
        <v>0</v>
      </c>
      <c r="K133" s="133" t="s">
        <v>287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1.2999999999999999E-4</v>
      </c>
      <c r="R133" s="140">
        <f>Q133*H133</f>
        <v>6.8353999999999984E-2</v>
      </c>
      <c r="S133" s="140">
        <v>0</v>
      </c>
      <c r="T133" s="141">
        <f>S133*H133</f>
        <v>0</v>
      </c>
      <c r="AR133" s="142" t="s">
        <v>288</v>
      </c>
      <c r="AT133" s="142" t="s">
        <v>283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288</v>
      </c>
      <c r="BM133" s="142" t="s">
        <v>1384</v>
      </c>
    </row>
    <row r="134" spans="2:65" s="1" customFormat="1" ht="10.199999999999999">
      <c r="B134" s="32"/>
      <c r="D134" s="144" t="s">
        <v>290</v>
      </c>
      <c r="F134" s="145" t="s">
        <v>1385</v>
      </c>
      <c r="I134" s="146"/>
      <c r="L134" s="32"/>
      <c r="M134" s="147"/>
      <c r="T134" s="53"/>
      <c r="AT134" s="17" t="s">
        <v>290</v>
      </c>
      <c r="AU134" s="17" t="s">
        <v>82</v>
      </c>
    </row>
    <row r="135" spans="2:65" s="12" customFormat="1" ht="10.199999999999999">
      <c r="B135" s="148"/>
      <c r="D135" s="149" t="s">
        <v>292</v>
      </c>
      <c r="E135" s="150" t="s">
        <v>19</v>
      </c>
      <c r="F135" s="151" t="s">
        <v>353</v>
      </c>
      <c r="H135" s="150" t="s">
        <v>19</v>
      </c>
      <c r="I135" s="152"/>
      <c r="L135" s="148"/>
      <c r="M135" s="153"/>
      <c r="T135" s="154"/>
      <c r="AT135" s="150" t="s">
        <v>292</v>
      </c>
      <c r="AU135" s="150" t="s">
        <v>82</v>
      </c>
      <c r="AV135" s="12" t="s">
        <v>80</v>
      </c>
      <c r="AW135" s="12" t="s">
        <v>34</v>
      </c>
      <c r="AX135" s="12" t="s">
        <v>73</v>
      </c>
      <c r="AY135" s="150" t="s">
        <v>280</v>
      </c>
    </row>
    <row r="136" spans="2:65" s="12" customFormat="1" ht="10.199999999999999">
      <c r="B136" s="148"/>
      <c r="D136" s="149" t="s">
        <v>292</v>
      </c>
      <c r="E136" s="150" t="s">
        <v>19</v>
      </c>
      <c r="F136" s="151" t="s">
        <v>4723</v>
      </c>
      <c r="H136" s="150" t="s">
        <v>19</v>
      </c>
      <c r="I136" s="152"/>
      <c r="L136" s="148"/>
      <c r="M136" s="153"/>
      <c r="T136" s="154"/>
      <c r="AT136" s="150" t="s">
        <v>292</v>
      </c>
      <c r="AU136" s="150" t="s">
        <v>82</v>
      </c>
      <c r="AV136" s="12" t="s">
        <v>80</v>
      </c>
      <c r="AW136" s="12" t="s">
        <v>34</v>
      </c>
      <c r="AX136" s="12" t="s">
        <v>73</v>
      </c>
      <c r="AY136" s="150" t="s">
        <v>280</v>
      </c>
    </row>
    <row r="137" spans="2:65" s="13" customFormat="1" ht="20.399999999999999">
      <c r="B137" s="155"/>
      <c r="D137" s="149" t="s">
        <v>292</v>
      </c>
      <c r="E137" s="156" t="s">
        <v>19</v>
      </c>
      <c r="F137" s="157" t="s">
        <v>4733</v>
      </c>
      <c r="H137" s="158">
        <v>94.4</v>
      </c>
      <c r="I137" s="159"/>
      <c r="L137" s="155"/>
      <c r="M137" s="160"/>
      <c r="T137" s="161"/>
      <c r="AT137" s="156" t="s">
        <v>292</v>
      </c>
      <c r="AU137" s="156" t="s">
        <v>82</v>
      </c>
      <c r="AV137" s="13" t="s">
        <v>82</v>
      </c>
      <c r="AW137" s="13" t="s">
        <v>34</v>
      </c>
      <c r="AX137" s="13" t="s">
        <v>73</v>
      </c>
      <c r="AY137" s="156" t="s">
        <v>280</v>
      </c>
    </row>
    <row r="138" spans="2:65" s="12" customFormat="1" ht="10.199999999999999">
      <c r="B138" s="148"/>
      <c r="D138" s="149" t="s">
        <v>292</v>
      </c>
      <c r="E138" s="150" t="s">
        <v>19</v>
      </c>
      <c r="F138" s="151" t="s">
        <v>4725</v>
      </c>
      <c r="H138" s="150" t="s">
        <v>19</v>
      </c>
      <c r="I138" s="152"/>
      <c r="L138" s="148"/>
      <c r="M138" s="153"/>
      <c r="T138" s="154"/>
      <c r="AT138" s="150" t="s">
        <v>292</v>
      </c>
      <c r="AU138" s="150" t="s">
        <v>82</v>
      </c>
      <c r="AV138" s="12" t="s">
        <v>80</v>
      </c>
      <c r="AW138" s="12" t="s">
        <v>34</v>
      </c>
      <c r="AX138" s="12" t="s">
        <v>73</v>
      </c>
      <c r="AY138" s="150" t="s">
        <v>280</v>
      </c>
    </row>
    <row r="139" spans="2:65" s="13" customFormat="1" ht="10.199999999999999">
      <c r="B139" s="155"/>
      <c r="D139" s="149" t="s">
        <v>292</v>
      </c>
      <c r="E139" s="156" t="s">
        <v>19</v>
      </c>
      <c r="F139" s="157" t="s">
        <v>4734</v>
      </c>
      <c r="H139" s="158">
        <v>10.3</v>
      </c>
      <c r="I139" s="159"/>
      <c r="L139" s="155"/>
      <c r="M139" s="160"/>
      <c r="T139" s="161"/>
      <c r="AT139" s="156" t="s">
        <v>292</v>
      </c>
      <c r="AU139" s="156" t="s">
        <v>82</v>
      </c>
      <c r="AV139" s="13" t="s">
        <v>82</v>
      </c>
      <c r="AW139" s="13" t="s">
        <v>34</v>
      </c>
      <c r="AX139" s="13" t="s">
        <v>73</v>
      </c>
      <c r="AY139" s="156" t="s">
        <v>280</v>
      </c>
    </row>
    <row r="140" spans="2:65" s="12" customFormat="1" ht="10.199999999999999">
      <c r="B140" s="148"/>
      <c r="D140" s="149" t="s">
        <v>292</v>
      </c>
      <c r="E140" s="150" t="s">
        <v>19</v>
      </c>
      <c r="F140" s="151" t="s">
        <v>4727</v>
      </c>
      <c r="H140" s="150" t="s">
        <v>19</v>
      </c>
      <c r="I140" s="152"/>
      <c r="L140" s="148"/>
      <c r="M140" s="153"/>
      <c r="T140" s="154"/>
      <c r="AT140" s="150" t="s">
        <v>292</v>
      </c>
      <c r="AU140" s="150" t="s">
        <v>82</v>
      </c>
      <c r="AV140" s="12" t="s">
        <v>80</v>
      </c>
      <c r="AW140" s="12" t="s">
        <v>34</v>
      </c>
      <c r="AX140" s="12" t="s">
        <v>73</v>
      </c>
      <c r="AY140" s="150" t="s">
        <v>280</v>
      </c>
    </row>
    <row r="141" spans="2:65" s="13" customFormat="1" ht="10.199999999999999">
      <c r="B141" s="155"/>
      <c r="D141" s="149" t="s">
        <v>292</v>
      </c>
      <c r="E141" s="156" t="s">
        <v>19</v>
      </c>
      <c r="F141" s="157" t="s">
        <v>4735</v>
      </c>
      <c r="H141" s="158">
        <v>190.2</v>
      </c>
      <c r="I141" s="159"/>
      <c r="L141" s="155"/>
      <c r="M141" s="160"/>
      <c r="T141" s="161"/>
      <c r="AT141" s="156" t="s">
        <v>292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280</v>
      </c>
    </row>
    <row r="142" spans="2:65" s="15" customFormat="1" ht="10.199999999999999">
      <c r="B142" s="185"/>
      <c r="D142" s="149" t="s">
        <v>292</v>
      </c>
      <c r="E142" s="186" t="s">
        <v>19</v>
      </c>
      <c r="F142" s="187" t="s">
        <v>1356</v>
      </c>
      <c r="H142" s="188">
        <v>294.89999999999998</v>
      </c>
      <c r="I142" s="189"/>
      <c r="L142" s="185"/>
      <c r="M142" s="190"/>
      <c r="T142" s="191"/>
      <c r="AT142" s="186" t="s">
        <v>292</v>
      </c>
      <c r="AU142" s="186" t="s">
        <v>82</v>
      </c>
      <c r="AV142" s="15" t="s">
        <v>138</v>
      </c>
      <c r="AW142" s="15" t="s">
        <v>34</v>
      </c>
      <c r="AX142" s="15" t="s">
        <v>73</v>
      </c>
      <c r="AY142" s="186" t="s">
        <v>280</v>
      </c>
    </row>
    <row r="143" spans="2:65" s="12" customFormat="1" ht="10.199999999999999">
      <c r="B143" s="148"/>
      <c r="D143" s="149" t="s">
        <v>292</v>
      </c>
      <c r="E143" s="150" t="s">
        <v>19</v>
      </c>
      <c r="F143" s="151" t="s">
        <v>459</v>
      </c>
      <c r="H143" s="150" t="s">
        <v>19</v>
      </c>
      <c r="I143" s="152"/>
      <c r="L143" s="148"/>
      <c r="M143" s="153"/>
      <c r="T143" s="154"/>
      <c r="AT143" s="150" t="s">
        <v>292</v>
      </c>
      <c r="AU143" s="150" t="s">
        <v>82</v>
      </c>
      <c r="AV143" s="12" t="s">
        <v>80</v>
      </c>
      <c r="AW143" s="12" t="s">
        <v>34</v>
      </c>
      <c r="AX143" s="12" t="s">
        <v>73</v>
      </c>
      <c r="AY143" s="150" t="s">
        <v>280</v>
      </c>
    </row>
    <row r="144" spans="2:65" s="12" customFormat="1" ht="10.199999999999999">
      <c r="B144" s="148"/>
      <c r="D144" s="149" t="s">
        <v>292</v>
      </c>
      <c r="E144" s="150" t="s">
        <v>19</v>
      </c>
      <c r="F144" s="151" t="s">
        <v>4729</v>
      </c>
      <c r="H144" s="150" t="s">
        <v>19</v>
      </c>
      <c r="I144" s="152"/>
      <c r="L144" s="148"/>
      <c r="M144" s="153"/>
      <c r="T144" s="154"/>
      <c r="AT144" s="150" t="s">
        <v>292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280</v>
      </c>
    </row>
    <row r="145" spans="2:65" s="13" customFormat="1" ht="10.199999999999999">
      <c r="B145" s="155"/>
      <c r="D145" s="149" t="s">
        <v>292</v>
      </c>
      <c r="E145" s="156" t="s">
        <v>19</v>
      </c>
      <c r="F145" s="157" t="s">
        <v>4736</v>
      </c>
      <c r="H145" s="158">
        <v>141.6</v>
      </c>
      <c r="I145" s="159"/>
      <c r="L145" s="155"/>
      <c r="M145" s="160"/>
      <c r="T145" s="161"/>
      <c r="AT145" s="156" t="s">
        <v>292</v>
      </c>
      <c r="AU145" s="156" t="s">
        <v>82</v>
      </c>
      <c r="AV145" s="13" t="s">
        <v>82</v>
      </c>
      <c r="AW145" s="13" t="s">
        <v>34</v>
      </c>
      <c r="AX145" s="13" t="s">
        <v>73</v>
      </c>
      <c r="AY145" s="156" t="s">
        <v>280</v>
      </c>
    </row>
    <row r="146" spans="2:65" s="12" customFormat="1" ht="10.199999999999999">
      <c r="B146" s="148"/>
      <c r="D146" s="149" t="s">
        <v>292</v>
      </c>
      <c r="E146" s="150" t="s">
        <v>19</v>
      </c>
      <c r="F146" s="151" t="s">
        <v>4731</v>
      </c>
      <c r="H146" s="150" t="s">
        <v>19</v>
      </c>
      <c r="I146" s="152"/>
      <c r="L146" s="148"/>
      <c r="M146" s="153"/>
      <c r="T146" s="154"/>
      <c r="AT146" s="150" t="s">
        <v>292</v>
      </c>
      <c r="AU146" s="150" t="s">
        <v>82</v>
      </c>
      <c r="AV146" s="12" t="s">
        <v>80</v>
      </c>
      <c r="AW146" s="12" t="s">
        <v>34</v>
      </c>
      <c r="AX146" s="12" t="s">
        <v>73</v>
      </c>
      <c r="AY146" s="150" t="s">
        <v>280</v>
      </c>
    </row>
    <row r="147" spans="2:65" s="13" customFormat="1" ht="10.199999999999999">
      <c r="B147" s="155"/>
      <c r="D147" s="149" t="s">
        <v>292</v>
      </c>
      <c r="E147" s="156" t="s">
        <v>19</v>
      </c>
      <c r="F147" s="157" t="s">
        <v>4737</v>
      </c>
      <c r="H147" s="158">
        <v>89.3</v>
      </c>
      <c r="I147" s="159"/>
      <c r="L147" s="155"/>
      <c r="M147" s="160"/>
      <c r="T147" s="161"/>
      <c r="AT147" s="156" t="s">
        <v>292</v>
      </c>
      <c r="AU147" s="156" t="s">
        <v>82</v>
      </c>
      <c r="AV147" s="13" t="s">
        <v>82</v>
      </c>
      <c r="AW147" s="13" t="s">
        <v>34</v>
      </c>
      <c r="AX147" s="13" t="s">
        <v>73</v>
      </c>
      <c r="AY147" s="156" t="s">
        <v>280</v>
      </c>
    </row>
    <row r="148" spans="2:65" s="14" customFormat="1" ht="10.199999999999999">
      <c r="B148" s="162"/>
      <c r="D148" s="149" t="s">
        <v>292</v>
      </c>
      <c r="E148" s="163" t="s">
        <v>19</v>
      </c>
      <c r="F148" s="164" t="s">
        <v>295</v>
      </c>
      <c r="H148" s="165">
        <v>525.79999999999995</v>
      </c>
      <c r="I148" s="166"/>
      <c r="L148" s="162"/>
      <c r="M148" s="167"/>
      <c r="T148" s="168"/>
      <c r="AT148" s="163" t="s">
        <v>292</v>
      </c>
      <c r="AU148" s="163" t="s">
        <v>82</v>
      </c>
      <c r="AV148" s="14" t="s">
        <v>288</v>
      </c>
      <c r="AW148" s="14" t="s">
        <v>34</v>
      </c>
      <c r="AX148" s="14" t="s">
        <v>80</v>
      </c>
      <c r="AY148" s="163" t="s">
        <v>280</v>
      </c>
    </row>
    <row r="149" spans="2:65" s="11" customFormat="1" ht="22.8" customHeight="1">
      <c r="B149" s="119"/>
      <c r="D149" s="120" t="s">
        <v>72</v>
      </c>
      <c r="E149" s="129" t="s">
        <v>549</v>
      </c>
      <c r="F149" s="129" t="s">
        <v>550</v>
      </c>
      <c r="I149" s="122"/>
      <c r="J149" s="130">
        <f>BK149</f>
        <v>0</v>
      </c>
      <c r="L149" s="119"/>
      <c r="M149" s="124"/>
      <c r="P149" s="125">
        <f>SUM(P150:P151)</f>
        <v>0</v>
      </c>
      <c r="R149" s="125">
        <f>SUM(R150:R151)</f>
        <v>0</v>
      </c>
      <c r="T149" s="126">
        <f>SUM(T150:T151)</f>
        <v>0</v>
      </c>
      <c r="AR149" s="120" t="s">
        <v>80</v>
      </c>
      <c r="AT149" s="127" t="s">
        <v>72</v>
      </c>
      <c r="AU149" s="127" t="s">
        <v>80</v>
      </c>
      <c r="AY149" s="120" t="s">
        <v>280</v>
      </c>
      <c r="BK149" s="128">
        <f>SUM(BK150:BK151)</f>
        <v>0</v>
      </c>
    </row>
    <row r="150" spans="2:65" s="1" customFormat="1" ht="55.5" customHeight="1">
      <c r="B150" s="32"/>
      <c r="C150" s="131" t="s">
        <v>488</v>
      </c>
      <c r="D150" s="131" t="s">
        <v>283</v>
      </c>
      <c r="E150" s="132" t="s">
        <v>552</v>
      </c>
      <c r="F150" s="133" t="s">
        <v>553</v>
      </c>
      <c r="G150" s="134" t="s">
        <v>238</v>
      </c>
      <c r="H150" s="135">
        <v>91.658000000000001</v>
      </c>
      <c r="I150" s="136"/>
      <c r="J150" s="137">
        <f>ROUND(I150*H150,2)</f>
        <v>0</v>
      </c>
      <c r="K150" s="133" t="s">
        <v>287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288</v>
      </c>
      <c r="AT150" s="142" t="s">
        <v>283</v>
      </c>
      <c r="AU150" s="142" t="s">
        <v>82</v>
      </c>
      <c r="AY150" s="17" t="s">
        <v>280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288</v>
      </c>
      <c r="BM150" s="142" t="s">
        <v>1386</v>
      </c>
    </row>
    <row r="151" spans="2:65" s="1" customFormat="1" ht="10.199999999999999">
      <c r="B151" s="32"/>
      <c r="D151" s="144" t="s">
        <v>290</v>
      </c>
      <c r="F151" s="145" t="s">
        <v>555</v>
      </c>
      <c r="I151" s="146"/>
      <c r="L151" s="32"/>
      <c r="M151" s="147"/>
      <c r="T151" s="53"/>
      <c r="AT151" s="17" t="s">
        <v>290</v>
      </c>
      <c r="AU151" s="17" t="s">
        <v>82</v>
      </c>
    </row>
    <row r="152" spans="2:65" s="11" customFormat="1" ht="25.95" customHeight="1">
      <c r="B152" s="119"/>
      <c r="D152" s="120" t="s">
        <v>72</v>
      </c>
      <c r="E152" s="121" t="s">
        <v>556</v>
      </c>
      <c r="F152" s="121" t="s">
        <v>557</v>
      </c>
      <c r="I152" s="122"/>
      <c r="J152" s="123">
        <f>BK152</f>
        <v>0</v>
      </c>
      <c r="L152" s="119"/>
      <c r="M152" s="124"/>
      <c r="P152" s="125">
        <f>P153+P194+P198+P237</f>
        <v>0</v>
      </c>
      <c r="R152" s="125">
        <f>R153+R194+R198+R237</f>
        <v>13.648038040000001</v>
      </c>
      <c r="T152" s="126">
        <f>T153+T194+T198+T237</f>
        <v>0</v>
      </c>
      <c r="AR152" s="120" t="s">
        <v>82</v>
      </c>
      <c r="AT152" s="127" t="s">
        <v>72</v>
      </c>
      <c r="AU152" s="127" t="s">
        <v>73</v>
      </c>
      <c r="AY152" s="120" t="s">
        <v>280</v>
      </c>
      <c r="BK152" s="128">
        <f>BK153+BK194+BK198+BK237</f>
        <v>0</v>
      </c>
    </row>
    <row r="153" spans="2:65" s="11" customFormat="1" ht="22.8" customHeight="1">
      <c r="B153" s="119"/>
      <c r="D153" s="120" t="s">
        <v>72</v>
      </c>
      <c r="E153" s="129" t="s">
        <v>1168</v>
      </c>
      <c r="F153" s="129" t="s">
        <v>1169</v>
      </c>
      <c r="I153" s="122"/>
      <c r="J153" s="130">
        <f>BK153</f>
        <v>0</v>
      </c>
      <c r="L153" s="119"/>
      <c r="M153" s="124"/>
      <c r="P153" s="125">
        <f>SUM(P154:P193)</f>
        <v>0</v>
      </c>
      <c r="R153" s="125">
        <f>SUM(R154:R193)</f>
        <v>1.5203630399999999</v>
      </c>
      <c r="T153" s="126">
        <f>SUM(T154:T193)</f>
        <v>0</v>
      </c>
      <c r="AR153" s="120" t="s">
        <v>82</v>
      </c>
      <c r="AT153" s="127" t="s">
        <v>72</v>
      </c>
      <c r="AU153" s="127" t="s">
        <v>80</v>
      </c>
      <c r="AY153" s="120" t="s">
        <v>280</v>
      </c>
      <c r="BK153" s="128">
        <f>SUM(BK154:BK193)</f>
        <v>0</v>
      </c>
    </row>
    <row r="154" spans="2:65" s="1" customFormat="1" ht="37.799999999999997" customHeight="1">
      <c r="B154" s="32"/>
      <c r="C154" s="131" t="s">
        <v>80</v>
      </c>
      <c r="D154" s="131" t="s">
        <v>283</v>
      </c>
      <c r="E154" s="132" t="s">
        <v>1171</v>
      </c>
      <c r="F154" s="133" t="s">
        <v>1172</v>
      </c>
      <c r="G154" s="134" t="s">
        <v>286</v>
      </c>
      <c r="H154" s="135">
        <v>284.60000000000002</v>
      </c>
      <c r="I154" s="136"/>
      <c r="J154" s="137">
        <f>ROUND(I154*H154,2)</f>
        <v>0</v>
      </c>
      <c r="K154" s="133" t="s">
        <v>287</v>
      </c>
      <c r="L154" s="32"/>
      <c r="M154" s="138" t="s">
        <v>19</v>
      </c>
      <c r="N154" s="139" t="s">
        <v>44</v>
      </c>
      <c r="P154" s="140">
        <f>O154*H154</f>
        <v>0</v>
      </c>
      <c r="Q154" s="140">
        <v>0</v>
      </c>
      <c r="R154" s="140">
        <f>Q154*H154</f>
        <v>0</v>
      </c>
      <c r="S154" s="140">
        <v>0</v>
      </c>
      <c r="T154" s="141">
        <f>S154*H154</f>
        <v>0</v>
      </c>
      <c r="AR154" s="142" t="s">
        <v>564</v>
      </c>
      <c r="AT154" s="142" t="s">
        <v>283</v>
      </c>
      <c r="AU154" s="142" t="s">
        <v>82</v>
      </c>
      <c r="AY154" s="17" t="s">
        <v>280</v>
      </c>
      <c r="BE154" s="143">
        <f>IF(N154="základní",J154,0)</f>
        <v>0</v>
      </c>
      <c r="BF154" s="143">
        <f>IF(N154="snížená",J154,0)</f>
        <v>0</v>
      </c>
      <c r="BG154" s="143">
        <f>IF(N154="zákl. přenesená",J154,0)</f>
        <v>0</v>
      </c>
      <c r="BH154" s="143">
        <f>IF(N154="sníž. přenesená",J154,0)</f>
        <v>0</v>
      </c>
      <c r="BI154" s="143">
        <f>IF(N154="nulová",J154,0)</f>
        <v>0</v>
      </c>
      <c r="BJ154" s="17" t="s">
        <v>80</v>
      </c>
      <c r="BK154" s="143">
        <f>ROUND(I154*H154,2)</f>
        <v>0</v>
      </c>
      <c r="BL154" s="17" t="s">
        <v>564</v>
      </c>
      <c r="BM154" s="142" t="s">
        <v>1387</v>
      </c>
    </row>
    <row r="155" spans="2:65" s="1" customFormat="1" ht="10.199999999999999">
      <c r="B155" s="32"/>
      <c r="D155" s="144" t="s">
        <v>290</v>
      </c>
      <c r="F155" s="145" t="s">
        <v>1174</v>
      </c>
      <c r="I155" s="146"/>
      <c r="L155" s="32"/>
      <c r="M155" s="147"/>
      <c r="T155" s="53"/>
      <c r="AT155" s="17" t="s">
        <v>290</v>
      </c>
      <c r="AU155" s="17" t="s">
        <v>82</v>
      </c>
    </row>
    <row r="156" spans="2:65" s="12" customFormat="1" ht="10.199999999999999">
      <c r="B156" s="148"/>
      <c r="D156" s="149" t="s">
        <v>292</v>
      </c>
      <c r="E156" s="150" t="s">
        <v>19</v>
      </c>
      <c r="F156" s="151" t="s">
        <v>353</v>
      </c>
      <c r="H156" s="150" t="s">
        <v>19</v>
      </c>
      <c r="I156" s="152"/>
      <c r="L156" s="148"/>
      <c r="M156" s="153"/>
      <c r="T156" s="154"/>
      <c r="AT156" s="150" t="s">
        <v>292</v>
      </c>
      <c r="AU156" s="150" t="s">
        <v>82</v>
      </c>
      <c r="AV156" s="12" t="s">
        <v>80</v>
      </c>
      <c r="AW156" s="12" t="s">
        <v>34</v>
      </c>
      <c r="AX156" s="12" t="s">
        <v>73</v>
      </c>
      <c r="AY156" s="150" t="s">
        <v>280</v>
      </c>
    </row>
    <row r="157" spans="2:65" s="12" customFormat="1" ht="10.199999999999999">
      <c r="B157" s="148"/>
      <c r="D157" s="149" t="s">
        <v>292</v>
      </c>
      <c r="E157" s="150" t="s">
        <v>19</v>
      </c>
      <c r="F157" s="151" t="s">
        <v>4723</v>
      </c>
      <c r="H157" s="150" t="s">
        <v>19</v>
      </c>
      <c r="I157" s="152"/>
      <c r="L157" s="148"/>
      <c r="M157" s="153"/>
      <c r="T157" s="154"/>
      <c r="AT157" s="150" t="s">
        <v>292</v>
      </c>
      <c r="AU157" s="150" t="s">
        <v>82</v>
      </c>
      <c r="AV157" s="12" t="s">
        <v>80</v>
      </c>
      <c r="AW157" s="12" t="s">
        <v>34</v>
      </c>
      <c r="AX157" s="12" t="s">
        <v>73</v>
      </c>
      <c r="AY157" s="150" t="s">
        <v>280</v>
      </c>
    </row>
    <row r="158" spans="2:65" s="13" customFormat="1" ht="20.399999999999999">
      <c r="B158" s="155"/>
      <c r="D158" s="149" t="s">
        <v>292</v>
      </c>
      <c r="E158" s="156" t="s">
        <v>19</v>
      </c>
      <c r="F158" s="157" t="s">
        <v>4733</v>
      </c>
      <c r="H158" s="158">
        <v>94.4</v>
      </c>
      <c r="I158" s="159"/>
      <c r="L158" s="155"/>
      <c r="M158" s="160"/>
      <c r="T158" s="161"/>
      <c r="AT158" s="156" t="s">
        <v>292</v>
      </c>
      <c r="AU158" s="156" t="s">
        <v>82</v>
      </c>
      <c r="AV158" s="13" t="s">
        <v>82</v>
      </c>
      <c r="AW158" s="13" t="s">
        <v>34</v>
      </c>
      <c r="AX158" s="13" t="s">
        <v>73</v>
      </c>
      <c r="AY158" s="156" t="s">
        <v>280</v>
      </c>
    </row>
    <row r="159" spans="2:65" s="12" customFormat="1" ht="10.199999999999999">
      <c r="B159" s="148"/>
      <c r="D159" s="149" t="s">
        <v>292</v>
      </c>
      <c r="E159" s="150" t="s">
        <v>19</v>
      </c>
      <c r="F159" s="151" t="s">
        <v>4727</v>
      </c>
      <c r="H159" s="150" t="s">
        <v>19</v>
      </c>
      <c r="I159" s="152"/>
      <c r="L159" s="148"/>
      <c r="M159" s="153"/>
      <c r="T159" s="154"/>
      <c r="AT159" s="150" t="s">
        <v>292</v>
      </c>
      <c r="AU159" s="150" t="s">
        <v>82</v>
      </c>
      <c r="AV159" s="12" t="s">
        <v>80</v>
      </c>
      <c r="AW159" s="12" t="s">
        <v>34</v>
      </c>
      <c r="AX159" s="12" t="s">
        <v>73</v>
      </c>
      <c r="AY159" s="150" t="s">
        <v>280</v>
      </c>
    </row>
    <row r="160" spans="2:65" s="13" customFormat="1" ht="10.199999999999999">
      <c r="B160" s="155"/>
      <c r="D160" s="149" t="s">
        <v>292</v>
      </c>
      <c r="E160" s="156" t="s">
        <v>19</v>
      </c>
      <c r="F160" s="157" t="s">
        <v>4735</v>
      </c>
      <c r="H160" s="158">
        <v>190.2</v>
      </c>
      <c r="I160" s="159"/>
      <c r="L160" s="155"/>
      <c r="M160" s="160"/>
      <c r="T160" s="161"/>
      <c r="AT160" s="156" t="s">
        <v>292</v>
      </c>
      <c r="AU160" s="156" t="s">
        <v>82</v>
      </c>
      <c r="AV160" s="13" t="s">
        <v>82</v>
      </c>
      <c r="AW160" s="13" t="s">
        <v>34</v>
      </c>
      <c r="AX160" s="13" t="s">
        <v>73</v>
      </c>
      <c r="AY160" s="156" t="s">
        <v>280</v>
      </c>
    </row>
    <row r="161" spans="2:65" s="14" customFormat="1" ht="10.199999999999999">
      <c r="B161" s="162"/>
      <c r="D161" s="149" t="s">
        <v>292</v>
      </c>
      <c r="E161" s="163" t="s">
        <v>19</v>
      </c>
      <c r="F161" s="164" t="s">
        <v>295</v>
      </c>
      <c r="H161" s="165">
        <v>284.60000000000002</v>
      </c>
      <c r="I161" s="166"/>
      <c r="L161" s="162"/>
      <c r="M161" s="167"/>
      <c r="T161" s="168"/>
      <c r="AT161" s="163" t="s">
        <v>292</v>
      </c>
      <c r="AU161" s="163" t="s">
        <v>82</v>
      </c>
      <c r="AV161" s="14" t="s">
        <v>288</v>
      </c>
      <c r="AW161" s="14" t="s">
        <v>34</v>
      </c>
      <c r="AX161" s="14" t="s">
        <v>80</v>
      </c>
      <c r="AY161" s="163" t="s">
        <v>280</v>
      </c>
    </row>
    <row r="162" spans="2:65" s="1" customFormat="1" ht="24.15" customHeight="1">
      <c r="B162" s="32"/>
      <c r="C162" s="169" t="s">
        <v>82</v>
      </c>
      <c r="D162" s="169" t="s">
        <v>348</v>
      </c>
      <c r="E162" s="170" t="s">
        <v>1391</v>
      </c>
      <c r="F162" s="171" t="s">
        <v>1392</v>
      </c>
      <c r="G162" s="172" t="s">
        <v>286</v>
      </c>
      <c r="H162" s="173">
        <v>290.29199999999997</v>
      </c>
      <c r="I162" s="174"/>
      <c r="J162" s="175">
        <f>ROUND(I162*H162,2)</f>
        <v>0</v>
      </c>
      <c r="K162" s="171" t="s">
        <v>287</v>
      </c>
      <c r="L162" s="176"/>
      <c r="M162" s="177" t="s">
        <v>19</v>
      </c>
      <c r="N162" s="178" t="s">
        <v>44</v>
      </c>
      <c r="P162" s="140">
        <f>O162*H162</f>
        <v>0</v>
      </c>
      <c r="Q162" s="140">
        <v>4.0000000000000001E-3</v>
      </c>
      <c r="R162" s="140">
        <f>Q162*H162</f>
        <v>1.161168</v>
      </c>
      <c r="S162" s="140">
        <v>0</v>
      </c>
      <c r="T162" s="141">
        <f>S162*H162</f>
        <v>0</v>
      </c>
      <c r="AR162" s="142" t="s">
        <v>373</v>
      </c>
      <c r="AT162" s="142" t="s">
        <v>348</v>
      </c>
      <c r="AU162" s="142" t="s">
        <v>82</v>
      </c>
      <c r="AY162" s="17" t="s">
        <v>280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564</v>
      </c>
      <c r="BM162" s="142" t="s">
        <v>1393</v>
      </c>
    </row>
    <row r="163" spans="2:65" s="13" customFormat="1" ht="10.199999999999999">
      <c r="B163" s="155"/>
      <c r="D163" s="149" t="s">
        <v>292</v>
      </c>
      <c r="F163" s="157" t="s">
        <v>4739</v>
      </c>
      <c r="H163" s="158">
        <v>290.29199999999997</v>
      </c>
      <c r="I163" s="159"/>
      <c r="L163" s="155"/>
      <c r="M163" s="160"/>
      <c r="T163" s="161"/>
      <c r="AT163" s="156" t="s">
        <v>292</v>
      </c>
      <c r="AU163" s="156" t="s">
        <v>82</v>
      </c>
      <c r="AV163" s="13" t="s">
        <v>82</v>
      </c>
      <c r="AW163" s="13" t="s">
        <v>4</v>
      </c>
      <c r="AX163" s="13" t="s">
        <v>80</v>
      </c>
      <c r="AY163" s="156" t="s">
        <v>280</v>
      </c>
    </row>
    <row r="164" spans="2:65" s="1" customFormat="1" ht="37.799999999999997" customHeight="1">
      <c r="B164" s="32"/>
      <c r="C164" s="131" t="s">
        <v>643</v>
      </c>
      <c r="D164" s="131" t="s">
        <v>283</v>
      </c>
      <c r="E164" s="132" t="s">
        <v>1171</v>
      </c>
      <c r="F164" s="133" t="s">
        <v>1172</v>
      </c>
      <c r="G164" s="134" t="s">
        <v>286</v>
      </c>
      <c r="H164" s="135">
        <v>241.2</v>
      </c>
      <c r="I164" s="136"/>
      <c r="J164" s="137">
        <f>ROUND(I164*H164,2)</f>
        <v>0</v>
      </c>
      <c r="K164" s="133" t="s">
        <v>287</v>
      </c>
      <c r="L164" s="32"/>
      <c r="M164" s="138" t="s">
        <v>19</v>
      </c>
      <c r="N164" s="139" t="s">
        <v>44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564</v>
      </c>
      <c r="AT164" s="142" t="s">
        <v>283</v>
      </c>
      <c r="AU164" s="142" t="s">
        <v>82</v>
      </c>
      <c r="AY164" s="17" t="s">
        <v>280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564</v>
      </c>
      <c r="BM164" s="142" t="s">
        <v>1395</v>
      </c>
    </row>
    <row r="165" spans="2:65" s="1" customFormat="1" ht="10.199999999999999">
      <c r="B165" s="32"/>
      <c r="D165" s="144" t="s">
        <v>290</v>
      </c>
      <c r="F165" s="145" t="s">
        <v>1174</v>
      </c>
      <c r="I165" s="146"/>
      <c r="L165" s="32"/>
      <c r="M165" s="147"/>
      <c r="T165" s="53"/>
      <c r="AT165" s="17" t="s">
        <v>290</v>
      </c>
      <c r="AU165" s="17" t="s">
        <v>82</v>
      </c>
    </row>
    <row r="166" spans="2:65" s="12" customFormat="1" ht="10.199999999999999">
      <c r="B166" s="148"/>
      <c r="D166" s="149" t="s">
        <v>292</v>
      </c>
      <c r="E166" s="150" t="s">
        <v>19</v>
      </c>
      <c r="F166" s="151" t="s">
        <v>353</v>
      </c>
      <c r="H166" s="150" t="s">
        <v>19</v>
      </c>
      <c r="I166" s="152"/>
      <c r="L166" s="148"/>
      <c r="M166" s="153"/>
      <c r="T166" s="154"/>
      <c r="AT166" s="150" t="s">
        <v>292</v>
      </c>
      <c r="AU166" s="150" t="s">
        <v>82</v>
      </c>
      <c r="AV166" s="12" t="s">
        <v>80</v>
      </c>
      <c r="AW166" s="12" t="s">
        <v>34</v>
      </c>
      <c r="AX166" s="12" t="s">
        <v>73</v>
      </c>
      <c r="AY166" s="150" t="s">
        <v>280</v>
      </c>
    </row>
    <row r="167" spans="2:65" s="12" customFormat="1" ht="10.199999999999999">
      <c r="B167" s="148"/>
      <c r="D167" s="149" t="s">
        <v>292</v>
      </c>
      <c r="E167" s="150" t="s">
        <v>19</v>
      </c>
      <c r="F167" s="151" t="s">
        <v>4725</v>
      </c>
      <c r="H167" s="150" t="s">
        <v>19</v>
      </c>
      <c r="I167" s="152"/>
      <c r="L167" s="148"/>
      <c r="M167" s="153"/>
      <c r="T167" s="154"/>
      <c r="AT167" s="150" t="s">
        <v>292</v>
      </c>
      <c r="AU167" s="150" t="s">
        <v>82</v>
      </c>
      <c r="AV167" s="12" t="s">
        <v>80</v>
      </c>
      <c r="AW167" s="12" t="s">
        <v>34</v>
      </c>
      <c r="AX167" s="12" t="s">
        <v>73</v>
      </c>
      <c r="AY167" s="150" t="s">
        <v>280</v>
      </c>
    </row>
    <row r="168" spans="2:65" s="13" customFormat="1" ht="10.199999999999999">
      <c r="B168" s="155"/>
      <c r="D168" s="149" t="s">
        <v>292</v>
      </c>
      <c r="E168" s="156" t="s">
        <v>19</v>
      </c>
      <c r="F168" s="157" t="s">
        <v>4734</v>
      </c>
      <c r="H168" s="158">
        <v>10.3</v>
      </c>
      <c r="I168" s="159"/>
      <c r="L168" s="155"/>
      <c r="M168" s="160"/>
      <c r="T168" s="161"/>
      <c r="AT168" s="156" t="s">
        <v>292</v>
      </c>
      <c r="AU168" s="156" t="s">
        <v>82</v>
      </c>
      <c r="AV168" s="13" t="s">
        <v>82</v>
      </c>
      <c r="AW168" s="13" t="s">
        <v>34</v>
      </c>
      <c r="AX168" s="13" t="s">
        <v>73</v>
      </c>
      <c r="AY168" s="156" t="s">
        <v>280</v>
      </c>
    </row>
    <row r="169" spans="2:65" s="15" customFormat="1" ht="10.199999999999999">
      <c r="B169" s="185"/>
      <c r="D169" s="149" t="s">
        <v>292</v>
      </c>
      <c r="E169" s="186" t="s">
        <v>19</v>
      </c>
      <c r="F169" s="187" t="s">
        <v>1356</v>
      </c>
      <c r="H169" s="188">
        <v>10.3</v>
      </c>
      <c r="I169" s="189"/>
      <c r="L169" s="185"/>
      <c r="M169" s="190"/>
      <c r="T169" s="191"/>
      <c r="AT169" s="186" t="s">
        <v>292</v>
      </c>
      <c r="AU169" s="186" t="s">
        <v>82</v>
      </c>
      <c r="AV169" s="15" t="s">
        <v>138</v>
      </c>
      <c r="AW169" s="15" t="s">
        <v>34</v>
      </c>
      <c r="AX169" s="15" t="s">
        <v>73</v>
      </c>
      <c r="AY169" s="186" t="s">
        <v>280</v>
      </c>
    </row>
    <row r="170" spans="2:65" s="12" customFormat="1" ht="10.199999999999999">
      <c r="B170" s="148"/>
      <c r="D170" s="149" t="s">
        <v>292</v>
      </c>
      <c r="E170" s="150" t="s">
        <v>19</v>
      </c>
      <c r="F170" s="151" t="s">
        <v>459</v>
      </c>
      <c r="H170" s="150" t="s">
        <v>19</v>
      </c>
      <c r="I170" s="152"/>
      <c r="L170" s="148"/>
      <c r="M170" s="153"/>
      <c r="T170" s="154"/>
      <c r="AT170" s="150" t="s">
        <v>292</v>
      </c>
      <c r="AU170" s="150" t="s">
        <v>82</v>
      </c>
      <c r="AV170" s="12" t="s">
        <v>80</v>
      </c>
      <c r="AW170" s="12" t="s">
        <v>34</v>
      </c>
      <c r="AX170" s="12" t="s">
        <v>73</v>
      </c>
      <c r="AY170" s="150" t="s">
        <v>280</v>
      </c>
    </row>
    <row r="171" spans="2:65" s="12" customFormat="1" ht="10.199999999999999">
      <c r="B171" s="148"/>
      <c r="D171" s="149" t="s">
        <v>292</v>
      </c>
      <c r="E171" s="150" t="s">
        <v>19</v>
      </c>
      <c r="F171" s="151" t="s">
        <v>4729</v>
      </c>
      <c r="H171" s="150" t="s">
        <v>19</v>
      </c>
      <c r="I171" s="152"/>
      <c r="L171" s="148"/>
      <c r="M171" s="153"/>
      <c r="T171" s="154"/>
      <c r="AT171" s="150" t="s">
        <v>292</v>
      </c>
      <c r="AU171" s="150" t="s">
        <v>82</v>
      </c>
      <c r="AV171" s="12" t="s">
        <v>80</v>
      </c>
      <c r="AW171" s="12" t="s">
        <v>34</v>
      </c>
      <c r="AX171" s="12" t="s">
        <v>73</v>
      </c>
      <c r="AY171" s="150" t="s">
        <v>280</v>
      </c>
    </row>
    <row r="172" spans="2:65" s="13" customFormat="1" ht="10.199999999999999">
      <c r="B172" s="155"/>
      <c r="D172" s="149" t="s">
        <v>292</v>
      </c>
      <c r="E172" s="156" t="s">
        <v>19</v>
      </c>
      <c r="F172" s="157" t="s">
        <v>4736</v>
      </c>
      <c r="H172" s="158">
        <v>141.6</v>
      </c>
      <c r="I172" s="159"/>
      <c r="L172" s="155"/>
      <c r="M172" s="160"/>
      <c r="T172" s="161"/>
      <c r="AT172" s="156" t="s">
        <v>292</v>
      </c>
      <c r="AU172" s="156" t="s">
        <v>82</v>
      </c>
      <c r="AV172" s="13" t="s">
        <v>82</v>
      </c>
      <c r="AW172" s="13" t="s">
        <v>34</v>
      </c>
      <c r="AX172" s="13" t="s">
        <v>73</v>
      </c>
      <c r="AY172" s="156" t="s">
        <v>280</v>
      </c>
    </row>
    <row r="173" spans="2:65" s="12" customFormat="1" ht="10.199999999999999">
      <c r="B173" s="148"/>
      <c r="D173" s="149" t="s">
        <v>292</v>
      </c>
      <c r="E173" s="150" t="s">
        <v>19</v>
      </c>
      <c r="F173" s="151" t="s">
        <v>4740</v>
      </c>
      <c r="H173" s="150" t="s">
        <v>19</v>
      </c>
      <c r="I173" s="152"/>
      <c r="L173" s="148"/>
      <c r="M173" s="153"/>
      <c r="T173" s="154"/>
      <c r="AT173" s="150" t="s">
        <v>292</v>
      </c>
      <c r="AU173" s="150" t="s">
        <v>82</v>
      </c>
      <c r="AV173" s="12" t="s">
        <v>80</v>
      </c>
      <c r="AW173" s="12" t="s">
        <v>34</v>
      </c>
      <c r="AX173" s="12" t="s">
        <v>73</v>
      </c>
      <c r="AY173" s="150" t="s">
        <v>280</v>
      </c>
    </row>
    <row r="174" spans="2:65" s="13" customFormat="1" ht="10.199999999999999">
      <c r="B174" s="155"/>
      <c r="D174" s="149" t="s">
        <v>292</v>
      </c>
      <c r="E174" s="156" t="s">
        <v>19</v>
      </c>
      <c r="F174" s="157" t="s">
        <v>4737</v>
      </c>
      <c r="H174" s="158">
        <v>89.3</v>
      </c>
      <c r="I174" s="159"/>
      <c r="L174" s="155"/>
      <c r="M174" s="160"/>
      <c r="T174" s="161"/>
      <c r="AT174" s="156" t="s">
        <v>292</v>
      </c>
      <c r="AU174" s="156" t="s">
        <v>82</v>
      </c>
      <c r="AV174" s="13" t="s">
        <v>82</v>
      </c>
      <c r="AW174" s="13" t="s">
        <v>34</v>
      </c>
      <c r="AX174" s="13" t="s">
        <v>73</v>
      </c>
      <c r="AY174" s="156" t="s">
        <v>280</v>
      </c>
    </row>
    <row r="175" spans="2:65" s="14" customFormat="1" ht="10.199999999999999">
      <c r="B175" s="162"/>
      <c r="D175" s="149" t="s">
        <v>292</v>
      </c>
      <c r="E175" s="163" t="s">
        <v>19</v>
      </c>
      <c r="F175" s="164" t="s">
        <v>295</v>
      </c>
      <c r="H175" s="165">
        <v>241.2</v>
      </c>
      <c r="I175" s="166"/>
      <c r="L175" s="162"/>
      <c r="M175" s="167"/>
      <c r="T175" s="168"/>
      <c r="AT175" s="163" t="s">
        <v>292</v>
      </c>
      <c r="AU175" s="163" t="s">
        <v>82</v>
      </c>
      <c r="AV175" s="14" t="s">
        <v>288</v>
      </c>
      <c r="AW175" s="14" t="s">
        <v>34</v>
      </c>
      <c r="AX175" s="14" t="s">
        <v>80</v>
      </c>
      <c r="AY175" s="163" t="s">
        <v>280</v>
      </c>
    </row>
    <row r="176" spans="2:65" s="1" customFormat="1" ht="24.15" customHeight="1">
      <c r="B176" s="32"/>
      <c r="C176" s="169" t="s">
        <v>597</v>
      </c>
      <c r="D176" s="169" t="s">
        <v>348</v>
      </c>
      <c r="E176" s="170" t="s">
        <v>1397</v>
      </c>
      <c r="F176" s="171" t="s">
        <v>1398</v>
      </c>
      <c r="G176" s="172" t="s">
        <v>286</v>
      </c>
      <c r="H176" s="173">
        <v>246.024</v>
      </c>
      <c r="I176" s="174"/>
      <c r="J176" s="175">
        <f>ROUND(I176*H176,2)</f>
        <v>0</v>
      </c>
      <c r="K176" s="171" t="s">
        <v>287</v>
      </c>
      <c r="L176" s="176"/>
      <c r="M176" s="177" t="s">
        <v>19</v>
      </c>
      <c r="N176" s="178" t="s">
        <v>44</v>
      </c>
      <c r="P176" s="140">
        <f>O176*H176</f>
        <v>0</v>
      </c>
      <c r="Q176" s="140">
        <v>2.5999999999999998E-4</v>
      </c>
      <c r="R176" s="140">
        <f>Q176*H176</f>
        <v>6.3966239999999994E-2</v>
      </c>
      <c r="S176" s="140">
        <v>0</v>
      </c>
      <c r="T176" s="141">
        <f>S176*H176</f>
        <v>0</v>
      </c>
      <c r="AR176" s="142" t="s">
        <v>373</v>
      </c>
      <c r="AT176" s="142" t="s">
        <v>348</v>
      </c>
      <c r="AU176" s="142" t="s">
        <v>82</v>
      </c>
      <c r="AY176" s="17" t="s">
        <v>280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564</v>
      </c>
      <c r="BM176" s="142" t="s">
        <v>1399</v>
      </c>
    </row>
    <row r="177" spans="2:65" s="13" customFormat="1" ht="10.199999999999999">
      <c r="B177" s="155"/>
      <c r="D177" s="149" t="s">
        <v>292</v>
      </c>
      <c r="F177" s="157" t="s">
        <v>4741</v>
      </c>
      <c r="H177" s="158">
        <v>246.024</v>
      </c>
      <c r="I177" s="159"/>
      <c r="L177" s="155"/>
      <c r="M177" s="160"/>
      <c r="T177" s="161"/>
      <c r="AT177" s="156" t="s">
        <v>292</v>
      </c>
      <c r="AU177" s="156" t="s">
        <v>82</v>
      </c>
      <c r="AV177" s="13" t="s">
        <v>82</v>
      </c>
      <c r="AW177" s="13" t="s">
        <v>4</v>
      </c>
      <c r="AX177" s="13" t="s">
        <v>80</v>
      </c>
      <c r="AY177" s="156" t="s">
        <v>280</v>
      </c>
    </row>
    <row r="178" spans="2:65" s="1" customFormat="1" ht="37.799999999999997" customHeight="1">
      <c r="B178" s="32"/>
      <c r="C178" s="131" t="s">
        <v>603</v>
      </c>
      <c r="D178" s="131" t="s">
        <v>283</v>
      </c>
      <c r="E178" s="132" t="s">
        <v>1171</v>
      </c>
      <c r="F178" s="133" t="s">
        <v>1172</v>
      </c>
      <c r="G178" s="134" t="s">
        <v>286</v>
      </c>
      <c r="H178" s="135">
        <v>241.2</v>
      </c>
      <c r="I178" s="136"/>
      <c r="J178" s="137">
        <f>ROUND(I178*H178,2)</f>
        <v>0</v>
      </c>
      <c r="K178" s="133" t="s">
        <v>287</v>
      </c>
      <c r="L178" s="32"/>
      <c r="M178" s="138" t="s">
        <v>19</v>
      </c>
      <c r="N178" s="139" t="s">
        <v>44</v>
      </c>
      <c r="P178" s="140">
        <f>O178*H178</f>
        <v>0</v>
      </c>
      <c r="Q178" s="140">
        <v>0</v>
      </c>
      <c r="R178" s="140">
        <f>Q178*H178</f>
        <v>0</v>
      </c>
      <c r="S178" s="140">
        <v>0</v>
      </c>
      <c r="T178" s="141">
        <f>S178*H178</f>
        <v>0</v>
      </c>
      <c r="AR178" s="142" t="s">
        <v>564</v>
      </c>
      <c r="AT178" s="142" t="s">
        <v>283</v>
      </c>
      <c r="AU178" s="142" t="s">
        <v>82</v>
      </c>
      <c r="AY178" s="17" t="s">
        <v>280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564</v>
      </c>
      <c r="BM178" s="142" t="s">
        <v>4742</v>
      </c>
    </row>
    <row r="179" spans="2:65" s="1" customFormat="1" ht="10.199999999999999">
      <c r="B179" s="32"/>
      <c r="D179" s="144" t="s">
        <v>290</v>
      </c>
      <c r="F179" s="145" t="s">
        <v>1174</v>
      </c>
      <c r="I179" s="146"/>
      <c r="L179" s="32"/>
      <c r="M179" s="147"/>
      <c r="T179" s="53"/>
      <c r="AT179" s="17" t="s">
        <v>290</v>
      </c>
      <c r="AU179" s="17" t="s">
        <v>82</v>
      </c>
    </row>
    <row r="180" spans="2:65" s="12" customFormat="1" ht="10.199999999999999">
      <c r="B180" s="148"/>
      <c r="D180" s="149" t="s">
        <v>292</v>
      </c>
      <c r="E180" s="150" t="s">
        <v>19</v>
      </c>
      <c r="F180" s="151" t="s">
        <v>353</v>
      </c>
      <c r="H180" s="150" t="s">
        <v>19</v>
      </c>
      <c r="I180" s="152"/>
      <c r="L180" s="148"/>
      <c r="M180" s="153"/>
      <c r="T180" s="154"/>
      <c r="AT180" s="150" t="s">
        <v>292</v>
      </c>
      <c r="AU180" s="150" t="s">
        <v>82</v>
      </c>
      <c r="AV180" s="12" t="s">
        <v>80</v>
      </c>
      <c r="AW180" s="12" t="s">
        <v>34</v>
      </c>
      <c r="AX180" s="12" t="s">
        <v>73</v>
      </c>
      <c r="AY180" s="150" t="s">
        <v>280</v>
      </c>
    </row>
    <row r="181" spans="2:65" s="12" customFormat="1" ht="10.199999999999999">
      <c r="B181" s="148"/>
      <c r="D181" s="149" t="s">
        <v>292</v>
      </c>
      <c r="E181" s="150" t="s">
        <v>19</v>
      </c>
      <c r="F181" s="151" t="s">
        <v>4725</v>
      </c>
      <c r="H181" s="150" t="s">
        <v>19</v>
      </c>
      <c r="I181" s="152"/>
      <c r="L181" s="148"/>
      <c r="M181" s="153"/>
      <c r="T181" s="154"/>
      <c r="AT181" s="150" t="s">
        <v>292</v>
      </c>
      <c r="AU181" s="150" t="s">
        <v>82</v>
      </c>
      <c r="AV181" s="12" t="s">
        <v>80</v>
      </c>
      <c r="AW181" s="12" t="s">
        <v>34</v>
      </c>
      <c r="AX181" s="12" t="s">
        <v>73</v>
      </c>
      <c r="AY181" s="150" t="s">
        <v>280</v>
      </c>
    </row>
    <row r="182" spans="2:65" s="13" customFormat="1" ht="10.199999999999999">
      <c r="B182" s="155"/>
      <c r="D182" s="149" t="s">
        <v>292</v>
      </c>
      <c r="E182" s="156" t="s">
        <v>19</v>
      </c>
      <c r="F182" s="157" t="s">
        <v>4734</v>
      </c>
      <c r="H182" s="158">
        <v>10.3</v>
      </c>
      <c r="I182" s="159"/>
      <c r="L182" s="155"/>
      <c r="M182" s="160"/>
      <c r="T182" s="161"/>
      <c r="AT182" s="156" t="s">
        <v>292</v>
      </c>
      <c r="AU182" s="156" t="s">
        <v>82</v>
      </c>
      <c r="AV182" s="13" t="s">
        <v>82</v>
      </c>
      <c r="AW182" s="13" t="s">
        <v>34</v>
      </c>
      <c r="AX182" s="13" t="s">
        <v>73</v>
      </c>
      <c r="AY182" s="156" t="s">
        <v>280</v>
      </c>
    </row>
    <row r="183" spans="2:65" s="15" customFormat="1" ht="10.199999999999999">
      <c r="B183" s="185"/>
      <c r="D183" s="149" t="s">
        <v>292</v>
      </c>
      <c r="E183" s="186" t="s">
        <v>19</v>
      </c>
      <c r="F183" s="187" t="s">
        <v>1356</v>
      </c>
      <c r="H183" s="188">
        <v>10.3</v>
      </c>
      <c r="I183" s="189"/>
      <c r="L183" s="185"/>
      <c r="M183" s="190"/>
      <c r="T183" s="191"/>
      <c r="AT183" s="186" t="s">
        <v>292</v>
      </c>
      <c r="AU183" s="186" t="s">
        <v>82</v>
      </c>
      <c r="AV183" s="15" t="s">
        <v>138</v>
      </c>
      <c r="AW183" s="15" t="s">
        <v>34</v>
      </c>
      <c r="AX183" s="15" t="s">
        <v>73</v>
      </c>
      <c r="AY183" s="186" t="s">
        <v>280</v>
      </c>
    </row>
    <row r="184" spans="2:65" s="12" customFormat="1" ht="10.199999999999999">
      <c r="B184" s="148"/>
      <c r="D184" s="149" t="s">
        <v>292</v>
      </c>
      <c r="E184" s="150" t="s">
        <v>19</v>
      </c>
      <c r="F184" s="151" t="s">
        <v>459</v>
      </c>
      <c r="H184" s="150" t="s">
        <v>19</v>
      </c>
      <c r="I184" s="152"/>
      <c r="L184" s="148"/>
      <c r="M184" s="153"/>
      <c r="T184" s="154"/>
      <c r="AT184" s="150" t="s">
        <v>292</v>
      </c>
      <c r="AU184" s="150" t="s">
        <v>82</v>
      </c>
      <c r="AV184" s="12" t="s">
        <v>80</v>
      </c>
      <c r="AW184" s="12" t="s">
        <v>34</v>
      </c>
      <c r="AX184" s="12" t="s">
        <v>73</v>
      </c>
      <c r="AY184" s="150" t="s">
        <v>280</v>
      </c>
    </row>
    <row r="185" spans="2:65" s="12" customFormat="1" ht="10.199999999999999">
      <c r="B185" s="148"/>
      <c r="D185" s="149" t="s">
        <v>292</v>
      </c>
      <c r="E185" s="150" t="s">
        <v>19</v>
      </c>
      <c r="F185" s="151" t="s">
        <v>4729</v>
      </c>
      <c r="H185" s="150" t="s">
        <v>19</v>
      </c>
      <c r="I185" s="152"/>
      <c r="L185" s="148"/>
      <c r="M185" s="153"/>
      <c r="T185" s="154"/>
      <c r="AT185" s="150" t="s">
        <v>292</v>
      </c>
      <c r="AU185" s="150" t="s">
        <v>82</v>
      </c>
      <c r="AV185" s="12" t="s">
        <v>80</v>
      </c>
      <c r="AW185" s="12" t="s">
        <v>34</v>
      </c>
      <c r="AX185" s="12" t="s">
        <v>73</v>
      </c>
      <c r="AY185" s="150" t="s">
        <v>280</v>
      </c>
    </row>
    <row r="186" spans="2:65" s="13" customFormat="1" ht="10.199999999999999">
      <c r="B186" s="155"/>
      <c r="D186" s="149" t="s">
        <v>292</v>
      </c>
      <c r="E186" s="156" t="s">
        <v>19</v>
      </c>
      <c r="F186" s="157" t="s">
        <v>4736</v>
      </c>
      <c r="H186" s="158">
        <v>141.6</v>
      </c>
      <c r="I186" s="159"/>
      <c r="L186" s="155"/>
      <c r="M186" s="160"/>
      <c r="T186" s="161"/>
      <c r="AT186" s="156" t="s">
        <v>292</v>
      </c>
      <c r="AU186" s="156" t="s">
        <v>82</v>
      </c>
      <c r="AV186" s="13" t="s">
        <v>82</v>
      </c>
      <c r="AW186" s="13" t="s">
        <v>34</v>
      </c>
      <c r="AX186" s="13" t="s">
        <v>73</v>
      </c>
      <c r="AY186" s="156" t="s">
        <v>280</v>
      </c>
    </row>
    <row r="187" spans="2:65" s="12" customFormat="1" ht="10.199999999999999">
      <c r="B187" s="148"/>
      <c r="D187" s="149" t="s">
        <v>292</v>
      </c>
      <c r="E187" s="150" t="s">
        <v>19</v>
      </c>
      <c r="F187" s="151" t="s">
        <v>4731</v>
      </c>
      <c r="H187" s="150" t="s">
        <v>19</v>
      </c>
      <c r="I187" s="152"/>
      <c r="L187" s="148"/>
      <c r="M187" s="153"/>
      <c r="T187" s="154"/>
      <c r="AT187" s="150" t="s">
        <v>292</v>
      </c>
      <c r="AU187" s="150" t="s">
        <v>82</v>
      </c>
      <c r="AV187" s="12" t="s">
        <v>80</v>
      </c>
      <c r="AW187" s="12" t="s">
        <v>34</v>
      </c>
      <c r="AX187" s="12" t="s">
        <v>73</v>
      </c>
      <c r="AY187" s="150" t="s">
        <v>280</v>
      </c>
    </row>
    <row r="188" spans="2:65" s="13" customFormat="1" ht="10.199999999999999">
      <c r="B188" s="155"/>
      <c r="D188" s="149" t="s">
        <v>292</v>
      </c>
      <c r="E188" s="156" t="s">
        <v>19</v>
      </c>
      <c r="F188" s="157" t="s">
        <v>4737</v>
      </c>
      <c r="H188" s="158">
        <v>89.3</v>
      </c>
      <c r="I188" s="159"/>
      <c r="L188" s="155"/>
      <c r="M188" s="160"/>
      <c r="T188" s="161"/>
      <c r="AT188" s="156" t="s">
        <v>292</v>
      </c>
      <c r="AU188" s="156" t="s">
        <v>82</v>
      </c>
      <c r="AV188" s="13" t="s">
        <v>82</v>
      </c>
      <c r="AW188" s="13" t="s">
        <v>34</v>
      </c>
      <c r="AX188" s="13" t="s">
        <v>73</v>
      </c>
      <c r="AY188" s="156" t="s">
        <v>280</v>
      </c>
    </row>
    <row r="189" spans="2:65" s="14" customFormat="1" ht="10.199999999999999">
      <c r="B189" s="162"/>
      <c r="D189" s="149" t="s">
        <v>292</v>
      </c>
      <c r="E189" s="163" t="s">
        <v>19</v>
      </c>
      <c r="F189" s="164" t="s">
        <v>295</v>
      </c>
      <c r="H189" s="165">
        <v>241.2</v>
      </c>
      <c r="I189" s="166"/>
      <c r="L189" s="162"/>
      <c r="M189" s="167"/>
      <c r="T189" s="168"/>
      <c r="AT189" s="163" t="s">
        <v>292</v>
      </c>
      <c r="AU189" s="163" t="s">
        <v>82</v>
      </c>
      <c r="AV189" s="14" t="s">
        <v>288</v>
      </c>
      <c r="AW189" s="14" t="s">
        <v>34</v>
      </c>
      <c r="AX189" s="14" t="s">
        <v>80</v>
      </c>
      <c r="AY189" s="163" t="s">
        <v>280</v>
      </c>
    </row>
    <row r="190" spans="2:65" s="1" customFormat="1" ht="24.15" customHeight="1">
      <c r="B190" s="32"/>
      <c r="C190" s="169" t="s">
        <v>635</v>
      </c>
      <c r="D190" s="169" t="s">
        <v>348</v>
      </c>
      <c r="E190" s="170" t="s">
        <v>4743</v>
      </c>
      <c r="F190" s="171" t="s">
        <v>4744</v>
      </c>
      <c r="G190" s="172" t="s">
        <v>286</v>
      </c>
      <c r="H190" s="173">
        <v>246.024</v>
      </c>
      <c r="I190" s="174"/>
      <c r="J190" s="175">
        <f>ROUND(I190*H190,2)</f>
        <v>0</v>
      </c>
      <c r="K190" s="171" t="s">
        <v>287</v>
      </c>
      <c r="L190" s="176"/>
      <c r="M190" s="177" t="s">
        <v>19</v>
      </c>
      <c r="N190" s="178" t="s">
        <v>44</v>
      </c>
      <c r="P190" s="140">
        <f>O190*H190</f>
        <v>0</v>
      </c>
      <c r="Q190" s="140">
        <v>1.1999999999999999E-3</v>
      </c>
      <c r="R190" s="140">
        <f>Q190*H190</f>
        <v>0.29522879999999996</v>
      </c>
      <c r="S190" s="140">
        <v>0</v>
      </c>
      <c r="T190" s="141">
        <f>S190*H190</f>
        <v>0</v>
      </c>
      <c r="AR190" s="142" t="s">
        <v>373</v>
      </c>
      <c r="AT190" s="142" t="s">
        <v>348</v>
      </c>
      <c r="AU190" s="142" t="s">
        <v>82</v>
      </c>
      <c r="AY190" s="17" t="s">
        <v>280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80</v>
      </c>
      <c r="BK190" s="143">
        <f>ROUND(I190*H190,2)</f>
        <v>0</v>
      </c>
      <c r="BL190" s="17" t="s">
        <v>564</v>
      </c>
      <c r="BM190" s="142" t="s">
        <v>4745</v>
      </c>
    </row>
    <row r="191" spans="2:65" s="13" customFormat="1" ht="10.199999999999999">
      <c r="B191" s="155"/>
      <c r="D191" s="149" t="s">
        <v>292</v>
      </c>
      <c r="F191" s="157" t="s">
        <v>4741</v>
      </c>
      <c r="H191" s="158">
        <v>246.024</v>
      </c>
      <c r="I191" s="159"/>
      <c r="L191" s="155"/>
      <c r="M191" s="160"/>
      <c r="T191" s="161"/>
      <c r="AT191" s="156" t="s">
        <v>292</v>
      </c>
      <c r="AU191" s="156" t="s">
        <v>82</v>
      </c>
      <c r="AV191" s="13" t="s">
        <v>82</v>
      </c>
      <c r="AW191" s="13" t="s">
        <v>4</v>
      </c>
      <c r="AX191" s="13" t="s">
        <v>80</v>
      </c>
      <c r="AY191" s="156" t="s">
        <v>280</v>
      </c>
    </row>
    <row r="192" spans="2:65" s="1" customFormat="1" ht="44.25" customHeight="1">
      <c r="B192" s="32"/>
      <c r="C192" s="131" t="s">
        <v>505</v>
      </c>
      <c r="D192" s="131" t="s">
        <v>283</v>
      </c>
      <c r="E192" s="132" t="s">
        <v>1209</v>
      </c>
      <c r="F192" s="133" t="s">
        <v>1210</v>
      </c>
      <c r="G192" s="134" t="s">
        <v>238</v>
      </c>
      <c r="H192" s="135">
        <v>1.52</v>
      </c>
      <c r="I192" s="136"/>
      <c r="J192" s="137">
        <f>ROUND(I192*H192,2)</f>
        <v>0</v>
      </c>
      <c r="K192" s="133" t="s">
        <v>287</v>
      </c>
      <c r="L192" s="32"/>
      <c r="M192" s="138" t="s">
        <v>19</v>
      </c>
      <c r="N192" s="139" t="s">
        <v>44</v>
      </c>
      <c r="P192" s="140">
        <f>O192*H192</f>
        <v>0</v>
      </c>
      <c r="Q192" s="140">
        <v>0</v>
      </c>
      <c r="R192" s="140">
        <f>Q192*H192</f>
        <v>0</v>
      </c>
      <c r="S192" s="140">
        <v>0</v>
      </c>
      <c r="T192" s="141">
        <f>S192*H192</f>
        <v>0</v>
      </c>
      <c r="AR192" s="142" t="s">
        <v>564</v>
      </c>
      <c r="AT192" s="142" t="s">
        <v>283</v>
      </c>
      <c r="AU192" s="142" t="s">
        <v>82</v>
      </c>
      <c r="AY192" s="17" t="s">
        <v>280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564</v>
      </c>
      <c r="BM192" s="142" t="s">
        <v>1410</v>
      </c>
    </row>
    <row r="193" spans="2:65" s="1" customFormat="1" ht="10.199999999999999">
      <c r="B193" s="32"/>
      <c r="D193" s="144" t="s">
        <v>290</v>
      </c>
      <c r="F193" s="145" t="s">
        <v>1212</v>
      </c>
      <c r="I193" s="146"/>
      <c r="L193" s="32"/>
      <c r="M193" s="147"/>
      <c r="T193" s="53"/>
      <c r="AT193" s="17" t="s">
        <v>290</v>
      </c>
      <c r="AU193" s="17" t="s">
        <v>82</v>
      </c>
    </row>
    <row r="194" spans="2:65" s="11" customFormat="1" ht="22.8" customHeight="1">
      <c r="B194" s="119"/>
      <c r="D194" s="120" t="s">
        <v>72</v>
      </c>
      <c r="E194" s="129" t="s">
        <v>595</v>
      </c>
      <c r="F194" s="129" t="s">
        <v>596</v>
      </c>
      <c r="I194" s="122"/>
      <c r="J194" s="130">
        <f>BK194</f>
        <v>0</v>
      </c>
      <c r="L194" s="119"/>
      <c r="M194" s="124"/>
      <c r="P194" s="125">
        <f>SUM(P195:P197)</f>
        <v>0</v>
      </c>
      <c r="R194" s="125">
        <f>SUM(R195:R197)</f>
        <v>0</v>
      </c>
      <c r="T194" s="126">
        <f>SUM(T195:T197)</f>
        <v>0</v>
      </c>
      <c r="AR194" s="120" t="s">
        <v>82</v>
      </c>
      <c r="AT194" s="127" t="s">
        <v>72</v>
      </c>
      <c r="AU194" s="127" t="s">
        <v>80</v>
      </c>
      <c r="AY194" s="120" t="s">
        <v>280</v>
      </c>
      <c r="BK194" s="128">
        <f>SUM(BK195:BK197)</f>
        <v>0</v>
      </c>
    </row>
    <row r="195" spans="2:65" s="1" customFormat="1" ht="16.5" customHeight="1">
      <c r="B195" s="32"/>
      <c r="C195" s="131" t="s">
        <v>397</v>
      </c>
      <c r="D195" s="131" t="s">
        <v>283</v>
      </c>
      <c r="E195" s="132" t="s">
        <v>1866</v>
      </c>
      <c r="F195" s="133" t="s">
        <v>4746</v>
      </c>
      <c r="G195" s="134" t="s">
        <v>286</v>
      </c>
      <c r="H195" s="135">
        <v>1142.8</v>
      </c>
      <c r="I195" s="136"/>
      <c r="J195" s="137">
        <f>ROUND(I195*H195,2)</f>
        <v>0</v>
      </c>
      <c r="K195" s="133" t="s">
        <v>19</v>
      </c>
      <c r="L195" s="32"/>
      <c r="M195" s="138" t="s">
        <v>19</v>
      </c>
      <c r="N195" s="139" t="s">
        <v>44</v>
      </c>
      <c r="P195" s="140">
        <f>O195*H195</f>
        <v>0</v>
      </c>
      <c r="Q195" s="140">
        <v>0</v>
      </c>
      <c r="R195" s="140">
        <f>Q195*H195</f>
        <v>0</v>
      </c>
      <c r="S195" s="140">
        <v>0</v>
      </c>
      <c r="T195" s="141">
        <f>S195*H195</f>
        <v>0</v>
      </c>
      <c r="AR195" s="142" t="s">
        <v>564</v>
      </c>
      <c r="AT195" s="142" t="s">
        <v>283</v>
      </c>
      <c r="AU195" s="142" t="s">
        <v>82</v>
      </c>
      <c r="AY195" s="17" t="s">
        <v>280</v>
      </c>
      <c r="BE195" s="143">
        <f>IF(N195="základní",J195,0)</f>
        <v>0</v>
      </c>
      <c r="BF195" s="143">
        <f>IF(N195="snížená",J195,0)</f>
        <v>0</v>
      </c>
      <c r="BG195" s="143">
        <f>IF(N195="zákl. přenesená",J195,0)</f>
        <v>0</v>
      </c>
      <c r="BH195" s="143">
        <f>IF(N195="sníž. přenesená",J195,0)</f>
        <v>0</v>
      </c>
      <c r="BI195" s="143">
        <f>IF(N195="nulová",J195,0)</f>
        <v>0</v>
      </c>
      <c r="BJ195" s="17" t="s">
        <v>80</v>
      </c>
      <c r="BK195" s="143">
        <f>ROUND(I195*H195,2)</f>
        <v>0</v>
      </c>
      <c r="BL195" s="17" t="s">
        <v>564</v>
      </c>
      <c r="BM195" s="142" t="s">
        <v>4747</v>
      </c>
    </row>
    <row r="196" spans="2:65" s="12" customFormat="1" ht="10.199999999999999">
      <c r="B196" s="148"/>
      <c r="D196" s="149" t="s">
        <v>292</v>
      </c>
      <c r="E196" s="150" t="s">
        <v>19</v>
      </c>
      <c r="F196" s="151" t="s">
        <v>4748</v>
      </c>
      <c r="H196" s="150" t="s">
        <v>19</v>
      </c>
      <c r="I196" s="152"/>
      <c r="L196" s="148"/>
      <c r="M196" s="153"/>
      <c r="T196" s="154"/>
      <c r="AT196" s="150" t="s">
        <v>292</v>
      </c>
      <c r="AU196" s="150" t="s">
        <v>82</v>
      </c>
      <c r="AV196" s="12" t="s">
        <v>80</v>
      </c>
      <c r="AW196" s="12" t="s">
        <v>34</v>
      </c>
      <c r="AX196" s="12" t="s">
        <v>73</v>
      </c>
      <c r="AY196" s="150" t="s">
        <v>280</v>
      </c>
    </row>
    <row r="197" spans="2:65" s="13" customFormat="1" ht="10.199999999999999">
      <c r="B197" s="155"/>
      <c r="D197" s="149" t="s">
        <v>292</v>
      </c>
      <c r="E197" s="156" t="s">
        <v>19</v>
      </c>
      <c r="F197" s="157" t="s">
        <v>4749</v>
      </c>
      <c r="H197" s="158">
        <v>1142.8</v>
      </c>
      <c r="I197" s="159"/>
      <c r="L197" s="155"/>
      <c r="M197" s="160"/>
      <c r="T197" s="161"/>
      <c r="AT197" s="156" t="s">
        <v>292</v>
      </c>
      <c r="AU197" s="156" t="s">
        <v>82</v>
      </c>
      <c r="AV197" s="13" t="s">
        <v>82</v>
      </c>
      <c r="AW197" s="13" t="s">
        <v>34</v>
      </c>
      <c r="AX197" s="13" t="s">
        <v>80</v>
      </c>
      <c r="AY197" s="156" t="s">
        <v>280</v>
      </c>
    </row>
    <row r="198" spans="2:65" s="11" customFormat="1" ht="22.8" customHeight="1">
      <c r="B198" s="119"/>
      <c r="D198" s="120" t="s">
        <v>72</v>
      </c>
      <c r="E198" s="129" t="s">
        <v>633</v>
      </c>
      <c r="F198" s="129" t="s">
        <v>634</v>
      </c>
      <c r="I198" s="122"/>
      <c r="J198" s="130">
        <f>BK198</f>
        <v>0</v>
      </c>
      <c r="L198" s="119"/>
      <c r="M198" s="124"/>
      <c r="P198" s="125">
        <f>SUM(P199:P236)</f>
        <v>0</v>
      </c>
      <c r="R198" s="125">
        <f>SUM(R199:R236)</f>
        <v>7.5332110000000005</v>
      </c>
      <c r="T198" s="126">
        <f>SUM(T199:T236)</f>
        <v>0</v>
      </c>
      <c r="AR198" s="120" t="s">
        <v>82</v>
      </c>
      <c r="AT198" s="127" t="s">
        <v>72</v>
      </c>
      <c r="AU198" s="127" t="s">
        <v>80</v>
      </c>
      <c r="AY198" s="120" t="s">
        <v>280</v>
      </c>
      <c r="BK198" s="128">
        <f>SUM(BK199:BK236)</f>
        <v>0</v>
      </c>
    </row>
    <row r="199" spans="2:65" s="1" customFormat="1" ht="24.15" customHeight="1">
      <c r="B199" s="32"/>
      <c r="C199" s="131" t="s">
        <v>351</v>
      </c>
      <c r="D199" s="131" t="s">
        <v>283</v>
      </c>
      <c r="E199" s="132" t="s">
        <v>1411</v>
      </c>
      <c r="F199" s="133" t="s">
        <v>1412</v>
      </c>
      <c r="G199" s="134" t="s">
        <v>286</v>
      </c>
      <c r="H199" s="135">
        <v>183.7</v>
      </c>
      <c r="I199" s="136"/>
      <c r="J199" s="137">
        <f>ROUND(I199*H199,2)</f>
        <v>0</v>
      </c>
      <c r="K199" s="133" t="s">
        <v>287</v>
      </c>
      <c r="L199" s="32"/>
      <c r="M199" s="138" t="s">
        <v>19</v>
      </c>
      <c r="N199" s="139" t="s">
        <v>44</v>
      </c>
      <c r="P199" s="140">
        <f>O199*H199</f>
        <v>0</v>
      </c>
      <c r="Q199" s="140">
        <v>2.9999999999999997E-4</v>
      </c>
      <c r="R199" s="140">
        <f>Q199*H199</f>
        <v>5.5109999999999992E-2</v>
      </c>
      <c r="S199" s="140">
        <v>0</v>
      </c>
      <c r="T199" s="141">
        <f>S199*H199</f>
        <v>0</v>
      </c>
      <c r="AR199" s="142" t="s">
        <v>564</v>
      </c>
      <c r="AT199" s="142" t="s">
        <v>283</v>
      </c>
      <c r="AU199" s="142" t="s">
        <v>82</v>
      </c>
      <c r="AY199" s="17" t="s">
        <v>280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564</v>
      </c>
      <c r="BM199" s="142" t="s">
        <v>1413</v>
      </c>
    </row>
    <row r="200" spans="2:65" s="1" customFormat="1" ht="10.199999999999999">
      <c r="B200" s="32"/>
      <c r="D200" s="144" t="s">
        <v>290</v>
      </c>
      <c r="F200" s="145" t="s">
        <v>1414</v>
      </c>
      <c r="I200" s="146"/>
      <c r="L200" s="32"/>
      <c r="M200" s="147"/>
      <c r="T200" s="53"/>
      <c r="AT200" s="17" t="s">
        <v>290</v>
      </c>
      <c r="AU200" s="17" t="s">
        <v>82</v>
      </c>
    </row>
    <row r="201" spans="2:65" s="12" customFormat="1" ht="10.199999999999999">
      <c r="B201" s="148"/>
      <c r="D201" s="149" t="s">
        <v>292</v>
      </c>
      <c r="E201" s="150" t="s">
        <v>19</v>
      </c>
      <c r="F201" s="151" t="s">
        <v>353</v>
      </c>
      <c r="H201" s="150" t="s">
        <v>19</v>
      </c>
      <c r="I201" s="152"/>
      <c r="L201" s="148"/>
      <c r="M201" s="153"/>
      <c r="T201" s="154"/>
      <c r="AT201" s="150" t="s">
        <v>292</v>
      </c>
      <c r="AU201" s="150" t="s">
        <v>82</v>
      </c>
      <c r="AV201" s="12" t="s">
        <v>80</v>
      </c>
      <c r="AW201" s="12" t="s">
        <v>34</v>
      </c>
      <c r="AX201" s="12" t="s">
        <v>73</v>
      </c>
      <c r="AY201" s="150" t="s">
        <v>280</v>
      </c>
    </row>
    <row r="202" spans="2:65" s="12" customFormat="1" ht="10.199999999999999">
      <c r="B202" s="148"/>
      <c r="D202" s="149" t="s">
        <v>292</v>
      </c>
      <c r="E202" s="150" t="s">
        <v>19</v>
      </c>
      <c r="F202" s="151" t="s">
        <v>4750</v>
      </c>
      <c r="H202" s="150" t="s">
        <v>19</v>
      </c>
      <c r="I202" s="152"/>
      <c r="L202" s="148"/>
      <c r="M202" s="153"/>
      <c r="T202" s="154"/>
      <c r="AT202" s="150" t="s">
        <v>292</v>
      </c>
      <c r="AU202" s="150" t="s">
        <v>82</v>
      </c>
      <c r="AV202" s="12" t="s">
        <v>80</v>
      </c>
      <c r="AW202" s="12" t="s">
        <v>34</v>
      </c>
      <c r="AX202" s="12" t="s">
        <v>73</v>
      </c>
      <c r="AY202" s="150" t="s">
        <v>280</v>
      </c>
    </row>
    <row r="203" spans="2:65" s="13" customFormat="1" ht="20.399999999999999">
      <c r="B203" s="155"/>
      <c r="D203" s="149" t="s">
        <v>292</v>
      </c>
      <c r="E203" s="156" t="s">
        <v>19</v>
      </c>
      <c r="F203" s="157" t="s">
        <v>4733</v>
      </c>
      <c r="H203" s="158">
        <v>94.4</v>
      </c>
      <c r="I203" s="159"/>
      <c r="L203" s="155"/>
      <c r="M203" s="160"/>
      <c r="T203" s="161"/>
      <c r="AT203" s="156" t="s">
        <v>292</v>
      </c>
      <c r="AU203" s="156" t="s">
        <v>82</v>
      </c>
      <c r="AV203" s="13" t="s">
        <v>82</v>
      </c>
      <c r="AW203" s="13" t="s">
        <v>34</v>
      </c>
      <c r="AX203" s="13" t="s">
        <v>73</v>
      </c>
      <c r="AY203" s="156" t="s">
        <v>280</v>
      </c>
    </row>
    <row r="204" spans="2:65" s="15" customFormat="1" ht="10.199999999999999">
      <c r="B204" s="185"/>
      <c r="D204" s="149" t="s">
        <v>292</v>
      </c>
      <c r="E204" s="186" t="s">
        <v>19</v>
      </c>
      <c r="F204" s="187" t="s">
        <v>1356</v>
      </c>
      <c r="H204" s="188">
        <v>94.4</v>
      </c>
      <c r="I204" s="189"/>
      <c r="L204" s="185"/>
      <c r="M204" s="190"/>
      <c r="T204" s="191"/>
      <c r="AT204" s="186" t="s">
        <v>292</v>
      </c>
      <c r="AU204" s="186" t="s">
        <v>82</v>
      </c>
      <c r="AV204" s="15" t="s">
        <v>138</v>
      </c>
      <c r="AW204" s="15" t="s">
        <v>34</v>
      </c>
      <c r="AX204" s="15" t="s">
        <v>73</v>
      </c>
      <c r="AY204" s="186" t="s">
        <v>280</v>
      </c>
    </row>
    <row r="205" spans="2:65" s="12" customFormat="1" ht="10.199999999999999">
      <c r="B205" s="148"/>
      <c r="D205" s="149" t="s">
        <v>292</v>
      </c>
      <c r="E205" s="150" t="s">
        <v>19</v>
      </c>
      <c r="F205" s="151" t="s">
        <v>459</v>
      </c>
      <c r="H205" s="150" t="s">
        <v>19</v>
      </c>
      <c r="I205" s="152"/>
      <c r="L205" s="148"/>
      <c r="M205" s="153"/>
      <c r="T205" s="154"/>
      <c r="AT205" s="150" t="s">
        <v>292</v>
      </c>
      <c r="AU205" s="150" t="s">
        <v>82</v>
      </c>
      <c r="AV205" s="12" t="s">
        <v>80</v>
      </c>
      <c r="AW205" s="12" t="s">
        <v>34</v>
      </c>
      <c r="AX205" s="12" t="s">
        <v>73</v>
      </c>
      <c r="AY205" s="150" t="s">
        <v>280</v>
      </c>
    </row>
    <row r="206" spans="2:65" s="12" customFormat="1" ht="10.199999999999999">
      <c r="B206" s="148"/>
      <c r="D206" s="149" t="s">
        <v>292</v>
      </c>
      <c r="E206" s="150" t="s">
        <v>19</v>
      </c>
      <c r="F206" s="151" t="s">
        <v>4731</v>
      </c>
      <c r="H206" s="150" t="s">
        <v>19</v>
      </c>
      <c r="I206" s="152"/>
      <c r="L206" s="148"/>
      <c r="M206" s="153"/>
      <c r="T206" s="154"/>
      <c r="AT206" s="150" t="s">
        <v>292</v>
      </c>
      <c r="AU206" s="150" t="s">
        <v>82</v>
      </c>
      <c r="AV206" s="12" t="s">
        <v>80</v>
      </c>
      <c r="AW206" s="12" t="s">
        <v>34</v>
      </c>
      <c r="AX206" s="12" t="s">
        <v>73</v>
      </c>
      <c r="AY206" s="150" t="s">
        <v>280</v>
      </c>
    </row>
    <row r="207" spans="2:65" s="13" customFormat="1" ht="10.199999999999999">
      <c r="B207" s="155"/>
      <c r="D207" s="149" t="s">
        <v>292</v>
      </c>
      <c r="E207" s="156" t="s">
        <v>19</v>
      </c>
      <c r="F207" s="157" t="s">
        <v>4737</v>
      </c>
      <c r="H207" s="158">
        <v>89.3</v>
      </c>
      <c r="I207" s="159"/>
      <c r="L207" s="155"/>
      <c r="M207" s="160"/>
      <c r="T207" s="161"/>
      <c r="AT207" s="156" t="s">
        <v>292</v>
      </c>
      <c r="AU207" s="156" t="s">
        <v>82</v>
      </c>
      <c r="AV207" s="13" t="s">
        <v>82</v>
      </c>
      <c r="AW207" s="13" t="s">
        <v>34</v>
      </c>
      <c r="AX207" s="13" t="s">
        <v>73</v>
      </c>
      <c r="AY207" s="156" t="s">
        <v>280</v>
      </c>
    </row>
    <row r="208" spans="2:65" s="14" customFormat="1" ht="10.199999999999999">
      <c r="B208" s="162"/>
      <c r="D208" s="149" t="s">
        <v>292</v>
      </c>
      <c r="E208" s="163" t="s">
        <v>19</v>
      </c>
      <c r="F208" s="164" t="s">
        <v>295</v>
      </c>
      <c r="H208" s="165">
        <v>183.7</v>
      </c>
      <c r="I208" s="166"/>
      <c r="L208" s="162"/>
      <c r="M208" s="167"/>
      <c r="T208" s="168"/>
      <c r="AT208" s="163" t="s">
        <v>292</v>
      </c>
      <c r="AU208" s="163" t="s">
        <v>82</v>
      </c>
      <c r="AV208" s="14" t="s">
        <v>288</v>
      </c>
      <c r="AW208" s="14" t="s">
        <v>34</v>
      </c>
      <c r="AX208" s="14" t="s">
        <v>80</v>
      </c>
      <c r="AY208" s="163" t="s">
        <v>280</v>
      </c>
    </row>
    <row r="209" spans="2:65" s="1" customFormat="1" ht="33" customHeight="1">
      <c r="B209" s="32"/>
      <c r="C209" s="131" t="s">
        <v>576</v>
      </c>
      <c r="D209" s="131" t="s">
        <v>283</v>
      </c>
      <c r="E209" s="132" t="s">
        <v>1418</v>
      </c>
      <c r="F209" s="133" t="s">
        <v>1419</v>
      </c>
      <c r="G209" s="134" t="s">
        <v>140</v>
      </c>
      <c r="H209" s="135">
        <v>100.8</v>
      </c>
      <c r="I209" s="136"/>
      <c r="J209" s="137">
        <f>ROUND(I209*H209,2)</f>
        <v>0</v>
      </c>
      <c r="K209" s="133" t="s">
        <v>287</v>
      </c>
      <c r="L209" s="32"/>
      <c r="M209" s="138" t="s">
        <v>19</v>
      </c>
      <c r="N209" s="139" t="s">
        <v>44</v>
      </c>
      <c r="P209" s="140">
        <f>O209*H209</f>
        <v>0</v>
      </c>
      <c r="Q209" s="140">
        <v>4.2999999999999999E-4</v>
      </c>
      <c r="R209" s="140">
        <f>Q209*H209</f>
        <v>4.3344000000000001E-2</v>
      </c>
      <c r="S209" s="140">
        <v>0</v>
      </c>
      <c r="T209" s="141">
        <f>S209*H209</f>
        <v>0</v>
      </c>
      <c r="AR209" s="142" t="s">
        <v>564</v>
      </c>
      <c r="AT209" s="142" t="s">
        <v>283</v>
      </c>
      <c r="AU209" s="142" t="s">
        <v>82</v>
      </c>
      <c r="AY209" s="17" t="s">
        <v>280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564</v>
      </c>
      <c r="BM209" s="142" t="s">
        <v>1420</v>
      </c>
    </row>
    <row r="210" spans="2:65" s="1" customFormat="1" ht="10.199999999999999">
      <c r="B210" s="32"/>
      <c r="D210" s="144" t="s">
        <v>290</v>
      </c>
      <c r="F210" s="145" t="s">
        <v>1421</v>
      </c>
      <c r="I210" s="146"/>
      <c r="L210" s="32"/>
      <c r="M210" s="147"/>
      <c r="T210" s="53"/>
      <c r="AT210" s="17" t="s">
        <v>290</v>
      </c>
      <c r="AU210" s="17" t="s">
        <v>82</v>
      </c>
    </row>
    <row r="211" spans="2:65" s="12" customFormat="1" ht="10.199999999999999">
      <c r="B211" s="148"/>
      <c r="D211" s="149" t="s">
        <v>292</v>
      </c>
      <c r="E211" s="150" t="s">
        <v>19</v>
      </c>
      <c r="F211" s="151" t="s">
        <v>353</v>
      </c>
      <c r="H211" s="150" t="s">
        <v>19</v>
      </c>
      <c r="I211" s="152"/>
      <c r="L211" s="148"/>
      <c r="M211" s="153"/>
      <c r="T211" s="154"/>
      <c r="AT211" s="150" t="s">
        <v>292</v>
      </c>
      <c r="AU211" s="150" t="s">
        <v>82</v>
      </c>
      <c r="AV211" s="12" t="s">
        <v>80</v>
      </c>
      <c r="AW211" s="12" t="s">
        <v>34</v>
      </c>
      <c r="AX211" s="12" t="s">
        <v>73</v>
      </c>
      <c r="AY211" s="150" t="s">
        <v>280</v>
      </c>
    </row>
    <row r="212" spans="2:65" s="12" customFormat="1" ht="10.199999999999999">
      <c r="B212" s="148"/>
      <c r="D212" s="149" t="s">
        <v>292</v>
      </c>
      <c r="E212" s="150" t="s">
        <v>19</v>
      </c>
      <c r="F212" s="151" t="s">
        <v>4751</v>
      </c>
      <c r="H212" s="150" t="s">
        <v>19</v>
      </c>
      <c r="I212" s="152"/>
      <c r="L212" s="148"/>
      <c r="M212" s="153"/>
      <c r="T212" s="154"/>
      <c r="AT212" s="150" t="s">
        <v>292</v>
      </c>
      <c r="AU212" s="150" t="s">
        <v>82</v>
      </c>
      <c r="AV212" s="12" t="s">
        <v>80</v>
      </c>
      <c r="AW212" s="12" t="s">
        <v>34</v>
      </c>
      <c r="AX212" s="12" t="s">
        <v>73</v>
      </c>
      <c r="AY212" s="150" t="s">
        <v>280</v>
      </c>
    </row>
    <row r="213" spans="2:65" s="13" customFormat="1" ht="10.199999999999999">
      <c r="B213" s="155"/>
      <c r="D213" s="149" t="s">
        <v>292</v>
      </c>
      <c r="E213" s="156" t="s">
        <v>19</v>
      </c>
      <c r="F213" s="157" t="s">
        <v>4752</v>
      </c>
      <c r="H213" s="158">
        <v>44.55</v>
      </c>
      <c r="I213" s="159"/>
      <c r="L213" s="155"/>
      <c r="M213" s="160"/>
      <c r="T213" s="161"/>
      <c r="AT213" s="156" t="s">
        <v>292</v>
      </c>
      <c r="AU213" s="156" t="s">
        <v>82</v>
      </c>
      <c r="AV213" s="13" t="s">
        <v>82</v>
      </c>
      <c r="AW213" s="13" t="s">
        <v>34</v>
      </c>
      <c r="AX213" s="13" t="s">
        <v>73</v>
      </c>
      <c r="AY213" s="156" t="s">
        <v>280</v>
      </c>
    </row>
    <row r="214" spans="2:65" s="15" customFormat="1" ht="10.199999999999999">
      <c r="B214" s="185"/>
      <c r="D214" s="149" t="s">
        <v>292</v>
      </c>
      <c r="E214" s="186" t="s">
        <v>19</v>
      </c>
      <c r="F214" s="187" t="s">
        <v>1356</v>
      </c>
      <c r="H214" s="188">
        <v>44.55</v>
      </c>
      <c r="I214" s="189"/>
      <c r="L214" s="185"/>
      <c r="M214" s="190"/>
      <c r="T214" s="191"/>
      <c r="AT214" s="186" t="s">
        <v>292</v>
      </c>
      <c r="AU214" s="186" t="s">
        <v>82</v>
      </c>
      <c r="AV214" s="15" t="s">
        <v>138</v>
      </c>
      <c r="AW214" s="15" t="s">
        <v>34</v>
      </c>
      <c r="AX214" s="15" t="s">
        <v>73</v>
      </c>
      <c r="AY214" s="186" t="s">
        <v>280</v>
      </c>
    </row>
    <row r="215" spans="2:65" s="12" customFormat="1" ht="10.199999999999999">
      <c r="B215" s="148"/>
      <c r="D215" s="149" t="s">
        <v>292</v>
      </c>
      <c r="E215" s="150" t="s">
        <v>19</v>
      </c>
      <c r="F215" s="151" t="s">
        <v>459</v>
      </c>
      <c r="H215" s="150" t="s">
        <v>19</v>
      </c>
      <c r="I215" s="152"/>
      <c r="L215" s="148"/>
      <c r="M215" s="153"/>
      <c r="T215" s="154"/>
      <c r="AT215" s="150" t="s">
        <v>292</v>
      </c>
      <c r="AU215" s="150" t="s">
        <v>82</v>
      </c>
      <c r="AV215" s="12" t="s">
        <v>80</v>
      </c>
      <c r="AW215" s="12" t="s">
        <v>34</v>
      </c>
      <c r="AX215" s="12" t="s">
        <v>73</v>
      </c>
      <c r="AY215" s="150" t="s">
        <v>280</v>
      </c>
    </row>
    <row r="216" spans="2:65" s="12" customFormat="1" ht="10.199999999999999">
      <c r="B216" s="148"/>
      <c r="D216" s="149" t="s">
        <v>292</v>
      </c>
      <c r="E216" s="150" t="s">
        <v>19</v>
      </c>
      <c r="F216" s="151" t="s">
        <v>4753</v>
      </c>
      <c r="H216" s="150" t="s">
        <v>19</v>
      </c>
      <c r="I216" s="152"/>
      <c r="L216" s="148"/>
      <c r="M216" s="153"/>
      <c r="T216" s="154"/>
      <c r="AT216" s="150" t="s">
        <v>292</v>
      </c>
      <c r="AU216" s="150" t="s">
        <v>82</v>
      </c>
      <c r="AV216" s="12" t="s">
        <v>80</v>
      </c>
      <c r="AW216" s="12" t="s">
        <v>34</v>
      </c>
      <c r="AX216" s="12" t="s">
        <v>73</v>
      </c>
      <c r="AY216" s="150" t="s">
        <v>280</v>
      </c>
    </row>
    <row r="217" spans="2:65" s="13" customFormat="1" ht="10.199999999999999">
      <c r="B217" s="155"/>
      <c r="D217" s="149" t="s">
        <v>292</v>
      </c>
      <c r="E217" s="156" t="s">
        <v>19</v>
      </c>
      <c r="F217" s="157" t="s">
        <v>4754</v>
      </c>
      <c r="H217" s="158">
        <v>56.25</v>
      </c>
      <c r="I217" s="159"/>
      <c r="L217" s="155"/>
      <c r="M217" s="160"/>
      <c r="T217" s="161"/>
      <c r="AT217" s="156" t="s">
        <v>292</v>
      </c>
      <c r="AU217" s="156" t="s">
        <v>82</v>
      </c>
      <c r="AV217" s="13" t="s">
        <v>82</v>
      </c>
      <c r="AW217" s="13" t="s">
        <v>34</v>
      </c>
      <c r="AX217" s="13" t="s">
        <v>73</v>
      </c>
      <c r="AY217" s="156" t="s">
        <v>280</v>
      </c>
    </row>
    <row r="218" spans="2:65" s="14" customFormat="1" ht="10.199999999999999">
      <c r="B218" s="162"/>
      <c r="D218" s="149" t="s">
        <v>292</v>
      </c>
      <c r="E218" s="163" t="s">
        <v>19</v>
      </c>
      <c r="F218" s="164" t="s">
        <v>295</v>
      </c>
      <c r="H218" s="165">
        <v>100.8</v>
      </c>
      <c r="I218" s="166"/>
      <c r="L218" s="162"/>
      <c r="M218" s="167"/>
      <c r="T218" s="168"/>
      <c r="AT218" s="163" t="s">
        <v>292</v>
      </c>
      <c r="AU218" s="163" t="s">
        <v>82</v>
      </c>
      <c r="AV218" s="14" t="s">
        <v>288</v>
      </c>
      <c r="AW218" s="14" t="s">
        <v>34</v>
      </c>
      <c r="AX218" s="14" t="s">
        <v>80</v>
      </c>
      <c r="AY218" s="163" t="s">
        <v>280</v>
      </c>
    </row>
    <row r="219" spans="2:65" s="1" customFormat="1" ht="24.15" customHeight="1">
      <c r="B219" s="32"/>
      <c r="C219" s="169" t="s">
        <v>342</v>
      </c>
      <c r="D219" s="169" t="s">
        <v>348</v>
      </c>
      <c r="E219" s="170" t="s">
        <v>1427</v>
      </c>
      <c r="F219" s="171" t="s">
        <v>1428</v>
      </c>
      <c r="G219" s="172" t="s">
        <v>611</v>
      </c>
      <c r="H219" s="173">
        <v>249.48</v>
      </c>
      <c r="I219" s="174"/>
      <c r="J219" s="175">
        <f>ROUND(I219*H219,2)</f>
        <v>0</v>
      </c>
      <c r="K219" s="171" t="s">
        <v>287</v>
      </c>
      <c r="L219" s="176"/>
      <c r="M219" s="177" t="s">
        <v>19</v>
      </c>
      <c r="N219" s="178" t="s">
        <v>44</v>
      </c>
      <c r="P219" s="140">
        <f>O219*H219</f>
        <v>0</v>
      </c>
      <c r="Q219" s="140">
        <v>8.9999999999999998E-4</v>
      </c>
      <c r="R219" s="140">
        <f>Q219*H219</f>
        <v>0.22453199999999998</v>
      </c>
      <c r="S219" s="140">
        <v>0</v>
      </c>
      <c r="T219" s="141">
        <f>S219*H219</f>
        <v>0</v>
      </c>
      <c r="AR219" s="142" t="s">
        <v>373</v>
      </c>
      <c r="AT219" s="142" t="s">
        <v>348</v>
      </c>
      <c r="AU219" s="142" t="s">
        <v>82</v>
      </c>
      <c r="AY219" s="17" t="s">
        <v>280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80</v>
      </c>
      <c r="BK219" s="143">
        <f>ROUND(I219*H219,2)</f>
        <v>0</v>
      </c>
      <c r="BL219" s="17" t="s">
        <v>564</v>
      </c>
      <c r="BM219" s="142" t="s">
        <v>1429</v>
      </c>
    </row>
    <row r="220" spans="2:65" s="13" customFormat="1" ht="10.199999999999999">
      <c r="B220" s="155"/>
      <c r="D220" s="149" t="s">
        <v>292</v>
      </c>
      <c r="F220" s="157" t="s">
        <v>4755</v>
      </c>
      <c r="H220" s="158">
        <v>249.48</v>
      </c>
      <c r="I220" s="159"/>
      <c r="L220" s="155"/>
      <c r="M220" s="160"/>
      <c r="T220" s="161"/>
      <c r="AT220" s="156" t="s">
        <v>292</v>
      </c>
      <c r="AU220" s="156" t="s">
        <v>82</v>
      </c>
      <c r="AV220" s="13" t="s">
        <v>82</v>
      </c>
      <c r="AW220" s="13" t="s">
        <v>4</v>
      </c>
      <c r="AX220" s="13" t="s">
        <v>80</v>
      </c>
      <c r="AY220" s="156" t="s">
        <v>280</v>
      </c>
    </row>
    <row r="221" spans="2:65" s="1" customFormat="1" ht="44.25" customHeight="1">
      <c r="B221" s="32"/>
      <c r="C221" s="131" t="s">
        <v>347</v>
      </c>
      <c r="D221" s="131" t="s">
        <v>283</v>
      </c>
      <c r="E221" s="132" t="s">
        <v>1431</v>
      </c>
      <c r="F221" s="133" t="s">
        <v>1432</v>
      </c>
      <c r="G221" s="134" t="s">
        <v>286</v>
      </c>
      <c r="H221" s="135">
        <v>183.7</v>
      </c>
      <c r="I221" s="136"/>
      <c r="J221" s="137">
        <f>ROUND(I221*H221,2)</f>
        <v>0</v>
      </c>
      <c r="K221" s="133" t="s">
        <v>287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8.9999999999999993E-3</v>
      </c>
      <c r="R221" s="140">
        <f>Q221*H221</f>
        <v>1.6532999999999998</v>
      </c>
      <c r="S221" s="140">
        <v>0</v>
      </c>
      <c r="T221" s="141">
        <f>S221*H221</f>
        <v>0</v>
      </c>
      <c r="AR221" s="142" t="s">
        <v>564</v>
      </c>
      <c r="AT221" s="142" t="s">
        <v>283</v>
      </c>
      <c r="AU221" s="142" t="s">
        <v>82</v>
      </c>
      <c r="AY221" s="17" t="s">
        <v>280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564</v>
      </c>
      <c r="BM221" s="142" t="s">
        <v>1433</v>
      </c>
    </row>
    <row r="222" spans="2:65" s="1" customFormat="1" ht="10.199999999999999">
      <c r="B222" s="32"/>
      <c r="D222" s="144" t="s">
        <v>290</v>
      </c>
      <c r="F222" s="145" t="s">
        <v>1434</v>
      </c>
      <c r="I222" s="146"/>
      <c r="L222" s="32"/>
      <c r="M222" s="147"/>
      <c r="T222" s="53"/>
      <c r="AT222" s="17" t="s">
        <v>290</v>
      </c>
      <c r="AU222" s="17" t="s">
        <v>82</v>
      </c>
    </row>
    <row r="223" spans="2:65" s="12" customFormat="1" ht="10.199999999999999">
      <c r="B223" s="148"/>
      <c r="D223" s="149" t="s">
        <v>292</v>
      </c>
      <c r="E223" s="150" t="s">
        <v>19</v>
      </c>
      <c r="F223" s="151" t="s">
        <v>353</v>
      </c>
      <c r="H223" s="150" t="s">
        <v>19</v>
      </c>
      <c r="I223" s="152"/>
      <c r="L223" s="148"/>
      <c r="M223" s="153"/>
      <c r="T223" s="154"/>
      <c r="AT223" s="150" t="s">
        <v>292</v>
      </c>
      <c r="AU223" s="150" t="s">
        <v>82</v>
      </c>
      <c r="AV223" s="12" t="s">
        <v>80</v>
      </c>
      <c r="AW223" s="12" t="s">
        <v>34</v>
      </c>
      <c r="AX223" s="12" t="s">
        <v>73</v>
      </c>
      <c r="AY223" s="150" t="s">
        <v>280</v>
      </c>
    </row>
    <row r="224" spans="2:65" s="12" customFormat="1" ht="10.199999999999999">
      <c r="B224" s="148"/>
      <c r="D224" s="149" t="s">
        <v>292</v>
      </c>
      <c r="E224" s="150" t="s">
        <v>19</v>
      </c>
      <c r="F224" s="151" t="s">
        <v>4750</v>
      </c>
      <c r="H224" s="150" t="s">
        <v>19</v>
      </c>
      <c r="I224" s="152"/>
      <c r="L224" s="148"/>
      <c r="M224" s="153"/>
      <c r="T224" s="154"/>
      <c r="AT224" s="150" t="s">
        <v>292</v>
      </c>
      <c r="AU224" s="150" t="s">
        <v>82</v>
      </c>
      <c r="AV224" s="12" t="s">
        <v>80</v>
      </c>
      <c r="AW224" s="12" t="s">
        <v>34</v>
      </c>
      <c r="AX224" s="12" t="s">
        <v>73</v>
      </c>
      <c r="AY224" s="150" t="s">
        <v>280</v>
      </c>
    </row>
    <row r="225" spans="2:65" s="13" customFormat="1" ht="20.399999999999999">
      <c r="B225" s="155"/>
      <c r="D225" s="149" t="s">
        <v>292</v>
      </c>
      <c r="E225" s="156" t="s">
        <v>19</v>
      </c>
      <c r="F225" s="157" t="s">
        <v>4733</v>
      </c>
      <c r="H225" s="158">
        <v>94.4</v>
      </c>
      <c r="I225" s="159"/>
      <c r="L225" s="155"/>
      <c r="M225" s="160"/>
      <c r="T225" s="161"/>
      <c r="AT225" s="156" t="s">
        <v>292</v>
      </c>
      <c r="AU225" s="156" t="s">
        <v>82</v>
      </c>
      <c r="AV225" s="13" t="s">
        <v>82</v>
      </c>
      <c r="AW225" s="13" t="s">
        <v>34</v>
      </c>
      <c r="AX225" s="13" t="s">
        <v>73</v>
      </c>
      <c r="AY225" s="156" t="s">
        <v>280</v>
      </c>
    </row>
    <row r="226" spans="2:65" s="15" customFormat="1" ht="10.199999999999999">
      <c r="B226" s="185"/>
      <c r="D226" s="149" t="s">
        <v>292</v>
      </c>
      <c r="E226" s="186" t="s">
        <v>19</v>
      </c>
      <c r="F226" s="187" t="s">
        <v>1356</v>
      </c>
      <c r="H226" s="188">
        <v>94.4</v>
      </c>
      <c r="I226" s="189"/>
      <c r="L226" s="185"/>
      <c r="M226" s="190"/>
      <c r="T226" s="191"/>
      <c r="AT226" s="186" t="s">
        <v>292</v>
      </c>
      <c r="AU226" s="186" t="s">
        <v>82</v>
      </c>
      <c r="AV226" s="15" t="s">
        <v>138</v>
      </c>
      <c r="AW226" s="15" t="s">
        <v>34</v>
      </c>
      <c r="AX226" s="15" t="s">
        <v>73</v>
      </c>
      <c r="AY226" s="186" t="s">
        <v>280</v>
      </c>
    </row>
    <row r="227" spans="2:65" s="12" customFormat="1" ht="10.199999999999999">
      <c r="B227" s="148"/>
      <c r="D227" s="149" t="s">
        <v>292</v>
      </c>
      <c r="E227" s="150" t="s">
        <v>19</v>
      </c>
      <c r="F227" s="151" t="s">
        <v>459</v>
      </c>
      <c r="H227" s="150" t="s">
        <v>19</v>
      </c>
      <c r="I227" s="152"/>
      <c r="L227" s="148"/>
      <c r="M227" s="153"/>
      <c r="T227" s="154"/>
      <c r="AT227" s="150" t="s">
        <v>292</v>
      </c>
      <c r="AU227" s="150" t="s">
        <v>82</v>
      </c>
      <c r="AV227" s="12" t="s">
        <v>80</v>
      </c>
      <c r="AW227" s="12" t="s">
        <v>34</v>
      </c>
      <c r="AX227" s="12" t="s">
        <v>73</v>
      </c>
      <c r="AY227" s="150" t="s">
        <v>280</v>
      </c>
    </row>
    <row r="228" spans="2:65" s="12" customFormat="1" ht="10.199999999999999">
      <c r="B228" s="148"/>
      <c r="D228" s="149" t="s">
        <v>292</v>
      </c>
      <c r="E228" s="150" t="s">
        <v>19</v>
      </c>
      <c r="F228" s="151" t="s">
        <v>4740</v>
      </c>
      <c r="H228" s="150" t="s">
        <v>19</v>
      </c>
      <c r="I228" s="152"/>
      <c r="L228" s="148"/>
      <c r="M228" s="153"/>
      <c r="T228" s="154"/>
      <c r="AT228" s="150" t="s">
        <v>292</v>
      </c>
      <c r="AU228" s="150" t="s">
        <v>82</v>
      </c>
      <c r="AV228" s="12" t="s">
        <v>80</v>
      </c>
      <c r="AW228" s="12" t="s">
        <v>34</v>
      </c>
      <c r="AX228" s="12" t="s">
        <v>73</v>
      </c>
      <c r="AY228" s="150" t="s">
        <v>280</v>
      </c>
    </row>
    <row r="229" spans="2:65" s="13" customFormat="1" ht="10.199999999999999">
      <c r="B229" s="155"/>
      <c r="D229" s="149" t="s">
        <v>292</v>
      </c>
      <c r="E229" s="156" t="s">
        <v>19</v>
      </c>
      <c r="F229" s="157" t="s">
        <v>4737</v>
      </c>
      <c r="H229" s="158">
        <v>89.3</v>
      </c>
      <c r="I229" s="159"/>
      <c r="L229" s="155"/>
      <c r="M229" s="160"/>
      <c r="T229" s="161"/>
      <c r="AT229" s="156" t="s">
        <v>292</v>
      </c>
      <c r="AU229" s="156" t="s">
        <v>82</v>
      </c>
      <c r="AV229" s="13" t="s">
        <v>82</v>
      </c>
      <c r="AW229" s="13" t="s">
        <v>34</v>
      </c>
      <c r="AX229" s="13" t="s">
        <v>73</v>
      </c>
      <c r="AY229" s="156" t="s">
        <v>280</v>
      </c>
    </row>
    <row r="230" spans="2:65" s="14" customFormat="1" ht="10.199999999999999">
      <c r="B230" s="162"/>
      <c r="D230" s="149" t="s">
        <v>292</v>
      </c>
      <c r="E230" s="163" t="s">
        <v>19</v>
      </c>
      <c r="F230" s="164" t="s">
        <v>295</v>
      </c>
      <c r="H230" s="165">
        <v>183.7</v>
      </c>
      <c r="I230" s="166"/>
      <c r="L230" s="162"/>
      <c r="M230" s="167"/>
      <c r="T230" s="168"/>
      <c r="AT230" s="163" t="s">
        <v>292</v>
      </c>
      <c r="AU230" s="163" t="s">
        <v>82</v>
      </c>
      <c r="AV230" s="14" t="s">
        <v>288</v>
      </c>
      <c r="AW230" s="14" t="s">
        <v>34</v>
      </c>
      <c r="AX230" s="14" t="s">
        <v>80</v>
      </c>
      <c r="AY230" s="163" t="s">
        <v>280</v>
      </c>
    </row>
    <row r="231" spans="2:65" s="1" customFormat="1" ht="37.799999999999997" customHeight="1">
      <c r="B231" s="32"/>
      <c r="C231" s="169" t="s">
        <v>356</v>
      </c>
      <c r="D231" s="169" t="s">
        <v>348</v>
      </c>
      <c r="E231" s="170" t="s">
        <v>1436</v>
      </c>
      <c r="F231" s="171" t="s">
        <v>1437</v>
      </c>
      <c r="G231" s="172" t="s">
        <v>286</v>
      </c>
      <c r="H231" s="173">
        <v>211.255</v>
      </c>
      <c r="I231" s="174"/>
      <c r="J231" s="175">
        <f>ROUND(I231*H231,2)</f>
        <v>0</v>
      </c>
      <c r="K231" s="171" t="s">
        <v>287</v>
      </c>
      <c r="L231" s="176"/>
      <c r="M231" s="177" t="s">
        <v>19</v>
      </c>
      <c r="N231" s="178" t="s">
        <v>44</v>
      </c>
      <c r="P231" s="140">
        <f>O231*H231</f>
        <v>0</v>
      </c>
      <c r="Q231" s="140">
        <v>2.5000000000000001E-2</v>
      </c>
      <c r="R231" s="140">
        <f>Q231*H231</f>
        <v>5.2813750000000006</v>
      </c>
      <c r="S231" s="140">
        <v>0</v>
      </c>
      <c r="T231" s="141">
        <f>S231*H231</f>
        <v>0</v>
      </c>
      <c r="AR231" s="142" t="s">
        <v>373</v>
      </c>
      <c r="AT231" s="142" t="s">
        <v>348</v>
      </c>
      <c r="AU231" s="142" t="s">
        <v>82</v>
      </c>
      <c r="AY231" s="17" t="s">
        <v>280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564</v>
      </c>
      <c r="BM231" s="142" t="s">
        <v>1438</v>
      </c>
    </row>
    <row r="232" spans="2:65" s="13" customFormat="1" ht="10.199999999999999">
      <c r="B232" s="155"/>
      <c r="D232" s="149" t="s">
        <v>292</v>
      </c>
      <c r="F232" s="157" t="s">
        <v>4756</v>
      </c>
      <c r="H232" s="158">
        <v>211.255</v>
      </c>
      <c r="I232" s="159"/>
      <c r="L232" s="155"/>
      <c r="M232" s="160"/>
      <c r="T232" s="161"/>
      <c r="AT232" s="156" t="s">
        <v>292</v>
      </c>
      <c r="AU232" s="156" t="s">
        <v>82</v>
      </c>
      <c r="AV232" s="13" t="s">
        <v>82</v>
      </c>
      <c r="AW232" s="13" t="s">
        <v>4</v>
      </c>
      <c r="AX232" s="13" t="s">
        <v>80</v>
      </c>
      <c r="AY232" s="156" t="s">
        <v>280</v>
      </c>
    </row>
    <row r="233" spans="2:65" s="1" customFormat="1" ht="24.15" customHeight="1">
      <c r="B233" s="32"/>
      <c r="C233" s="131" t="s">
        <v>428</v>
      </c>
      <c r="D233" s="131" t="s">
        <v>283</v>
      </c>
      <c r="E233" s="132" t="s">
        <v>1440</v>
      </c>
      <c r="F233" s="133" t="s">
        <v>1441</v>
      </c>
      <c r="G233" s="134" t="s">
        <v>286</v>
      </c>
      <c r="H233" s="135">
        <v>183.7</v>
      </c>
      <c r="I233" s="136"/>
      <c r="J233" s="137">
        <f>ROUND(I233*H233,2)</f>
        <v>0</v>
      </c>
      <c r="K233" s="133" t="s">
        <v>287</v>
      </c>
      <c r="L233" s="32"/>
      <c r="M233" s="138" t="s">
        <v>19</v>
      </c>
      <c r="N233" s="139" t="s">
        <v>44</v>
      </c>
      <c r="P233" s="140">
        <f>O233*H233</f>
        <v>0</v>
      </c>
      <c r="Q233" s="140">
        <v>1.5E-3</v>
      </c>
      <c r="R233" s="140">
        <f>Q233*H233</f>
        <v>0.27554999999999996</v>
      </c>
      <c r="S233" s="140">
        <v>0</v>
      </c>
      <c r="T233" s="141">
        <f>S233*H233</f>
        <v>0</v>
      </c>
      <c r="AR233" s="142" t="s">
        <v>564</v>
      </c>
      <c r="AT233" s="142" t="s">
        <v>283</v>
      </c>
      <c r="AU233" s="142" t="s">
        <v>82</v>
      </c>
      <c r="AY233" s="17" t="s">
        <v>280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564</v>
      </c>
      <c r="BM233" s="142" t="s">
        <v>1442</v>
      </c>
    </row>
    <row r="234" spans="2:65" s="1" customFormat="1" ht="10.199999999999999">
      <c r="B234" s="32"/>
      <c r="D234" s="144" t="s">
        <v>290</v>
      </c>
      <c r="F234" s="145" t="s">
        <v>1443</v>
      </c>
      <c r="I234" s="146"/>
      <c r="L234" s="32"/>
      <c r="M234" s="147"/>
      <c r="T234" s="53"/>
      <c r="AT234" s="17" t="s">
        <v>290</v>
      </c>
      <c r="AU234" s="17" t="s">
        <v>82</v>
      </c>
    </row>
    <row r="235" spans="2:65" s="1" customFormat="1" ht="49.05" customHeight="1">
      <c r="B235" s="32"/>
      <c r="C235" s="131" t="s">
        <v>751</v>
      </c>
      <c r="D235" s="131" t="s">
        <v>283</v>
      </c>
      <c r="E235" s="132" t="s">
        <v>1444</v>
      </c>
      <c r="F235" s="133" t="s">
        <v>1445</v>
      </c>
      <c r="G235" s="134" t="s">
        <v>238</v>
      </c>
      <c r="H235" s="135">
        <v>7.5330000000000004</v>
      </c>
      <c r="I235" s="136"/>
      <c r="J235" s="137">
        <f>ROUND(I235*H235,2)</f>
        <v>0</v>
      </c>
      <c r="K235" s="133" t="s">
        <v>287</v>
      </c>
      <c r="L235" s="32"/>
      <c r="M235" s="138" t="s">
        <v>19</v>
      </c>
      <c r="N235" s="139" t="s">
        <v>44</v>
      </c>
      <c r="P235" s="140">
        <f>O235*H235</f>
        <v>0</v>
      </c>
      <c r="Q235" s="140">
        <v>0</v>
      </c>
      <c r="R235" s="140">
        <f>Q235*H235</f>
        <v>0</v>
      </c>
      <c r="S235" s="140">
        <v>0</v>
      </c>
      <c r="T235" s="141">
        <f>S235*H235</f>
        <v>0</v>
      </c>
      <c r="AR235" s="142" t="s">
        <v>564</v>
      </c>
      <c r="AT235" s="142" t="s">
        <v>283</v>
      </c>
      <c r="AU235" s="142" t="s">
        <v>82</v>
      </c>
      <c r="AY235" s="17" t="s">
        <v>280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80</v>
      </c>
      <c r="BK235" s="143">
        <f>ROUND(I235*H235,2)</f>
        <v>0</v>
      </c>
      <c r="BL235" s="17" t="s">
        <v>564</v>
      </c>
      <c r="BM235" s="142" t="s">
        <v>1446</v>
      </c>
    </row>
    <row r="236" spans="2:65" s="1" customFormat="1" ht="10.199999999999999">
      <c r="B236" s="32"/>
      <c r="D236" s="144" t="s">
        <v>290</v>
      </c>
      <c r="F236" s="145" t="s">
        <v>1447</v>
      </c>
      <c r="I236" s="146"/>
      <c r="L236" s="32"/>
      <c r="M236" s="147"/>
      <c r="T236" s="53"/>
      <c r="AT236" s="17" t="s">
        <v>290</v>
      </c>
      <c r="AU236" s="17" t="s">
        <v>82</v>
      </c>
    </row>
    <row r="237" spans="2:65" s="11" customFormat="1" ht="22.8" customHeight="1">
      <c r="B237" s="119"/>
      <c r="D237" s="120" t="s">
        <v>72</v>
      </c>
      <c r="E237" s="129" t="s">
        <v>1478</v>
      </c>
      <c r="F237" s="129" t="s">
        <v>1479</v>
      </c>
      <c r="I237" s="122"/>
      <c r="J237" s="130">
        <f>BK237</f>
        <v>0</v>
      </c>
      <c r="L237" s="119"/>
      <c r="M237" s="124"/>
      <c r="P237" s="125">
        <f>SUM(P238:P273)</f>
        <v>0</v>
      </c>
      <c r="R237" s="125">
        <f>SUM(R238:R273)</f>
        <v>4.5944640000000003</v>
      </c>
      <c r="T237" s="126">
        <f>SUM(T238:T273)</f>
        <v>0</v>
      </c>
      <c r="AR237" s="120" t="s">
        <v>82</v>
      </c>
      <c r="AT237" s="127" t="s">
        <v>72</v>
      </c>
      <c r="AU237" s="127" t="s">
        <v>80</v>
      </c>
      <c r="AY237" s="120" t="s">
        <v>280</v>
      </c>
      <c r="BK237" s="128">
        <f>SUM(BK238:BK273)</f>
        <v>0</v>
      </c>
    </row>
    <row r="238" spans="2:65" s="1" customFormat="1" ht="21.75" customHeight="1">
      <c r="B238" s="32"/>
      <c r="C238" s="131" t="s">
        <v>8</v>
      </c>
      <c r="D238" s="131" t="s">
        <v>283</v>
      </c>
      <c r="E238" s="132" t="s">
        <v>1480</v>
      </c>
      <c r="F238" s="133" t="s">
        <v>1481</v>
      </c>
      <c r="G238" s="134" t="s">
        <v>286</v>
      </c>
      <c r="H238" s="135">
        <v>455.8</v>
      </c>
      <c r="I238" s="136"/>
      <c r="J238" s="137">
        <f>ROUND(I238*H238,2)</f>
        <v>0</v>
      </c>
      <c r="K238" s="133" t="s">
        <v>287</v>
      </c>
      <c r="L238" s="32"/>
      <c r="M238" s="138" t="s">
        <v>19</v>
      </c>
      <c r="N238" s="139" t="s">
        <v>44</v>
      </c>
      <c r="P238" s="140">
        <f>O238*H238</f>
        <v>0</v>
      </c>
      <c r="Q238" s="140">
        <v>0</v>
      </c>
      <c r="R238" s="140">
        <f>Q238*H238</f>
        <v>0</v>
      </c>
      <c r="S238" s="140">
        <v>0</v>
      </c>
      <c r="T238" s="141">
        <f>S238*H238</f>
        <v>0</v>
      </c>
      <c r="AR238" s="142" t="s">
        <v>564</v>
      </c>
      <c r="AT238" s="142" t="s">
        <v>283</v>
      </c>
      <c r="AU238" s="142" t="s">
        <v>82</v>
      </c>
      <c r="AY238" s="17" t="s">
        <v>280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80</v>
      </c>
      <c r="BK238" s="143">
        <f>ROUND(I238*H238,2)</f>
        <v>0</v>
      </c>
      <c r="BL238" s="17" t="s">
        <v>564</v>
      </c>
      <c r="BM238" s="142" t="s">
        <v>1482</v>
      </c>
    </row>
    <row r="239" spans="2:65" s="1" customFormat="1" ht="10.199999999999999">
      <c r="B239" s="32"/>
      <c r="D239" s="144" t="s">
        <v>290</v>
      </c>
      <c r="F239" s="145" t="s">
        <v>1483</v>
      </c>
      <c r="I239" s="146"/>
      <c r="L239" s="32"/>
      <c r="M239" s="147"/>
      <c r="T239" s="53"/>
      <c r="AT239" s="17" t="s">
        <v>290</v>
      </c>
      <c r="AU239" s="17" t="s">
        <v>82</v>
      </c>
    </row>
    <row r="240" spans="2:65" s="12" customFormat="1" ht="10.199999999999999">
      <c r="B240" s="148"/>
      <c r="D240" s="149" t="s">
        <v>292</v>
      </c>
      <c r="E240" s="150" t="s">
        <v>19</v>
      </c>
      <c r="F240" s="151" t="s">
        <v>353</v>
      </c>
      <c r="H240" s="150" t="s">
        <v>19</v>
      </c>
      <c r="I240" s="152"/>
      <c r="L240" s="148"/>
      <c r="M240" s="153"/>
      <c r="T240" s="154"/>
      <c r="AT240" s="150" t="s">
        <v>292</v>
      </c>
      <c r="AU240" s="150" t="s">
        <v>82</v>
      </c>
      <c r="AV240" s="12" t="s">
        <v>80</v>
      </c>
      <c r="AW240" s="12" t="s">
        <v>34</v>
      </c>
      <c r="AX240" s="12" t="s">
        <v>73</v>
      </c>
      <c r="AY240" s="150" t="s">
        <v>280</v>
      </c>
    </row>
    <row r="241" spans="2:65" s="12" customFormat="1" ht="10.199999999999999">
      <c r="B241" s="148"/>
      <c r="D241" s="149" t="s">
        <v>292</v>
      </c>
      <c r="E241" s="150" t="s">
        <v>19</v>
      </c>
      <c r="F241" s="151" t="s">
        <v>4725</v>
      </c>
      <c r="H241" s="150" t="s">
        <v>19</v>
      </c>
      <c r="I241" s="152"/>
      <c r="L241" s="148"/>
      <c r="M241" s="153"/>
      <c r="T241" s="154"/>
      <c r="AT241" s="150" t="s">
        <v>292</v>
      </c>
      <c r="AU241" s="150" t="s">
        <v>82</v>
      </c>
      <c r="AV241" s="12" t="s">
        <v>80</v>
      </c>
      <c r="AW241" s="12" t="s">
        <v>34</v>
      </c>
      <c r="AX241" s="12" t="s">
        <v>73</v>
      </c>
      <c r="AY241" s="150" t="s">
        <v>280</v>
      </c>
    </row>
    <row r="242" spans="2:65" s="13" customFormat="1" ht="10.199999999999999">
      <c r="B242" s="155"/>
      <c r="D242" s="149" t="s">
        <v>292</v>
      </c>
      <c r="E242" s="156" t="s">
        <v>19</v>
      </c>
      <c r="F242" s="157" t="s">
        <v>4734</v>
      </c>
      <c r="H242" s="158">
        <v>10.3</v>
      </c>
      <c r="I242" s="159"/>
      <c r="L242" s="155"/>
      <c r="M242" s="160"/>
      <c r="T242" s="161"/>
      <c r="AT242" s="156" t="s">
        <v>292</v>
      </c>
      <c r="AU242" s="156" t="s">
        <v>82</v>
      </c>
      <c r="AV242" s="13" t="s">
        <v>82</v>
      </c>
      <c r="AW242" s="13" t="s">
        <v>34</v>
      </c>
      <c r="AX242" s="13" t="s">
        <v>73</v>
      </c>
      <c r="AY242" s="156" t="s">
        <v>280</v>
      </c>
    </row>
    <row r="243" spans="2:65" s="12" customFormat="1" ht="10.199999999999999">
      <c r="B243" s="148"/>
      <c r="D243" s="149" t="s">
        <v>292</v>
      </c>
      <c r="E243" s="150" t="s">
        <v>19</v>
      </c>
      <c r="F243" s="151" t="s">
        <v>4757</v>
      </c>
      <c r="H243" s="150" t="s">
        <v>19</v>
      </c>
      <c r="I243" s="152"/>
      <c r="L243" s="148"/>
      <c r="M243" s="153"/>
      <c r="T243" s="154"/>
      <c r="AT243" s="150" t="s">
        <v>292</v>
      </c>
      <c r="AU243" s="150" t="s">
        <v>82</v>
      </c>
      <c r="AV243" s="12" t="s">
        <v>80</v>
      </c>
      <c r="AW243" s="12" t="s">
        <v>34</v>
      </c>
      <c r="AX243" s="12" t="s">
        <v>73</v>
      </c>
      <c r="AY243" s="150" t="s">
        <v>280</v>
      </c>
    </row>
    <row r="244" spans="2:65" s="13" customFormat="1" ht="10.199999999999999">
      <c r="B244" s="155"/>
      <c r="D244" s="149" t="s">
        <v>292</v>
      </c>
      <c r="E244" s="156" t="s">
        <v>19</v>
      </c>
      <c r="F244" s="157" t="s">
        <v>640</v>
      </c>
      <c r="H244" s="158">
        <v>50.8</v>
      </c>
      <c r="I244" s="159"/>
      <c r="L244" s="155"/>
      <c r="M244" s="160"/>
      <c r="T244" s="161"/>
      <c r="AT244" s="156" t="s">
        <v>292</v>
      </c>
      <c r="AU244" s="156" t="s">
        <v>82</v>
      </c>
      <c r="AV244" s="13" t="s">
        <v>82</v>
      </c>
      <c r="AW244" s="13" t="s">
        <v>34</v>
      </c>
      <c r="AX244" s="13" t="s">
        <v>73</v>
      </c>
      <c r="AY244" s="156" t="s">
        <v>280</v>
      </c>
    </row>
    <row r="245" spans="2:65" s="12" customFormat="1" ht="10.199999999999999">
      <c r="B245" s="148"/>
      <c r="D245" s="149" t="s">
        <v>292</v>
      </c>
      <c r="E245" s="150" t="s">
        <v>19</v>
      </c>
      <c r="F245" s="151" t="s">
        <v>4727</v>
      </c>
      <c r="H245" s="150" t="s">
        <v>19</v>
      </c>
      <c r="I245" s="152"/>
      <c r="L245" s="148"/>
      <c r="M245" s="153"/>
      <c r="T245" s="154"/>
      <c r="AT245" s="150" t="s">
        <v>292</v>
      </c>
      <c r="AU245" s="150" t="s">
        <v>82</v>
      </c>
      <c r="AV245" s="12" t="s">
        <v>80</v>
      </c>
      <c r="AW245" s="12" t="s">
        <v>34</v>
      </c>
      <c r="AX245" s="12" t="s">
        <v>73</v>
      </c>
      <c r="AY245" s="150" t="s">
        <v>280</v>
      </c>
    </row>
    <row r="246" spans="2:65" s="13" customFormat="1" ht="10.199999999999999">
      <c r="B246" s="155"/>
      <c r="D246" s="149" t="s">
        <v>292</v>
      </c>
      <c r="E246" s="156" t="s">
        <v>19</v>
      </c>
      <c r="F246" s="157" t="s">
        <v>4735</v>
      </c>
      <c r="H246" s="158">
        <v>190.2</v>
      </c>
      <c r="I246" s="159"/>
      <c r="L246" s="155"/>
      <c r="M246" s="160"/>
      <c r="T246" s="161"/>
      <c r="AT246" s="156" t="s">
        <v>292</v>
      </c>
      <c r="AU246" s="156" t="s">
        <v>82</v>
      </c>
      <c r="AV246" s="13" t="s">
        <v>82</v>
      </c>
      <c r="AW246" s="13" t="s">
        <v>34</v>
      </c>
      <c r="AX246" s="13" t="s">
        <v>73</v>
      </c>
      <c r="AY246" s="156" t="s">
        <v>280</v>
      </c>
    </row>
    <row r="247" spans="2:65" s="15" customFormat="1" ht="10.199999999999999">
      <c r="B247" s="185"/>
      <c r="D247" s="149" t="s">
        <v>292</v>
      </c>
      <c r="E247" s="186" t="s">
        <v>19</v>
      </c>
      <c r="F247" s="187" t="s">
        <v>1356</v>
      </c>
      <c r="H247" s="188">
        <v>251.29999999999998</v>
      </c>
      <c r="I247" s="189"/>
      <c r="L247" s="185"/>
      <c r="M247" s="190"/>
      <c r="T247" s="191"/>
      <c r="AT247" s="186" t="s">
        <v>292</v>
      </c>
      <c r="AU247" s="186" t="s">
        <v>82</v>
      </c>
      <c r="AV247" s="15" t="s">
        <v>138</v>
      </c>
      <c r="AW247" s="15" t="s">
        <v>34</v>
      </c>
      <c r="AX247" s="15" t="s">
        <v>73</v>
      </c>
      <c r="AY247" s="186" t="s">
        <v>280</v>
      </c>
    </row>
    <row r="248" spans="2:65" s="12" customFormat="1" ht="10.199999999999999">
      <c r="B248" s="148"/>
      <c r="D248" s="149" t="s">
        <v>292</v>
      </c>
      <c r="E248" s="150" t="s">
        <v>19</v>
      </c>
      <c r="F248" s="151" t="s">
        <v>459</v>
      </c>
      <c r="H248" s="150" t="s">
        <v>19</v>
      </c>
      <c r="I248" s="152"/>
      <c r="L248" s="148"/>
      <c r="M248" s="153"/>
      <c r="T248" s="154"/>
      <c r="AT248" s="150" t="s">
        <v>292</v>
      </c>
      <c r="AU248" s="150" t="s">
        <v>82</v>
      </c>
      <c r="AV248" s="12" t="s">
        <v>80</v>
      </c>
      <c r="AW248" s="12" t="s">
        <v>34</v>
      </c>
      <c r="AX248" s="12" t="s">
        <v>73</v>
      </c>
      <c r="AY248" s="150" t="s">
        <v>280</v>
      </c>
    </row>
    <row r="249" spans="2:65" s="12" customFormat="1" ht="10.199999999999999">
      <c r="B249" s="148"/>
      <c r="D249" s="149" t="s">
        <v>292</v>
      </c>
      <c r="E249" s="150" t="s">
        <v>19</v>
      </c>
      <c r="F249" s="151" t="s">
        <v>4758</v>
      </c>
      <c r="H249" s="150" t="s">
        <v>19</v>
      </c>
      <c r="I249" s="152"/>
      <c r="L249" s="148"/>
      <c r="M249" s="153"/>
      <c r="T249" s="154"/>
      <c r="AT249" s="150" t="s">
        <v>292</v>
      </c>
      <c r="AU249" s="150" t="s">
        <v>82</v>
      </c>
      <c r="AV249" s="12" t="s">
        <v>80</v>
      </c>
      <c r="AW249" s="12" t="s">
        <v>34</v>
      </c>
      <c r="AX249" s="12" t="s">
        <v>73</v>
      </c>
      <c r="AY249" s="150" t="s">
        <v>280</v>
      </c>
    </row>
    <row r="250" spans="2:65" s="13" customFormat="1" ht="10.199999999999999">
      <c r="B250" s="155"/>
      <c r="D250" s="149" t="s">
        <v>292</v>
      </c>
      <c r="E250" s="156" t="s">
        <v>19</v>
      </c>
      <c r="F250" s="157" t="s">
        <v>4759</v>
      </c>
      <c r="H250" s="158">
        <v>204.5</v>
      </c>
      <c r="I250" s="159"/>
      <c r="L250" s="155"/>
      <c r="M250" s="160"/>
      <c r="T250" s="161"/>
      <c r="AT250" s="156" t="s">
        <v>292</v>
      </c>
      <c r="AU250" s="156" t="s">
        <v>82</v>
      </c>
      <c r="AV250" s="13" t="s">
        <v>82</v>
      </c>
      <c r="AW250" s="13" t="s">
        <v>34</v>
      </c>
      <c r="AX250" s="13" t="s">
        <v>73</v>
      </c>
      <c r="AY250" s="156" t="s">
        <v>280</v>
      </c>
    </row>
    <row r="251" spans="2:65" s="14" customFormat="1" ht="10.199999999999999">
      <c r="B251" s="162"/>
      <c r="D251" s="149" t="s">
        <v>292</v>
      </c>
      <c r="E251" s="163" t="s">
        <v>19</v>
      </c>
      <c r="F251" s="164" t="s">
        <v>295</v>
      </c>
      <c r="H251" s="165">
        <v>455.79999999999995</v>
      </c>
      <c r="I251" s="166"/>
      <c r="L251" s="162"/>
      <c r="M251" s="167"/>
      <c r="T251" s="168"/>
      <c r="AT251" s="163" t="s">
        <v>292</v>
      </c>
      <c r="AU251" s="163" t="s">
        <v>82</v>
      </c>
      <c r="AV251" s="14" t="s">
        <v>288</v>
      </c>
      <c r="AW251" s="14" t="s">
        <v>34</v>
      </c>
      <c r="AX251" s="14" t="s">
        <v>80</v>
      </c>
      <c r="AY251" s="163" t="s">
        <v>280</v>
      </c>
    </row>
    <row r="252" spans="2:65" s="1" customFormat="1" ht="24.15" customHeight="1">
      <c r="B252" s="32"/>
      <c r="C252" s="131" t="s">
        <v>564</v>
      </c>
      <c r="D252" s="131" t="s">
        <v>283</v>
      </c>
      <c r="E252" s="132" t="s">
        <v>1484</v>
      </c>
      <c r="F252" s="133" t="s">
        <v>1485</v>
      </c>
      <c r="G252" s="134" t="s">
        <v>286</v>
      </c>
      <c r="H252" s="135">
        <v>455.8</v>
      </c>
      <c r="I252" s="136"/>
      <c r="J252" s="137">
        <f>ROUND(I252*H252,2)</f>
        <v>0</v>
      </c>
      <c r="K252" s="133" t="s">
        <v>287</v>
      </c>
      <c r="L252" s="32"/>
      <c r="M252" s="138" t="s">
        <v>19</v>
      </c>
      <c r="N252" s="139" t="s">
        <v>44</v>
      </c>
      <c r="P252" s="140">
        <f>O252*H252</f>
        <v>0</v>
      </c>
      <c r="Q252" s="140">
        <v>2.0000000000000001E-4</v>
      </c>
      <c r="R252" s="140">
        <f>Q252*H252</f>
        <v>9.1160000000000005E-2</v>
      </c>
      <c r="S252" s="140">
        <v>0</v>
      </c>
      <c r="T252" s="141">
        <f>S252*H252</f>
        <v>0</v>
      </c>
      <c r="AR252" s="142" t="s">
        <v>564</v>
      </c>
      <c r="AT252" s="142" t="s">
        <v>283</v>
      </c>
      <c r="AU252" s="142" t="s">
        <v>82</v>
      </c>
      <c r="AY252" s="17" t="s">
        <v>280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80</v>
      </c>
      <c r="BK252" s="143">
        <f>ROUND(I252*H252,2)</f>
        <v>0</v>
      </c>
      <c r="BL252" s="17" t="s">
        <v>564</v>
      </c>
      <c r="BM252" s="142" t="s">
        <v>1486</v>
      </c>
    </row>
    <row r="253" spans="2:65" s="1" customFormat="1" ht="10.199999999999999">
      <c r="B253" s="32"/>
      <c r="D253" s="144" t="s">
        <v>290</v>
      </c>
      <c r="F253" s="145" t="s">
        <v>1487</v>
      </c>
      <c r="I253" s="146"/>
      <c r="L253" s="32"/>
      <c r="M253" s="147"/>
      <c r="T253" s="53"/>
      <c r="AT253" s="17" t="s">
        <v>290</v>
      </c>
      <c r="AU253" s="17" t="s">
        <v>82</v>
      </c>
    </row>
    <row r="254" spans="2:65" s="1" customFormat="1" ht="24.15" customHeight="1">
      <c r="B254" s="32"/>
      <c r="C254" s="131" t="s">
        <v>517</v>
      </c>
      <c r="D254" s="131" t="s">
        <v>283</v>
      </c>
      <c r="E254" s="132" t="s">
        <v>1488</v>
      </c>
      <c r="F254" s="133" t="s">
        <v>1489</v>
      </c>
      <c r="G254" s="134" t="s">
        <v>286</v>
      </c>
      <c r="H254" s="135">
        <v>911.6</v>
      </c>
      <c r="I254" s="136"/>
      <c r="J254" s="137">
        <f>ROUND(I254*H254,2)</f>
        <v>0</v>
      </c>
      <c r="K254" s="133" t="s">
        <v>287</v>
      </c>
      <c r="L254" s="32"/>
      <c r="M254" s="138" t="s">
        <v>19</v>
      </c>
      <c r="N254" s="139" t="s">
        <v>44</v>
      </c>
      <c r="P254" s="140">
        <f>O254*H254</f>
        <v>0</v>
      </c>
      <c r="Q254" s="140">
        <v>4.7999999999999996E-3</v>
      </c>
      <c r="R254" s="140">
        <f>Q254*H254</f>
        <v>4.37568</v>
      </c>
      <c r="S254" s="140">
        <v>0</v>
      </c>
      <c r="T254" s="141">
        <f>S254*H254</f>
        <v>0</v>
      </c>
      <c r="AR254" s="142" t="s">
        <v>564</v>
      </c>
      <c r="AT254" s="142" t="s">
        <v>283</v>
      </c>
      <c r="AU254" s="142" t="s">
        <v>82</v>
      </c>
      <c r="AY254" s="17" t="s">
        <v>280</v>
      </c>
      <c r="BE254" s="143">
        <f>IF(N254="základní",J254,0)</f>
        <v>0</v>
      </c>
      <c r="BF254" s="143">
        <f>IF(N254="snížená",J254,0)</f>
        <v>0</v>
      </c>
      <c r="BG254" s="143">
        <f>IF(N254="zákl. přenesená",J254,0)</f>
        <v>0</v>
      </c>
      <c r="BH254" s="143">
        <f>IF(N254="sníž. přenesená",J254,0)</f>
        <v>0</v>
      </c>
      <c r="BI254" s="143">
        <f>IF(N254="nulová",J254,0)</f>
        <v>0</v>
      </c>
      <c r="BJ254" s="17" t="s">
        <v>80</v>
      </c>
      <c r="BK254" s="143">
        <f>ROUND(I254*H254,2)</f>
        <v>0</v>
      </c>
      <c r="BL254" s="17" t="s">
        <v>564</v>
      </c>
      <c r="BM254" s="142" t="s">
        <v>1490</v>
      </c>
    </row>
    <row r="255" spans="2:65" s="1" customFormat="1" ht="10.199999999999999">
      <c r="B255" s="32"/>
      <c r="D255" s="144" t="s">
        <v>290</v>
      </c>
      <c r="F255" s="145" t="s">
        <v>1491</v>
      </c>
      <c r="I255" s="146"/>
      <c r="L255" s="32"/>
      <c r="M255" s="147"/>
      <c r="T255" s="53"/>
      <c r="AT255" s="17" t="s">
        <v>290</v>
      </c>
      <c r="AU255" s="17" t="s">
        <v>82</v>
      </c>
    </row>
    <row r="256" spans="2:65" s="12" customFormat="1" ht="10.199999999999999">
      <c r="B256" s="148"/>
      <c r="D256" s="149" t="s">
        <v>292</v>
      </c>
      <c r="E256" s="150" t="s">
        <v>19</v>
      </c>
      <c r="F256" s="151" t="s">
        <v>353</v>
      </c>
      <c r="H256" s="150" t="s">
        <v>19</v>
      </c>
      <c r="I256" s="152"/>
      <c r="L256" s="148"/>
      <c r="M256" s="153"/>
      <c r="T256" s="154"/>
      <c r="AT256" s="150" t="s">
        <v>292</v>
      </c>
      <c r="AU256" s="150" t="s">
        <v>82</v>
      </c>
      <c r="AV256" s="12" t="s">
        <v>80</v>
      </c>
      <c r="AW256" s="12" t="s">
        <v>34</v>
      </c>
      <c r="AX256" s="12" t="s">
        <v>73</v>
      </c>
      <c r="AY256" s="150" t="s">
        <v>280</v>
      </c>
    </row>
    <row r="257" spans="2:65" s="12" customFormat="1" ht="10.199999999999999">
      <c r="B257" s="148"/>
      <c r="D257" s="149" t="s">
        <v>292</v>
      </c>
      <c r="E257" s="150" t="s">
        <v>19</v>
      </c>
      <c r="F257" s="151" t="s">
        <v>4725</v>
      </c>
      <c r="H257" s="150" t="s">
        <v>19</v>
      </c>
      <c r="I257" s="152"/>
      <c r="L257" s="148"/>
      <c r="M257" s="153"/>
      <c r="T257" s="154"/>
      <c r="AT257" s="150" t="s">
        <v>292</v>
      </c>
      <c r="AU257" s="150" t="s">
        <v>82</v>
      </c>
      <c r="AV257" s="12" t="s">
        <v>80</v>
      </c>
      <c r="AW257" s="12" t="s">
        <v>34</v>
      </c>
      <c r="AX257" s="12" t="s">
        <v>73</v>
      </c>
      <c r="AY257" s="150" t="s">
        <v>280</v>
      </c>
    </row>
    <row r="258" spans="2:65" s="13" customFormat="1" ht="10.199999999999999">
      <c r="B258" s="155"/>
      <c r="D258" s="149" t="s">
        <v>292</v>
      </c>
      <c r="E258" s="156" t="s">
        <v>19</v>
      </c>
      <c r="F258" s="157" t="s">
        <v>4760</v>
      </c>
      <c r="H258" s="158">
        <v>20.6</v>
      </c>
      <c r="I258" s="159"/>
      <c r="L258" s="155"/>
      <c r="M258" s="160"/>
      <c r="T258" s="161"/>
      <c r="AT258" s="156" t="s">
        <v>292</v>
      </c>
      <c r="AU258" s="156" t="s">
        <v>82</v>
      </c>
      <c r="AV258" s="13" t="s">
        <v>82</v>
      </c>
      <c r="AW258" s="13" t="s">
        <v>34</v>
      </c>
      <c r="AX258" s="13" t="s">
        <v>73</v>
      </c>
      <c r="AY258" s="156" t="s">
        <v>280</v>
      </c>
    </row>
    <row r="259" spans="2:65" s="12" customFormat="1" ht="10.199999999999999">
      <c r="B259" s="148"/>
      <c r="D259" s="149" t="s">
        <v>292</v>
      </c>
      <c r="E259" s="150" t="s">
        <v>19</v>
      </c>
      <c r="F259" s="151" t="s">
        <v>4757</v>
      </c>
      <c r="H259" s="150" t="s">
        <v>19</v>
      </c>
      <c r="I259" s="152"/>
      <c r="L259" s="148"/>
      <c r="M259" s="153"/>
      <c r="T259" s="154"/>
      <c r="AT259" s="150" t="s">
        <v>292</v>
      </c>
      <c r="AU259" s="150" t="s">
        <v>82</v>
      </c>
      <c r="AV259" s="12" t="s">
        <v>80</v>
      </c>
      <c r="AW259" s="12" t="s">
        <v>34</v>
      </c>
      <c r="AX259" s="12" t="s">
        <v>73</v>
      </c>
      <c r="AY259" s="150" t="s">
        <v>280</v>
      </c>
    </row>
    <row r="260" spans="2:65" s="13" customFormat="1" ht="10.199999999999999">
      <c r="B260" s="155"/>
      <c r="D260" s="149" t="s">
        <v>292</v>
      </c>
      <c r="E260" s="156" t="s">
        <v>19</v>
      </c>
      <c r="F260" s="157" t="s">
        <v>4761</v>
      </c>
      <c r="H260" s="158">
        <v>101.6</v>
      </c>
      <c r="I260" s="159"/>
      <c r="L260" s="155"/>
      <c r="M260" s="160"/>
      <c r="T260" s="161"/>
      <c r="AT260" s="156" t="s">
        <v>292</v>
      </c>
      <c r="AU260" s="156" t="s">
        <v>82</v>
      </c>
      <c r="AV260" s="13" t="s">
        <v>82</v>
      </c>
      <c r="AW260" s="13" t="s">
        <v>34</v>
      </c>
      <c r="AX260" s="13" t="s">
        <v>73</v>
      </c>
      <c r="AY260" s="156" t="s">
        <v>280</v>
      </c>
    </row>
    <row r="261" spans="2:65" s="12" customFormat="1" ht="10.199999999999999">
      <c r="B261" s="148"/>
      <c r="D261" s="149" t="s">
        <v>292</v>
      </c>
      <c r="E261" s="150" t="s">
        <v>19</v>
      </c>
      <c r="F261" s="151" t="s">
        <v>4727</v>
      </c>
      <c r="H261" s="150" t="s">
        <v>19</v>
      </c>
      <c r="I261" s="152"/>
      <c r="L261" s="148"/>
      <c r="M261" s="153"/>
      <c r="T261" s="154"/>
      <c r="AT261" s="150" t="s">
        <v>292</v>
      </c>
      <c r="AU261" s="150" t="s">
        <v>82</v>
      </c>
      <c r="AV261" s="12" t="s">
        <v>80</v>
      </c>
      <c r="AW261" s="12" t="s">
        <v>34</v>
      </c>
      <c r="AX261" s="12" t="s">
        <v>73</v>
      </c>
      <c r="AY261" s="150" t="s">
        <v>280</v>
      </c>
    </row>
    <row r="262" spans="2:65" s="13" customFormat="1" ht="10.199999999999999">
      <c r="B262" s="155"/>
      <c r="D262" s="149" t="s">
        <v>292</v>
      </c>
      <c r="E262" s="156" t="s">
        <v>19</v>
      </c>
      <c r="F262" s="157" t="s">
        <v>4762</v>
      </c>
      <c r="H262" s="158">
        <v>380.4</v>
      </c>
      <c r="I262" s="159"/>
      <c r="L262" s="155"/>
      <c r="M262" s="160"/>
      <c r="T262" s="161"/>
      <c r="AT262" s="156" t="s">
        <v>292</v>
      </c>
      <c r="AU262" s="156" t="s">
        <v>82</v>
      </c>
      <c r="AV262" s="13" t="s">
        <v>82</v>
      </c>
      <c r="AW262" s="13" t="s">
        <v>34</v>
      </c>
      <c r="AX262" s="13" t="s">
        <v>73</v>
      </c>
      <c r="AY262" s="156" t="s">
        <v>280</v>
      </c>
    </row>
    <row r="263" spans="2:65" s="15" customFormat="1" ht="10.199999999999999">
      <c r="B263" s="185"/>
      <c r="D263" s="149" t="s">
        <v>292</v>
      </c>
      <c r="E263" s="186" t="s">
        <v>19</v>
      </c>
      <c r="F263" s="187" t="s">
        <v>1356</v>
      </c>
      <c r="H263" s="188">
        <v>502.59999999999997</v>
      </c>
      <c r="I263" s="189"/>
      <c r="L263" s="185"/>
      <c r="M263" s="190"/>
      <c r="T263" s="191"/>
      <c r="AT263" s="186" t="s">
        <v>292</v>
      </c>
      <c r="AU263" s="186" t="s">
        <v>82</v>
      </c>
      <c r="AV263" s="15" t="s">
        <v>138</v>
      </c>
      <c r="AW263" s="15" t="s">
        <v>34</v>
      </c>
      <c r="AX263" s="15" t="s">
        <v>73</v>
      </c>
      <c r="AY263" s="186" t="s">
        <v>280</v>
      </c>
    </row>
    <row r="264" spans="2:65" s="12" customFormat="1" ht="10.199999999999999">
      <c r="B264" s="148"/>
      <c r="D264" s="149" t="s">
        <v>292</v>
      </c>
      <c r="E264" s="150" t="s">
        <v>19</v>
      </c>
      <c r="F264" s="151" t="s">
        <v>459</v>
      </c>
      <c r="H264" s="150" t="s">
        <v>19</v>
      </c>
      <c r="I264" s="152"/>
      <c r="L264" s="148"/>
      <c r="M264" s="153"/>
      <c r="T264" s="154"/>
      <c r="AT264" s="150" t="s">
        <v>292</v>
      </c>
      <c r="AU264" s="150" t="s">
        <v>82</v>
      </c>
      <c r="AV264" s="12" t="s">
        <v>80</v>
      </c>
      <c r="AW264" s="12" t="s">
        <v>34</v>
      </c>
      <c r="AX264" s="12" t="s">
        <v>73</v>
      </c>
      <c r="AY264" s="150" t="s">
        <v>280</v>
      </c>
    </row>
    <row r="265" spans="2:65" s="12" customFormat="1" ht="10.199999999999999">
      <c r="B265" s="148"/>
      <c r="D265" s="149" t="s">
        <v>292</v>
      </c>
      <c r="E265" s="150" t="s">
        <v>19</v>
      </c>
      <c r="F265" s="151" t="s">
        <v>4763</v>
      </c>
      <c r="H265" s="150" t="s">
        <v>19</v>
      </c>
      <c r="I265" s="152"/>
      <c r="L265" s="148"/>
      <c r="M265" s="153"/>
      <c r="T265" s="154"/>
      <c r="AT265" s="150" t="s">
        <v>292</v>
      </c>
      <c r="AU265" s="150" t="s">
        <v>82</v>
      </c>
      <c r="AV265" s="12" t="s">
        <v>80</v>
      </c>
      <c r="AW265" s="12" t="s">
        <v>34</v>
      </c>
      <c r="AX265" s="12" t="s">
        <v>73</v>
      </c>
      <c r="AY265" s="150" t="s">
        <v>280</v>
      </c>
    </row>
    <row r="266" spans="2:65" s="13" customFormat="1" ht="10.199999999999999">
      <c r="B266" s="155"/>
      <c r="D266" s="149" t="s">
        <v>292</v>
      </c>
      <c r="E266" s="156" t="s">
        <v>19</v>
      </c>
      <c r="F266" s="157" t="s">
        <v>4764</v>
      </c>
      <c r="H266" s="158">
        <v>409</v>
      </c>
      <c r="I266" s="159"/>
      <c r="L266" s="155"/>
      <c r="M266" s="160"/>
      <c r="T266" s="161"/>
      <c r="AT266" s="156" t="s">
        <v>292</v>
      </c>
      <c r="AU266" s="156" t="s">
        <v>82</v>
      </c>
      <c r="AV266" s="13" t="s">
        <v>82</v>
      </c>
      <c r="AW266" s="13" t="s">
        <v>34</v>
      </c>
      <c r="AX266" s="13" t="s">
        <v>73</v>
      </c>
      <c r="AY266" s="156" t="s">
        <v>280</v>
      </c>
    </row>
    <row r="267" spans="2:65" s="14" customFormat="1" ht="10.199999999999999">
      <c r="B267" s="162"/>
      <c r="D267" s="149" t="s">
        <v>292</v>
      </c>
      <c r="E267" s="163" t="s">
        <v>19</v>
      </c>
      <c r="F267" s="164" t="s">
        <v>295</v>
      </c>
      <c r="H267" s="165">
        <v>911.59999999999991</v>
      </c>
      <c r="I267" s="166"/>
      <c r="L267" s="162"/>
      <c r="M267" s="167"/>
      <c r="T267" s="168"/>
      <c r="AT267" s="163" t="s">
        <v>292</v>
      </c>
      <c r="AU267" s="163" t="s">
        <v>82</v>
      </c>
      <c r="AV267" s="14" t="s">
        <v>288</v>
      </c>
      <c r="AW267" s="14" t="s">
        <v>34</v>
      </c>
      <c r="AX267" s="14" t="s">
        <v>80</v>
      </c>
      <c r="AY267" s="163" t="s">
        <v>280</v>
      </c>
    </row>
    <row r="268" spans="2:65" s="1" customFormat="1" ht="24.15" customHeight="1">
      <c r="B268" s="32"/>
      <c r="C268" s="131" t="s">
        <v>433</v>
      </c>
      <c r="D268" s="131" t="s">
        <v>283</v>
      </c>
      <c r="E268" s="132" t="s">
        <v>1493</v>
      </c>
      <c r="F268" s="133" t="s">
        <v>1494</v>
      </c>
      <c r="G268" s="134" t="s">
        <v>286</v>
      </c>
      <c r="H268" s="135">
        <v>455.8</v>
      </c>
      <c r="I268" s="136"/>
      <c r="J268" s="137">
        <f>ROUND(I268*H268,2)</f>
        <v>0</v>
      </c>
      <c r="K268" s="133" t="s">
        <v>287</v>
      </c>
      <c r="L268" s="32"/>
      <c r="M268" s="138" t="s">
        <v>19</v>
      </c>
      <c r="N268" s="139" t="s">
        <v>44</v>
      </c>
      <c r="P268" s="140">
        <f>O268*H268</f>
        <v>0</v>
      </c>
      <c r="Q268" s="140">
        <v>8.0000000000000007E-5</v>
      </c>
      <c r="R268" s="140">
        <f>Q268*H268</f>
        <v>3.6464000000000003E-2</v>
      </c>
      <c r="S268" s="140">
        <v>0</v>
      </c>
      <c r="T268" s="141">
        <f>S268*H268</f>
        <v>0</v>
      </c>
      <c r="AR268" s="142" t="s">
        <v>564</v>
      </c>
      <c r="AT268" s="142" t="s">
        <v>283</v>
      </c>
      <c r="AU268" s="142" t="s">
        <v>82</v>
      </c>
      <c r="AY268" s="17" t="s">
        <v>280</v>
      </c>
      <c r="BE268" s="143">
        <f>IF(N268="základní",J268,0)</f>
        <v>0</v>
      </c>
      <c r="BF268" s="143">
        <f>IF(N268="snížená",J268,0)</f>
        <v>0</v>
      </c>
      <c r="BG268" s="143">
        <f>IF(N268="zákl. přenesená",J268,0)</f>
        <v>0</v>
      </c>
      <c r="BH268" s="143">
        <f>IF(N268="sníž. přenesená",J268,0)</f>
        <v>0</v>
      </c>
      <c r="BI268" s="143">
        <f>IF(N268="nulová",J268,0)</f>
        <v>0</v>
      </c>
      <c r="BJ268" s="17" t="s">
        <v>80</v>
      </c>
      <c r="BK268" s="143">
        <f>ROUND(I268*H268,2)</f>
        <v>0</v>
      </c>
      <c r="BL268" s="17" t="s">
        <v>564</v>
      </c>
      <c r="BM268" s="142" t="s">
        <v>1495</v>
      </c>
    </row>
    <row r="269" spans="2:65" s="1" customFormat="1" ht="10.199999999999999">
      <c r="B269" s="32"/>
      <c r="D269" s="144" t="s">
        <v>290</v>
      </c>
      <c r="F269" s="145" t="s">
        <v>1496</v>
      </c>
      <c r="I269" s="146"/>
      <c r="L269" s="32"/>
      <c r="M269" s="147"/>
      <c r="T269" s="53"/>
      <c r="AT269" s="17" t="s">
        <v>290</v>
      </c>
      <c r="AU269" s="17" t="s">
        <v>82</v>
      </c>
    </row>
    <row r="270" spans="2:65" s="1" customFormat="1" ht="21.75" customHeight="1">
      <c r="B270" s="32"/>
      <c r="C270" s="131" t="s">
        <v>522</v>
      </c>
      <c r="D270" s="131" t="s">
        <v>283</v>
      </c>
      <c r="E270" s="132" t="s">
        <v>1497</v>
      </c>
      <c r="F270" s="133" t="s">
        <v>1498</v>
      </c>
      <c r="G270" s="134" t="s">
        <v>286</v>
      </c>
      <c r="H270" s="135">
        <v>455.8</v>
      </c>
      <c r="I270" s="136"/>
      <c r="J270" s="137">
        <f>ROUND(I270*H270,2)</f>
        <v>0</v>
      </c>
      <c r="K270" s="133" t="s">
        <v>287</v>
      </c>
      <c r="L270" s="32"/>
      <c r="M270" s="138" t="s">
        <v>19</v>
      </c>
      <c r="N270" s="139" t="s">
        <v>44</v>
      </c>
      <c r="P270" s="140">
        <f>O270*H270</f>
        <v>0</v>
      </c>
      <c r="Q270" s="140">
        <v>2.0000000000000001E-4</v>
      </c>
      <c r="R270" s="140">
        <f>Q270*H270</f>
        <v>9.1160000000000005E-2</v>
      </c>
      <c r="S270" s="140">
        <v>0</v>
      </c>
      <c r="T270" s="141">
        <f>S270*H270</f>
        <v>0</v>
      </c>
      <c r="AR270" s="142" t="s">
        <v>564</v>
      </c>
      <c r="AT270" s="142" t="s">
        <v>283</v>
      </c>
      <c r="AU270" s="142" t="s">
        <v>82</v>
      </c>
      <c r="AY270" s="17" t="s">
        <v>280</v>
      </c>
      <c r="BE270" s="143">
        <f>IF(N270="základní",J270,0)</f>
        <v>0</v>
      </c>
      <c r="BF270" s="143">
        <f>IF(N270="snížená",J270,0)</f>
        <v>0</v>
      </c>
      <c r="BG270" s="143">
        <f>IF(N270="zákl. přenesená",J270,0)</f>
        <v>0</v>
      </c>
      <c r="BH270" s="143">
        <f>IF(N270="sníž. přenesená",J270,0)</f>
        <v>0</v>
      </c>
      <c r="BI270" s="143">
        <f>IF(N270="nulová",J270,0)</f>
        <v>0</v>
      </c>
      <c r="BJ270" s="17" t="s">
        <v>80</v>
      </c>
      <c r="BK270" s="143">
        <f>ROUND(I270*H270,2)</f>
        <v>0</v>
      </c>
      <c r="BL270" s="17" t="s">
        <v>564</v>
      </c>
      <c r="BM270" s="142" t="s">
        <v>1499</v>
      </c>
    </row>
    <row r="271" spans="2:65" s="1" customFormat="1" ht="10.199999999999999">
      <c r="B271" s="32"/>
      <c r="D271" s="144" t="s">
        <v>290</v>
      </c>
      <c r="F271" s="145" t="s">
        <v>1500</v>
      </c>
      <c r="I271" s="146"/>
      <c r="L271" s="32"/>
      <c r="M271" s="147"/>
      <c r="T271" s="53"/>
      <c r="AT271" s="17" t="s">
        <v>290</v>
      </c>
      <c r="AU271" s="17" t="s">
        <v>82</v>
      </c>
    </row>
    <row r="272" spans="2:65" s="1" customFormat="1" ht="44.25" customHeight="1">
      <c r="B272" s="32"/>
      <c r="C272" s="131" t="s">
        <v>628</v>
      </c>
      <c r="D272" s="131" t="s">
        <v>283</v>
      </c>
      <c r="E272" s="132" t="s">
        <v>1501</v>
      </c>
      <c r="F272" s="133" t="s">
        <v>1502</v>
      </c>
      <c r="G272" s="134" t="s">
        <v>238</v>
      </c>
      <c r="H272" s="135">
        <v>4.5940000000000003</v>
      </c>
      <c r="I272" s="136"/>
      <c r="J272" s="137">
        <f>ROUND(I272*H272,2)</f>
        <v>0</v>
      </c>
      <c r="K272" s="133" t="s">
        <v>287</v>
      </c>
      <c r="L272" s="32"/>
      <c r="M272" s="138" t="s">
        <v>19</v>
      </c>
      <c r="N272" s="139" t="s">
        <v>44</v>
      </c>
      <c r="P272" s="140">
        <f>O272*H272</f>
        <v>0</v>
      </c>
      <c r="Q272" s="140">
        <v>0</v>
      </c>
      <c r="R272" s="140">
        <f>Q272*H272</f>
        <v>0</v>
      </c>
      <c r="S272" s="140">
        <v>0</v>
      </c>
      <c r="T272" s="141">
        <f>S272*H272</f>
        <v>0</v>
      </c>
      <c r="AR272" s="142" t="s">
        <v>564</v>
      </c>
      <c r="AT272" s="142" t="s">
        <v>283</v>
      </c>
      <c r="AU272" s="142" t="s">
        <v>82</v>
      </c>
      <c r="AY272" s="17" t="s">
        <v>280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80</v>
      </c>
      <c r="BK272" s="143">
        <f>ROUND(I272*H272,2)</f>
        <v>0</v>
      </c>
      <c r="BL272" s="17" t="s">
        <v>564</v>
      </c>
      <c r="BM272" s="142" t="s">
        <v>1503</v>
      </c>
    </row>
    <row r="273" spans="2:47" s="1" customFormat="1" ht="10.199999999999999">
      <c r="B273" s="32"/>
      <c r="D273" s="144" t="s">
        <v>290</v>
      </c>
      <c r="F273" s="145" t="s">
        <v>1504</v>
      </c>
      <c r="I273" s="146"/>
      <c r="L273" s="32"/>
      <c r="M273" s="182"/>
      <c r="N273" s="183"/>
      <c r="O273" s="183"/>
      <c r="P273" s="183"/>
      <c r="Q273" s="183"/>
      <c r="R273" s="183"/>
      <c r="S273" s="183"/>
      <c r="T273" s="184"/>
      <c r="AT273" s="17" t="s">
        <v>290</v>
      </c>
      <c r="AU273" s="17" t="s">
        <v>82</v>
      </c>
    </row>
    <row r="274" spans="2:47" s="1" customFormat="1" ht="6.9" customHeight="1">
      <c r="B274" s="41"/>
      <c r="C274" s="42"/>
      <c r="D274" s="42"/>
      <c r="E274" s="42"/>
      <c r="F274" s="42"/>
      <c r="G274" s="42"/>
      <c r="H274" s="42"/>
      <c r="I274" s="42"/>
      <c r="J274" s="42"/>
      <c r="K274" s="42"/>
      <c r="L274" s="32"/>
    </row>
  </sheetData>
  <sheetProtection algorithmName="SHA-512" hashValue="+WQxIsrYZRyUFzK5GyzAs9L6iiTZOxY6b6s8B+mtm0tpnVklUEGZtnjC+2JDd0DZYgqwzzxQRQ0xKIpRaHZENA==" saltValue="/OAaCHhlEcxt0yE1q66iMSlJp5PWP4mcydysZoPAF2rDWQFH0cSlzQp2kBIKza8Cs6fkPgUyQ7ptw0jJlRyesQ==" spinCount="100000" sheet="1" objects="1" scenarios="1" formatColumns="0" formatRows="0" autoFilter="0"/>
  <autoFilter ref="C92:K273" xr:uid="{00000000-0009-0000-0000-000017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1700-000000000000}"/>
    <hyperlink ref="F113" r:id="rId2" xr:uid="{00000000-0004-0000-1700-000001000000}"/>
    <hyperlink ref="F115" r:id="rId3" xr:uid="{00000000-0004-0000-1700-000002000000}"/>
    <hyperlink ref="F117" r:id="rId4" xr:uid="{00000000-0004-0000-1700-000003000000}"/>
    <hyperlink ref="F134" r:id="rId5" xr:uid="{00000000-0004-0000-1700-000004000000}"/>
    <hyperlink ref="F151" r:id="rId6" xr:uid="{00000000-0004-0000-1700-000005000000}"/>
    <hyperlink ref="F155" r:id="rId7" xr:uid="{00000000-0004-0000-1700-000006000000}"/>
    <hyperlink ref="F165" r:id="rId8" xr:uid="{00000000-0004-0000-1700-000007000000}"/>
    <hyperlink ref="F179" r:id="rId9" xr:uid="{00000000-0004-0000-1700-000008000000}"/>
    <hyperlink ref="F193" r:id="rId10" xr:uid="{00000000-0004-0000-1700-000009000000}"/>
    <hyperlink ref="F200" r:id="rId11" xr:uid="{00000000-0004-0000-1700-00000A000000}"/>
    <hyperlink ref="F210" r:id="rId12" xr:uid="{00000000-0004-0000-1700-00000B000000}"/>
    <hyperlink ref="F222" r:id="rId13" xr:uid="{00000000-0004-0000-1700-00000C000000}"/>
    <hyperlink ref="F234" r:id="rId14" xr:uid="{00000000-0004-0000-1700-00000D000000}"/>
    <hyperlink ref="F236" r:id="rId15" xr:uid="{00000000-0004-0000-1700-00000E000000}"/>
    <hyperlink ref="F239" r:id="rId16" xr:uid="{00000000-0004-0000-1700-00000F000000}"/>
    <hyperlink ref="F253" r:id="rId17" xr:uid="{00000000-0004-0000-1700-000010000000}"/>
    <hyperlink ref="F255" r:id="rId18" xr:uid="{00000000-0004-0000-1700-000011000000}"/>
    <hyperlink ref="F269" r:id="rId19" xr:uid="{00000000-0004-0000-1700-000012000000}"/>
    <hyperlink ref="F271" r:id="rId20" xr:uid="{00000000-0004-0000-1700-000013000000}"/>
    <hyperlink ref="F273" r:id="rId21" xr:uid="{00000000-0004-0000-1700-00001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6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159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1505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ROUND(J93,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ROUND((SUM(BE93:BE168)),  2)</f>
        <v>0</v>
      </c>
      <c r="I35" s="93">
        <v>0.21</v>
      </c>
      <c r="J35" s="83">
        <f>ROUND(((SUM(BE93:BE168))*I35),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ROUND((SUM(BF93:BF168)),  2)</f>
        <v>0</v>
      </c>
      <c r="I36" s="93">
        <v>0.15</v>
      </c>
      <c r="J36" s="83">
        <f>ROUND(((SUM(BF93:BF168))*I36),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ROUND((SUM(BG93:BG168)),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ROUND((SUM(BH93:BH168)),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ROUND((SUM(BI93:BI168)),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c005 - Úpravy stropů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J93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J94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J95</f>
        <v>0</v>
      </c>
      <c r="L65" s="107"/>
    </row>
    <row r="66" spans="2:12" s="9" customFormat="1" ht="19.95" hidden="1" customHeight="1">
      <c r="B66" s="107"/>
      <c r="D66" s="108" t="s">
        <v>254</v>
      </c>
      <c r="E66" s="109"/>
      <c r="F66" s="109"/>
      <c r="G66" s="109"/>
      <c r="H66" s="109"/>
      <c r="I66" s="109"/>
      <c r="J66" s="110">
        <f>J111</f>
        <v>0</v>
      </c>
      <c r="L66" s="107"/>
    </row>
    <row r="67" spans="2:12" s="9" customFormat="1" ht="19.95" hidden="1" customHeight="1">
      <c r="B67" s="107"/>
      <c r="D67" s="108" t="s">
        <v>256</v>
      </c>
      <c r="E67" s="109"/>
      <c r="F67" s="109"/>
      <c r="G67" s="109"/>
      <c r="H67" s="109"/>
      <c r="I67" s="109"/>
      <c r="J67" s="110">
        <f>J121</f>
        <v>0</v>
      </c>
      <c r="L67" s="107"/>
    </row>
    <row r="68" spans="2:12" s="8" customFormat="1" ht="24.9" hidden="1" customHeight="1">
      <c r="B68" s="103"/>
      <c r="D68" s="104" t="s">
        <v>257</v>
      </c>
      <c r="E68" s="105"/>
      <c r="F68" s="105"/>
      <c r="G68" s="105"/>
      <c r="H68" s="105"/>
      <c r="I68" s="105"/>
      <c r="J68" s="106">
        <f>J124</f>
        <v>0</v>
      </c>
      <c r="L68" s="103"/>
    </row>
    <row r="69" spans="2:12" s="9" customFormat="1" ht="19.95" hidden="1" customHeight="1">
      <c r="B69" s="107"/>
      <c r="D69" s="108" t="s">
        <v>1506</v>
      </c>
      <c r="E69" s="109"/>
      <c r="F69" s="109"/>
      <c r="G69" s="109"/>
      <c r="H69" s="109"/>
      <c r="I69" s="109"/>
      <c r="J69" s="110">
        <f>J125</f>
        <v>0</v>
      </c>
      <c r="L69" s="107"/>
    </row>
    <row r="70" spans="2:12" s="9" customFormat="1" ht="19.95" hidden="1" customHeight="1">
      <c r="B70" s="107"/>
      <c r="D70" s="108" t="s">
        <v>259</v>
      </c>
      <c r="E70" s="109"/>
      <c r="F70" s="109"/>
      <c r="G70" s="109"/>
      <c r="H70" s="109"/>
      <c r="I70" s="109"/>
      <c r="J70" s="110">
        <f>J132</f>
        <v>0</v>
      </c>
      <c r="L70" s="107"/>
    </row>
    <row r="71" spans="2:12" s="9" customFormat="1" ht="19.95" hidden="1" customHeight="1">
      <c r="B71" s="107"/>
      <c r="D71" s="108" t="s">
        <v>658</v>
      </c>
      <c r="E71" s="109"/>
      <c r="F71" s="109"/>
      <c r="G71" s="109"/>
      <c r="H71" s="109"/>
      <c r="I71" s="109"/>
      <c r="J71" s="110">
        <f>J154</f>
        <v>0</v>
      </c>
      <c r="L71" s="107"/>
    </row>
    <row r="72" spans="2:12" s="1" customFormat="1" ht="21.75" hidden="1" customHeight="1">
      <c r="B72" s="32"/>
      <c r="L72" s="32"/>
    </row>
    <row r="73" spans="2:12" s="1" customFormat="1" ht="6.9" hidden="1" customHeight="1"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32"/>
    </row>
    <row r="74" spans="2:12" ht="10.199999999999999" hidden="1"/>
    <row r="75" spans="2:12" ht="10.199999999999999" hidden="1"/>
    <row r="76" spans="2:12" ht="10.199999999999999" hidden="1"/>
    <row r="77" spans="2:12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2"/>
    </row>
    <row r="78" spans="2:12" s="1" customFormat="1" ht="24.9" customHeight="1">
      <c r="B78" s="32"/>
      <c r="C78" s="21" t="s">
        <v>265</v>
      </c>
      <c r="L78" s="32"/>
    </row>
    <row r="79" spans="2:12" s="1" customFormat="1" ht="6.9" customHeight="1">
      <c r="B79" s="32"/>
      <c r="L79" s="32"/>
    </row>
    <row r="80" spans="2:12" s="1" customFormat="1" ht="12" customHeight="1">
      <c r="B80" s="32"/>
      <c r="C80" s="27" t="s">
        <v>16</v>
      </c>
      <c r="L80" s="32"/>
    </row>
    <row r="81" spans="2:65" s="1" customFormat="1" ht="26.25" customHeight="1">
      <c r="B81" s="32"/>
      <c r="E81" s="250" t="str">
        <f>E7</f>
        <v>Výstavba nové haly, rekonstrukce stávající tělocvičny vč.jejího zázemí, propojujícího objektu při ZŠ Dýšiná</v>
      </c>
      <c r="F81" s="251"/>
      <c r="G81" s="251"/>
      <c r="H81" s="251"/>
      <c r="L81" s="32"/>
    </row>
    <row r="82" spans="2:65" ht="12" customHeight="1">
      <c r="B82" s="20"/>
      <c r="C82" s="27" t="s">
        <v>242</v>
      </c>
      <c r="L82" s="20"/>
    </row>
    <row r="83" spans="2:65" s="1" customFormat="1" ht="16.5" customHeight="1">
      <c r="B83" s="32"/>
      <c r="E83" s="250" t="s">
        <v>4204</v>
      </c>
      <c r="F83" s="252"/>
      <c r="G83" s="252"/>
      <c r="H83" s="252"/>
      <c r="L83" s="32"/>
    </row>
    <row r="84" spans="2:65" s="1" customFormat="1" ht="12" customHeight="1">
      <c r="B84" s="32"/>
      <c r="C84" s="27" t="s">
        <v>244</v>
      </c>
      <c r="L84" s="32"/>
    </row>
    <row r="85" spans="2:65" s="1" customFormat="1" ht="16.5" customHeight="1">
      <c r="B85" s="32"/>
      <c r="E85" s="233" t="str">
        <f>E11</f>
        <v>c005 - Úpravy stropů</v>
      </c>
      <c r="F85" s="252"/>
      <c r="G85" s="252"/>
      <c r="H85" s="252"/>
      <c r="L85" s="32"/>
    </row>
    <row r="86" spans="2:65" s="1" customFormat="1" ht="6.9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F14</f>
        <v>Dýšiná</v>
      </c>
      <c r="I87" s="27" t="s">
        <v>23</v>
      </c>
      <c r="J87" s="49">
        <f ca="1">IF(J14="","",J14)</f>
        <v>45020</v>
      </c>
      <c r="L87" s="32"/>
    </row>
    <row r="88" spans="2:65" s="1" customFormat="1" ht="6.9" customHeight="1">
      <c r="B88" s="32"/>
      <c r="L88" s="32"/>
    </row>
    <row r="89" spans="2:65" s="1" customFormat="1" ht="25.65" customHeight="1">
      <c r="B89" s="32"/>
      <c r="C89" s="27" t="s">
        <v>24</v>
      </c>
      <c r="F89" s="25" t="str">
        <f>E17</f>
        <v>Obec Dýšiná</v>
      </c>
      <c r="I89" s="27" t="s">
        <v>31</v>
      </c>
      <c r="J89" s="30" t="str">
        <f>E23</f>
        <v>Ing. arch. Lubomír Korčák</v>
      </c>
      <c r="L89" s="32"/>
    </row>
    <row r="90" spans="2:65" s="1" customFormat="1" ht="15.15" customHeight="1">
      <c r="B90" s="32"/>
      <c r="C90" s="27" t="s">
        <v>29</v>
      </c>
      <c r="F90" s="25" t="str">
        <f>IF(E20="","",E20)</f>
        <v>Vyplň údaj</v>
      </c>
      <c r="I90" s="27" t="s">
        <v>35</v>
      </c>
      <c r="J90" s="30" t="str">
        <f>E26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266</v>
      </c>
      <c r="D92" s="113" t="s">
        <v>58</v>
      </c>
      <c r="E92" s="113" t="s">
        <v>54</v>
      </c>
      <c r="F92" s="113" t="s">
        <v>55</v>
      </c>
      <c r="G92" s="113" t="s">
        <v>267</v>
      </c>
      <c r="H92" s="113" t="s">
        <v>268</v>
      </c>
      <c r="I92" s="113" t="s">
        <v>269</v>
      </c>
      <c r="J92" s="113" t="s">
        <v>248</v>
      </c>
      <c r="K92" s="114" t="s">
        <v>270</v>
      </c>
      <c r="L92" s="111"/>
      <c r="M92" s="56" t="s">
        <v>19</v>
      </c>
      <c r="N92" s="57" t="s">
        <v>43</v>
      </c>
      <c r="O92" s="57" t="s">
        <v>271</v>
      </c>
      <c r="P92" s="57" t="s">
        <v>272</v>
      </c>
      <c r="Q92" s="57" t="s">
        <v>273</v>
      </c>
      <c r="R92" s="57" t="s">
        <v>274</v>
      </c>
      <c r="S92" s="57" t="s">
        <v>275</v>
      </c>
      <c r="T92" s="58" t="s">
        <v>276</v>
      </c>
    </row>
    <row r="93" spans="2:65" s="1" customFormat="1" ht="22.8" customHeight="1">
      <c r="B93" s="32"/>
      <c r="C93" s="61" t="s">
        <v>277</v>
      </c>
      <c r="J93" s="115">
        <f>BK93</f>
        <v>0</v>
      </c>
      <c r="L93" s="32"/>
      <c r="M93" s="59"/>
      <c r="N93" s="50"/>
      <c r="O93" s="50"/>
      <c r="P93" s="116">
        <f>P94+P124</f>
        <v>0</v>
      </c>
      <c r="Q93" s="50"/>
      <c r="R93" s="116">
        <f>R94+R124</f>
        <v>17.185559000000001</v>
      </c>
      <c r="S93" s="50"/>
      <c r="T93" s="117">
        <f>T94+T124</f>
        <v>0</v>
      </c>
      <c r="AT93" s="17" t="s">
        <v>72</v>
      </c>
      <c r="AU93" s="17" t="s">
        <v>249</v>
      </c>
      <c r="BK93" s="118">
        <f>BK94+BK124</f>
        <v>0</v>
      </c>
    </row>
    <row r="94" spans="2:65" s="11" customFormat="1" ht="25.95" customHeight="1">
      <c r="B94" s="119"/>
      <c r="D94" s="120" t="s">
        <v>72</v>
      </c>
      <c r="E94" s="121" t="s">
        <v>278</v>
      </c>
      <c r="F94" s="121" t="s">
        <v>279</v>
      </c>
      <c r="I94" s="122"/>
      <c r="J94" s="123">
        <f>BK94</f>
        <v>0</v>
      </c>
      <c r="L94" s="119"/>
      <c r="M94" s="124"/>
      <c r="P94" s="125">
        <f>P95+P111+P121</f>
        <v>0</v>
      </c>
      <c r="R94" s="125">
        <f>R95+R111+R121</f>
        <v>12.98878</v>
      </c>
      <c r="T94" s="126">
        <f>T95+T111+T121</f>
        <v>0</v>
      </c>
      <c r="AR94" s="120" t="s">
        <v>80</v>
      </c>
      <c r="AT94" s="127" t="s">
        <v>72</v>
      </c>
      <c r="AU94" s="127" t="s">
        <v>73</v>
      </c>
      <c r="AY94" s="120" t="s">
        <v>280</v>
      </c>
      <c r="BK94" s="128">
        <f>BK95+BK111+BK121</f>
        <v>0</v>
      </c>
    </row>
    <row r="95" spans="2:65" s="11" customFormat="1" ht="22.8" customHeight="1">
      <c r="B95" s="119"/>
      <c r="D95" s="120" t="s">
        <v>72</v>
      </c>
      <c r="E95" s="129" t="s">
        <v>464</v>
      </c>
      <c r="F95" s="129" t="s">
        <v>991</v>
      </c>
      <c r="I95" s="122"/>
      <c r="J95" s="130">
        <f>BK95</f>
        <v>0</v>
      </c>
      <c r="L95" s="119"/>
      <c r="M95" s="124"/>
      <c r="P95" s="125">
        <f>SUM(P96:P110)</f>
        <v>0</v>
      </c>
      <c r="R95" s="125">
        <f>SUM(R96:R110)</f>
        <v>12.897780000000001</v>
      </c>
      <c r="T95" s="126">
        <f>SUM(T96:T110)</f>
        <v>0</v>
      </c>
      <c r="AR95" s="120" t="s">
        <v>80</v>
      </c>
      <c r="AT95" s="127" t="s">
        <v>72</v>
      </c>
      <c r="AU95" s="127" t="s">
        <v>80</v>
      </c>
      <c r="AY95" s="120" t="s">
        <v>280</v>
      </c>
      <c r="BK95" s="128">
        <f>SUM(BK96:BK110)</f>
        <v>0</v>
      </c>
    </row>
    <row r="96" spans="2:65" s="1" customFormat="1" ht="24.15" customHeight="1">
      <c r="B96" s="32"/>
      <c r="C96" s="131" t="s">
        <v>482</v>
      </c>
      <c r="D96" s="131" t="s">
        <v>283</v>
      </c>
      <c r="E96" s="132" t="s">
        <v>4765</v>
      </c>
      <c r="F96" s="133" t="s">
        <v>4766</v>
      </c>
      <c r="G96" s="134" t="s">
        <v>286</v>
      </c>
      <c r="H96" s="135">
        <v>374.5</v>
      </c>
      <c r="I96" s="136"/>
      <c r="J96" s="137">
        <f>ROUND(I96*H96,2)</f>
        <v>0</v>
      </c>
      <c r="K96" s="133" t="s">
        <v>287</v>
      </c>
      <c r="L96" s="32"/>
      <c r="M96" s="138" t="s">
        <v>19</v>
      </c>
      <c r="N96" s="139" t="s">
        <v>44</v>
      </c>
      <c r="P96" s="140">
        <f>O96*H96</f>
        <v>0</v>
      </c>
      <c r="Q96" s="140">
        <v>2.5999999999999998E-4</v>
      </c>
      <c r="R96" s="140">
        <f>Q96*H96</f>
        <v>9.7369999999999998E-2</v>
      </c>
      <c r="S96" s="140">
        <v>0</v>
      </c>
      <c r="T96" s="141">
        <f>S96*H96</f>
        <v>0</v>
      </c>
      <c r="AR96" s="142" t="s">
        <v>288</v>
      </c>
      <c r="AT96" s="142" t="s">
        <v>283</v>
      </c>
      <c r="AU96" s="142" t="s">
        <v>82</v>
      </c>
      <c r="AY96" s="17" t="s">
        <v>280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288</v>
      </c>
      <c r="BM96" s="142" t="s">
        <v>4767</v>
      </c>
    </row>
    <row r="97" spans="2:65" s="1" customFormat="1" ht="10.199999999999999">
      <c r="B97" s="32"/>
      <c r="D97" s="144" t="s">
        <v>290</v>
      </c>
      <c r="F97" s="145" t="s">
        <v>4768</v>
      </c>
      <c r="I97" s="146"/>
      <c r="L97" s="32"/>
      <c r="M97" s="147"/>
      <c r="T97" s="53"/>
      <c r="AT97" s="17" t="s">
        <v>290</v>
      </c>
      <c r="AU97" s="17" t="s">
        <v>82</v>
      </c>
    </row>
    <row r="98" spans="2:65" s="12" customFormat="1" ht="10.199999999999999">
      <c r="B98" s="148"/>
      <c r="D98" s="149" t="s">
        <v>292</v>
      </c>
      <c r="E98" s="150" t="s">
        <v>19</v>
      </c>
      <c r="F98" s="151" t="s">
        <v>353</v>
      </c>
      <c r="H98" s="150" t="s">
        <v>19</v>
      </c>
      <c r="I98" s="152"/>
      <c r="L98" s="148"/>
      <c r="M98" s="153"/>
      <c r="T98" s="154"/>
      <c r="AT98" s="150" t="s">
        <v>292</v>
      </c>
      <c r="AU98" s="150" t="s">
        <v>82</v>
      </c>
      <c r="AV98" s="12" t="s">
        <v>80</v>
      </c>
      <c r="AW98" s="12" t="s">
        <v>34</v>
      </c>
      <c r="AX98" s="12" t="s">
        <v>73</v>
      </c>
      <c r="AY98" s="150" t="s">
        <v>280</v>
      </c>
    </row>
    <row r="99" spans="2:65" s="12" customFormat="1" ht="10.199999999999999">
      <c r="B99" s="148"/>
      <c r="D99" s="149" t="s">
        <v>292</v>
      </c>
      <c r="E99" s="150" t="s">
        <v>19</v>
      </c>
      <c r="F99" s="151" t="s">
        <v>4769</v>
      </c>
      <c r="H99" s="150" t="s">
        <v>19</v>
      </c>
      <c r="I99" s="152"/>
      <c r="L99" s="148"/>
      <c r="M99" s="153"/>
      <c r="T99" s="154"/>
      <c r="AT99" s="150" t="s">
        <v>292</v>
      </c>
      <c r="AU99" s="150" t="s">
        <v>82</v>
      </c>
      <c r="AV99" s="12" t="s">
        <v>80</v>
      </c>
      <c r="AW99" s="12" t="s">
        <v>34</v>
      </c>
      <c r="AX99" s="12" t="s">
        <v>73</v>
      </c>
      <c r="AY99" s="150" t="s">
        <v>280</v>
      </c>
    </row>
    <row r="100" spans="2:65" s="13" customFormat="1" ht="20.399999999999999">
      <c r="B100" s="155"/>
      <c r="D100" s="149" t="s">
        <v>292</v>
      </c>
      <c r="E100" s="156" t="s">
        <v>19</v>
      </c>
      <c r="F100" s="157" t="s">
        <v>4770</v>
      </c>
      <c r="H100" s="158">
        <v>274.89999999999998</v>
      </c>
      <c r="I100" s="159"/>
      <c r="L100" s="155"/>
      <c r="M100" s="160"/>
      <c r="T100" s="161"/>
      <c r="AT100" s="156" t="s">
        <v>292</v>
      </c>
      <c r="AU100" s="156" t="s">
        <v>82</v>
      </c>
      <c r="AV100" s="13" t="s">
        <v>82</v>
      </c>
      <c r="AW100" s="13" t="s">
        <v>34</v>
      </c>
      <c r="AX100" s="13" t="s">
        <v>73</v>
      </c>
      <c r="AY100" s="156" t="s">
        <v>280</v>
      </c>
    </row>
    <row r="101" spans="2:65" s="15" customFormat="1" ht="10.199999999999999">
      <c r="B101" s="185"/>
      <c r="D101" s="149" t="s">
        <v>292</v>
      </c>
      <c r="E101" s="186" t="s">
        <v>19</v>
      </c>
      <c r="F101" s="187" t="s">
        <v>1356</v>
      </c>
      <c r="H101" s="188">
        <v>274.89999999999998</v>
      </c>
      <c r="I101" s="189"/>
      <c r="L101" s="185"/>
      <c r="M101" s="190"/>
      <c r="T101" s="191"/>
      <c r="AT101" s="186" t="s">
        <v>292</v>
      </c>
      <c r="AU101" s="186" t="s">
        <v>82</v>
      </c>
      <c r="AV101" s="15" t="s">
        <v>138</v>
      </c>
      <c r="AW101" s="15" t="s">
        <v>34</v>
      </c>
      <c r="AX101" s="15" t="s">
        <v>73</v>
      </c>
      <c r="AY101" s="186" t="s">
        <v>280</v>
      </c>
    </row>
    <row r="102" spans="2:65" s="12" customFormat="1" ht="10.199999999999999">
      <c r="B102" s="148"/>
      <c r="D102" s="149" t="s">
        <v>292</v>
      </c>
      <c r="E102" s="150" t="s">
        <v>19</v>
      </c>
      <c r="F102" s="151" t="s">
        <v>459</v>
      </c>
      <c r="H102" s="150" t="s">
        <v>19</v>
      </c>
      <c r="I102" s="152"/>
      <c r="L102" s="148"/>
      <c r="M102" s="153"/>
      <c r="T102" s="154"/>
      <c r="AT102" s="150" t="s">
        <v>292</v>
      </c>
      <c r="AU102" s="150" t="s">
        <v>82</v>
      </c>
      <c r="AV102" s="12" t="s">
        <v>80</v>
      </c>
      <c r="AW102" s="12" t="s">
        <v>34</v>
      </c>
      <c r="AX102" s="12" t="s">
        <v>73</v>
      </c>
      <c r="AY102" s="150" t="s">
        <v>280</v>
      </c>
    </row>
    <row r="103" spans="2:65" s="12" customFormat="1" ht="10.199999999999999">
      <c r="B103" s="148"/>
      <c r="D103" s="149" t="s">
        <v>292</v>
      </c>
      <c r="E103" s="150" t="s">
        <v>19</v>
      </c>
      <c r="F103" s="151" t="s">
        <v>4771</v>
      </c>
      <c r="H103" s="150" t="s">
        <v>19</v>
      </c>
      <c r="I103" s="152"/>
      <c r="L103" s="148"/>
      <c r="M103" s="153"/>
      <c r="T103" s="154"/>
      <c r="AT103" s="150" t="s">
        <v>292</v>
      </c>
      <c r="AU103" s="150" t="s">
        <v>82</v>
      </c>
      <c r="AV103" s="12" t="s">
        <v>80</v>
      </c>
      <c r="AW103" s="12" t="s">
        <v>34</v>
      </c>
      <c r="AX103" s="12" t="s">
        <v>73</v>
      </c>
      <c r="AY103" s="150" t="s">
        <v>280</v>
      </c>
    </row>
    <row r="104" spans="2:65" s="13" customFormat="1" ht="10.199999999999999">
      <c r="B104" s="155"/>
      <c r="D104" s="149" t="s">
        <v>292</v>
      </c>
      <c r="E104" s="156" t="s">
        <v>19</v>
      </c>
      <c r="F104" s="157" t="s">
        <v>4772</v>
      </c>
      <c r="H104" s="158">
        <v>99.6</v>
      </c>
      <c r="I104" s="159"/>
      <c r="L104" s="155"/>
      <c r="M104" s="160"/>
      <c r="T104" s="161"/>
      <c r="AT104" s="156" t="s">
        <v>292</v>
      </c>
      <c r="AU104" s="156" t="s">
        <v>82</v>
      </c>
      <c r="AV104" s="13" t="s">
        <v>82</v>
      </c>
      <c r="AW104" s="13" t="s">
        <v>34</v>
      </c>
      <c r="AX104" s="13" t="s">
        <v>73</v>
      </c>
      <c r="AY104" s="156" t="s">
        <v>280</v>
      </c>
    </row>
    <row r="105" spans="2:65" s="14" customFormat="1" ht="10.199999999999999">
      <c r="B105" s="162"/>
      <c r="D105" s="149" t="s">
        <v>292</v>
      </c>
      <c r="E105" s="163" t="s">
        <v>19</v>
      </c>
      <c r="F105" s="164" t="s">
        <v>295</v>
      </c>
      <c r="H105" s="165">
        <v>374.5</v>
      </c>
      <c r="I105" s="166"/>
      <c r="L105" s="162"/>
      <c r="M105" s="167"/>
      <c r="T105" s="168"/>
      <c r="AT105" s="163" t="s">
        <v>292</v>
      </c>
      <c r="AU105" s="163" t="s">
        <v>82</v>
      </c>
      <c r="AV105" s="14" t="s">
        <v>288</v>
      </c>
      <c r="AW105" s="14" t="s">
        <v>34</v>
      </c>
      <c r="AX105" s="14" t="s">
        <v>80</v>
      </c>
      <c r="AY105" s="163" t="s">
        <v>280</v>
      </c>
    </row>
    <row r="106" spans="2:65" s="1" customFormat="1" ht="49.05" customHeight="1">
      <c r="B106" s="32"/>
      <c r="C106" s="131" t="s">
        <v>351</v>
      </c>
      <c r="D106" s="131" t="s">
        <v>283</v>
      </c>
      <c r="E106" s="132" t="s">
        <v>4773</v>
      </c>
      <c r="F106" s="133" t="s">
        <v>4774</v>
      </c>
      <c r="G106" s="134" t="s">
        <v>286</v>
      </c>
      <c r="H106" s="135">
        <v>374.5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1.8380000000000001E-2</v>
      </c>
      <c r="R106" s="140">
        <f>Q106*H106</f>
        <v>6.8833099999999998</v>
      </c>
      <c r="S106" s="140">
        <v>0</v>
      </c>
      <c r="T106" s="141">
        <f>S106*H106</f>
        <v>0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288</v>
      </c>
      <c r="BM106" s="142" t="s">
        <v>4775</v>
      </c>
    </row>
    <row r="107" spans="2:65" s="1" customFormat="1" ht="10.199999999999999">
      <c r="B107" s="32"/>
      <c r="D107" s="144" t="s">
        <v>290</v>
      </c>
      <c r="F107" s="145" t="s">
        <v>4776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" customFormat="1" ht="44.25" customHeight="1">
      <c r="B108" s="32"/>
      <c r="C108" s="131" t="s">
        <v>419</v>
      </c>
      <c r="D108" s="131" t="s">
        <v>283</v>
      </c>
      <c r="E108" s="132" t="s">
        <v>4777</v>
      </c>
      <c r="F108" s="133" t="s">
        <v>4778</v>
      </c>
      <c r="G108" s="134" t="s">
        <v>286</v>
      </c>
      <c r="H108" s="135">
        <v>749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7.9000000000000008E-3</v>
      </c>
      <c r="R108" s="140">
        <f>Q108*H108</f>
        <v>5.9171000000000005</v>
      </c>
      <c r="S108" s="140">
        <v>0</v>
      </c>
      <c r="T108" s="141">
        <f>S108*H108</f>
        <v>0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288</v>
      </c>
      <c r="BM108" s="142" t="s">
        <v>4779</v>
      </c>
    </row>
    <row r="109" spans="2:65" s="1" customFormat="1" ht="10.199999999999999">
      <c r="B109" s="32"/>
      <c r="D109" s="144" t="s">
        <v>290</v>
      </c>
      <c r="F109" s="145" t="s">
        <v>4780</v>
      </c>
      <c r="I109" s="146"/>
      <c r="L109" s="32"/>
      <c r="M109" s="147"/>
      <c r="T109" s="53"/>
      <c r="AT109" s="17" t="s">
        <v>290</v>
      </c>
      <c r="AU109" s="17" t="s">
        <v>82</v>
      </c>
    </row>
    <row r="110" spans="2:65" s="13" customFormat="1" ht="10.199999999999999">
      <c r="B110" s="155"/>
      <c r="D110" s="149" t="s">
        <v>292</v>
      </c>
      <c r="E110" s="156" t="s">
        <v>19</v>
      </c>
      <c r="F110" s="157" t="s">
        <v>4781</v>
      </c>
      <c r="H110" s="158">
        <v>749</v>
      </c>
      <c r="I110" s="159"/>
      <c r="L110" s="155"/>
      <c r="M110" s="160"/>
      <c r="T110" s="161"/>
      <c r="AT110" s="156" t="s">
        <v>292</v>
      </c>
      <c r="AU110" s="156" t="s">
        <v>82</v>
      </c>
      <c r="AV110" s="13" t="s">
        <v>82</v>
      </c>
      <c r="AW110" s="13" t="s">
        <v>34</v>
      </c>
      <c r="AX110" s="13" t="s">
        <v>80</v>
      </c>
      <c r="AY110" s="156" t="s">
        <v>280</v>
      </c>
    </row>
    <row r="111" spans="2:65" s="11" customFormat="1" ht="22.8" customHeight="1">
      <c r="B111" s="119"/>
      <c r="D111" s="120" t="s">
        <v>72</v>
      </c>
      <c r="E111" s="129" t="s">
        <v>419</v>
      </c>
      <c r="F111" s="129" t="s">
        <v>420</v>
      </c>
      <c r="I111" s="122"/>
      <c r="J111" s="130">
        <f>BK111</f>
        <v>0</v>
      </c>
      <c r="L111" s="119"/>
      <c r="M111" s="124"/>
      <c r="P111" s="125">
        <f>SUM(P112:P120)</f>
        <v>0</v>
      </c>
      <c r="R111" s="125">
        <f>SUM(R112:R120)</f>
        <v>9.0999999999999998E-2</v>
      </c>
      <c r="T111" s="126">
        <f>SUM(T112:T120)</f>
        <v>0</v>
      </c>
      <c r="AR111" s="120" t="s">
        <v>80</v>
      </c>
      <c r="AT111" s="127" t="s">
        <v>72</v>
      </c>
      <c r="AU111" s="127" t="s">
        <v>80</v>
      </c>
      <c r="AY111" s="120" t="s">
        <v>280</v>
      </c>
      <c r="BK111" s="128">
        <f>SUM(BK112:BK120)</f>
        <v>0</v>
      </c>
    </row>
    <row r="112" spans="2:65" s="1" customFormat="1" ht="37.799999999999997" customHeight="1">
      <c r="B112" s="32"/>
      <c r="C112" s="131" t="s">
        <v>384</v>
      </c>
      <c r="D112" s="131" t="s">
        <v>283</v>
      </c>
      <c r="E112" s="132" t="s">
        <v>1507</v>
      </c>
      <c r="F112" s="133" t="s">
        <v>1508</v>
      </c>
      <c r="G112" s="134" t="s">
        <v>423</v>
      </c>
      <c r="H112" s="135">
        <v>10</v>
      </c>
      <c r="I112" s="136"/>
      <c r="J112" s="137">
        <f>ROUND(I112*H112,2)</f>
        <v>0</v>
      </c>
      <c r="K112" s="133" t="s">
        <v>287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0</v>
      </c>
      <c r="R112" s="140">
        <f>Q112*H112</f>
        <v>0</v>
      </c>
      <c r="S112" s="140">
        <v>0</v>
      </c>
      <c r="T112" s="141">
        <f>S112*H112</f>
        <v>0</v>
      </c>
      <c r="AR112" s="142" t="s">
        <v>288</v>
      </c>
      <c r="AT112" s="142" t="s">
        <v>283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288</v>
      </c>
      <c r="BM112" s="142" t="s">
        <v>1509</v>
      </c>
    </row>
    <row r="113" spans="2:65" s="1" customFormat="1" ht="10.199999999999999">
      <c r="B113" s="32"/>
      <c r="D113" s="144" t="s">
        <v>290</v>
      </c>
      <c r="F113" s="145" t="s">
        <v>1510</v>
      </c>
      <c r="I113" s="146"/>
      <c r="L113" s="32"/>
      <c r="M113" s="147"/>
      <c r="T113" s="53"/>
      <c r="AT113" s="17" t="s">
        <v>290</v>
      </c>
      <c r="AU113" s="17" t="s">
        <v>82</v>
      </c>
    </row>
    <row r="114" spans="2:65" s="1" customFormat="1" ht="44.25" customHeight="1">
      <c r="B114" s="32"/>
      <c r="C114" s="131" t="s">
        <v>7</v>
      </c>
      <c r="D114" s="131" t="s">
        <v>283</v>
      </c>
      <c r="E114" s="132" t="s">
        <v>1511</v>
      </c>
      <c r="F114" s="133" t="s">
        <v>1512</v>
      </c>
      <c r="G114" s="134" t="s">
        <v>611</v>
      </c>
      <c r="H114" s="135">
        <v>2</v>
      </c>
      <c r="I114" s="136"/>
      <c r="J114" s="137">
        <f>ROUND(I114*H114,2)</f>
        <v>0</v>
      </c>
      <c r="K114" s="133" t="s">
        <v>287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288</v>
      </c>
      <c r="BM114" s="142" t="s">
        <v>1513</v>
      </c>
    </row>
    <row r="115" spans="2:65" s="1" customFormat="1" ht="10.199999999999999">
      <c r="B115" s="32"/>
      <c r="D115" s="144" t="s">
        <v>290</v>
      </c>
      <c r="F115" s="145" t="s">
        <v>1514</v>
      </c>
      <c r="I115" s="146"/>
      <c r="L115" s="32"/>
      <c r="M115" s="147"/>
      <c r="T115" s="53"/>
      <c r="AT115" s="17" t="s">
        <v>290</v>
      </c>
      <c r="AU115" s="17" t="s">
        <v>82</v>
      </c>
    </row>
    <row r="116" spans="2:65" s="1" customFormat="1" ht="49.05" customHeight="1">
      <c r="B116" s="32"/>
      <c r="C116" s="131" t="s">
        <v>379</v>
      </c>
      <c r="D116" s="131" t="s">
        <v>283</v>
      </c>
      <c r="E116" s="132" t="s">
        <v>1515</v>
      </c>
      <c r="F116" s="133" t="s">
        <v>1516</v>
      </c>
      <c r="G116" s="134" t="s">
        <v>611</v>
      </c>
      <c r="H116" s="135">
        <v>60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0</v>
      </c>
      <c r="R116" s="140">
        <f>Q116*H116</f>
        <v>0</v>
      </c>
      <c r="S116" s="140">
        <v>0</v>
      </c>
      <c r="T116" s="141">
        <f>S116*H116</f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288</v>
      </c>
      <c r="BM116" s="142" t="s">
        <v>1517</v>
      </c>
    </row>
    <row r="117" spans="2:65" s="1" customFormat="1" ht="10.199999999999999">
      <c r="B117" s="32"/>
      <c r="D117" s="144" t="s">
        <v>290</v>
      </c>
      <c r="F117" s="145" t="s">
        <v>1518</v>
      </c>
      <c r="I117" s="146"/>
      <c r="L117" s="32"/>
      <c r="M117" s="147"/>
      <c r="T117" s="53"/>
      <c r="AT117" s="17" t="s">
        <v>290</v>
      </c>
      <c r="AU117" s="17" t="s">
        <v>82</v>
      </c>
    </row>
    <row r="118" spans="2:65" s="13" customFormat="1" ht="10.199999999999999">
      <c r="B118" s="155"/>
      <c r="D118" s="149" t="s">
        <v>292</v>
      </c>
      <c r="E118" s="156" t="s">
        <v>19</v>
      </c>
      <c r="F118" s="157" t="s">
        <v>1519</v>
      </c>
      <c r="H118" s="158">
        <v>60</v>
      </c>
      <c r="I118" s="159"/>
      <c r="L118" s="155"/>
      <c r="M118" s="160"/>
      <c r="T118" s="161"/>
      <c r="AT118" s="156" t="s">
        <v>292</v>
      </c>
      <c r="AU118" s="156" t="s">
        <v>82</v>
      </c>
      <c r="AV118" s="13" t="s">
        <v>82</v>
      </c>
      <c r="AW118" s="13" t="s">
        <v>34</v>
      </c>
      <c r="AX118" s="13" t="s">
        <v>80</v>
      </c>
      <c r="AY118" s="156" t="s">
        <v>280</v>
      </c>
    </row>
    <row r="119" spans="2:65" s="1" customFormat="1" ht="37.799999999999997" customHeight="1">
      <c r="B119" s="32"/>
      <c r="C119" s="131" t="s">
        <v>439</v>
      </c>
      <c r="D119" s="131" t="s">
        <v>283</v>
      </c>
      <c r="E119" s="132" t="s">
        <v>429</v>
      </c>
      <c r="F119" s="133" t="s">
        <v>430</v>
      </c>
      <c r="G119" s="134" t="s">
        <v>286</v>
      </c>
      <c r="H119" s="135">
        <v>700</v>
      </c>
      <c r="I119" s="136"/>
      <c r="J119" s="137">
        <f>ROUND(I119*H119,2)</f>
        <v>0</v>
      </c>
      <c r="K119" s="133" t="s">
        <v>287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1.2999999999999999E-4</v>
      </c>
      <c r="R119" s="140">
        <f>Q119*H119</f>
        <v>9.0999999999999998E-2</v>
      </c>
      <c r="S119" s="140">
        <v>0</v>
      </c>
      <c r="T119" s="141">
        <f>S119*H119</f>
        <v>0</v>
      </c>
      <c r="AR119" s="142" t="s">
        <v>288</v>
      </c>
      <c r="AT119" s="142" t="s">
        <v>283</v>
      </c>
      <c r="AU119" s="142" t="s">
        <v>82</v>
      </c>
      <c r="AY119" s="17" t="s">
        <v>280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288</v>
      </c>
      <c r="BM119" s="142" t="s">
        <v>1520</v>
      </c>
    </row>
    <row r="120" spans="2:65" s="1" customFormat="1" ht="10.199999999999999">
      <c r="B120" s="32"/>
      <c r="D120" s="144" t="s">
        <v>290</v>
      </c>
      <c r="F120" s="145" t="s">
        <v>432</v>
      </c>
      <c r="I120" s="146"/>
      <c r="L120" s="32"/>
      <c r="M120" s="147"/>
      <c r="T120" s="53"/>
      <c r="AT120" s="17" t="s">
        <v>290</v>
      </c>
      <c r="AU120" s="17" t="s">
        <v>82</v>
      </c>
    </row>
    <row r="121" spans="2:65" s="11" customFormat="1" ht="22.8" customHeight="1">
      <c r="B121" s="119"/>
      <c r="D121" s="120" t="s">
        <v>72</v>
      </c>
      <c r="E121" s="129" t="s">
        <v>549</v>
      </c>
      <c r="F121" s="129" t="s">
        <v>550</v>
      </c>
      <c r="I121" s="122"/>
      <c r="J121" s="130">
        <f>BK121</f>
        <v>0</v>
      </c>
      <c r="L121" s="119"/>
      <c r="M121" s="124"/>
      <c r="P121" s="125">
        <f>SUM(P122:P123)</f>
        <v>0</v>
      </c>
      <c r="R121" s="125">
        <f>SUM(R122:R123)</f>
        <v>0</v>
      </c>
      <c r="T121" s="126">
        <f>SUM(T122:T123)</f>
        <v>0</v>
      </c>
      <c r="AR121" s="120" t="s">
        <v>80</v>
      </c>
      <c r="AT121" s="127" t="s">
        <v>72</v>
      </c>
      <c r="AU121" s="127" t="s">
        <v>80</v>
      </c>
      <c r="AY121" s="120" t="s">
        <v>280</v>
      </c>
      <c r="BK121" s="128">
        <f>SUM(BK122:BK123)</f>
        <v>0</v>
      </c>
    </row>
    <row r="122" spans="2:65" s="1" customFormat="1" ht="55.5" customHeight="1">
      <c r="B122" s="32"/>
      <c r="C122" s="131" t="s">
        <v>391</v>
      </c>
      <c r="D122" s="131" t="s">
        <v>283</v>
      </c>
      <c r="E122" s="132" t="s">
        <v>552</v>
      </c>
      <c r="F122" s="133" t="s">
        <v>553</v>
      </c>
      <c r="G122" s="134" t="s">
        <v>238</v>
      </c>
      <c r="H122" s="135">
        <v>12.989000000000001</v>
      </c>
      <c r="I122" s="136"/>
      <c r="J122" s="137">
        <f>ROUND(I122*H122,2)</f>
        <v>0</v>
      </c>
      <c r="K122" s="133" t="s">
        <v>287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288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288</v>
      </c>
      <c r="BM122" s="142" t="s">
        <v>1521</v>
      </c>
    </row>
    <row r="123" spans="2:65" s="1" customFormat="1" ht="10.199999999999999">
      <c r="B123" s="32"/>
      <c r="D123" s="144" t="s">
        <v>290</v>
      </c>
      <c r="F123" s="145" t="s">
        <v>555</v>
      </c>
      <c r="I123" s="146"/>
      <c r="L123" s="32"/>
      <c r="M123" s="147"/>
      <c r="T123" s="53"/>
      <c r="AT123" s="17" t="s">
        <v>290</v>
      </c>
      <c r="AU123" s="17" t="s">
        <v>82</v>
      </c>
    </row>
    <row r="124" spans="2:65" s="11" customFormat="1" ht="25.95" customHeight="1">
      <c r="B124" s="119"/>
      <c r="D124" s="120" t="s">
        <v>72</v>
      </c>
      <c r="E124" s="121" t="s">
        <v>556</v>
      </c>
      <c r="F124" s="121" t="s">
        <v>557</v>
      </c>
      <c r="I124" s="122"/>
      <c r="J124" s="123">
        <f>BK124</f>
        <v>0</v>
      </c>
      <c r="L124" s="119"/>
      <c r="M124" s="124"/>
      <c r="P124" s="125">
        <f>P125+P132+P154</f>
        <v>0</v>
      </c>
      <c r="R124" s="125">
        <f>R125+R132+R154</f>
        <v>4.1967790000000003</v>
      </c>
      <c r="T124" s="126">
        <f>T125+T132+T154</f>
        <v>0</v>
      </c>
      <c r="AR124" s="120" t="s">
        <v>82</v>
      </c>
      <c r="AT124" s="127" t="s">
        <v>72</v>
      </c>
      <c r="AU124" s="127" t="s">
        <v>73</v>
      </c>
      <c r="AY124" s="120" t="s">
        <v>280</v>
      </c>
      <c r="BK124" s="128">
        <f>BK125+BK132+BK154</f>
        <v>0</v>
      </c>
    </row>
    <row r="125" spans="2:65" s="11" customFormat="1" ht="22.8" customHeight="1">
      <c r="B125" s="119"/>
      <c r="D125" s="120" t="s">
        <v>72</v>
      </c>
      <c r="E125" s="129" t="s">
        <v>1522</v>
      </c>
      <c r="F125" s="129" t="s">
        <v>1523</v>
      </c>
      <c r="I125" s="122"/>
      <c r="J125" s="130">
        <f>BK125</f>
        <v>0</v>
      </c>
      <c r="L125" s="119"/>
      <c r="M125" s="124"/>
      <c r="P125" s="125">
        <f>SUM(P126:P131)</f>
        <v>0</v>
      </c>
      <c r="R125" s="125">
        <f>SUM(R126:R131)</f>
        <v>0.13536000000000001</v>
      </c>
      <c r="T125" s="126">
        <f>SUM(T126:T131)</f>
        <v>0</v>
      </c>
      <c r="AR125" s="120" t="s">
        <v>82</v>
      </c>
      <c r="AT125" s="127" t="s">
        <v>72</v>
      </c>
      <c r="AU125" s="127" t="s">
        <v>80</v>
      </c>
      <c r="AY125" s="120" t="s">
        <v>280</v>
      </c>
      <c r="BK125" s="128">
        <f>SUM(BK126:BK131)</f>
        <v>0</v>
      </c>
    </row>
    <row r="126" spans="2:65" s="1" customFormat="1" ht="24.15" customHeight="1">
      <c r="B126" s="32"/>
      <c r="C126" s="131" t="s">
        <v>564</v>
      </c>
      <c r="D126" s="131" t="s">
        <v>283</v>
      </c>
      <c r="E126" s="132" t="s">
        <v>4782</v>
      </c>
      <c r="F126" s="133" t="s">
        <v>4783</v>
      </c>
      <c r="G126" s="134" t="s">
        <v>611</v>
      </c>
      <c r="H126" s="135">
        <v>846</v>
      </c>
      <c r="I126" s="136"/>
      <c r="J126" s="137">
        <f>ROUND(I126*H126,2)</f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1.6000000000000001E-4</v>
      </c>
      <c r="R126" s="140">
        <f>Q126*H126</f>
        <v>0.13536000000000001</v>
      </c>
      <c r="S126" s="140">
        <v>0</v>
      </c>
      <c r="T126" s="141">
        <f>S126*H126</f>
        <v>0</v>
      </c>
      <c r="AR126" s="142" t="s">
        <v>564</v>
      </c>
      <c r="AT126" s="142" t="s">
        <v>283</v>
      </c>
      <c r="AU126" s="142" t="s">
        <v>82</v>
      </c>
      <c r="AY126" s="17" t="s">
        <v>280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564</v>
      </c>
      <c r="BM126" s="142" t="s">
        <v>4784</v>
      </c>
    </row>
    <row r="127" spans="2:65" s="12" customFormat="1" ht="10.199999999999999">
      <c r="B127" s="148"/>
      <c r="D127" s="149" t="s">
        <v>292</v>
      </c>
      <c r="E127" s="150" t="s">
        <v>19</v>
      </c>
      <c r="F127" s="151" t="s">
        <v>4785</v>
      </c>
      <c r="H127" s="150" t="s">
        <v>19</v>
      </c>
      <c r="I127" s="152"/>
      <c r="L127" s="148"/>
      <c r="M127" s="153"/>
      <c r="T127" s="154"/>
      <c r="AT127" s="150" t="s">
        <v>292</v>
      </c>
      <c r="AU127" s="150" t="s">
        <v>82</v>
      </c>
      <c r="AV127" s="12" t="s">
        <v>80</v>
      </c>
      <c r="AW127" s="12" t="s">
        <v>34</v>
      </c>
      <c r="AX127" s="12" t="s">
        <v>73</v>
      </c>
      <c r="AY127" s="150" t="s">
        <v>280</v>
      </c>
    </row>
    <row r="128" spans="2:65" s="13" customFormat="1" ht="10.199999999999999">
      <c r="B128" s="155"/>
      <c r="D128" s="149" t="s">
        <v>292</v>
      </c>
      <c r="E128" s="156" t="s">
        <v>19</v>
      </c>
      <c r="F128" s="157" t="s">
        <v>4786</v>
      </c>
      <c r="H128" s="158">
        <v>846</v>
      </c>
      <c r="I128" s="159"/>
      <c r="L128" s="155"/>
      <c r="M128" s="160"/>
      <c r="T128" s="161"/>
      <c r="AT128" s="156" t="s">
        <v>292</v>
      </c>
      <c r="AU128" s="156" t="s">
        <v>82</v>
      </c>
      <c r="AV128" s="13" t="s">
        <v>82</v>
      </c>
      <c r="AW128" s="13" t="s">
        <v>34</v>
      </c>
      <c r="AX128" s="13" t="s">
        <v>80</v>
      </c>
      <c r="AY128" s="156" t="s">
        <v>280</v>
      </c>
    </row>
    <row r="129" spans="2:65" s="1" customFormat="1" ht="16.5" customHeight="1">
      <c r="B129" s="32"/>
      <c r="C129" s="169" t="s">
        <v>517</v>
      </c>
      <c r="D129" s="169" t="s">
        <v>348</v>
      </c>
      <c r="E129" s="170" t="s">
        <v>4787</v>
      </c>
      <c r="F129" s="171" t="s">
        <v>4788</v>
      </c>
      <c r="G129" s="172" t="s">
        <v>520</v>
      </c>
      <c r="H129" s="173">
        <v>846</v>
      </c>
      <c r="I129" s="174"/>
      <c r="J129" s="175">
        <f>ROUND(I129*H129,2)</f>
        <v>0</v>
      </c>
      <c r="K129" s="171" t="s">
        <v>19</v>
      </c>
      <c r="L129" s="176"/>
      <c r="M129" s="177" t="s">
        <v>19</v>
      </c>
      <c r="N129" s="178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373</v>
      </c>
      <c r="AT129" s="142" t="s">
        <v>348</v>
      </c>
      <c r="AU129" s="142" t="s">
        <v>82</v>
      </c>
      <c r="AY129" s="17" t="s">
        <v>280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564</v>
      </c>
      <c r="BM129" s="142" t="s">
        <v>4789</v>
      </c>
    </row>
    <row r="130" spans="2:65" s="1" customFormat="1" ht="49.05" customHeight="1">
      <c r="B130" s="32"/>
      <c r="C130" s="131" t="s">
        <v>569</v>
      </c>
      <c r="D130" s="131" t="s">
        <v>283</v>
      </c>
      <c r="E130" s="132" t="s">
        <v>1541</v>
      </c>
      <c r="F130" s="133" t="s">
        <v>1542</v>
      </c>
      <c r="G130" s="134" t="s">
        <v>238</v>
      </c>
      <c r="H130" s="135">
        <v>0.13500000000000001</v>
      </c>
      <c r="I130" s="136"/>
      <c r="J130" s="137">
        <f>ROUND(I130*H130,2)</f>
        <v>0</v>
      </c>
      <c r="K130" s="133" t="s">
        <v>287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564</v>
      </c>
      <c r="AT130" s="142" t="s">
        <v>283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564</v>
      </c>
      <c r="BM130" s="142" t="s">
        <v>1543</v>
      </c>
    </row>
    <row r="131" spans="2:65" s="1" customFormat="1" ht="10.199999999999999">
      <c r="B131" s="32"/>
      <c r="D131" s="144" t="s">
        <v>290</v>
      </c>
      <c r="F131" s="145" t="s">
        <v>1544</v>
      </c>
      <c r="I131" s="146"/>
      <c r="L131" s="32"/>
      <c r="M131" s="147"/>
      <c r="T131" s="53"/>
      <c r="AT131" s="17" t="s">
        <v>290</v>
      </c>
      <c r="AU131" s="17" t="s">
        <v>82</v>
      </c>
    </row>
    <row r="132" spans="2:65" s="11" customFormat="1" ht="22.8" customHeight="1">
      <c r="B132" s="119"/>
      <c r="D132" s="120" t="s">
        <v>72</v>
      </c>
      <c r="E132" s="129" t="s">
        <v>567</v>
      </c>
      <c r="F132" s="129" t="s">
        <v>568</v>
      </c>
      <c r="I132" s="122"/>
      <c r="J132" s="130">
        <f>BK132</f>
        <v>0</v>
      </c>
      <c r="L132" s="119"/>
      <c r="M132" s="124"/>
      <c r="P132" s="125">
        <f>SUM(P133:P153)</f>
        <v>0</v>
      </c>
      <c r="R132" s="125">
        <f>SUM(R133:R153)</f>
        <v>3.6023850000000004</v>
      </c>
      <c r="T132" s="126">
        <f>SUM(T133:T153)</f>
        <v>0</v>
      </c>
      <c r="AR132" s="120" t="s">
        <v>82</v>
      </c>
      <c r="AT132" s="127" t="s">
        <v>72</v>
      </c>
      <c r="AU132" s="127" t="s">
        <v>80</v>
      </c>
      <c r="AY132" s="120" t="s">
        <v>280</v>
      </c>
      <c r="BK132" s="128">
        <f>SUM(BK133:BK153)</f>
        <v>0</v>
      </c>
    </row>
    <row r="133" spans="2:65" s="1" customFormat="1" ht="55.5" customHeight="1">
      <c r="B133" s="32"/>
      <c r="C133" s="131" t="s">
        <v>452</v>
      </c>
      <c r="D133" s="131" t="s">
        <v>283</v>
      </c>
      <c r="E133" s="132" t="s">
        <v>1545</v>
      </c>
      <c r="F133" s="133" t="s">
        <v>1546</v>
      </c>
      <c r="G133" s="134" t="s">
        <v>286</v>
      </c>
      <c r="H133" s="135">
        <v>260.10000000000002</v>
      </c>
      <c r="I133" s="136"/>
      <c r="J133" s="137">
        <f>ROUND(I133*H133,2)</f>
        <v>0</v>
      </c>
      <c r="K133" s="133" t="s">
        <v>287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1.3849999999999999E-2</v>
      </c>
      <c r="R133" s="140">
        <f>Q133*H133</f>
        <v>3.6023850000000004</v>
      </c>
      <c r="S133" s="140">
        <v>0</v>
      </c>
      <c r="T133" s="141">
        <f>S133*H133</f>
        <v>0</v>
      </c>
      <c r="AR133" s="142" t="s">
        <v>564</v>
      </c>
      <c r="AT133" s="142" t="s">
        <v>283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564</v>
      </c>
      <c r="BM133" s="142" t="s">
        <v>1547</v>
      </c>
    </row>
    <row r="134" spans="2:65" s="1" customFormat="1" ht="10.199999999999999">
      <c r="B134" s="32"/>
      <c r="D134" s="144" t="s">
        <v>290</v>
      </c>
      <c r="F134" s="145" t="s">
        <v>1548</v>
      </c>
      <c r="I134" s="146"/>
      <c r="L134" s="32"/>
      <c r="M134" s="147"/>
      <c r="T134" s="53"/>
      <c r="AT134" s="17" t="s">
        <v>290</v>
      </c>
      <c r="AU134" s="17" t="s">
        <v>82</v>
      </c>
    </row>
    <row r="135" spans="2:65" s="12" customFormat="1" ht="10.199999999999999">
      <c r="B135" s="148"/>
      <c r="D135" s="149" t="s">
        <v>292</v>
      </c>
      <c r="E135" s="150" t="s">
        <v>19</v>
      </c>
      <c r="F135" s="151" t="s">
        <v>353</v>
      </c>
      <c r="H135" s="150" t="s">
        <v>19</v>
      </c>
      <c r="I135" s="152"/>
      <c r="L135" s="148"/>
      <c r="M135" s="153"/>
      <c r="T135" s="154"/>
      <c r="AT135" s="150" t="s">
        <v>292</v>
      </c>
      <c r="AU135" s="150" t="s">
        <v>82</v>
      </c>
      <c r="AV135" s="12" t="s">
        <v>80</v>
      </c>
      <c r="AW135" s="12" t="s">
        <v>34</v>
      </c>
      <c r="AX135" s="12" t="s">
        <v>73</v>
      </c>
      <c r="AY135" s="150" t="s">
        <v>280</v>
      </c>
    </row>
    <row r="136" spans="2:65" s="12" customFormat="1" ht="10.199999999999999">
      <c r="B136" s="148"/>
      <c r="D136" s="149" t="s">
        <v>292</v>
      </c>
      <c r="E136" s="150" t="s">
        <v>19</v>
      </c>
      <c r="F136" s="151" t="s">
        <v>4790</v>
      </c>
      <c r="H136" s="150" t="s">
        <v>19</v>
      </c>
      <c r="I136" s="152"/>
      <c r="L136" s="148"/>
      <c r="M136" s="153"/>
      <c r="T136" s="154"/>
      <c r="AT136" s="150" t="s">
        <v>292</v>
      </c>
      <c r="AU136" s="150" t="s">
        <v>82</v>
      </c>
      <c r="AV136" s="12" t="s">
        <v>80</v>
      </c>
      <c r="AW136" s="12" t="s">
        <v>34</v>
      </c>
      <c r="AX136" s="12" t="s">
        <v>73</v>
      </c>
      <c r="AY136" s="150" t="s">
        <v>280</v>
      </c>
    </row>
    <row r="137" spans="2:65" s="13" customFormat="1" ht="20.399999999999999">
      <c r="B137" s="155"/>
      <c r="D137" s="149" t="s">
        <v>292</v>
      </c>
      <c r="E137" s="156" t="s">
        <v>19</v>
      </c>
      <c r="F137" s="157" t="s">
        <v>4791</v>
      </c>
      <c r="H137" s="158">
        <v>125.2</v>
      </c>
      <c r="I137" s="159"/>
      <c r="L137" s="155"/>
      <c r="M137" s="160"/>
      <c r="T137" s="161"/>
      <c r="AT137" s="156" t="s">
        <v>292</v>
      </c>
      <c r="AU137" s="156" t="s">
        <v>82</v>
      </c>
      <c r="AV137" s="13" t="s">
        <v>82</v>
      </c>
      <c r="AW137" s="13" t="s">
        <v>34</v>
      </c>
      <c r="AX137" s="13" t="s">
        <v>73</v>
      </c>
      <c r="AY137" s="156" t="s">
        <v>280</v>
      </c>
    </row>
    <row r="138" spans="2:65" s="15" customFormat="1" ht="10.199999999999999">
      <c r="B138" s="185"/>
      <c r="D138" s="149" t="s">
        <v>292</v>
      </c>
      <c r="E138" s="186" t="s">
        <v>19</v>
      </c>
      <c r="F138" s="187" t="s">
        <v>1356</v>
      </c>
      <c r="H138" s="188">
        <v>125.2</v>
      </c>
      <c r="I138" s="189"/>
      <c r="L138" s="185"/>
      <c r="M138" s="190"/>
      <c r="T138" s="191"/>
      <c r="AT138" s="186" t="s">
        <v>292</v>
      </c>
      <c r="AU138" s="186" t="s">
        <v>82</v>
      </c>
      <c r="AV138" s="15" t="s">
        <v>138</v>
      </c>
      <c r="AW138" s="15" t="s">
        <v>34</v>
      </c>
      <c r="AX138" s="15" t="s">
        <v>73</v>
      </c>
      <c r="AY138" s="186" t="s">
        <v>280</v>
      </c>
    </row>
    <row r="139" spans="2:65" s="12" customFormat="1" ht="10.199999999999999">
      <c r="B139" s="148"/>
      <c r="D139" s="149" t="s">
        <v>292</v>
      </c>
      <c r="E139" s="150" t="s">
        <v>19</v>
      </c>
      <c r="F139" s="151" t="s">
        <v>459</v>
      </c>
      <c r="H139" s="150" t="s">
        <v>19</v>
      </c>
      <c r="I139" s="152"/>
      <c r="L139" s="148"/>
      <c r="M139" s="153"/>
      <c r="T139" s="154"/>
      <c r="AT139" s="150" t="s">
        <v>292</v>
      </c>
      <c r="AU139" s="150" t="s">
        <v>82</v>
      </c>
      <c r="AV139" s="12" t="s">
        <v>80</v>
      </c>
      <c r="AW139" s="12" t="s">
        <v>34</v>
      </c>
      <c r="AX139" s="12" t="s">
        <v>73</v>
      </c>
      <c r="AY139" s="150" t="s">
        <v>280</v>
      </c>
    </row>
    <row r="140" spans="2:65" s="12" customFormat="1" ht="10.199999999999999">
      <c r="B140" s="148"/>
      <c r="D140" s="149" t="s">
        <v>292</v>
      </c>
      <c r="E140" s="150" t="s">
        <v>19</v>
      </c>
      <c r="F140" s="151" t="s">
        <v>4792</v>
      </c>
      <c r="H140" s="150" t="s">
        <v>19</v>
      </c>
      <c r="I140" s="152"/>
      <c r="L140" s="148"/>
      <c r="M140" s="153"/>
      <c r="T140" s="154"/>
      <c r="AT140" s="150" t="s">
        <v>292</v>
      </c>
      <c r="AU140" s="150" t="s">
        <v>82</v>
      </c>
      <c r="AV140" s="12" t="s">
        <v>80</v>
      </c>
      <c r="AW140" s="12" t="s">
        <v>34</v>
      </c>
      <c r="AX140" s="12" t="s">
        <v>73</v>
      </c>
      <c r="AY140" s="150" t="s">
        <v>280</v>
      </c>
    </row>
    <row r="141" spans="2:65" s="13" customFormat="1" ht="20.399999999999999">
      <c r="B141" s="155"/>
      <c r="D141" s="149" t="s">
        <v>292</v>
      </c>
      <c r="E141" s="156" t="s">
        <v>19</v>
      </c>
      <c r="F141" s="157" t="s">
        <v>4793</v>
      </c>
      <c r="H141" s="158">
        <v>134.9</v>
      </c>
      <c r="I141" s="159"/>
      <c r="L141" s="155"/>
      <c r="M141" s="160"/>
      <c r="T141" s="161"/>
      <c r="AT141" s="156" t="s">
        <v>292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280</v>
      </c>
    </row>
    <row r="142" spans="2:65" s="14" customFormat="1" ht="10.199999999999999">
      <c r="B142" s="162"/>
      <c r="D142" s="149" t="s">
        <v>292</v>
      </c>
      <c r="E142" s="163" t="s">
        <v>19</v>
      </c>
      <c r="F142" s="164" t="s">
        <v>295</v>
      </c>
      <c r="H142" s="165">
        <v>260.10000000000002</v>
      </c>
      <c r="I142" s="166"/>
      <c r="L142" s="162"/>
      <c r="M142" s="167"/>
      <c r="T142" s="168"/>
      <c r="AT142" s="163" t="s">
        <v>292</v>
      </c>
      <c r="AU142" s="163" t="s">
        <v>82</v>
      </c>
      <c r="AV142" s="14" t="s">
        <v>288</v>
      </c>
      <c r="AW142" s="14" t="s">
        <v>34</v>
      </c>
      <c r="AX142" s="14" t="s">
        <v>80</v>
      </c>
      <c r="AY142" s="163" t="s">
        <v>280</v>
      </c>
    </row>
    <row r="143" spans="2:65" s="1" customFormat="1" ht="24.15" customHeight="1">
      <c r="B143" s="32"/>
      <c r="C143" s="131" t="s">
        <v>464</v>
      </c>
      <c r="D143" s="131" t="s">
        <v>283</v>
      </c>
      <c r="E143" s="132" t="s">
        <v>4794</v>
      </c>
      <c r="F143" s="133" t="s">
        <v>4795</v>
      </c>
      <c r="G143" s="134" t="s">
        <v>286</v>
      </c>
      <c r="H143" s="135">
        <v>19.3</v>
      </c>
      <c r="I143" s="136"/>
      <c r="J143" s="137">
        <f>ROUND(I143*H143,2)</f>
        <v>0</v>
      </c>
      <c r="K143" s="133" t="s">
        <v>287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564</v>
      </c>
      <c r="AT143" s="142" t="s">
        <v>283</v>
      </c>
      <c r="AU143" s="142" t="s">
        <v>82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564</v>
      </c>
      <c r="BM143" s="142" t="s">
        <v>4796</v>
      </c>
    </row>
    <row r="144" spans="2:65" s="1" customFormat="1" ht="10.199999999999999">
      <c r="B144" s="32"/>
      <c r="D144" s="144" t="s">
        <v>290</v>
      </c>
      <c r="F144" s="145" t="s">
        <v>4797</v>
      </c>
      <c r="I144" s="146"/>
      <c r="L144" s="32"/>
      <c r="M144" s="147"/>
      <c r="T144" s="53"/>
      <c r="AT144" s="17" t="s">
        <v>290</v>
      </c>
      <c r="AU144" s="17" t="s">
        <v>82</v>
      </c>
    </row>
    <row r="145" spans="2:65" s="12" customFormat="1" ht="10.199999999999999">
      <c r="B145" s="148"/>
      <c r="D145" s="149" t="s">
        <v>292</v>
      </c>
      <c r="E145" s="150" t="s">
        <v>19</v>
      </c>
      <c r="F145" s="151" t="s">
        <v>353</v>
      </c>
      <c r="H145" s="150" t="s">
        <v>19</v>
      </c>
      <c r="I145" s="152"/>
      <c r="L145" s="148"/>
      <c r="M145" s="153"/>
      <c r="T145" s="154"/>
      <c r="AT145" s="150" t="s">
        <v>292</v>
      </c>
      <c r="AU145" s="150" t="s">
        <v>82</v>
      </c>
      <c r="AV145" s="12" t="s">
        <v>80</v>
      </c>
      <c r="AW145" s="12" t="s">
        <v>34</v>
      </c>
      <c r="AX145" s="12" t="s">
        <v>73</v>
      </c>
      <c r="AY145" s="150" t="s">
        <v>280</v>
      </c>
    </row>
    <row r="146" spans="2:65" s="13" customFormat="1" ht="10.199999999999999">
      <c r="B146" s="155"/>
      <c r="D146" s="149" t="s">
        <v>292</v>
      </c>
      <c r="E146" s="156" t="s">
        <v>19</v>
      </c>
      <c r="F146" s="157" t="s">
        <v>4798</v>
      </c>
      <c r="H146" s="158">
        <v>13.3</v>
      </c>
      <c r="I146" s="159"/>
      <c r="L146" s="155"/>
      <c r="M146" s="160"/>
      <c r="T146" s="161"/>
      <c r="AT146" s="156" t="s">
        <v>292</v>
      </c>
      <c r="AU146" s="156" t="s">
        <v>82</v>
      </c>
      <c r="AV146" s="13" t="s">
        <v>82</v>
      </c>
      <c r="AW146" s="13" t="s">
        <v>34</v>
      </c>
      <c r="AX146" s="13" t="s">
        <v>73</v>
      </c>
      <c r="AY146" s="156" t="s">
        <v>280</v>
      </c>
    </row>
    <row r="147" spans="2:65" s="15" customFormat="1" ht="10.199999999999999">
      <c r="B147" s="185"/>
      <c r="D147" s="149" t="s">
        <v>292</v>
      </c>
      <c r="E147" s="186" t="s">
        <v>19</v>
      </c>
      <c r="F147" s="187" t="s">
        <v>1356</v>
      </c>
      <c r="H147" s="188">
        <v>13.3</v>
      </c>
      <c r="I147" s="189"/>
      <c r="L147" s="185"/>
      <c r="M147" s="190"/>
      <c r="T147" s="191"/>
      <c r="AT147" s="186" t="s">
        <v>292</v>
      </c>
      <c r="AU147" s="186" t="s">
        <v>82</v>
      </c>
      <c r="AV147" s="15" t="s">
        <v>138</v>
      </c>
      <c r="AW147" s="15" t="s">
        <v>34</v>
      </c>
      <c r="AX147" s="15" t="s">
        <v>73</v>
      </c>
      <c r="AY147" s="186" t="s">
        <v>280</v>
      </c>
    </row>
    <row r="148" spans="2:65" s="12" customFormat="1" ht="10.199999999999999">
      <c r="B148" s="148"/>
      <c r="D148" s="149" t="s">
        <v>292</v>
      </c>
      <c r="E148" s="150" t="s">
        <v>19</v>
      </c>
      <c r="F148" s="151" t="s">
        <v>459</v>
      </c>
      <c r="H148" s="150" t="s">
        <v>19</v>
      </c>
      <c r="I148" s="152"/>
      <c r="L148" s="148"/>
      <c r="M148" s="153"/>
      <c r="T148" s="154"/>
      <c r="AT148" s="150" t="s">
        <v>292</v>
      </c>
      <c r="AU148" s="150" t="s">
        <v>82</v>
      </c>
      <c r="AV148" s="12" t="s">
        <v>80</v>
      </c>
      <c r="AW148" s="12" t="s">
        <v>34</v>
      </c>
      <c r="AX148" s="12" t="s">
        <v>73</v>
      </c>
      <c r="AY148" s="150" t="s">
        <v>280</v>
      </c>
    </row>
    <row r="149" spans="2:65" s="12" customFormat="1" ht="10.199999999999999">
      <c r="B149" s="148"/>
      <c r="D149" s="149" t="s">
        <v>292</v>
      </c>
      <c r="E149" s="150" t="s">
        <v>19</v>
      </c>
      <c r="F149" s="151" t="s">
        <v>4799</v>
      </c>
      <c r="H149" s="150" t="s">
        <v>19</v>
      </c>
      <c r="I149" s="152"/>
      <c r="L149" s="148"/>
      <c r="M149" s="153"/>
      <c r="T149" s="154"/>
      <c r="AT149" s="150" t="s">
        <v>292</v>
      </c>
      <c r="AU149" s="150" t="s">
        <v>82</v>
      </c>
      <c r="AV149" s="12" t="s">
        <v>80</v>
      </c>
      <c r="AW149" s="12" t="s">
        <v>34</v>
      </c>
      <c r="AX149" s="12" t="s">
        <v>73</v>
      </c>
      <c r="AY149" s="150" t="s">
        <v>280</v>
      </c>
    </row>
    <row r="150" spans="2:65" s="13" customFormat="1" ht="10.199999999999999">
      <c r="B150" s="155"/>
      <c r="D150" s="149" t="s">
        <v>292</v>
      </c>
      <c r="E150" s="156" t="s">
        <v>19</v>
      </c>
      <c r="F150" s="157" t="s">
        <v>4800</v>
      </c>
      <c r="H150" s="158">
        <v>6</v>
      </c>
      <c r="I150" s="159"/>
      <c r="L150" s="155"/>
      <c r="M150" s="160"/>
      <c r="T150" s="161"/>
      <c r="AT150" s="156" t="s">
        <v>292</v>
      </c>
      <c r="AU150" s="156" t="s">
        <v>82</v>
      </c>
      <c r="AV150" s="13" t="s">
        <v>82</v>
      </c>
      <c r="AW150" s="13" t="s">
        <v>34</v>
      </c>
      <c r="AX150" s="13" t="s">
        <v>73</v>
      </c>
      <c r="AY150" s="156" t="s">
        <v>280</v>
      </c>
    </row>
    <row r="151" spans="2:65" s="14" customFormat="1" ht="10.199999999999999">
      <c r="B151" s="162"/>
      <c r="D151" s="149" t="s">
        <v>292</v>
      </c>
      <c r="E151" s="163" t="s">
        <v>19</v>
      </c>
      <c r="F151" s="164" t="s">
        <v>295</v>
      </c>
      <c r="H151" s="165">
        <v>19.3</v>
      </c>
      <c r="I151" s="166"/>
      <c r="L151" s="162"/>
      <c r="M151" s="167"/>
      <c r="T151" s="168"/>
      <c r="AT151" s="163" t="s">
        <v>292</v>
      </c>
      <c r="AU151" s="163" t="s">
        <v>82</v>
      </c>
      <c r="AV151" s="14" t="s">
        <v>288</v>
      </c>
      <c r="AW151" s="14" t="s">
        <v>34</v>
      </c>
      <c r="AX151" s="14" t="s">
        <v>80</v>
      </c>
      <c r="AY151" s="163" t="s">
        <v>280</v>
      </c>
    </row>
    <row r="152" spans="2:65" s="1" customFormat="1" ht="66.75" customHeight="1">
      <c r="B152" s="32"/>
      <c r="C152" s="131" t="s">
        <v>576</v>
      </c>
      <c r="D152" s="131" t="s">
        <v>283</v>
      </c>
      <c r="E152" s="132" t="s">
        <v>584</v>
      </c>
      <c r="F152" s="133" t="s">
        <v>585</v>
      </c>
      <c r="G152" s="134" t="s">
        <v>238</v>
      </c>
      <c r="H152" s="135">
        <v>3.6019999999999999</v>
      </c>
      <c r="I152" s="136"/>
      <c r="J152" s="137">
        <f>ROUND(I152*H152,2)</f>
        <v>0</v>
      </c>
      <c r="K152" s="133" t="s">
        <v>287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564</v>
      </c>
      <c r="AT152" s="142" t="s">
        <v>283</v>
      </c>
      <c r="AU152" s="142" t="s">
        <v>82</v>
      </c>
      <c r="AY152" s="17" t="s">
        <v>280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564</v>
      </c>
      <c r="BM152" s="142" t="s">
        <v>1553</v>
      </c>
    </row>
    <row r="153" spans="2:65" s="1" customFormat="1" ht="10.199999999999999">
      <c r="B153" s="32"/>
      <c r="D153" s="144" t="s">
        <v>290</v>
      </c>
      <c r="F153" s="145" t="s">
        <v>587</v>
      </c>
      <c r="I153" s="146"/>
      <c r="L153" s="32"/>
      <c r="M153" s="147"/>
      <c r="T153" s="53"/>
      <c r="AT153" s="17" t="s">
        <v>290</v>
      </c>
      <c r="AU153" s="17" t="s">
        <v>82</v>
      </c>
    </row>
    <row r="154" spans="2:65" s="11" customFormat="1" ht="22.8" customHeight="1">
      <c r="B154" s="119"/>
      <c r="D154" s="120" t="s">
        <v>72</v>
      </c>
      <c r="E154" s="129" t="s">
        <v>1313</v>
      </c>
      <c r="F154" s="129" t="s">
        <v>1314</v>
      </c>
      <c r="I154" s="122"/>
      <c r="J154" s="130">
        <f>BK154</f>
        <v>0</v>
      </c>
      <c r="L154" s="119"/>
      <c r="M154" s="124"/>
      <c r="P154" s="125">
        <f>SUM(P155:P168)</f>
        <v>0</v>
      </c>
      <c r="R154" s="125">
        <f>SUM(R155:R168)</f>
        <v>0.45903399999999994</v>
      </c>
      <c r="T154" s="126">
        <f>SUM(T155:T168)</f>
        <v>0</v>
      </c>
      <c r="AR154" s="120" t="s">
        <v>82</v>
      </c>
      <c r="AT154" s="127" t="s">
        <v>72</v>
      </c>
      <c r="AU154" s="127" t="s">
        <v>80</v>
      </c>
      <c r="AY154" s="120" t="s">
        <v>280</v>
      </c>
      <c r="BK154" s="128">
        <f>SUM(BK155:BK168)</f>
        <v>0</v>
      </c>
    </row>
    <row r="155" spans="2:65" s="1" customFormat="1" ht="33" customHeight="1">
      <c r="B155" s="32"/>
      <c r="C155" s="131" t="s">
        <v>80</v>
      </c>
      <c r="D155" s="131" t="s">
        <v>283</v>
      </c>
      <c r="E155" s="132" t="s">
        <v>1326</v>
      </c>
      <c r="F155" s="133" t="s">
        <v>1327</v>
      </c>
      <c r="G155" s="134" t="s">
        <v>286</v>
      </c>
      <c r="H155" s="135">
        <v>997.9</v>
      </c>
      <c r="I155" s="136"/>
      <c r="J155" s="137">
        <f>ROUND(I155*H155,2)</f>
        <v>0</v>
      </c>
      <c r="K155" s="133" t="s">
        <v>287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2.0000000000000001E-4</v>
      </c>
      <c r="R155" s="140">
        <f>Q155*H155</f>
        <v>0.19958000000000001</v>
      </c>
      <c r="S155" s="140">
        <v>0</v>
      </c>
      <c r="T155" s="141">
        <f>S155*H155</f>
        <v>0</v>
      </c>
      <c r="AR155" s="142" t="s">
        <v>564</v>
      </c>
      <c r="AT155" s="142" t="s">
        <v>283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564</v>
      </c>
      <c r="BM155" s="142" t="s">
        <v>1558</v>
      </c>
    </row>
    <row r="156" spans="2:65" s="1" customFormat="1" ht="10.199999999999999">
      <c r="B156" s="32"/>
      <c r="D156" s="144" t="s">
        <v>290</v>
      </c>
      <c r="F156" s="145" t="s">
        <v>1329</v>
      </c>
      <c r="I156" s="146"/>
      <c r="L156" s="32"/>
      <c r="M156" s="147"/>
      <c r="T156" s="53"/>
      <c r="AT156" s="17" t="s">
        <v>290</v>
      </c>
      <c r="AU156" s="17" t="s">
        <v>82</v>
      </c>
    </row>
    <row r="157" spans="2:65" s="12" customFormat="1" ht="10.199999999999999">
      <c r="B157" s="148"/>
      <c r="D157" s="149" t="s">
        <v>292</v>
      </c>
      <c r="E157" s="150" t="s">
        <v>19</v>
      </c>
      <c r="F157" s="151" t="s">
        <v>353</v>
      </c>
      <c r="H157" s="150" t="s">
        <v>19</v>
      </c>
      <c r="I157" s="152"/>
      <c r="L157" s="148"/>
      <c r="M157" s="153"/>
      <c r="T157" s="154"/>
      <c r="AT157" s="150" t="s">
        <v>292</v>
      </c>
      <c r="AU157" s="150" t="s">
        <v>82</v>
      </c>
      <c r="AV157" s="12" t="s">
        <v>80</v>
      </c>
      <c r="AW157" s="12" t="s">
        <v>34</v>
      </c>
      <c r="AX157" s="12" t="s">
        <v>73</v>
      </c>
      <c r="AY157" s="150" t="s">
        <v>280</v>
      </c>
    </row>
    <row r="158" spans="2:65" s="12" customFormat="1" ht="10.199999999999999">
      <c r="B158" s="148"/>
      <c r="D158" s="149" t="s">
        <v>292</v>
      </c>
      <c r="E158" s="150" t="s">
        <v>19</v>
      </c>
      <c r="F158" s="151" t="s">
        <v>4801</v>
      </c>
      <c r="H158" s="150" t="s">
        <v>19</v>
      </c>
      <c r="I158" s="152"/>
      <c r="L158" s="148"/>
      <c r="M158" s="153"/>
      <c r="T158" s="154"/>
      <c r="AT158" s="150" t="s">
        <v>292</v>
      </c>
      <c r="AU158" s="150" t="s">
        <v>82</v>
      </c>
      <c r="AV158" s="12" t="s">
        <v>80</v>
      </c>
      <c r="AW158" s="12" t="s">
        <v>34</v>
      </c>
      <c r="AX158" s="12" t="s">
        <v>73</v>
      </c>
      <c r="AY158" s="150" t="s">
        <v>280</v>
      </c>
    </row>
    <row r="159" spans="2:65" s="13" customFormat="1" ht="30.6">
      <c r="B159" s="155"/>
      <c r="D159" s="149" t="s">
        <v>292</v>
      </c>
      <c r="E159" s="156" t="s">
        <v>19</v>
      </c>
      <c r="F159" s="157" t="s">
        <v>4802</v>
      </c>
      <c r="H159" s="158">
        <v>628.1</v>
      </c>
      <c r="I159" s="159"/>
      <c r="L159" s="155"/>
      <c r="M159" s="160"/>
      <c r="T159" s="161"/>
      <c r="AT159" s="156" t="s">
        <v>292</v>
      </c>
      <c r="AU159" s="156" t="s">
        <v>82</v>
      </c>
      <c r="AV159" s="13" t="s">
        <v>82</v>
      </c>
      <c r="AW159" s="13" t="s">
        <v>34</v>
      </c>
      <c r="AX159" s="13" t="s">
        <v>73</v>
      </c>
      <c r="AY159" s="156" t="s">
        <v>280</v>
      </c>
    </row>
    <row r="160" spans="2:65" s="13" customFormat="1" ht="10.199999999999999">
      <c r="B160" s="155"/>
      <c r="D160" s="149" t="s">
        <v>292</v>
      </c>
      <c r="E160" s="156" t="s">
        <v>19</v>
      </c>
      <c r="F160" s="157" t="s">
        <v>4803</v>
      </c>
      <c r="H160" s="158">
        <v>58.2</v>
      </c>
      <c r="I160" s="159"/>
      <c r="L160" s="155"/>
      <c r="M160" s="160"/>
      <c r="T160" s="161"/>
      <c r="AT160" s="156" t="s">
        <v>292</v>
      </c>
      <c r="AU160" s="156" t="s">
        <v>82</v>
      </c>
      <c r="AV160" s="13" t="s">
        <v>82</v>
      </c>
      <c r="AW160" s="13" t="s">
        <v>34</v>
      </c>
      <c r="AX160" s="13" t="s">
        <v>73</v>
      </c>
      <c r="AY160" s="156" t="s">
        <v>280</v>
      </c>
    </row>
    <row r="161" spans="2:65" s="15" customFormat="1" ht="10.199999999999999">
      <c r="B161" s="185"/>
      <c r="D161" s="149" t="s">
        <v>292</v>
      </c>
      <c r="E161" s="186" t="s">
        <v>19</v>
      </c>
      <c r="F161" s="187" t="s">
        <v>1356</v>
      </c>
      <c r="H161" s="188">
        <v>686.30000000000007</v>
      </c>
      <c r="I161" s="189"/>
      <c r="L161" s="185"/>
      <c r="M161" s="190"/>
      <c r="T161" s="191"/>
      <c r="AT161" s="186" t="s">
        <v>292</v>
      </c>
      <c r="AU161" s="186" t="s">
        <v>82</v>
      </c>
      <c r="AV161" s="15" t="s">
        <v>138</v>
      </c>
      <c r="AW161" s="15" t="s">
        <v>34</v>
      </c>
      <c r="AX161" s="15" t="s">
        <v>73</v>
      </c>
      <c r="AY161" s="186" t="s">
        <v>280</v>
      </c>
    </row>
    <row r="162" spans="2:65" s="12" customFormat="1" ht="10.199999999999999">
      <c r="B162" s="148"/>
      <c r="D162" s="149" t="s">
        <v>292</v>
      </c>
      <c r="E162" s="150" t="s">
        <v>19</v>
      </c>
      <c r="F162" s="151" t="s">
        <v>459</v>
      </c>
      <c r="H162" s="150" t="s">
        <v>19</v>
      </c>
      <c r="I162" s="152"/>
      <c r="L162" s="148"/>
      <c r="M162" s="153"/>
      <c r="T162" s="154"/>
      <c r="AT162" s="150" t="s">
        <v>292</v>
      </c>
      <c r="AU162" s="150" t="s">
        <v>82</v>
      </c>
      <c r="AV162" s="12" t="s">
        <v>80</v>
      </c>
      <c r="AW162" s="12" t="s">
        <v>34</v>
      </c>
      <c r="AX162" s="12" t="s">
        <v>73</v>
      </c>
      <c r="AY162" s="150" t="s">
        <v>280</v>
      </c>
    </row>
    <row r="163" spans="2:65" s="13" customFormat="1" ht="10.199999999999999">
      <c r="B163" s="155"/>
      <c r="D163" s="149" t="s">
        <v>292</v>
      </c>
      <c r="E163" s="156" t="s">
        <v>19</v>
      </c>
      <c r="F163" s="157" t="s">
        <v>4804</v>
      </c>
      <c r="H163" s="158">
        <v>67.2</v>
      </c>
      <c r="I163" s="159"/>
      <c r="L163" s="155"/>
      <c r="M163" s="160"/>
      <c r="T163" s="161"/>
      <c r="AT163" s="156" t="s">
        <v>292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280</v>
      </c>
    </row>
    <row r="164" spans="2:65" s="13" customFormat="1" ht="20.399999999999999">
      <c r="B164" s="155"/>
      <c r="D164" s="149" t="s">
        <v>292</v>
      </c>
      <c r="E164" s="156" t="s">
        <v>19</v>
      </c>
      <c r="F164" s="157" t="s">
        <v>4805</v>
      </c>
      <c r="H164" s="158">
        <v>144.80000000000001</v>
      </c>
      <c r="I164" s="159"/>
      <c r="L164" s="155"/>
      <c r="M164" s="160"/>
      <c r="T164" s="161"/>
      <c r="AT164" s="156" t="s">
        <v>292</v>
      </c>
      <c r="AU164" s="156" t="s">
        <v>82</v>
      </c>
      <c r="AV164" s="13" t="s">
        <v>82</v>
      </c>
      <c r="AW164" s="13" t="s">
        <v>34</v>
      </c>
      <c r="AX164" s="13" t="s">
        <v>73</v>
      </c>
      <c r="AY164" s="156" t="s">
        <v>280</v>
      </c>
    </row>
    <row r="165" spans="2:65" s="13" customFormat="1" ht="10.199999999999999">
      <c r="B165" s="155"/>
      <c r="D165" s="149" t="s">
        <v>292</v>
      </c>
      <c r="E165" s="156" t="s">
        <v>19</v>
      </c>
      <c r="F165" s="157" t="s">
        <v>4772</v>
      </c>
      <c r="H165" s="158">
        <v>99.6</v>
      </c>
      <c r="I165" s="159"/>
      <c r="L165" s="155"/>
      <c r="M165" s="160"/>
      <c r="T165" s="161"/>
      <c r="AT165" s="156" t="s">
        <v>292</v>
      </c>
      <c r="AU165" s="156" t="s">
        <v>82</v>
      </c>
      <c r="AV165" s="13" t="s">
        <v>82</v>
      </c>
      <c r="AW165" s="13" t="s">
        <v>34</v>
      </c>
      <c r="AX165" s="13" t="s">
        <v>73</v>
      </c>
      <c r="AY165" s="156" t="s">
        <v>280</v>
      </c>
    </row>
    <row r="166" spans="2:65" s="14" customFormat="1" ht="10.199999999999999">
      <c r="B166" s="162"/>
      <c r="D166" s="149" t="s">
        <v>292</v>
      </c>
      <c r="E166" s="163" t="s">
        <v>19</v>
      </c>
      <c r="F166" s="164" t="s">
        <v>295</v>
      </c>
      <c r="H166" s="165">
        <v>997.9000000000002</v>
      </c>
      <c r="I166" s="166"/>
      <c r="L166" s="162"/>
      <c r="M166" s="167"/>
      <c r="T166" s="168"/>
      <c r="AT166" s="163" t="s">
        <v>292</v>
      </c>
      <c r="AU166" s="163" t="s">
        <v>82</v>
      </c>
      <c r="AV166" s="14" t="s">
        <v>288</v>
      </c>
      <c r="AW166" s="14" t="s">
        <v>34</v>
      </c>
      <c r="AX166" s="14" t="s">
        <v>80</v>
      </c>
      <c r="AY166" s="163" t="s">
        <v>280</v>
      </c>
    </row>
    <row r="167" spans="2:65" s="1" customFormat="1" ht="37.799999999999997" customHeight="1">
      <c r="B167" s="32"/>
      <c r="C167" s="131" t="s">
        <v>82</v>
      </c>
      <c r="D167" s="131" t="s">
        <v>283</v>
      </c>
      <c r="E167" s="132" t="s">
        <v>1332</v>
      </c>
      <c r="F167" s="133" t="s">
        <v>1333</v>
      </c>
      <c r="G167" s="134" t="s">
        <v>286</v>
      </c>
      <c r="H167" s="135">
        <v>997.9</v>
      </c>
      <c r="I167" s="136"/>
      <c r="J167" s="137">
        <f>ROUND(I167*H167,2)</f>
        <v>0</v>
      </c>
      <c r="K167" s="133" t="s">
        <v>287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2.5999999999999998E-4</v>
      </c>
      <c r="R167" s="140">
        <f>Q167*H167</f>
        <v>0.25945399999999996</v>
      </c>
      <c r="S167" s="140">
        <v>0</v>
      </c>
      <c r="T167" s="141">
        <f>S167*H167</f>
        <v>0</v>
      </c>
      <c r="AR167" s="142" t="s">
        <v>564</v>
      </c>
      <c r="AT167" s="142" t="s">
        <v>283</v>
      </c>
      <c r="AU167" s="142" t="s">
        <v>82</v>
      </c>
      <c r="AY167" s="17" t="s">
        <v>280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564</v>
      </c>
      <c r="BM167" s="142" t="s">
        <v>1559</v>
      </c>
    </row>
    <row r="168" spans="2:65" s="1" customFormat="1" ht="10.199999999999999">
      <c r="B168" s="32"/>
      <c r="D168" s="144" t="s">
        <v>290</v>
      </c>
      <c r="F168" s="145" t="s">
        <v>1335</v>
      </c>
      <c r="I168" s="146"/>
      <c r="L168" s="32"/>
      <c r="M168" s="182"/>
      <c r="N168" s="183"/>
      <c r="O168" s="183"/>
      <c r="P168" s="183"/>
      <c r="Q168" s="183"/>
      <c r="R168" s="183"/>
      <c r="S168" s="183"/>
      <c r="T168" s="184"/>
      <c r="AT168" s="17" t="s">
        <v>290</v>
      </c>
      <c r="AU168" s="17" t="s">
        <v>82</v>
      </c>
    </row>
    <row r="169" spans="2:65" s="1" customFormat="1" ht="6.9" customHeight="1">
      <c r="B169" s="41"/>
      <c r="C169" s="42"/>
      <c r="D169" s="42"/>
      <c r="E169" s="42"/>
      <c r="F169" s="42"/>
      <c r="G169" s="42"/>
      <c r="H169" s="42"/>
      <c r="I169" s="42"/>
      <c r="J169" s="42"/>
      <c r="K169" s="42"/>
      <c r="L169" s="32"/>
    </row>
  </sheetData>
  <sheetProtection algorithmName="SHA-512" hashValue="LLBALpHKyUDjC08JrvquieMcazMC0RVUyGdb6zVK650+ve0rVNxgBaV8P/X3kNGIp5HenfGrf4AILOHyzLMdVw==" saltValue="WdUYUmiT0bDnt4u1uIQfYRBPb48N+uxDjBdn1ebugX3qCSSrpCkdM7Kk4dW+pcVcPQ8qfTeH3BkIEHjn5j3D/Q==" spinCount="100000" sheet="1" objects="1" scenarios="1" formatColumns="0" formatRows="0" autoFilter="0"/>
  <autoFilter ref="C92:K168" xr:uid="{00000000-0009-0000-0000-000018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1800-000000000000}"/>
    <hyperlink ref="F107" r:id="rId2" xr:uid="{00000000-0004-0000-1800-000001000000}"/>
    <hyperlink ref="F109" r:id="rId3" xr:uid="{00000000-0004-0000-1800-000002000000}"/>
    <hyperlink ref="F113" r:id="rId4" xr:uid="{00000000-0004-0000-1800-000003000000}"/>
    <hyperlink ref="F115" r:id="rId5" xr:uid="{00000000-0004-0000-1800-000004000000}"/>
    <hyperlink ref="F117" r:id="rId6" xr:uid="{00000000-0004-0000-1800-000005000000}"/>
    <hyperlink ref="F120" r:id="rId7" xr:uid="{00000000-0004-0000-1800-000006000000}"/>
    <hyperlink ref="F123" r:id="rId8" xr:uid="{00000000-0004-0000-1800-000007000000}"/>
    <hyperlink ref="F131" r:id="rId9" xr:uid="{00000000-0004-0000-1800-000008000000}"/>
    <hyperlink ref="F134" r:id="rId10" xr:uid="{00000000-0004-0000-1800-000009000000}"/>
    <hyperlink ref="F144" r:id="rId11" xr:uid="{00000000-0004-0000-1800-00000A000000}"/>
    <hyperlink ref="F153" r:id="rId12" xr:uid="{00000000-0004-0000-1800-00000B000000}"/>
    <hyperlink ref="F156" r:id="rId13" xr:uid="{00000000-0004-0000-1800-00000C000000}"/>
    <hyperlink ref="F168" r:id="rId14" xr:uid="{00000000-0004-0000-1800-00000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20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160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1560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ROUND((SUM(BE91:BE199)),  2)</f>
        <v>0</v>
      </c>
      <c r="I35" s="93">
        <v>0.21</v>
      </c>
      <c r="J35" s="83">
        <f>ROUND(((SUM(BE91:BE199))*I35),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ROUND((SUM(BF91:BF199)),  2)</f>
        <v>0</v>
      </c>
      <c r="I36" s="93">
        <v>0.15</v>
      </c>
      <c r="J36" s="83">
        <f>ROUND(((SUM(BF91:BF199))*I36),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ROUND((SUM(BG91:BG199)),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ROUND((SUM(BH91:BH199)),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ROUND((SUM(BI91:BI199)),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c006 - Obklady stěn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J91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257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9" customFormat="1" ht="19.95" hidden="1" customHeight="1">
      <c r="B65" s="107"/>
      <c r="D65" s="108" t="s">
        <v>655</v>
      </c>
      <c r="E65" s="109"/>
      <c r="F65" s="109"/>
      <c r="G65" s="109"/>
      <c r="H65" s="109"/>
      <c r="I65" s="109"/>
      <c r="J65" s="110">
        <f>J93</f>
        <v>0</v>
      </c>
      <c r="L65" s="107"/>
    </row>
    <row r="66" spans="2:12" s="9" customFormat="1" ht="19.95" hidden="1" customHeight="1">
      <c r="B66" s="107"/>
      <c r="D66" s="108" t="s">
        <v>656</v>
      </c>
      <c r="E66" s="109"/>
      <c r="F66" s="109"/>
      <c r="G66" s="109"/>
      <c r="H66" s="109"/>
      <c r="I66" s="109"/>
      <c r="J66" s="110">
        <f>J102</f>
        <v>0</v>
      </c>
      <c r="L66" s="107"/>
    </row>
    <row r="67" spans="2:12" s="9" customFormat="1" ht="19.95" hidden="1" customHeight="1">
      <c r="B67" s="107"/>
      <c r="D67" s="108" t="s">
        <v>261</v>
      </c>
      <c r="E67" s="109"/>
      <c r="F67" s="109"/>
      <c r="G67" s="109"/>
      <c r="H67" s="109"/>
      <c r="I67" s="109"/>
      <c r="J67" s="110">
        <f>J143</f>
        <v>0</v>
      </c>
      <c r="L67" s="107"/>
    </row>
    <row r="68" spans="2:12" s="9" customFormat="1" ht="19.95" hidden="1" customHeight="1">
      <c r="B68" s="107"/>
      <c r="D68" s="108" t="s">
        <v>264</v>
      </c>
      <c r="E68" s="109"/>
      <c r="F68" s="109"/>
      <c r="G68" s="109"/>
      <c r="H68" s="109"/>
      <c r="I68" s="109"/>
      <c r="J68" s="110">
        <f>J163</f>
        <v>0</v>
      </c>
      <c r="L68" s="107"/>
    </row>
    <row r="69" spans="2:12" s="9" customFormat="1" ht="19.95" hidden="1" customHeight="1">
      <c r="B69" s="107"/>
      <c r="D69" s="108" t="s">
        <v>658</v>
      </c>
      <c r="E69" s="109"/>
      <c r="F69" s="109"/>
      <c r="G69" s="109"/>
      <c r="H69" s="109"/>
      <c r="I69" s="109"/>
      <c r="J69" s="110">
        <f>J190</f>
        <v>0</v>
      </c>
      <c r="L69" s="107"/>
    </row>
    <row r="70" spans="2:12" s="1" customFormat="1" ht="21.75" hidden="1" customHeight="1">
      <c r="B70" s="32"/>
      <c r="L70" s="32"/>
    </row>
    <row r="71" spans="2:12" s="1" customFormat="1" ht="6.9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0.199999999999999" hidden="1"/>
    <row r="73" spans="2:12" ht="10.199999999999999" hidden="1"/>
    <row r="74" spans="2:12" ht="10.199999999999999" hidden="1"/>
    <row r="75" spans="2:12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" customHeight="1">
      <c r="B76" s="32"/>
      <c r="C76" s="21" t="s">
        <v>265</v>
      </c>
      <c r="L76" s="32"/>
    </row>
    <row r="77" spans="2:12" s="1" customFormat="1" ht="6.9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0" t="str">
        <f>E7</f>
        <v>Výstavba nové haly, rekonstrukce stávající tělocvičny vč.jejího zázemí, propojujícího objektu při ZŠ Dýšiná</v>
      </c>
      <c r="F79" s="251"/>
      <c r="G79" s="251"/>
      <c r="H79" s="251"/>
      <c r="L79" s="32"/>
    </row>
    <row r="80" spans="2:12" ht="12" customHeight="1">
      <c r="B80" s="20"/>
      <c r="C80" s="27" t="s">
        <v>242</v>
      </c>
      <c r="L80" s="20"/>
    </row>
    <row r="81" spans="2:65" s="1" customFormat="1" ht="16.5" customHeight="1">
      <c r="B81" s="32"/>
      <c r="E81" s="250" t="s">
        <v>4204</v>
      </c>
      <c r="F81" s="252"/>
      <c r="G81" s="252"/>
      <c r="H81" s="252"/>
      <c r="L81" s="32"/>
    </row>
    <row r="82" spans="2:65" s="1" customFormat="1" ht="12" customHeight="1">
      <c r="B82" s="32"/>
      <c r="C82" s="27" t="s">
        <v>244</v>
      </c>
      <c r="L82" s="32"/>
    </row>
    <row r="83" spans="2:65" s="1" customFormat="1" ht="16.5" customHeight="1">
      <c r="B83" s="32"/>
      <c r="E83" s="233" t="str">
        <f>E11</f>
        <v>c006 - Obklady stěn</v>
      </c>
      <c r="F83" s="252"/>
      <c r="G83" s="252"/>
      <c r="H83" s="252"/>
      <c r="L83" s="32"/>
    </row>
    <row r="84" spans="2:65" s="1" customFormat="1" ht="6.9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45020</v>
      </c>
      <c r="L85" s="32"/>
    </row>
    <row r="86" spans="2:65" s="1" customFormat="1" ht="6.9" customHeight="1">
      <c r="B86" s="32"/>
      <c r="L86" s="32"/>
    </row>
    <row r="87" spans="2:65" s="1" customFormat="1" ht="25.65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15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266</v>
      </c>
      <c r="D90" s="113" t="s">
        <v>58</v>
      </c>
      <c r="E90" s="113" t="s">
        <v>54</v>
      </c>
      <c r="F90" s="113" t="s">
        <v>55</v>
      </c>
      <c r="G90" s="113" t="s">
        <v>267</v>
      </c>
      <c r="H90" s="113" t="s">
        <v>268</v>
      </c>
      <c r="I90" s="113" t="s">
        <v>269</v>
      </c>
      <c r="J90" s="113" t="s">
        <v>248</v>
      </c>
      <c r="K90" s="114" t="s">
        <v>270</v>
      </c>
      <c r="L90" s="111"/>
      <c r="M90" s="56" t="s">
        <v>19</v>
      </c>
      <c r="N90" s="57" t="s">
        <v>43</v>
      </c>
      <c r="O90" s="57" t="s">
        <v>271</v>
      </c>
      <c r="P90" s="57" t="s">
        <v>272</v>
      </c>
      <c r="Q90" s="57" t="s">
        <v>273</v>
      </c>
      <c r="R90" s="57" t="s">
        <v>274</v>
      </c>
      <c r="S90" s="57" t="s">
        <v>275</v>
      </c>
      <c r="T90" s="58" t="s">
        <v>276</v>
      </c>
    </row>
    <row r="91" spans="2:65" s="1" customFormat="1" ht="22.8" customHeight="1">
      <c r="B91" s="32"/>
      <c r="C91" s="61" t="s">
        <v>277</v>
      </c>
      <c r="J91" s="115">
        <f>BK91</f>
        <v>0</v>
      </c>
      <c r="L91" s="32"/>
      <c r="M91" s="59"/>
      <c r="N91" s="50"/>
      <c r="O91" s="50"/>
      <c r="P91" s="116">
        <f>P92</f>
        <v>0</v>
      </c>
      <c r="Q91" s="50"/>
      <c r="R91" s="116">
        <f>R92</f>
        <v>15.27778155</v>
      </c>
      <c r="S91" s="50"/>
      <c r="T91" s="117">
        <f>T92</f>
        <v>0</v>
      </c>
      <c r="AT91" s="17" t="s">
        <v>72</v>
      </c>
      <c r="AU91" s="17" t="s">
        <v>249</v>
      </c>
      <c r="BK91" s="118">
        <f>BK92</f>
        <v>0</v>
      </c>
    </row>
    <row r="92" spans="2:65" s="11" customFormat="1" ht="25.95" customHeight="1">
      <c r="B92" s="119"/>
      <c r="D92" s="120" t="s">
        <v>72</v>
      </c>
      <c r="E92" s="121" t="s">
        <v>556</v>
      </c>
      <c r="F92" s="121" t="s">
        <v>557</v>
      </c>
      <c r="I92" s="122"/>
      <c r="J92" s="123">
        <f>BK92</f>
        <v>0</v>
      </c>
      <c r="L92" s="119"/>
      <c r="M92" s="124"/>
      <c r="P92" s="125">
        <f>P93+P102+P143+P163+P190</f>
        <v>0</v>
      </c>
      <c r="R92" s="125">
        <f>R93+R102+R143+R163+R190</f>
        <v>15.27778155</v>
      </c>
      <c r="T92" s="126">
        <f>T93+T102+T143+T163+T190</f>
        <v>0</v>
      </c>
      <c r="AR92" s="120" t="s">
        <v>82</v>
      </c>
      <c r="AT92" s="127" t="s">
        <v>72</v>
      </c>
      <c r="AU92" s="127" t="s">
        <v>73</v>
      </c>
      <c r="AY92" s="120" t="s">
        <v>280</v>
      </c>
      <c r="BK92" s="128">
        <f>BK93+BK102+BK143+BK163+BK190</f>
        <v>0</v>
      </c>
    </row>
    <row r="93" spans="2:65" s="11" customFormat="1" ht="22.8" customHeight="1">
      <c r="B93" s="119"/>
      <c r="D93" s="120" t="s">
        <v>72</v>
      </c>
      <c r="E93" s="129" t="s">
        <v>1168</v>
      </c>
      <c r="F93" s="129" t="s">
        <v>1169</v>
      </c>
      <c r="I93" s="122"/>
      <c r="J93" s="130">
        <f>BK93</f>
        <v>0</v>
      </c>
      <c r="L93" s="119"/>
      <c r="M93" s="124"/>
      <c r="P93" s="125">
        <f>SUM(P94:P101)</f>
        <v>0</v>
      </c>
      <c r="R93" s="125">
        <f>SUM(R94:R101)</f>
        <v>1.15268748</v>
      </c>
      <c r="T93" s="126">
        <f>SUM(T94:T101)</f>
        <v>0</v>
      </c>
      <c r="AR93" s="120" t="s">
        <v>82</v>
      </c>
      <c r="AT93" s="127" t="s">
        <v>72</v>
      </c>
      <c r="AU93" s="127" t="s">
        <v>80</v>
      </c>
      <c r="AY93" s="120" t="s">
        <v>280</v>
      </c>
      <c r="BK93" s="128">
        <f>SUM(BK94:BK101)</f>
        <v>0</v>
      </c>
    </row>
    <row r="94" spans="2:65" s="1" customFormat="1" ht="44.25" customHeight="1">
      <c r="B94" s="32"/>
      <c r="C94" s="131" t="s">
        <v>8</v>
      </c>
      <c r="D94" s="131" t="s">
        <v>283</v>
      </c>
      <c r="E94" s="132" t="s">
        <v>4806</v>
      </c>
      <c r="F94" s="133" t="s">
        <v>4807</v>
      </c>
      <c r="G94" s="134" t="s">
        <v>286</v>
      </c>
      <c r="H94" s="135">
        <v>158.83799999999999</v>
      </c>
      <c r="I94" s="136"/>
      <c r="J94" s="137">
        <f>ROUND(I94*H94,2)</f>
        <v>0</v>
      </c>
      <c r="K94" s="133" t="s">
        <v>287</v>
      </c>
      <c r="L94" s="32"/>
      <c r="M94" s="138" t="s">
        <v>19</v>
      </c>
      <c r="N94" s="139" t="s">
        <v>44</v>
      </c>
      <c r="P94" s="140">
        <f>O94*H94</f>
        <v>0</v>
      </c>
      <c r="Q94" s="140">
        <v>6.0600000000000003E-3</v>
      </c>
      <c r="R94" s="140">
        <f>Q94*H94</f>
        <v>0.96255827999999999</v>
      </c>
      <c r="S94" s="140">
        <v>0</v>
      </c>
      <c r="T94" s="141">
        <f>S94*H94</f>
        <v>0</v>
      </c>
      <c r="AR94" s="142" t="s">
        <v>564</v>
      </c>
      <c r="AT94" s="142" t="s">
        <v>283</v>
      </c>
      <c r="AU94" s="142" t="s">
        <v>82</v>
      </c>
      <c r="AY94" s="17" t="s">
        <v>280</v>
      </c>
      <c r="BE94" s="143">
        <f>IF(N94="základní",J94,0)</f>
        <v>0</v>
      </c>
      <c r="BF94" s="143">
        <f>IF(N94="snížená",J94,0)</f>
        <v>0</v>
      </c>
      <c r="BG94" s="143">
        <f>IF(N94="zákl. přenesená",J94,0)</f>
        <v>0</v>
      </c>
      <c r="BH94" s="143">
        <f>IF(N94="sníž. přenesená",J94,0)</f>
        <v>0</v>
      </c>
      <c r="BI94" s="143">
        <f>IF(N94="nulová",J94,0)</f>
        <v>0</v>
      </c>
      <c r="BJ94" s="17" t="s">
        <v>80</v>
      </c>
      <c r="BK94" s="143">
        <f>ROUND(I94*H94,2)</f>
        <v>0</v>
      </c>
      <c r="BL94" s="17" t="s">
        <v>564</v>
      </c>
      <c r="BM94" s="142" t="s">
        <v>4808</v>
      </c>
    </row>
    <row r="95" spans="2:65" s="1" customFormat="1" ht="10.199999999999999">
      <c r="B95" s="32"/>
      <c r="D95" s="144" t="s">
        <v>290</v>
      </c>
      <c r="F95" s="145" t="s">
        <v>4809</v>
      </c>
      <c r="I95" s="146"/>
      <c r="L95" s="32"/>
      <c r="M95" s="147"/>
      <c r="T95" s="53"/>
      <c r="AT95" s="17" t="s">
        <v>290</v>
      </c>
      <c r="AU95" s="17" t="s">
        <v>82</v>
      </c>
    </row>
    <row r="96" spans="2:65" s="12" customFormat="1" ht="10.199999999999999">
      <c r="B96" s="148"/>
      <c r="D96" s="149" t="s">
        <v>292</v>
      </c>
      <c r="E96" s="150" t="s">
        <v>19</v>
      </c>
      <c r="F96" s="151" t="s">
        <v>4810</v>
      </c>
      <c r="H96" s="150" t="s">
        <v>19</v>
      </c>
      <c r="I96" s="152"/>
      <c r="L96" s="148"/>
      <c r="M96" s="153"/>
      <c r="T96" s="154"/>
      <c r="AT96" s="150" t="s">
        <v>292</v>
      </c>
      <c r="AU96" s="150" t="s">
        <v>82</v>
      </c>
      <c r="AV96" s="12" t="s">
        <v>80</v>
      </c>
      <c r="AW96" s="12" t="s">
        <v>34</v>
      </c>
      <c r="AX96" s="12" t="s">
        <v>73</v>
      </c>
      <c r="AY96" s="150" t="s">
        <v>280</v>
      </c>
    </row>
    <row r="97" spans="2:65" s="13" customFormat="1" ht="10.199999999999999">
      <c r="B97" s="155"/>
      <c r="D97" s="149" t="s">
        <v>292</v>
      </c>
      <c r="E97" s="156" t="s">
        <v>19</v>
      </c>
      <c r="F97" s="157" t="s">
        <v>4811</v>
      </c>
      <c r="H97" s="158">
        <v>158.83799999999999</v>
      </c>
      <c r="I97" s="159"/>
      <c r="L97" s="155"/>
      <c r="M97" s="160"/>
      <c r="T97" s="161"/>
      <c r="AT97" s="156" t="s">
        <v>292</v>
      </c>
      <c r="AU97" s="156" t="s">
        <v>82</v>
      </c>
      <c r="AV97" s="13" t="s">
        <v>82</v>
      </c>
      <c r="AW97" s="13" t="s">
        <v>34</v>
      </c>
      <c r="AX97" s="13" t="s">
        <v>80</v>
      </c>
      <c r="AY97" s="156" t="s">
        <v>280</v>
      </c>
    </row>
    <row r="98" spans="2:65" s="1" customFormat="1" ht="37.799999999999997" customHeight="1">
      <c r="B98" s="32"/>
      <c r="C98" s="169" t="s">
        <v>564</v>
      </c>
      <c r="D98" s="169" t="s">
        <v>348</v>
      </c>
      <c r="E98" s="170" t="s">
        <v>4812</v>
      </c>
      <c r="F98" s="171" t="s">
        <v>4813</v>
      </c>
      <c r="G98" s="172" t="s">
        <v>286</v>
      </c>
      <c r="H98" s="173">
        <v>166.78</v>
      </c>
      <c r="I98" s="174"/>
      <c r="J98" s="175">
        <f>ROUND(I98*H98,2)</f>
        <v>0</v>
      </c>
      <c r="K98" s="171" t="s">
        <v>287</v>
      </c>
      <c r="L98" s="176"/>
      <c r="M98" s="177" t="s">
        <v>19</v>
      </c>
      <c r="N98" s="178" t="s">
        <v>44</v>
      </c>
      <c r="P98" s="140">
        <f>O98*H98</f>
        <v>0</v>
      </c>
      <c r="Q98" s="140">
        <v>1.14E-3</v>
      </c>
      <c r="R98" s="140">
        <f>Q98*H98</f>
        <v>0.1901292</v>
      </c>
      <c r="S98" s="140">
        <v>0</v>
      </c>
      <c r="T98" s="141">
        <f>S98*H98</f>
        <v>0</v>
      </c>
      <c r="AR98" s="142" t="s">
        <v>373</v>
      </c>
      <c r="AT98" s="142" t="s">
        <v>348</v>
      </c>
      <c r="AU98" s="142" t="s">
        <v>82</v>
      </c>
      <c r="AY98" s="17" t="s">
        <v>280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564</v>
      </c>
      <c r="BM98" s="142" t="s">
        <v>4814</v>
      </c>
    </row>
    <row r="99" spans="2:65" s="13" customFormat="1" ht="10.199999999999999">
      <c r="B99" s="155"/>
      <c r="D99" s="149" t="s">
        <v>292</v>
      </c>
      <c r="F99" s="157" t="s">
        <v>4815</v>
      </c>
      <c r="H99" s="158">
        <v>166.78</v>
      </c>
      <c r="I99" s="159"/>
      <c r="L99" s="155"/>
      <c r="M99" s="160"/>
      <c r="T99" s="161"/>
      <c r="AT99" s="156" t="s">
        <v>292</v>
      </c>
      <c r="AU99" s="156" t="s">
        <v>82</v>
      </c>
      <c r="AV99" s="13" t="s">
        <v>82</v>
      </c>
      <c r="AW99" s="13" t="s">
        <v>4</v>
      </c>
      <c r="AX99" s="13" t="s">
        <v>80</v>
      </c>
      <c r="AY99" s="156" t="s">
        <v>280</v>
      </c>
    </row>
    <row r="100" spans="2:65" s="1" customFormat="1" ht="44.25" customHeight="1">
      <c r="B100" s="32"/>
      <c r="C100" s="131" t="s">
        <v>347</v>
      </c>
      <c r="D100" s="131" t="s">
        <v>283</v>
      </c>
      <c r="E100" s="132" t="s">
        <v>1209</v>
      </c>
      <c r="F100" s="133" t="s">
        <v>1210</v>
      </c>
      <c r="G100" s="134" t="s">
        <v>238</v>
      </c>
      <c r="H100" s="135">
        <v>1.153</v>
      </c>
      <c r="I100" s="136"/>
      <c r="J100" s="137">
        <f>ROUND(I100*H100,2)</f>
        <v>0</v>
      </c>
      <c r="K100" s="133" t="s">
        <v>287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0</v>
      </c>
      <c r="R100" s="140">
        <f>Q100*H100</f>
        <v>0</v>
      </c>
      <c r="S100" s="140">
        <v>0</v>
      </c>
      <c r="T100" s="141">
        <f>S100*H100</f>
        <v>0</v>
      </c>
      <c r="AR100" s="142" t="s">
        <v>564</v>
      </c>
      <c r="AT100" s="142" t="s">
        <v>283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564</v>
      </c>
      <c r="BM100" s="142" t="s">
        <v>4816</v>
      </c>
    </row>
    <row r="101" spans="2:65" s="1" customFormat="1" ht="10.199999999999999">
      <c r="B101" s="32"/>
      <c r="D101" s="144" t="s">
        <v>290</v>
      </c>
      <c r="F101" s="145" t="s">
        <v>1212</v>
      </c>
      <c r="I101" s="146"/>
      <c r="L101" s="32"/>
      <c r="M101" s="147"/>
      <c r="T101" s="53"/>
      <c r="AT101" s="17" t="s">
        <v>290</v>
      </c>
      <c r="AU101" s="17" t="s">
        <v>82</v>
      </c>
    </row>
    <row r="102" spans="2:65" s="11" customFormat="1" ht="22.8" customHeight="1">
      <c r="B102" s="119"/>
      <c r="D102" s="120" t="s">
        <v>72</v>
      </c>
      <c r="E102" s="129" t="s">
        <v>1213</v>
      </c>
      <c r="F102" s="129" t="s">
        <v>1214</v>
      </c>
      <c r="I102" s="122"/>
      <c r="J102" s="130">
        <f>BK102</f>
        <v>0</v>
      </c>
      <c r="L102" s="119"/>
      <c r="M102" s="124"/>
      <c r="P102" s="125">
        <f>SUM(P103:P142)</f>
        <v>0</v>
      </c>
      <c r="R102" s="125">
        <f>SUM(R103:R142)</f>
        <v>3.5491870299999997</v>
      </c>
      <c r="T102" s="126">
        <f>SUM(T103:T142)</f>
        <v>0</v>
      </c>
      <c r="AR102" s="120" t="s">
        <v>82</v>
      </c>
      <c r="AT102" s="127" t="s">
        <v>72</v>
      </c>
      <c r="AU102" s="127" t="s">
        <v>80</v>
      </c>
      <c r="AY102" s="120" t="s">
        <v>280</v>
      </c>
      <c r="BK102" s="128">
        <f>SUM(BK103:BK142)</f>
        <v>0</v>
      </c>
    </row>
    <row r="103" spans="2:65" s="1" customFormat="1" ht="44.25" customHeight="1">
      <c r="B103" s="32"/>
      <c r="C103" s="131" t="s">
        <v>603</v>
      </c>
      <c r="D103" s="131" t="s">
        <v>283</v>
      </c>
      <c r="E103" s="132" t="s">
        <v>4817</v>
      </c>
      <c r="F103" s="133" t="s">
        <v>4818</v>
      </c>
      <c r="G103" s="134" t="s">
        <v>286</v>
      </c>
      <c r="H103" s="135">
        <v>119.69799999999999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564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564</v>
      </c>
      <c r="BM103" s="142" t="s">
        <v>4819</v>
      </c>
    </row>
    <row r="104" spans="2:65" s="1" customFormat="1" ht="10.199999999999999">
      <c r="B104" s="32"/>
      <c r="D104" s="144" t="s">
        <v>290</v>
      </c>
      <c r="F104" s="145" t="s">
        <v>4820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2" customFormat="1" ht="10.199999999999999">
      <c r="B105" s="148"/>
      <c r="D105" s="149" t="s">
        <v>292</v>
      </c>
      <c r="E105" s="150" t="s">
        <v>19</v>
      </c>
      <c r="F105" s="151" t="s">
        <v>4821</v>
      </c>
      <c r="H105" s="150" t="s">
        <v>19</v>
      </c>
      <c r="I105" s="152"/>
      <c r="L105" s="148"/>
      <c r="M105" s="153"/>
      <c r="T105" s="154"/>
      <c r="AT105" s="150" t="s">
        <v>292</v>
      </c>
      <c r="AU105" s="150" t="s">
        <v>82</v>
      </c>
      <c r="AV105" s="12" t="s">
        <v>80</v>
      </c>
      <c r="AW105" s="12" t="s">
        <v>34</v>
      </c>
      <c r="AX105" s="12" t="s">
        <v>73</v>
      </c>
      <c r="AY105" s="150" t="s">
        <v>280</v>
      </c>
    </row>
    <row r="106" spans="2:65" s="13" customFormat="1" ht="10.199999999999999">
      <c r="B106" s="155"/>
      <c r="D106" s="149" t="s">
        <v>292</v>
      </c>
      <c r="E106" s="156" t="s">
        <v>19</v>
      </c>
      <c r="F106" s="157" t="s">
        <v>4822</v>
      </c>
      <c r="H106" s="158">
        <v>26.055</v>
      </c>
      <c r="I106" s="159"/>
      <c r="L106" s="155"/>
      <c r="M106" s="160"/>
      <c r="T106" s="161"/>
      <c r="AT106" s="156" t="s">
        <v>292</v>
      </c>
      <c r="AU106" s="156" t="s">
        <v>82</v>
      </c>
      <c r="AV106" s="13" t="s">
        <v>82</v>
      </c>
      <c r="AW106" s="13" t="s">
        <v>34</v>
      </c>
      <c r="AX106" s="13" t="s">
        <v>73</v>
      </c>
      <c r="AY106" s="156" t="s">
        <v>280</v>
      </c>
    </row>
    <row r="107" spans="2:65" s="12" customFormat="1" ht="10.199999999999999">
      <c r="B107" s="148"/>
      <c r="D107" s="149" t="s">
        <v>292</v>
      </c>
      <c r="E107" s="150" t="s">
        <v>19</v>
      </c>
      <c r="F107" s="151" t="s">
        <v>4725</v>
      </c>
      <c r="H107" s="150" t="s">
        <v>19</v>
      </c>
      <c r="I107" s="152"/>
      <c r="L107" s="148"/>
      <c r="M107" s="153"/>
      <c r="T107" s="154"/>
      <c r="AT107" s="150" t="s">
        <v>292</v>
      </c>
      <c r="AU107" s="150" t="s">
        <v>82</v>
      </c>
      <c r="AV107" s="12" t="s">
        <v>80</v>
      </c>
      <c r="AW107" s="12" t="s">
        <v>34</v>
      </c>
      <c r="AX107" s="12" t="s">
        <v>73</v>
      </c>
      <c r="AY107" s="150" t="s">
        <v>280</v>
      </c>
    </row>
    <row r="108" spans="2:65" s="13" customFormat="1" ht="10.199999999999999">
      <c r="B108" s="155"/>
      <c r="D108" s="149" t="s">
        <v>292</v>
      </c>
      <c r="E108" s="156" t="s">
        <v>19</v>
      </c>
      <c r="F108" s="157" t="s">
        <v>4823</v>
      </c>
      <c r="H108" s="158">
        <v>14.88</v>
      </c>
      <c r="I108" s="159"/>
      <c r="L108" s="155"/>
      <c r="M108" s="160"/>
      <c r="T108" s="161"/>
      <c r="AT108" s="156" t="s">
        <v>292</v>
      </c>
      <c r="AU108" s="156" t="s">
        <v>82</v>
      </c>
      <c r="AV108" s="13" t="s">
        <v>82</v>
      </c>
      <c r="AW108" s="13" t="s">
        <v>34</v>
      </c>
      <c r="AX108" s="13" t="s">
        <v>73</v>
      </c>
      <c r="AY108" s="156" t="s">
        <v>280</v>
      </c>
    </row>
    <row r="109" spans="2:65" s="12" customFormat="1" ht="10.199999999999999">
      <c r="B109" s="148"/>
      <c r="D109" s="149" t="s">
        <v>292</v>
      </c>
      <c r="E109" s="150" t="s">
        <v>19</v>
      </c>
      <c r="F109" s="151" t="s">
        <v>4824</v>
      </c>
      <c r="H109" s="150" t="s">
        <v>19</v>
      </c>
      <c r="I109" s="152"/>
      <c r="L109" s="148"/>
      <c r="M109" s="153"/>
      <c r="T109" s="154"/>
      <c r="AT109" s="150" t="s">
        <v>292</v>
      </c>
      <c r="AU109" s="150" t="s">
        <v>82</v>
      </c>
      <c r="AV109" s="12" t="s">
        <v>80</v>
      </c>
      <c r="AW109" s="12" t="s">
        <v>34</v>
      </c>
      <c r="AX109" s="12" t="s">
        <v>73</v>
      </c>
      <c r="AY109" s="150" t="s">
        <v>280</v>
      </c>
    </row>
    <row r="110" spans="2:65" s="13" customFormat="1" ht="10.199999999999999">
      <c r="B110" s="155"/>
      <c r="D110" s="149" t="s">
        <v>292</v>
      </c>
      <c r="E110" s="156" t="s">
        <v>19</v>
      </c>
      <c r="F110" s="157" t="s">
        <v>4825</v>
      </c>
      <c r="H110" s="158">
        <v>14.478</v>
      </c>
      <c r="I110" s="159"/>
      <c r="L110" s="155"/>
      <c r="M110" s="160"/>
      <c r="T110" s="161"/>
      <c r="AT110" s="156" t="s">
        <v>292</v>
      </c>
      <c r="AU110" s="156" t="s">
        <v>82</v>
      </c>
      <c r="AV110" s="13" t="s">
        <v>82</v>
      </c>
      <c r="AW110" s="13" t="s">
        <v>34</v>
      </c>
      <c r="AX110" s="13" t="s">
        <v>73</v>
      </c>
      <c r="AY110" s="156" t="s">
        <v>280</v>
      </c>
    </row>
    <row r="111" spans="2:65" s="12" customFormat="1" ht="10.199999999999999">
      <c r="B111" s="148"/>
      <c r="D111" s="149" t="s">
        <v>292</v>
      </c>
      <c r="E111" s="150" t="s">
        <v>19</v>
      </c>
      <c r="F111" s="151" t="s">
        <v>4785</v>
      </c>
      <c r="H111" s="150" t="s">
        <v>19</v>
      </c>
      <c r="I111" s="152"/>
      <c r="L111" s="148"/>
      <c r="M111" s="153"/>
      <c r="T111" s="154"/>
      <c r="AT111" s="150" t="s">
        <v>292</v>
      </c>
      <c r="AU111" s="150" t="s">
        <v>82</v>
      </c>
      <c r="AV111" s="12" t="s">
        <v>80</v>
      </c>
      <c r="AW111" s="12" t="s">
        <v>34</v>
      </c>
      <c r="AX111" s="12" t="s">
        <v>73</v>
      </c>
      <c r="AY111" s="150" t="s">
        <v>280</v>
      </c>
    </row>
    <row r="112" spans="2:65" s="13" customFormat="1" ht="10.199999999999999">
      <c r="B112" s="155"/>
      <c r="D112" s="149" t="s">
        <v>292</v>
      </c>
      <c r="E112" s="156" t="s">
        <v>19</v>
      </c>
      <c r="F112" s="157" t="s">
        <v>4826</v>
      </c>
      <c r="H112" s="158">
        <v>32.683999999999997</v>
      </c>
      <c r="I112" s="159"/>
      <c r="L112" s="155"/>
      <c r="M112" s="160"/>
      <c r="T112" s="161"/>
      <c r="AT112" s="156" t="s">
        <v>292</v>
      </c>
      <c r="AU112" s="156" t="s">
        <v>82</v>
      </c>
      <c r="AV112" s="13" t="s">
        <v>82</v>
      </c>
      <c r="AW112" s="13" t="s">
        <v>34</v>
      </c>
      <c r="AX112" s="13" t="s">
        <v>73</v>
      </c>
      <c r="AY112" s="156" t="s">
        <v>280</v>
      </c>
    </row>
    <row r="113" spans="2:65" s="13" customFormat="1" ht="10.199999999999999">
      <c r="B113" s="155"/>
      <c r="D113" s="149" t="s">
        <v>292</v>
      </c>
      <c r="E113" s="156" t="s">
        <v>19</v>
      </c>
      <c r="F113" s="157" t="s">
        <v>4827</v>
      </c>
      <c r="H113" s="158">
        <v>31.600999999999999</v>
      </c>
      <c r="I113" s="159"/>
      <c r="L113" s="155"/>
      <c r="M113" s="160"/>
      <c r="T113" s="161"/>
      <c r="AT113" s="156" t="s">
        <v>292</v>
      </c>
      <c r="AU113" s="156" t="s">
        <v>82</v>
      </c>
      <c r="AV113" s="13" t="s">
        <v>82</v>
      </c>
      <c r="AW113" s="13" t="s">
        <v>34</v>
      </c>
      <c r="AX113" s="13" t="s">
        <v>73</v>
      </c>
      <c r="AY113" s="156" t="s">
        <v>280</v>
      </c>
    </row>
    <row r="114" spans="2:65" s="14" customFormat="1" ht="10.199999999999999">
      <c r="B114" s="162"/>
      <c r="D114" s="149" t="s">
        <v>292</v>
      </c>
      <c r="E114" s="163" t="s">
        <v>19</v>
      </c>
      <c r="F114" s="164" t="s">
        <v>295</v>
      </c>
      <c r="H114" s="165">
        <v>119.69800000000001</v>
      </c>
      <c r="I114" s="166"/>
      <c r="L114" s="162"/>
      <c r="M114" s="167"/>
      <c r="T114" s="168"/>
      <c r="AT114" s="163" t="s">
        <v>292</v>
      </c>
      <c r="AU114" s="163" t="s">
        <v>82</v>
      </c>
      <c r="AV114" s="14" t="s">
        <v>288</v>
      </c>
      <c r="AW114" s="14" t="s">
        <v>34</v>
      </c>
      <c r="AX114" s="14" t="s">
        <v>80</v>
      </c>
      <c r="AY114" s="163" t="s">
        <v>280</v>
      </c>
    </row>
    <row r="115" spans="2:65" s="1" customFormat="1" ht="24.15" customHeight="1">
      <c r="B115" s="32"/>
      <c r="C115" s="169" t="s">
        <v>635</v>
      </c>
      <c r="D115" s="169" t="s">
        <v>348</v>
      </c>
      <c r="E115" s="170" t="s">
        <v>4828</v>
      </c>
      <c r="F115" s="171" t="s">
        <v>4829</v>
      </c>
      <c r="G115" s="172" t="s">
        <v>286</v>
      </c>
      <c r="H115" s="173">
        <v>124.486</v>
      </c>
      <c r="I115" s="174"/>
      <c r="J115" s="175">
        <f>ROUND(I115*H115,2)</f>
        <v>0</v>
      </c>
      <c r="K115" s="171" t="s">
        <v>287</v>
      </c>
      <c r="L115" s="176"/>
      <c r="M115" s="177" t="s">
        <v>19</v>
      </c>
      <c r="N115" s="178" t="s">
        <v>44</v>
      </c>
      <c r="P115" s="140">
        <f>O115*H115</f>
        <v>0</v>
      </c>
      <c r="Q115" s="140">
        <v>2.0799999999999999E-2</v>
      </c>
      <c r="R115" s="140">
        <f>Q115*H115</f>
        <v>2.5893088</v>
      </c>
      <c r="S115" s="140">
        <v>0</v>
      </c>
      <c r="T115" s="141">
        <f>S115*H115</f>
        <v>0</v>
      </c>
      <c r="AR115" s="142" t="s">
        <v>373</v>
      </c>
      <c r="AT115" s="142" t="s">
        <v>348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564</v>
      </c>
      <c r="BM115" s="142" t="s">
        <v>4830</v>
      </c>
    </row>
    <row r="116" spans="2:65" s="13" customFormat="1" ht="10.199999999999999">
      <c r="B116" s="155"/>
      <c r="D116" s="149" t="s">
        <v>292</v>
      </c>
      <c r="F116" s="157" t="s">
        <v>4831</v>
      </c>
      <c r="H116" s="158">
        <v>124.486</v>
      </c>
      <c r="I116" s="159"/>
      <c r="L116" s="155"/>
      <c r="M116" s="160"/>
      <c r="T116" s="161"/>
      <c r="AT116" s="156" t="s">
        <v>292</v>
      </c>
      <c r="AU116" s="156" t="s">
        <v>82</v>
      </c>
      <c r="AV116" s="13" t="s">
        <v>82</v>
      </c>
      <c r="AW116" s="13" t="s">
        <v>4</v>
      </c>
      <c r="AX116" s="13" t="s">
        <v>80</v>
      </c>
      <c r="AY116" s="156" t="s">
        <v>280</v>
      </c>
    </row>
    <row r="117" spans="2:65" s="1" customFormat="1" ht="16.5" customHeight="1">
      <c r="B117" s="32"/>
      <c r="C117" s="131" t="s">
        <v>643</v>
      </c>
      <c r="D117" s="131" t="s">
        <v>283</v>
      </c>
      <c r="E117" s="132" t="s">
        <v>4832</v>
      </c>
      <c r="F117" s="133" t="s">
        <v>4833</v>
      </c>
      <c r="G117" s="134" t="s">
        <v>140</v>
      </c>
      <c r="H117" s="135">
        <v>229.423</v>
      </c>
      <c r="I117" s="136"/>
      <c r="J117" s="137">
        <f>ROUND(I117*H117,2)</f>
        <v>0</v>
      </c>
      <c r="K117" s="133" t="s">
        <v>287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1.0000000000000001E-5</v>
      </c>
      <c r="R117" s="140">
        <f>Q117*H117</f>
        <v>2.2942300000000004E-3</v>
      </c>
      <c r="S117" s="140">
        <v>0</v>
      </c>
      <c r="T117" s="141">
        <f>S117*H117</f>
        <v>0</v>
      </c>
      <c r="AR117" s="142" t="s">
        <v>564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564</v>
      </c>
      <c r="BM117" s="142" t="s">
        <v>4834</v>
      </c>
    </row>
    <row r="118" spans="2:65" s="1" customFormat="1" ht="10.199999999999999">
      <c r="B118" s="32"/>
      <c r="D118" s="144" t="s">
        <v>290</v>
      </c>
      <c r="F118" s="145" t="s">
        <v>4835</v>
      </c>
      <c r="I118" s="146"/>
      <c r="L118" s="32"/>
      <c r="M118" s="147"/>
      <c r="T118" s="53"/>
      <c r="AT118" s="17" t="s">
        <v>290</v>
      </c>
      <c r="AU118" s="17" t="s">
        <v>82</v>
      </c>
    </row>
    <row r="119" spans="2:65" s="12" customFormat="1" ht="10.199999999999999">
      <c r="B119" s="148"/>
      <c r="D119" s="149" t="s">
        <v>292</v>
      </c>
      <c r="E119" s="150" t="s">
        <v>19</v>
      </c>
      <c r="F119" s="151" t="s">
        <v>4821</v>
      </c>
      <c r="H119" s="150" t="s">
        <v>19</v>
      </c>
      <c r="I119" s="152"/>
      <c r="L119" s="148"/>
      <c r="M119" s="153"/>
      <c r="T119" s="154"/>
      <c r="AT119" s="150" t="s">
        <v>292</v>
      </c>
      <c r="AU119" s="150" t="s">
        <v>82</v>
      </c>
      <c r="AV119" s="12" t="s">
        <v>80</v>
      </c>
      <c r="AW119" s="12" t="s">
        <v>34</v>
      </c>
      <c r="AX119" s="12" t="s">
        <v>73</v>
      </c>
      <c r="AY119" s="150" t="s">
        <v>280</v>
      </c>
    </row>
    <row r="120" spans="2:65" s="13" customFormat="1" ht="10.199999999999999">
      <c r="B120" s="155"/>
      <c r="D120" s="149" t="s">
        <v>292</v>
      </c>
      <c r="E120" s="156" t="s">
        <v>19</v>
      </c>
      <c r="F120" s="157" t="s">
        <v>4836</v>
      </c>
      <c r="H120" s="158">
        <v>43.426000000000002</v>
      </c>
      <c r="I120" s="159"/>
      <c r="L120" s="155"/>
      <c r="M120" s="160"/>
      <c r="T120" s="161"/>
      <c r="AT120" s="156" t="s">
        <v>292</v>
      </c>
      <c r="AU120" s="156" t="s">
        <v>82</v>
      </c>
      <c r="AV120" s="13" t="s">
        <v>82</v>
      </c>
      <c r="AW120" s="13" t="s">
        <v>34</v>
      </c>
      <c r="AX120" s="13" t="s">
        <v>73</v>
      </c>
      <c r="AY120" s="156" t="s">
        <v>280</v>
      </c>
    </row>
    <row r="121" spans="2:65" s="12" customFormat="1" ht="10.199999999999999">
      <c r="B121" s="148"/>
      <c r="D121" s="149" t="s">
        <v>292</v>
      </c>
      <c r="E121" s="150" t="s">
        <v>19</v>
      </c>
      <c r="F121" s="151" t="s">
        <v>4725</v>
      </c>
      <c r="H121" s="150" t="s">
        <v>19</v>
      </c>
      <c r="I121" s="152"/>
      <c r="L121" s="148"/>
      <c r="M121" s="153"/>
      <c r="T121" s="154"/>
      <c r="AT121" s="150" t="s">
        <v>292</v>
      </c>
      <c r="AU121" s="150" t="s">
        <v>82</v>
      </c>
      <c r="AV121" s="12" t="s">
        <v>80</v>
      </c>
      <c r="AW121" s="12" t="s">
        <v>34</v>
      </c>
      <c r="AX121" s="12" t="s">
        <v>73</v>
      </c>
      <c r="AY121" s="150" t="s">
        <v>280</v>
      </c>
    </row>
    <row r="122" spans="2:65" s="13" customFormat="1" ht="10.199999999999999">
      <c r="B122" s="155"/>
      <c r="D122" s="149" t="s">
        <v>292</v>
      </c>
      <c r="E122" s="156" t="s">
        <v>19</v>
      </c>
      <c r="F122" s="157" t="s">
        <v>4837</v>
      </c>
      <c r="H122" s="158">
        <v>24.8</v>
      </c>
      <c r="I122" s="159"/>
      <c r="L122" s="155"/>
      <c r="M122" s="160"/>
      <c r="T122" s="161"/>
      <c r="AT122" s="156" t="s">
        <v>292</v>
      </c>
      <c r="AU122" s="156" t="s">
        <v>82</v>
      </c>
      <c r="AV122" s="13" t="s">
        <v>82</v>
      </c>
      <c r="AW122" s="13" t="s">
        <v>34</v>
      </c>
      <c r="AX122" s="13" t="s">
        <v>73</v>
      </c>
      <c r="AY122" s="156" t="s">
        <v>280</v>
      </c>
    </row>
    <row r="123" spans="2:65" s="12" customFormat="1" ht="10.199999999999999">
      <c r="B123" s="148"/>
      <c r="D123" s="149" t="s">
        <v>292</v>
      </c>
      <c r="E123" s="150" t="s">
        <v>19</v>
      </c>
      <c r="F123" s="151" t="s">
        <v>4824</v>
      </c>
      <c r="H123" s="150" t="s">
        <v>19</v>
      </c>
      <c r="I123" s="152"/>
      <c r="L123" s="148"/>
      <c r="M123" s="153"/>
      <c r="T123" s="154"/>
      <c r="AT123" s="150" t="s">
        <v>292</v>
      </c>
      <c r="AU123" s="150" t="s">
        <v>82</v>
      </c>
      <c r="AV123" s="12" t="s">
        <v>80</v>
      </c>
      <c r="AW123" s="12" t="s">
        <v>34</v>
      </c>
      <c r="AX123" s="12" t="s">
        <v>73</v>
      </c>
      <c r="AY123" s="150" t="s">
        <v>280</v>
      </c>
    </row>
    <row r="124" spans="2:65" s="13" customFormat="1" ht="10.199999999999999">
      <c r="B124" s="155"/>
      <c r="D124" s="149" t="s">
        <v>292</v>
      </c>
      <c r="E124" s="156" t="s">
        <v>19</v>
      </c>
      <c r="F124" s="157" t="s">
        <v>4838</v>
      </c>
      <c r="H124" s="158">
        <v>24.13</v>
      </c>
      <c r="I124" s="159"/>
      <c r="L124" s="155"/>
      <c r="M124" s="160"/>
      <c r="T124" s="161"/>
      <c r="AT124" s="156" t="s">
        <v>292</v>
      </c>
      <c r="AU124" s="156" t="s">
        <v>82</v>
      </c>
      <c r="AV124" s="13" t="s">
        <v>82</v>
      </c>
      <c r="AW124" s="13" t="s">
        <v>34</v>
      </c>
      <c r="AX124" s="13" t="s">
        <v>73</v>
      </c>
      <c r="AY124" s="156" t="s">
        <v>280</v>
      </c>
    </row>
    <row r="125" spans="2:65" s="12" customFormat="1" ht="10.199999999999999">
      <c r="B125" s="148"/>
      <c r="D125" s="149" t="s">
        <v>292</v>
      </c>
      <c r="E125" s="150" t="s">
        <v>19</v>
      </c>
      <c r="F125" s="151" t="s">
        <v>4785</v>
      </c>
      <c r="H125" s="150" t="s">
        <v>19</v>
      </c>
      <c r="I125" s="152"/>
      <c r="L125" s="148"/>
      <c r="M125" s="153"/>
      <c r="T125" s="154"/>
      <c r="AT125" s="150" t="s">
        <v>292</v>
      </c>
      <c r="AU125" s="150" t="s">
        <v>82</v>
      </c>
      <c r="AV125" s="12" t="s">
        <v>80</v>
      </c>
      <c r="AW125" s="12" t="s">
        <v>34</v>
      </c>
      <c r="AX125" s="12" t="s">
        <v>73</v>
      </c>
      <c r="AY125" s="150" t="s">
        <v>280</v>
      </c>
    </row>
    <row r="126" spans="2:65" s="13" customFormat="1" ht="10.199999999999999">
      <c r="B126" s="155"/>
      <c r="D126" s="149" t="s">
        <v>292</v>
      </c>
      <c r="E126" s="156" t="s">
        <v>19</v>
      </c>
      <c r="F126" s="157" t="s">
        <v>4839</v>
      </c>
      <c r="H126" s="158">
        <v>54.473999999999997</v>
      </c>
      <c r="I126" s="159"/>
      <c r="L126" s="155"/>
      <c r="M126" s="160"/>
      <c r="T126" s="161"/>
      <c r="AT126" s="156" t="s">
        <v>292</v>
      </c>
      <c r="AU126" s="156" t="s">
        <v>82</v>
      </c>
      <c r="AV126" s="13" t="s">
        <v>82</v>
      </c>
      <c r="AW126" s="13" t="s">
        <v>34</v>
      </c>
      <c r="AX126" s="13" t="s">
        <v>73</v>
      </c>
      <c r="AY126" s="156" t="s">
        <v>280</v>
      </c>
    </row>
    <row r="127" spans="2:65" s="13" customFormat="1" ht="10.199999999999999">
      <c r="B127" s="155"/>
      <c r="D127" s="149" t="s">
        <v>292</v>
      </c>
      <c r="E127" s="156" t="s">
        <v>19</v>
      </c>
      <c r="F127" s="157" t="s">
        <v>4840</v>
      </c>
      <c r="H127" s="158">
        <v>52.667999999999999</v>
      </c>
      <c r="I127" s="159"/>
      <c r="L127" s="155"/>
      <c r="M127" s="160"/>
      <c r="T127" s="161"/>
      <c r="AT127" s="156" t="s">
        <v>292</v>
      </c>
      <c r="AU127" s="156" t="s">
        <v>82</v>
      </c>
      <c r="AV127" s="13" t="s">
        <v>82</v>
      </c>
      <c r="AW127" s="13" t="s">
        <v>34</v>
      </c>
      <c r="AX127" s="13" t="s">
        <v>73</v>
      </c>
      <c r="AY127" s="156" t="s">
        <v>280</v>
      </c>
    </row>
    <row r="128" spans="2:65" s="14" customFormat="1" ht="10.199999999999999">
      <c r="B128" s="162"/>
      <c r="D128" s="149" t="s">
        <v>292</v>
      </c>
      <c r="E128" s="163" t="s">
        <v>19</v>
      </c>
      <c r="F128" s="164" t="s">
        <v>295</v>
      </c>
      <c r="H128" s="165">
        <v>199.49799999999999</v>
      </c>
      <c r="I128" s="166"/>
      <c r="L128" s="162"/>
      <c r="M128" s="167"/>
      <c r="T128" s="168"/>
      <c r="AT128" s="163" t="s">
        <v>292</v>
      </c>
      <c r="AU128" s="163" t="s">
        <v>82</v>
      </c>
      <c r="AV128" s="14" t="s">
        <v>288</v>
      </c>
      <c r="AW128" s="14" t="s">
        <v>34</v>
      </c>
      <c r="AX128" s="14" t="s">
        <v>80</v>
      </c>
      <c r="AY128" s="163" t="s">
        <v>280</v>
      </c>
    </row>
    <row r="129" spans="2:65" s="13" customFormat="1" ht="10.199999999999999">
      <c r="B129" s="155"/>
      <c r="D129" s="149" t="s">
        <v>292</v>
      </c>
      <c r="F129" s="157" t="s">
        <v>4841</v>
      </c>
      <c r="H129" s="158">
        <v>229.423</v>
      </c>
      <c r="I129" s="159"/>
      <c r="L129" s="155"/>
      <c r="M129" s="160"/>
      <c r="T129" s="161"/>
      <c r="AT129" s="156" t="s">
        <v>292</v>
      </c>
      <c r="AU129" s="156" t="s">
        <v>82</v>
      </c>
      <c r="AV129" s="13" t="s">
        <v>82</v>
      </c>
      <c r="AW129" s="13" t="s">
        <v>4</v>
      </c>
      <c r="AX129" s="13" t="s">
        <v>80</v>
      </c>
      <c r="AY129" s="156" t="s">
        <v>280</v>
      </c>
    </row>
    <row r="130" spans="2:65" s="1" customFormat="1" ht="24.15" customHeight="1">
      <c r="B130" s="32"/>
      <c r="C130" s="169" t="s">
        <v>597</v>
      </c>
      <c r="D130" s="169" t="s">
        <v>348</v>
      </c>
      <c r="E130" s="170" t="s">
        <v>1576</v>
      </c>
      <c r="F130" s="171" t="s">
        <v>1577</v>
      </c>
      <c r="G130" s="172" t="s">
        <v>286</v>
      </c>
      <c r="H130" s="173">
        <v>119.69799999999999</v>
      </c>
      <c r="I130" s="174"/>
      <c r="J130" s="175">
        <f>ROUND(I130*H130,2)</f>
        <v>0</v>
      </c>
      <c r="K130" s="171" t="s">
        <v>287</v>
      </c>
      <c r="L130" s="176"/>
      <c r="M130" s="177" t="s">
        <v>19</v>
      </c>
      <c r="N130" s="178" t="s">
        <v>44</v>
      </c>
      <c r="P130" s="140">
        <f>O130*H130</f>
        <v>0</v>
      </c>
      <c r="Q130" s="140">
        <v>8.0000000000000002E-3</v>
      </c>
      <c r="R130" s="140">
        <f>Q130*H130</f>
        <v>0.95758399999999999</v>
      </c>
      <c r="S130" s="140">
        <v>0</v>
      </c>
      <c r="T130" s="141">
        <f>S130*H130</f>
        <v>0</v>
      </c>
      <c r="AR130" s="142" t="s">
        <v>373</v>
      </c>
      <c r="AT130" s="142" t="s">
        <v>348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564</v>
      </c>
      <c r="BM130" s="142" t="s">
        <v>4842</v>
      </c>
    </row>
    <row r="131" spans="2:65" s="12" customFormat="1" ht="10.199999999999999">
      <c r="B131" s="148"/>
      <c r="D131" s="149" t="s">
        <v>292</v>
      </c>
      <c r="E131" s="150" t="s">
        <v>19</v>
      </c>
      <c r="F131" s="151" t="s">
        <v>4821</v>
      </c>
      <c r="H131" s="150" t="s">
        <v>19</v>
      </c>
      <c r="I131" s="152"/>
      <c r="L131" s="148"/>
      <c r="M131" s="153"/>
      <c r="T131" s="154"/>
      <c r="AT131" s="150" t="s">
        <v>292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280</v>
      </c>
    </row>
    <row r="132" spans="2:65" s="13" customFormat="1" ht="10.199999999999999">
      <c r="B132" s="155"/>
      <c r="D132" s="149" t="s">
        <v>292</v>
      </c>
      <c r="E132" s="156" t="s">
        <v>19</v>
      </c>
      <c r="F132" s="157" t="s">
        <v>4822</v>
      </c>
      <c r="H132" s="158">
        <v>26.055</v>
      </c>
      <c r="I132" s="159"/>
      <c r="L132" s="155"/>
      <c r="M132" s="160"/>
      <c r="T132" s="161"/>
      <c r="AT132" s="156" t="s">
        <v>292</v>
      </c>
      <c r="AU132" s="156" t="s">
        <v>82</v>
      </c>
      <c r="AV132" s="13" t="s">
        <v>82</v>
      </c>
      <c r="AW132" s="13" t="s">
        <v>34</v>
      </c>
      <c r="AX132" s="13" t="s">
        <v>73</v>
      </c>
      <c r="AY132" s="156" t="s">
        <v>280</v>
      </c>
    </row>
    <row r="133" spans="2:65" s="12" customFormat="1" ht="10.199999999999999">
      <c r="B133" s="148"/>
      <c r="D133" s="149" t="s">
        <v>292</v>
      </c>
      <c r="E133" s="150" t="s">
        <v>19</v>
      </c>
      <c r="F133" s="151" t="s">
        <v>4725</v>
      </c>
      <c r="H133" s="150" t="s">
        <v>19</v>
      </c>
      <c r="I133" s="152"/>
      <c r="L133" s="148"/>
      <c r="M133" s="153"/>
      <c r="T133" s="154"/>
      <c r="AT133" s="150" t="s">
        <v>292</v>
      </c>
      <c r="AU133" s="150" t="s">
        <v>82</v>
      </c>
      <c r="AV133" s="12" t="s">
        <v>80</v>
      </c>
      <c r="AW133" s="12" t="s">
        <v>34</v>
      </c>
      <c r="AX133" s="12" t="s">
        <v>73</v>
      </c>
      <c r="AY133" s="150" t="s">
        <v>280</v>
      </c>
    </row>
    <row r="134" spans="2:65" s="13" customFormat="1" ht="10.199999999999999">
      <c r="B134" s="155"/>
      <c r="D134" s="149" t="s">
        <v>292</v>
      </c>
      <c r="E134" s="156" t="s">
        <v>19</v>
      </c>
      <c r="F134" s="157" t="s">
        <v>4823</v>
      </c>
      <c r="H134" s="158">
        <v>14.88</v>
      </c>
      <c r="I134" s="159"/>
      <c r="L134" s="155"/>
      <c r="M134" s="160"/>
      <c r="T134" s="161"/>
      <c r="AT134" s="156" t="s">
        <v>292</v>
      </c>
      <c r="AU134" s="156" t="s">
        <v>82</v>
      </c>
      <c r="AV134" s="13" t="s">
        <v>82</v>
      </c>
      <c r="AW134" s="13" t="s">
        <v>34</v>
      </c>
      <c r="AX134" s="13" t="s">
        <v>73</v>
      </c>
      <c r="AY134" s="156" t="s">
        <v>280</v>
      </c>
    </row>
    <row r="135" spans="2:65" s="12" customFormat="1" ht="10.199999999999999">
      <c r="B135" s="148"/>
      <c r="D135" s="149" t="s">
        <v>292</v>
      </c>
      <c r="E135" s="150" t="s">
        <v>19</v>
      </c>
      <c r="F135" s="151" t="s">
        <v>4824</v>
      </c>
      <c r="H135" s="150" t="s">
        <v>19</v>
      </c>
      <c r="I135" s="152"/>
      <c r="L135" s="148"/>
      <c r="M135" s="153"/>
      <c r="T135" s="154"/>
      <c r="AT135" s="150" t="s">
        <v>292</v>
      </c>
      <c r="AU135" s="150" t="s">
        <v>82</v>
      </c>
      <c r="AV135" s="12" t="s">
        <v>80</v>
      </c>
      <c r="AW135" s="12" t="s">
        <v>34</v>
      </c>
      <c r="AX135" s="12" t="s">
        <v>73</v>
      </c>
      <c r="AY135" s="150" t="s">
        <v>280</v>
      </c>
    </row>
    <row r="136" spans="2:65" s="13" customFormat="1" ht="10.199999999999999">
      <c r="B136" s="155"/>
      <c r="D136" s="149" t="s">
        <v>292</v>
      </c>
      <c r="E136" s="156" t="s">
        <v>19</v>
      </c>
      <c r="F136" s="157" t="s">
        <v>4825</v>
      </c>
      <c r="H136" s="158">
        <v>14.478</v>
      </c>
      <c r="I136" s="159"/>
      <c r="L136" s="155"/>
      <c r="M136" s="160"/>
      <c r="T136" s="161"/>
      <c r="AT136" s="156" t="s">
        <v>292</v>
      </c>
      <c r="AU136" s="156" t="s">
        <v>82</v>
      </c>
      <c r="AV136" s="13" t="s">
        <v>82</v>
      </c>
      <c r="AW136" s="13" t="s">
        <v>34</v>
      </c>
      <c r="AX136" s="13" t="s">
        <v>73</v>
      </c>
      <c r="AY136" s="156" t="s">
        <v>280</v>
      </c>
    </row>
    <row r="137" spans="2:65" s="12" customFormat="1" ht="10.199999999999999">
      <c r="B137" s="148"/>
      <c r="D137" s="149" t="s">
        <v>292</v>
      </c>
      <c r="E137" s="150" t="s">
        <v>19</v>
      </c>
      <c r="F137" s="151" t="s">
        <v>4785</v>
      </c>
      <c r="H137" s="150" t="s">
        <v>19</v>
      </c>
      <c r="I137" s="152"/>
      <c r="L137" s="148"/>
      <c r="M137" s="153"/>
      <c r="T137" s="154"/>
      <c r="AT137" s="150" t="s">
        <v>292</v>
      </c>
      <c r="AU137" s="150" t="s">
        <v>82</v>
      </c>
      <c r="AV137" s="12" t="s">
        <v>80</v>
      </c>
      <c r="AW137" s="12" t="s">
        <v>34</v>
      </c>
      <c r="AX137" s="12" t="s">
        <v>73</v>
      </c>
      <c r="AY137" s="150" t="s">
        <v>280</v>
      </c>
    </row>
    <row r="138" spans="2:65" s="13" customFormat="1" ht="10.199999999999999">
      <c r="B138" s="155"/>
      <c r="D138" s="149" t="s">
        <v>292</v>
      </c>
      <c r="E138" s="156" t="s">
        <v>19</v>
      </c>
      <c r="F138" s="157" t="s">
        <v>4826</v>
      </c>
      <c r="H138" s="158">
        <v>32.683999999999997</v>
      </c>
      <c r="I138" s="159"/>
      <c r="L138" s="155"/>
      <c r="M138" s="160"/>
      <c r="T138" s="161"/>
      <c r="AT138" s="156" t="s">
        <v>292</v>
      </c>
      <c r="AU138" s="156" t="s">
        <v>82</v>
      </c>
      <c r="AV138" s="13" t="s">
        <v>82</v>
      </c>
      <c r="AW138" s="13" t="s">
        <v>34</v>
      </c>
      <c r="AX138" s="13" t="s">
        <v>73</v>
      </c>
      <c r="AY138" s="156" t="s">
        <v>280</v>
      </c>
    </row>
    <row r="139" spans="2:65" s="13" customFormat="1" ht="10.199999999999999">
      <c r="B139" s="155"/>
      <c r="D139" s="149" t="s">
        <v>292</v>
      </c>
      <c r="E139" s="156" t="s">
        <v>19</v>
      </c>
      <c r="F139" s="157" t="s">
        <v>4827</v>
      </c>
      <c r="H139" s="158">
        <v>31.600999999999999</v>
      </c>
      <c r="I139" s="159"/>
      <c r="L139" s="155"/>
      <c r="M139" s="160"/>
      <c r="T139" s="161"/>
      <c r="AT139" s="156" t="s">
        <v>292</v>
      </c>
      <c r="AU139" s="156" t="s">
        <v>82</v>
      </c>
      <c r="AV139" s="13" t="s">
        <v>82</v>
      </c>
      <c r="AW139" s="13" t="s">
        <v>34</v>
      </c>
      <c r="AX139" s="13" t="s">
        <v>73</v>
      </c>
      <c r="AY139" s="156" t="s">
        <v>280</v>
      </c>
    </row>
    <row r="140" spans="2:65" s="14" customFormat="1" ht="10.199999999999999">
      <c r="B140" s="162"/>
      <c r="D140" s="149" t="s">
        <v>292</v>
      </c>
      <c r="E140" s="163" t="s">
        <v>19</v>
      </c>
      <c r="F140" s="164" t="s">
        <v>295</v>
      </c>
      <c r="H140" s="165">
        <v>119.69800000000001</v>
      </c>
      <c r="I140" s="166"/>
      <c r="L140" s="162"/>
      <c r="M140" s="167"/>
      <c r="T140" s="168"/>
      <c r="AT140" s="163" t="s">
        <v>292</v>
      </c>
      <c r="AU140" s="163" t="s">
        <v>82</v>
      </c>
      <c r="AV140" s="14" t="s">
        <v>288</v>
      </c>
      <c r="AW140" s="14" t="s">
        <v>34</v>
      </c>
      <c r="AX140" s="14" t="s">
        <v>80</v>
      </c>
      <c r="AY140" s="163" t="s">
        <v>280</v>
      </c>
    </row>
    <row r="141" spans="2:65" s="1" customFormat="1" ht="49.05" customHeight="1">
      <c r="B141" s="32"/>
      <c r="C141" s="131" t="s">
        <v>361</v>
      </c>
      <c r="D141" s="131" t="s">
        <v>283</v>
      </c>
      <c r="E141" s="132" t="s">
        <v>1285</v>
      </c>
      <c r="F141" s="133" t="s">
        <v>1286</v>
      </c>
      <c r="G141" s="134" t="s">
        <v>238</v>
      </c>
      <c r="H141" s="135">
        <v>3.5489999999999999</v>
      </c>
      <c r="I141" s="136"/>
      <c r="J141" s="137">
        <f>ROUND(I141*H141,2)</f>
        <v>0</v>
      </c>
      <c r="K141" s="133" t="s">
        <v>287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564</v>
      </c>
      <c r="AT141" s="142" t="s">
        <v>283</v>
      </c>
      <c r="AU141" s="142" t="s">
        <v>82</v>
      </c>
      <c r="AY141" s="17" t="s">
        <v>280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564</v>
      </c>
      <c r="BM141" s="142" t="s">
        <v>4843</v>
      </c>
    </row>
    <row r="142" spans="2:65" s="1" customFormat="1" ht="10.199999999999999">
      <c r="B142" s="32"/>
      <c r="D142" s="144" t="s">
        <v>290</v>
      </c>
      <c r="F142" s="145" t="s">
        <v>1288</v>
      </c>
      <c r="I142" s="146"/>
      <c r="L142" s="32"/>
      <c r="M142" s="147"/>
      <c r="T142" s="53"/>
      <c r="AT142" s="17" t="s">
        <v>290</v>
      </c>
      <c r="AU142" s="17" t="s">
        <v>82</v>
      </c>
    </row>
    <row r="143" spans="2:65" s="11" customFormat="1" ht="22.8" customHeight="1">
      <c r="B143" s="119"/>
      <c r="D143" s="120" t="s">
        <v>72</v>
      </c>
      <c r="E143" s="129" t="s">
        <v>595</v>
      </c>
      <c r="F143" s="129" t="s">
        <v>596</v>
      </c>
      <c r="I143" s="122"/>
      <c r="J143" s="130">
        <f>BK143</f>
        <v>0</v>
      </c>
      <c r="L143" s="119"/>
      <c r="M143" s="124"/>
      <c r="P143" s="125">
        <f>SUM(P144:P162)</f>
        <v>0</v>
      </c>
      <c r="R143" s="125">
        <f>SUM(R144:R162)</f>
        <v>1.42614084</v>
      </c>
      <c r="T143" s="126">
        <f>SUM(T144:T162)</f>
        <v>0</v>
      </c>
      <c r="AR143" s="120" t="s">
        <v>82</v>
      </c>
      <c r="AT143" s="127" t="s">
        <v>72</v>
      </c>
      <c r="AU143" s="127" t="s">
        <v>80</v>
      </c>
      <c r="AY143" s="120" t="s">
        <v>280</v>
      </c>
      <c r="BK143" s="128">
        <f>SUM(BK144:BK162)</f>
        <v>0</v>
      </c>
    </row>
    <row r="144" spans="2:65" s="1" customFormat="1" ht="33" customHeight="1">
      <c r="B144" s="32"/>
      <c r="C144" s="131" t="s">
        <v>342</v>
      </c>
      <c r="D144" s="131" t="s">
        <v>283</v>
      </c>
      <c r="E144" s="132" t="s">
        <v>4844</v>
      </c>
      <c r="F144" s="133" t="s">
        <v>4845</v>
      </c>
      <c r="G144" s="134" t="s">
        <v>286</v>
      </c>
      <c r="H144" s="135">
        <v>158.83799999999999</v>
      </c>
      <c r="I144" s="136"/>
      <c r="J144" s="137">
        <f>ROUND(I144*H144,2)</f>
        <v>0</v>
      </c>
      <c r="K144" s="133" t="s">
        <v>287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564</v>
      </c>
      <c r="AT144" s="142" t="s">
        <v>283</v>
      </c>
      <c r="AU144" s="142" t="s">
        <v>82</v>
      </c>
      <c r="AY144" s="17" t="s">
        <v>280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564</v>
      </c>
      <c r="BM144" s="142" t="s">
        <v>4846</v>
      </c>
    </row>
    <row r="145" spans="2:65" s="1" customFormat="1" ht="10.199999999999999">
      <c r="B145" s="32"/>
      <c r="D145" s="144" t="s">
        <v>290</v>
      </c>
      <c r="F145" s="145" t="s">
        <v>4847</v>
      </c>
      <c r="I145" s="146"/>
      <c r="L145" s="32"/>
      <c r="M145" s="147"/>
      <c r="T145" s="53"/>
      <c r="AT145" s="17" t="s">
        <v>290</v>
      </c>
      <c r="AU145" s="17" t="s">
        <v>82</v>
      </c>
    </row>
    <row r="146" spans="2:65" s="12" customFormat="1" ht="10.199999999999999">
      <c r="B146" s="148"/>
      <c r="D146" s="149" t="s">
        <v>292</v>
      </c>
      <c r="E146" s="150" t="s">
        <v>19</v>
      </c>
      <c r="F146" s="151" t="s">
        <v>4810</v>
      </c>
      <c r="H146" s="150" t="s">
        <v>19</v>
      </c>
      <c r="I146" s="152"/>
      <c r="L146" s="148"/>
      <c r="M146" s="153"/>
      <c r="T146" s="154"/>
      <c r="AT146" s="150" t="s">
        <v>292</v>
      </c>
      <c r="AU146" s="150" t="s">
        <v>82</v>
      </c>
      <c r="AV146" s="12" t="s">
        <v>80</v>
      </c>
      <c r="AW146" s="12" t="s">
        <v>34</v>
      </c>
      <c r="AX146" s="12" t="s">
        <v>73</v>
      </c>
      <c r="AY146" s="150" t="s">
        <v>280</v>
      </c>
    </row>
    <row r="147" spans="2:65" s="13" customFormat="1" ht="10.199999999999999">
      <c r="B147" s="155"/>
      <c r="D147" s="149" t="s">
        <v>292</v>
      </c>
      <c r="E147" s="156" t="s">
        <v>19</v>
      </c>
      <c r="F147" s="157" t="s">
        <v>4811</v>
      </c>
      <c r="H147" s="158">
        <v>158.83799999999999</v>
      </c>
      <c r="I147" s="159"/>
      <c r="L147" s="155"/>
      <c r="M147" s="160"/>
      <c r="T147" s="161"/>
      <c r="AT147" s="156" t="s">
        <v>292</v>
      </c>
      <c r="AU147" s="156" t="s">
        <v>82</v>
      </c>
      <c r="AV147" s="13" t="s">
        <v>82</v>
      </c>
      <c r="AW147" s="13" t="s">
        <v>34</v>
      </c>
      <c r="AX147" s="13" t="s">
        <v>80</v>
      </c>
      <c r="AY147" s="156" t="s">
        <v>280</v>
      </c>
    </row>
    <row r="148" spans="2:65" s="1" customFormat="1" ht="16.5" customHeight="1">
      <c r="B148" s="32"/>
      <c r="C148" s="169" t="s">
        <v>7</v>
      </c>
      <c r="D148" s="169" t="s">
        <v>348</v>
      </c>
      <c r="E148" s="170" t="s">
        <v>1866</v>
      </c>
      <c r="F148" s="171" t="s">
        <v>4848</v>
      </c>
      <c r="G148" s="172" t="s">
        <v>286</v>
      </c>
      <c r="H148" s="173">
        <v>174.72200000000001</v>
      </c>
      <c r="I148" s="174"/>
      <c r="J148" s="175">
        <f>ROUND(I148*H148,2)</f>
        <v>0</v>
      </c>
      <c r="K148" s="171" t="s">
        <v>19</v>
      </c>
      <c r="L148" s="176"/>
      <c r="M148" s="177" t="s">
        <v>19</v>
      </c>
      <c r="N148" s="178" t="s">
        <v>44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373</v>
      </c>
      <c r="AT148" s="142" t="s">
        <v>348</v>
      </c>
      <c r="AU148" s="142" t="s">
        <v>82</v>
      </c>
      <c r="AY148" s="17" t="s">
        <v>280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564</v>
      </c>
      <c r="BM148" s="142" t="s">
        <v>4849</v>
      </c>
    </row>
    <row r="149" spans="2:65" s="13" customFormat="1" ht="10.199999999999999">
      <c r="B149" s="155"/>
      <c r="D149" s="149" t="s">
        <v>292</v>
      </c>
      <c r="E149" s="156" t="s">
        <v>19</v>
      </c>
      <c r="F149" s="157" t="s">
        <v>4850</v>
      </c>
      <c r="H149" s="158">
        <v>158.83799999999999</v>
      </c>
      <c r="I149" s="159"/>
      <c r="L149" s="155"/>
      <c r="M149" s="160"/>
      <c r="T149" s="161"/>
      <c r="AT149" s="156" t="s">
        <v>292</v>
      </c>
      <c r="AU149" s="156" t="s">
        <v>82</v>
      </c>
      <c r="AV149" s="13" t="s">
        <v>82</v>
      </c>
      <c r="AW149" s="13" t="s">
        <v>34</v>
      </c>
      <c r="AX149" s="13" t="s">
        <v>80</v>
      </c>
      <c r="AY149" s="156" t="s">
        <v>280</v>
      </c>
    </row>
    <row r="150" spans="2:65" s="13" customFormat="1" ht="10.199999999999999">
      <c r="B150" s="155"/>
      <c r="D150" s="149" t="s">
        <v>292</v>
      </c>
      <c r="F150" s="157" t="s">
        <v>4851</v>
      </c>
      <c r="H150" s="158">
        <v>174.72200000000001</v>
      </c>
      <c r="I150" s="159"/>
      <c r="L150" s="155"/>
      <c r="M150" s="160"/>
      <c r="T150" s="161"/>
      <c r="AT150" s="156" t="s">
        <v>292</v>
      </c>
      <c r="AU150" s="156" t="s">
        <v>82</v>
      </c>
      <c r="AV150" s="13" t="s">
        <v>82</v>
      </c>
      <c r="AW150" s="13" t="s">
        <v>4</v>
      </c>
      <c r="AX150" s="13" t="s">
        <v>80</v>
      </c>
      <c r="AY150" s="156" t="s">
        <v>280</v>
      </c>
    </row>
    <row r="151" spans="2:65" s="1" customFormat="1" ht="16.5" customHeight="1">
      <c r="B151" s="32"/>
      <c r="C151" s="131" t="s">
        <v>517</v>
      </c>
      <c r="D151" s="131" t="s">
        <v>283</v>
      </c>
      <c r="E151" s="132" t="s">
        <v>4852</v>
      </c>
      <c r="F151" s="133" t="s">
        <v>4853</v>
      </c>
      <c r="G151" s="134" t="s">
        <v>140</v>
      </c>
      <c r="H151" s="135">
        <v>529.45799999999997</v>
      </c>
      <c r="I151" s="136"/>
      <c r="J151" s="137">
        <f>ROUND(I151*H151,2)</f>
        <v>0</v>
      </c>
      <c r="K151" s="133" t="s">
        <v>287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564</v>
      </c>
      <c r="AT151" s="142" t="s">
        <v>283</v>
      </c>
      <c r="AU151" s="142" t="s">
        <v>82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564</v>
      </c>
      <c r="BM151" s="142" t="s">
        <v>4854</v>
      </c>
    </row>
    <row r="152" spans="2:65" s="1" customFormat="1" ht="10.199999999999999">
      <c r="B152" s="32"/>
      <c r="D152" s="144" t="s">
        <v>290</v>
      </c>
      <c r="F152" s="145" t="s">
        <v>4855</v>
      </c>
      <c r="I152" s="146"/>
      <c r="L152" s="32"/>
      <c r="M152" s="147"/>
      <c r="T152" s="53"/>
      <c r="AT152" s="17" t="s">
        <v>290</v>
      </c>
      <c r="AU152" s="17" t="s">
        <v>82</v>
      </c>
    </row>
    <row r="153" spans="2:65" s="12" customFormat="1" ht="10.199999999999999">
      <c r="B153" s="148"/>
      <c r="D153" s="149" t="s">
        <v>292</v>
      </c>
      <c r="E153" s="150" t="s">
        <v>19</v>
      </c>
      <c r="F153" s="151" t="s">
        <v>4810</v>
      </c>
      <c r="H153" s="150" t="s">
        <v>19</v>
      </c>
      <c r="I153" s="152"/>
      <c r="L153" s="148"/>
      <c r="M153" s="153"/>
      <c r="T153" s="154"/>
      <c r="AT153" s="150" t="s">
        <v>292</v>
      </c>
      <c r="AU153" s="150" t="s">
        <v>82</v>
      </c>
      <c r="AV153" s="12" t="s">
        <v>80</v>
      </c>
      <c r="AW153" s="12" t="s">
        <v>34</v>
      </c>
      <c r="AX153" s="12" t="s">
        <v>73</v>
      </c>
      <c r="AY153" s="150" t="s">
        <v>280</v>
      </c>
    </row>
    <row r="154" spans="2:65" s="13" customFormat="1" ht="10.199999999999999">
      <c r="B154" s="155"/>
      <c r="D154" s="149" t="s">
        <v>292</v>
      </c>
      <c r="E154" s="156" t="s">
        <v>19</v>
      </c>
      <c r="F154" s="157" t="s">
        <v>4856</v>
      </c>
      <c r="H154" s="158">
        <v>264.72899999999998</v>
      </c>
      <c r="I154" s="159"/>
      <c r="L154" s="155"/>
      <c r="M154" s="160"/>
      <c r="T154" s="161"/>
      <c r="AT154" s="156" t="s">
        <v>292</v>
      </c>
      <c r="AU154" s="156" t="s">
        <v>82</v>
      </c>
      <c r="AV154" s="13" t="s">
        <v>82</v>
      </c>
      <c r="AW154" s="13" t="s">
        <v>34</v>
      </c>
      <c r="AX154" s="13" t="s">
        <v>73</v>
      </c>
      <c r="AY154" s="156" t="s">
        <v>280</v>
      </c>
    </row>
    <row r="155" spans="2:65" s="13" customFormat="1" ht="10.199999999999999">
      <c r="B155" s="155"/>
      <c r="D155" s="149" t="s">
        <v>292</v>
      </c>
      <c r="E155" s="156" t="s">
        <v>19</v>
      </c>
      <c r="F155" s="157" t="s">
        <v>4857</v>
      </c>
      <c r="H155" s="158">
        <v>264.72899999999998</v>
      </c>
      <c r="I155" s="159"/>
      <c r="L155" s="155"/>
      <c r="M155" s="160"/>
      <c r="T155" s="161"/>
      <c r="AT155" s="156" t="s">
        <v>292</v>
      </c>
      <c r="AU155" s="156" t="s">
        <v>82</v>
      </c>
      <c r="AV155" s="13" t="s">
        <v>82</v>
      </c>
      <c r="AW155" s="13" t="s">
        <v>34</v>
      </c>
      <c r="AX155" s="13" t="s">
        <v>73</v>
      </c>
      <c r="AY155" s="156" t="s">
        <v>280</v>
      </c>
    </row>
    <row r="156" spans="2:65" s="14" customFormat="1" ht="10.199999999999999">
      <c r="B156" s="162"/>
      <c r="D156" s="149" t="s">
        <v>292</v>
      </c>
      <c r="E156" s="163" t="s">
        <v>19</v>
      </c>
      <c r="F156" s="164" t="s">
        <v>295</v>
      </c>
      <c r="H156" s="165">
        <v>529.45799999999997</v>
      </c>
      <c r="I156" s="166"/>
      <c r="L156" s="162"/>
      <c r="M156" s="167"/>
      <c r="T156" s="168"/>
      <c r="AT156" s="163" t="s">
        <v>292</v>
      </c>
      <c r="AU156" s="163" t="s">
        <v>82</v>
      </c>
      <c r="AV156" s="14" t="s">
        <v>288</v>
      </c>
      <c r="AW156" s="14" t="s">
        <v>34</v>
      </c>
      <c r="AX156" s="14" t="s">
        <v>80</v>
      </c>
      <c r="AY156" s="163" t="s">
        <v>280</v>
      </c>
    </row>
    <row r="157" spans="2:65" s="1" customFormat="1" ht="21.75" customHeight="1">
      <c r="B157" s="32"/>
      <c r="C157" s="169" t="s">
        <v>522</v>
      </c>
      <c r="D157" s="169" t="s">
        <v>348</v>
      </c>
      <c r="E157" s="170" t="s">
        <v>4858</v>
      </c>
      <c r="F157" s="171" t="s">
        <v>4859</v>
      </c>
      <c r="G157" s="172" t="s">
        <v>299</v>
      </c>
      <c r="H157" s="173">
        <v>2.5409999999999999</v>
      </c>
      <c r="I157" s="174"/>
      <c r="J157" s="175">
        <f>ROUND(I157*H157,2)</f>
        <v>0</v>
      </c>
      <c r="K157" s="171" t="s">
        <v>287</v>
      </c>
      <c r="L157" s="176"/>
      <c r="M157" s="177" t="s">
        <v>19</v>
      </c>
      <c r="N157" s="178" t="s">
        <v>44</v>
      </c>
      <c r="P157" s="140">
        <f>O157*H157</f>
        <v>0</v>
      </c>
      <c r="Q157" s="140">
        <v>0.55000000000000004</v>
      </c>
      <c r="R157" s="140">
        <f>Q157*H157</f>
        <v>1.3975500000000001</v>
      </c>
      <c r="S157" s="140">
        <v>0</v>
      </c>
      <c r="T157" s="141">
        <f>S157*H157</f>
        <v>0</v>
      </c>
      <c r="AR157" s="142" t="s">
        <v>373</v>
      </c>
      <c r="AT157" s="142" t="s">
        <v>348</v>
      </c>
      <c r="AU157" s="142" t="s">
        <v>82</v>
      </c>
      <c r="AY157" s="17" t="s">
        <v>280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564</v>
      </c>
      <c r="BM157" s="142" t="s">
        <v>4860</v>
      </c>
    </row>
    <row r="158" spans="2:65" s="13" customFormat="1" ht="10.199999999999999">
      <c r="B158" s="155"/>
      <c r="D158" s="149" t="s">
        <v>292</v>
      </c>
      <c r="E158" s="156" t="s">
        <v>19</v>
      </c>
      <c r="F158" s="157" t="s">
        <v>4861</v>
      </c>
      <c r="H158" s="158">
        <v>2.5409999999999999</v>
      </c>
      <c r="I158" s="159"/>
      <c r="L158" s="155"/>
      <c r="M158" s="160"/>
      <c r="T158" s="161"/>
      <c r="AT158" s="156" t="s">
        <v>292</v>
      </c>
      <c r="AU158" s="156" t="s">
        <v>82</v>
      </c>
      <c r="AV158" s="13" t="s">
        <v>82</v>
      </c>
      <c r="AW158" s="13" t="s">
        <v>34</v>
      </c>
      <c r="AX158" s="13" t="s">
        <v>80</v>
      </c>
      <c r="AY158" s="156" t="s">
        <v>280</v>
      </c>
    </row>
    <row r="159" spans="2:65" s="1" customFormat="1" ht="24.15" customHeight="1">
      <c r="B159" s="32"/>
      <c r="C159" s="131" t="s">
        <v>433</v>
      </c>
      <c r="D159" s="131" t="s">
        <v>283</v>
      </c>
      <c r="E159" s="132" t="s">
        <v>4862</v>
      </c>
      <c r="F159" s="133" t="s">
        <v>4863</v>
      </c>
      <c r="G159" s="134" t="s">
        <v>286</v>
      </c>
      <c r="H159" s="135">
        <v>158.83799999999999</v>
      </c>
      <c r="I159" s="136"/>
      <c r="J159" s="137">
        <f>ROUND(I159*H159,2)</f>
        <v>0</v>
      </c>
      <c r="K159" s="133" t="s">
        <v>287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1.8000000000000001E-4</v>
      </c>
      <c r="R159" s="140">
        <f>Q159*H159</f>
        <v>2.8590839999999999E-2</v>
      </c>
      <c r="S159" s="140">
        <v>0</v>
      </c>
      <c r="T159" s="141">
        <f>S159*H159</f>
        <v>0</v>
      </c>
      <c r="AR159" s="142" t="s">
        <v>564</v>
      </c>
      <c r="AT159" s="142" t="s">
        <v>283</v>
      </c>
      <c r="AU159" s="142" t="s">
        <v>82</v>
      </c>
      <c r="AY159" s="17" t="s">
        <v>280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564</v>
      </c>
      <c r="BM159" s="142" t="s">
        <v>4864</v>
      </c>
    </row>
    <row r="160" spans="2:65" s="1" customFormat="1" ht="10.199999999999999">
      <c r="B160" s="32"/>
      <c r="D160" s="144" t="s">
        <v>290</v>
      </c>
      <c r="F160" s="145" t="s">
        <v>4865</v>
      </c>
      <c r="I160" s="146"/>
      <c r="L160" s="32"/>
      <c r="M160" s="147"/>
      <c r="T160" s="53"/>
      <c r="AT160" s="17" t="s">
        <v>290</v>
      </c>
      <c r="AU160" s="17" t="s">
        <v>82</v>
      </c>
    </row>
    <row r="161" spans="2:65" s="1" customFormat="1" ht="49.05" customHeight="1">
      <c r="B161" s="32"/>
      <c r="C161" s="131" t="s">
        <v>367</v>
      </c>
      <c r="D161" s="131" t="s">
        <v>283</v>
      </c>
      <c r="E161" s="132" t="s">
        <v>1964</v>
      </c>
      <c r="F161" s="133" t="s">
        <v>1965</v>
      </c>
      <c r="G161" s="134" t="s">
        <v>238</v>
      </c>
      <c r="H161" s="135">
        <v>1.4259999999999999</v>
      </c>
      <c r="I161" s="136"/>
      <c r="J161" s="137">
        <f>ROUND(I161*H161,2)</f>
        <v>0</v>
      </c>
      <c r="K161" s="133" t="s">
        <v>287</v>
      </c>
      <c r="L161" s="32"/>
      <c r="M161" s="138" t="s">
        <v>19</v>
      </c>
      <c r="N161" s="139" t="s">
        <v>44</v>
      </c>
      <c r="P161" s="140">
        <f>O161*H161</f>
        <v>0</v>
      </c>
      <c r="Q161" s="140">
        <v>0</v>
      </c>
      <c r="R161" s="140">
        <f>Q161*H161</f>
        <v>0</v>
      </c>
      <c r="S161" s="140">
        <v>0</v>
      </c>
      <c r="T161" s="141">
        <f>S161*H161</f>
        <v>0</v>
      </c>
      <c r="AR161" s="142" t="s">
        <v>564</v>
      </c>
      <c r="AT161" s="142" t="s">
        <v>283</v>
      </c>
      <c r="AU161" s="142" t="s">
        <v>82</v>
      </c>
      <c r="AY161" s="17" t="s">
        <v>280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564</v>
      </c>
      <c r="BM161" s="142" t="s">
        <v>4866</v>
      </c>
    </row>
    <row r="162" spans="2:65" s="1" customFormat="1" ht="10.199999999999999">
      <c r="B162" s="32"/>
      <c r="D162" s="144" t="s">
        <v>290</v>
      </c>
      <c r="F162" s="145" t="s">
        <v>1967</v>
      </c>
      <c r="I162" s="146"/>
      <c r="L162" s="32"/>
      <c r="M162" s="147"/>
      <c r="T162" s="53"/>
      <c r="AT162" s="17" t="s">
        <v>290</v>
      </c>
      <c r="AU162" s="17" t="s">
        <v>82</v>
      </c>
    </row>
    <row r="163" spans="2:65" s="11" customFormat="1" ht="22.8" customHeight="1">
      <c r="B163" s="119"/>
      <c r="D163" s="120" t="s">
        <v>72</v>
      </c>
      <c r="E163" s="129" t="s">
        <v>641</v>
      </c>
      <c r="F163" s="129" t="s">
        <v>642</v>
      </c>
      <c r="I163" s="122"/>
      <c r="J163" s="130">
        <f>BK163</f>
        <v>0</v>
      </c>
      <c r="L163" s="119"/>
      <c r="M163" s="124"/>
      <c r="P163" s="125">
        <f>SUM(P164:P189)</f>
        <v>0</v>
      </c>
      <c r="R163" s="125">
        <f>SUM(R164:R189)</f>
        <v>8.8583099999999995</v>
      </c>
      <c r="T163" s="126">
        <f>SUM(T164:T189)</f>
        <v>0</v>
      </c>
      <c r="AR163" s="120" t="s">
        <v>82</v>
      </c>
      <c r="AT163" s="127" t="s">
        <v>72</v>
      </c>
      <c r="AU163" s="127" t="s">
        <v>80</v>
      </c>
      <c r="AY163" s="120" t="s">
        <v>280</v>
      </c>
      <c r="BK163" s="128">
        <f>SUM(BK164:BK189)</f>
        <v>0</v>
      </c>
    </row>
    <row r="164" spans="2:65" s="1" customFormat="1" ht="24.15" customHeight="1">
      <c r="B164" s="32"/>
      <c r="C164" s="131" t="s">
        <v>80</v>
      </c>
      <c r="D164" s="131" t="s">
        <v>283</v>
      </c>
      <c r="E164" s="132" t="s">
        <v>4867</v>
      </c>
      <c r="F164" s="133" t="s">
        <v>4868</v>
      </c>
      <c r="G164" s="134" t="s">
        <v>286</v>
      </c>
      <c r="H164" s="135">
        <v>417.13799999999998</v>
      </c>
      <c r="I164" s="136"/>
      <c r="J164" s="137">
        <f>ROUND(I164*H164,2)</f>
        <v>0</v>
      </c>
      <c r="K164" s="133" t="s">
        <v>287</v>
      </c>
      <c r="L164" s="32"/>
      <c r="M164" s="138" t="s">
        <v>19</v>
      </c>
      <c r="N164" s="139" t="s">
        <v>44</v>
      </c>
      <c r="P164" s="140">
        <f>O164*H164</f>
        <v>0</v>
      </c>
      <c r="Q164" s="140">
        <v>2.9999999999999997E-4</v>
      </c>
      <c r="R164" s="140">
        <f>Q164*H164</f>
        <v>0.12514139999999999</v>
      </c>
      <c r="S164" s="140">
        <v>0</v>
      </c>
      <c r="T164" s="141">
        <f>S164*H164</f>
        <v>0</v>
      </c>
      <c r="AR164" s="142" t="s">
        <v>564</v>
      </c>
      <c r="AT164" s="142" t="s">
        <v>283</v>
      </c>
      <c r="AU164" s="142" t="s">
        <v>82</v>
      </c>
      <c r="AY164" s="17" t="s">
        <v>280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564</v>
      </c>
      <c r="BM164" s="142" t="s">
        <v>4869</v>
      </c>
    </row>
    <row r="165" spans="2:65" s="1" customFormat="1" ht="10.199999999999999">
      <c r="B165" s="32"/>
      <c r="D165" s="144" t="s">
        <v>290</v>
      </c>
      <c r="F165" s="145" t="s">
        <v>4870</v>
      </c>
      <c r="I165" s="146"/>
      <c r="L165" s="32"/>
      <c r="M165" s="147"/>
      <c r="T165" s="53"/>
      <c r="AT165" s="17" t="s">
        <v>290</v>
      </c>
      <c r="AU165" s="17" t="s">
        <v>82</v>
      </c>
    </row>
    <row r="166" spans="2:65" s="12" customFormat="1" ht="10.199999999999999">
      <c r="B166" s="148"/>
      <c r="D166" s="149" t="s">
        <v>292</v>
      </c>
      <c r="E166" s="150" t="s">
        <v>19</v>
      </c>
      <c r="F166" s="151" t="s">
        <v>353</v>
      </c>
      <c r="H166" s="150" t="s">
        <v>19</v>
      </c>
      <c r="I166" s="152"/>
      <c r="L166" s="148"/>
      <c r="M166" s="153"/>
      <c r="T166" s="154"/>
      <c r="AT166" s="150" t="s">
        <v>292</v>
      </c>
      <c r="AU166" s="150" t="s">
        <v>82</v>
      </c>
      <c r="AV166" s="12" t="s">
        <v>80</v>
      </c>
      <c r="AW166" s="12" t="s">
        <v>34</v>
      </c>
      <c r="AX166" s="12" t="s">
        <v>73</v>
      </c>
      <c r="AY166" s="150" t="s">
        <v>280</v>
      </c>
    </row>
    <row r="167" spans="2:65" s="12" customFormat="1" ht="10.199999999999999">
      <c r="B167" s="148"/>
      <c r="D167" s="149" t="s">
        <v>292</v>
      </c>
      <c r="E167" s="150" t="s">
        <v>19</v>
      </c>
      <c r="F167" s="151" t="s">
        <v>4871</v>
      </c>
      <c r="H167" s="150" t="s">
        <v>19</v>
      </c>
      <c r="I167" s="152"/>
      <c r="L167" s="148"/>
      <c r="M167" s="153"/>
      <c r="T167" s="154"/>
      <c r="AT167" s="150" t="s">
        <v>292</v>
      </c>
      <c r="AU167" s="150" t="s">
        <v>82</v>
      </c>
      <c r="AV167" s="12" t="s">
        <v>80</v>
      </c>
      <c r="AW167" s="12" t="s">
        <v>34</v>
      </c>
      <c r="AX167" s="12" t="s">
        <v>73</v>
      </c>
      <c r="AY167" s="150" t="s">
        <v>280</v>
      </c>
    </row>
    <row r="168" spans="2:65" s="13" customFormat="1" ht="30.6">
      <c r="B168" s="155"/>
      <c r="D168" s="149" t="s">
        <v>292</v>
      </c>
      <c r="E168" s="156" t="s">
        <v>19</v>
      </c>
      <c r="F168" s="157" t="s">
        <v>4872</v>
      </c>
      <c r="H168" s="158">
        <v>133.55699999999999</v>
      </c>
      <c r="I168" s="159"/>
      <c r="L168" s="155"/>
      <c r="M168" s="160"/>
      <c r="T168" s="161"/>
      <c r="AT168" s="156" t="s">
        <v>292</v>
      </c>
      <c r="AU168" s="156" t="s">
        <v>82</v>
      </c>
      <c r="AV168" s="13" t="s">
        <v>82</v>
      </c>
      <c r="AW168" s="13" t="s">
        <v>34</v>
      </c>
      <c r="AX168" s="13" t="s">
        <v>73</v>
      </c>
      <c r="AY168" s="156" t="s">
        <v>280</v>
      </c>
    </row>
    <row r="169" spans="2:65" s="13" customFormat="1" ht="30.6">
      <c r="B169" s="155"/>
      <c r="D169" s="149" t="s">
        <v>292</v>
      </c>
      <c r="E169" s="156" t="s">
        <v>19</v>
      </c>
      <c r="F169" s="157" t="s">
        <v>4873</v>
      </c>
      <c r="H169" s="158">
        <v>130.26300000000001</v>
      </c>
      <c r="I169" s="159"/>
      <c r="L169" s="155"/>
      <c r="M169" s="160"/>
      <c r="T169" s="161"/>
      <c r="AT169" s="156" t="s">
        <v>292</v>
      </c>
      <c r="AU169" s="156" t="s">
        <v>82</v>
      </c>
      <c r="AV169" s="13" t="s">
        <v>82</v>
      </c>
      <c r="AW169" s="13" t="s">
        <v>34</v>
      </c>
      <c r="AX169" s="13" t="s">
        <v>73</v>
      </c>
      <c r="AY169" s="156" t="s">
        <v>280</v>
      </c>
    </row>
    <row r="170" spans="2:65" s="13" customFormat="1" ht="10.199999999999999">
      <c r="B170" s="155"/>
      <c r="D170" s="149" t="s">
        <v>292</v>
      </c>
      <c r="E170" s="156" t="s">
        <v>19</v>
      </c>
      <c r="F170" s="157" t="s">
        <v>4874</v>
      </c>
      <c r="H170" s="158">
        <v>22.26</v>
      </c>
      <c r="I170" s="159"/>
      <c r="L170" s="155"/>
      <c r="M170" s="160"/>
      <c r="T170" s="161"/>
      <c r="AT170" s="156" t="s">
        <v>292</v>
      </c>
      <c r="AU170" s="156" t="s">
        <v>82</v>
      </c>
      <c r="AV170" s="13" t="s">
        <v>82</v>
      </c>
      <c r="AW170" s="13" t="s">
        <v>34</v>
      </c>
      <c r="AX170" s="13" t="s">
        <v>73</v>
      </c>
      <c r="AY170" s="156" t="s">
        <v>280</v>
      </c>
    </row>
    <row r="171" spans="2:65" s="12" customFormat="1" ht="10.199999999999999">
      <c r="B171" s="148"/>
      <c r="D171" s="149" t="s">
        <v>292</v>
      </c>
      <c r="E171" s="150" t="s">
        <v>19</v>
      </c>
      <c r="F171" s="151" t="s">
        <v>459</v>
      </c>
      <c r="H171" s="150" t="s">
        <v>19</v>
      </c>
      <c r="I171" s="152"/>
      <c r="L171" s="148"/>
      <c r="M171" s="153"/>
      <c r="T171" s="154"/>
      <c r="AT171" s="150" t="s">
        <v>292</v>
      </c>
      <c r="AU171" s="150" t="s">
        <v>82</v>
      </c>
      <c r="AV171" s="12" t="s">
        <v>80</v>
      </c>
      <c r="AW171" s="12" t="s">
        <v>34</v>
      </c>
      <c r="AX171" s="12" t="s">
        <v>73</v>
      </c>
      <c r="AY171" s="150" t="s">
        <v>280</v>
      </c>
    </row>
    <row r="172" spans="2:65" s="12" customFormat="1" ht="10.199999999999999">
      <c r="B172" s="148"/>
      <c r="D172" s="149" t="s">
        <v>292</v>
      </c>
      <c r="E172" s="150" t="s">
        <v>19</v>
      </c>
      <c r="F172" s="151" t="s">
        <v>4875</v>
      </c>
      <c r="H172" s="150" t="s">
        <v>19</v>
      </c>
      <c r="I172" s="152"/>
      <c r="L172" s="148"/>
      <c r="M172" s="153"/>
      <c r="T172" s="154"/>
      <c r="AT172" s="150" t="s">
        <v>292</v>
      </c>
      <c r="AU172" s="150" t="s">
        <v>82</v>
      </c>
      <c r="AV172" s="12" t="s">
        <v>80</v>
      </c>
      <c r="AW172" s="12" t="s">
        <v>34</v>
      </c>
      <c r="AX172" s="12" t="s">
        <v>73</v>
      </c>
      <c r="AY172" s="150" t="s">
        <v>280</v>
      </c>
    </row>
    <row r="173" spans="2:65" s="13" customFormat="1" ht="20.399999999999999">
      <c r="B173" s="155"/>
      <c r="D173" s="149" t="s">
        <v>292</v>
      </c>
      <c r="E173" s="156" t="s">
        <v>19</v>
      </c>
      <c r="F173" s="157" t="s">
        <v>4876</v>
      </c>
      <c r="H173" s="158">
        <v>58.66</v>
      </c>
      <c r="I173" s="159"/>
      <c r="L173" s="155"/>
      <c r="M173" s="160"/>
      <c r="T173" s="161"/>
      <c r="AT173" s="156" t="s">
        <v>292</v>
      </c>
      <c r="AU173" s="156" t="s">
        <v>82</v>
      </c>
      <c r="AV173" s="13" t="s">
        <v>82</v>
      </c>
      <c r="AW173" s="13" t="s">
        <v>34</v>
      </c>
      <c r="AX173" s="13" t="s">
        <v>73</v>
      </c>
      <c r="AY173" s="156" t="s">
        <v>280</v>
      </c>
    </row>
    <row r="174" spans="2:65" s="13" customFormat="1" ht="20.399999999999999">
      <c r="B174" s="155"/>
      <c r="D174" s="149" t="s">
        <v>292</v>
      </c>
      <c r="E174" s="156" t="s">
        <v>19</v>
      </c>
      <c r="F174" s="157" t="s">
        <v>4877</v>
      </c>
      <c r="H174" s="158">
        <v>72.397999999999996</v>
      </c>
      <c r="I174" s="159"/>
      <c r="L174" s="155"/>
      <c r="M174" s="160"/>
      <c r="T174" s="161"/>
      <c r="AT174" s="156" t="s">
        <v>292</v>
      </c>
      <c r="AU174" s="156" t="s">
        <v>82</v>
      </c>
      <c r="AV174" s="13" t="s">
        <v>82</v>
      </c>
      <c r="AW174" s="13" t="s">
        <v>34</v>
      </c>
      <c r="AX174" s="13" t="s">
        <v>73</v>
      </c>
      <c r="AY174" s="156" t="s">
        <v>280</v>
      </c>
    </row>
    <row r="175" spans="2:65" s="14" customFormat="1" ht="10.199999999999999">
      <c r="B175" s="162"/>
      <c r="D175" s="149" t="s">
        <v>292</v>
      </c>
      <c r="E175" s="163" t="s">
        <v>19</v>
      </c>
      <c r="F175" s="164" t="s">
        <v>295</v>
      </c>
      <c r="H175" s="165">
        <v>417.13800000000003</v>
      </c>
      <c r="I175" s="166"/>
      <c r="L175" s="162"/>
      <c r="M175" s="167"/>
      <c r="T175" s="168"/>
      <c r="AT175" s="163" t="s">
        <v>292</v>
      </c>
      <c r="AU175" s="163" t="s">
        <v>82</v>
      </c>
      <c r="AV175" s="14" t="s">
        <v>288</v>
      </c>
      <c r="AW175" s="14" t="s">
        <v>34</v>
      </c>
      <c r="AX175" s="14" t="s">
        <v>80</v>
      </c>
      <c r="AY175" s="163" t="s">
        <v>280</v>
      </c>
    </row>
    <row r="176" spans="2:65" s="1" customFormat="1" ht="24.15" customHeight="1">
      <c r="B176" s="32"/>
      <c r="C176" s="131" t="s">
        <v>82</v>
      </c>
      <c r="D176" s="131" t="s">
        <v>283</v>
      </c>
      <c r="E176" s="132" t="s">
        <v>4878</v>
      </c>
      <c r="F176" s="133" t="s">
        <v>4879</v>
      </c>
      <c r="G176" s="134" t="s">
        <v>286</v>
      </c>
      <c r="H176" s="135">
        <v>417.13799999999998</v>
      </c>
      <c r="I176" s="136"/>
      <c r="J176" s="137">
        <f>ROUND(I176*H176,2)</f>
        <v>0</v>
      </c>
      <c r="K176" s="133" t="s">
        <v>287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1.5E-3</v>
      </c>
      <c r="R176" s="140">
        <f>Q176*H176</f>
        <v>0.62570700000000001</v>
      </c>
      <c r="S176" s="140">
        <v>0</v>
      </c>
      <c r="T176" s="141">
        <f>S176*H176</f>
        <v>0</v>
      </c>
      <c r="AR176" s="142" t="s">
        <v>564</v>
      </c>
      <c r="AT176" s="142" t="s">
        <v>283</v>
      </c>
      <c r="AU176" s="142" t="s">
        <v>82</v>
      </c>
      <c r="AY176" s="17" t="s">
        <v>280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564</v>
      </c>
      <c r="BM176" s="142" t="s">
        <v>4880</v>
      </c>
    </row>
    <row r="177" spans="2:65" s="1" customFormat="1" ht="10.199999999999999">
      <c r="B177" s="32"/>
      <c r="D177" s="144" t="s">
        <v>290</v>
      </c>
      <c r="F177" s="145" t="s">
        <v>4881</v>
      </c>
      <c r="I177" s="146"/>
      <c r="L177" s="32"/>
      <c r="M177" s="147"/>
      <c r="T177" s="53"/>
      <c r="AT177" s="17" t="s">
        <v>290</v>
      </c>
      <c r="AU177" s="17" t="s">
        <v>82</v>
      </c>
    </row>
    <row r="178" spans="2:65" s="1" customFormat="1" ht="37.799999999999997" customHeight="1">
      <c r="B178" s="32"/>
      <c r="C178" s="131" t="s">
        <v>288</v>
      </c>
      <c r="D178" s="131" t="s">
        <v>283</v>
      </c>
      <c r="E178" s="132" t="s">
        <v>4882</v>
      </c>
      <c r="F178" s="133" t="s">
        <v>4883</v>
      </c>
      <c r="G178" s="134" t="s">
        <v>286</v>
      </c>
      <c r="H178" s="135">
        <v>417.13799999999998</v>
      </c>
      <c r="I178" s="136"/>
      <c r="J178" s="137">
        <f>ROUND(I178*H178,2)</f>
        <v>0</v>
      </c>
      <c r="K178" s="133" t="s">
        <v>287</v>
      </c>
      <c r="L178" s="32"/>
      <c r="M178" s="138" t="s">
        <v>19</v>
      </c>
      <c r="N178" s="139" t="s">
        <v>44</v>
      </c>
      <c r="P178" s="140">
        <f>O178*H178</f>
        <v>0</v>
      </c>
      <c r="Q178" s="140">
        <v>6.0000000000000001E-3</v>
      </c>
      <c r="R178" s="140">
        <f>Q178*H178</f>
        <v>2.5028280000000001</v>
      </c>
      <c r="S178" s="140">
        <v>0</v>
      </c>
      <c r="T178" s="141">
        <f>S178*H178</f>
        <v>0</v>
      </c>
      <c r="AR178" s="142" t="s">
        <v>564</v>
      </c>
      <c r="AT178" s="142" t="s">
        <v>283</v>
      </c>
      <c r="AU178" s="142" t="s">
        <v>82</v>
      </c>
      <c r="AY178" s="17" t="s">
        <v>280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564</v>
      </c>
      <c r="BM178" s="142" t="s">
        <v>4884</v>
      </c>
    </row>
    <row r="179" spans="2:65" s="1" customFormat="1" ht="10.199999999999999">
      <c r="B179" s="32"/>
      <c r="D179" s="144" t="s">
        <v>290</v>
      </c>
      <c r="F179" s="145" t="s">
        <v>4885</v>
      </c>
      <c r="I179" s="146"/>
      <c r="L179" s="32"/>
      <c r="M179" s="147"/>
      <c r="T179" s="53"/>
      <c r="AT179" s="17" t="s">
        <v>290</v>
      </c>
      <c r="AU179" s="17" t="s">
        <v>82</v>
      </c>
    </row>
    <row r="180" spans="2:65" s="1" customFormat="1" ht="16.5" customHeight="1">
      <c r="B180" s="32"/>
      <c r="C180" s="169" t="s">
        <v>452</v>
      </c>
      <c r="D180" s="169" t="s">
        <v>348</v>
      </c>
      <c r="E180" s="170" t="s">
        <v>4886</v>
      </c>
      <c r="F180" s="171" t="s">
        <v>4887</v>
      </c>
      <c r="G180" s="172" t="s">
        <v>286</v>
      </c>
      <c r="H180" s="173">
        <v>458.85199999999998</v>
      </c>
      <c r="I180" s="174"/>
      <c r="J180" s="175">
        <f>ROUND(I180*H180,2)</f>
        <v>0</v>
      </c>
      <c r="K180" s="171" t="s">
        <v>287</v>
      </c>
      <c r="L180" s="176"/>
      <c r="M180" s="177" t="s">
        <v>19</v>
      </c>
      <c r="N180" s="178" t="s">
        <v>44</v>
      </c>
      <c r="P180" s="140">
        <f>O180*H180</f>
        <v>0</v>
      </c>
      <c r="Q180" s="140">
        <v>1.18E-2</v>
      </c>
      <c r="R180" s="140">
        <f>Q180*H180</f>
        <v>5.4144535999999999</v>
      </c>
      <c r="S180" s="140">
        <v>0</v>
      </c>
      <c r="T180" s="141">
        <f>S180*H180</f>
        <v>0</v>
      </c>
      <c r="AR180" s="142" t="s">
        <v>373</v>
      </c>
      <c r="AT180" s="142" t="s">
        <v>348</v>
      </c>
      <c r="AU180" s="142" t="s">
        <v>82</v>
      </c>
      <c r="AY180" s="17" t="s">
        <v>280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564</v>
      </c>
      <c r="BM180" s="142" t="s">
        <v>4888</v>
      </c>
    </row>
    <row r="181" spans="2:65" s="13" customFormat="1" ht="10.199999999999999">
      <c r="B181" s="155"/>
      <c r="D181" s="149" t="s">
        <v>292</v>
      </c>
      <c r="F181" s="157" t="s">
        <v>4889</v>
      </c>
      <c r="H181" s="158">
        <v>458.85199999999998</v>
      </c>
      <c r="I181" s="159"/>
      <c r="L181" s="155"/>
      <c r="M181" s="160"/>
      <c r="T181" s="161"/>
      <c r="AT181" s="156" t="s">
        <v>292</v>
      </c>
      <c r="AU181" s="156" t="s">
        <v>82</v>
      </c>
      <c r="AV181" s="13" t="s">
        <v>82</v>
      </c>
      <c r="AW181" s="13" t="s">
        <v>4</v>
      </c>
      <c r="AX181" s="13" t="s">
        <v>80</v>
      </c>
      <c r="AY181" s="156" t="s">
        <v>280</v>
      </c>
    </row>
    <row r="182" spans="2:65" s="1" customFormat="1" ht="24.15" customHeight="1">
      <c r="B182" s="32"/>
      <c r="C182" s="131" t="s">
        <v>464</v>
      </c>
      <c r="D182" s="131" t="s">
        <v>283</v>
      </c>
      <c r="E182" s="132" t="s">
        <v>4890</v>
      </c>
      <c r="F182" s="133" t="s">
        <v>4891</v>
      </c>
      <c r="G182" s="134" t="s">
        <v>140</v>
      </c>
      <c r="H182" s="135">
        <v>322</v>
      </c>
      <c r="I182" s="136"/>
      <c r="J182" s="137">
        <f>ROUND(I182*H182,2)</f>
        <v>0</v>
      </c>
      <c r="K182" s="133" t="s">
        <v>287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5.5000000000000003E-4</v>
      </c>
      <c r="R182" s="140">
        <f>Q182*H182</f>
        <v>0.17710000000000001</v>
      </c>
      <c r="S182" s="140">
        <v>0</v>
      </c>
      <c r="T182" s="141">
        <f>S182*H182</f>
        <v>0</v>
      </c>
      <c r="AR182" s="142" t="s">
        <v>564</v>
      </c>
      <c r="AT182" s="142" t="s">
        <v>283</v>
      </c>
      <c r="AU182" s="142" t="s">
        <v>82</v>
      </c>
      <c r="AY182" s="17" t="s">
        <v>280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564</v>
      </c>
      <c r="BM182" s="142" t="s">
        <v>4892</v>
      </c>
    </row>
    <row r="183" spans="2:65" s="1" customFormat="1" ht="10.199999999999999">
      <c r="B183" s="32"/>
      <c r="D183" s="144" t="s">
        <v>290</v>
      </c>
      <c r="F183" s="145" t="s">
        <v>4893</v>
      </c>
      <c r="I183" s="146"/>
      <c r="L183" s="32"/>
      <c r="M183" s="147"/>
      <c r="T183" s="53"/>
      <c r="AT183" s="17" t="s">
        <v>290</v>
      </c>
      <c r="AU183" s="17" t="s">
        <v>82</v>
      </c>
    </row>
    <row r="184" spans="2:65" s="1" customFormat="1" ht="24.15" customHeight="1">
      <c r="B184" s="32"/>
      <c r="C184" s="131" t="s">
        <v>351</v>
      </c>
      <c r="D184" s="131" t="s">
        <v>283</v>
      </c>
      <c r="E184" s="132" t="s">
        <v>4894</v>
      </c>
      <c r="F184" s="133" t="s">
        <v>4895</v>
      </c>
      <c r="G184" s="134" t="s">
        <v>140</v>
      </c>
      <c r="H184" s="135">
        <v>436</v>
      </c>
      <c r="I184" s="136"/>
      <c r="J184" s="137">
        <f>ROUND(I184*H184,2)</f>
        <v>0</v>
      </c>
      <c r="K184" s="133" t="s">
        <v>287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3.0000000000000001E-5</v>
      </c>
      <c r="R184" s="140">
        <f>Q184*H184</f>
        <v>1.308E-2</v>
      </c>
      <c r="S184" s="140">
        <v>0</v>
      </c>
      <c r="T184" s="141">
        <f>S184*H184</f>
        <v>0</v>
      </c>
      <c r="AR184" s="142" t="s">
        <v>564</v>
      </c>
      <c r="AT184" s="142" t="s">
        <v>283</v>
      </c>
      <c r="AU184" s="142" t="s">
        <v>82</v>
      </c>
      <c r="AY184" s="17" t="s">
        <v>280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564</v>
      </c>
      <c r="BM184" s="142" t="s">
        <v>4896</v>
      </c>
    </row>
    <row r="185" spans="2:65" s="1" customFormat="1" ht="10.199999999999999">
      <c r="B185" s="32"/>
      <c r="D185" s="144" t="s">
        <v>290</v>
      </c>
      <c r="F185" s="145" t="s">
        <v>4897</v>
      </c>
      <c r="I185" s="146"/>
      <c r="L185" s="32"/>
      <c r="M185" s="147"/>
      <c r="T185" s="53"/>
      <c r="AT185" s="17" t="s">
        <v>290</v>
      </c>
      <c r="AU185" s="17" t="s">
        <v>82</v>
      </c>
    </row>
    <row r="186" spans="2:65" s="1" customFormat="1" ht="24.15" customHeight="1">
      <c r="B186" s="32"/>
      <c r="C186" s="131" t="s">
        <v>482</v>
      </c>
      <c r="D186" s="131" t="s">
        <v>283</v>
      </c>
      <c r="E186" s="132" t="s">
        <v>4898</v>
      </c>
      <c r="F186" s="133" t="s">
        <v>4899</v>
      </c>
      <c r="G186" s="134" t="s">
        <v>611</v>
      </c>
      <c r="H186" s="135">
        <v>288</v>
      </c>
      <c r="I186" s="136"/>
      <c r="J186" s="137">
        <f>ROUND(I186*H186,2)</f>
        <v>0</v>
      </c>
      <c r="K186" s="133" t="s">
        <v>287</v>
      </c>
      <c r="L186" s="32"/>
      <c r="M186" s="138" t="s">
        <v>19</v>
      </c>
      <c r="N186" s="139" t="s">
        <v>44</v>
      </c>
      <c r="P186" s="140">
        <f>O186*H186</f>
        <v>0</v>
      </c>
      <c r="Q186" s="140">
        <v>0</v>
      </c>
      <c r="R186" s="140">
        <f>Q186*H186</f>
        <v>0</v>
      </c>
      <c r="S186" s="140">
        <v>0</v>
      </c>
      <c r="T186" s="141">
        <f>S186*H186</f>
        <v>0</v>
      </c>
      <c r="AR186" s="142" t="s">
        <v>564</v>
      </c>
      <c r="AT186" s="142" t="s">
        <v>283</v>
      </c>
      <c r="AU186" s="142" t="s">
        <v>82</v>
      </c>
      <c r="AY186" s="17" t="s">
        <v>280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564</v>
      </c>
      <c r="BM186" s="142" t="s">
        <v>4900</v>
      </c>
    </row>
    <row r="187" spans="2:65" s="1" customFormat="1" ht="10.199999999999999">
      <c r="B187" s="32"/>
      <c r="D187" s="144" t="s">
        <v>290</v>
      </c>
      <c r="F187" s="145" t="s">
        <v>4901</v>
      </c>
      <c r="I187" s="146"/>
      <c r="L187" s="32"/>
      <c r="M187" s="147"/>
      <c r="T187" s="53"/>
      <c r="AT187" s="17" t="s">
        <v>290</v>
      </c>
      <c r="AU187" s="17" t="s">
        <v>82</v>
      </c>
    </row>
    <row r="188" spans="2:65" s="1" customFormat="1" ht="49.05" customHeight="1">
      <c r="B188" s="32"/>
      <c r="C188" s="131" t="s">
        <v>373</v>
      </c>
      <c r="D188" s="131" t="s">
        <v>283</v>
      </c>
      <c r="E188" s="132" t="s">
        <v>4902</v>
      </c>
      <c r="F188" s="133" t="s">
        <v>4903</v>
      </c>
      <c r="G188" s="134" t="s">
        <v>238</v>
      </c>
      <c r="H188" s="135">
        <v>8.8580000000000005</v>
      </c>
      <c r="I188" s="136"/>
      <c r="J188" s="137">
        <f>ROUND(I188*H188,2)</f>
        <v>0</v>
      </c>
      <c r="K188" s="133" t="s">
        <v>287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0</v>
      </c>
      <c r="R188" s="140">
        <f>Q188*H188</f>
        <v>0</v>
      </c>
      <c r="S188" s="140">
        <v>0</v>
      </c>
      <c r="T188" s="141">
        <f>S188*H188</f>
        <v>0</v>
      </c>
      <c r="AR188" s="142" t="s">
        <v>564</v>
      </c>
      <c r="AT188" s="142" t="s">
        <v>283</v>
      </c>
      <c r="AU188" s="142" t="s">
        <v>82</v>
      </c>
      <c r="AY188" s="17" t="s">
        <v>280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564</v>
      </c>
      <c r="BM188" s="142" t="s">
        <v>4904</v>
      </c>
    </row>
    <row r="189" spans="2:65" s="1" customFormat="1" ht="10.199999999999999">
      <c r="B189" s="32"/>
      <c r="D189" s="144" t="s">
        <v>290</v>
      </c>
      <c r="F189" s="145" t="s">
        <v>4905</v>
      </c>
      <c r="I189" s="146"/>
      <c r="L189" s="32"/>
      <c r="M189" s="147"/>
      <c r="T189" s="53"/>
      <c r="AT189" s="17" t="s">
        <v>290</v>
      </c>
      <c r="AU189" s="17" t="s">
        <v>82</v>
      </c>
    </row>
    <row r="190" spans="2:65" s="11" customFormat="1" ht="22.8" customHeight="1">
      <c r="B190" s="119"/>
      <c r="D190" s="120" t="s">
        <v>72</v>
      </c>
      <c r="E190" s="129" t="s">
        <v>1313</v>
      </c>
      <c r="F190" s="129" t="s">
        <v>1314</v>
      </c>
      <c r="I190" s="122"/>
      <c r="J190" s="130">
        <f>BK190</f>
        <v>0</v>
      </c>
      <c r="L190" s="119"/>
      <c r="M190" s="124"/>
      <c r="P190" s="125">
        <f>SUM(P191:P199)</f>
        <v>0</v>
      </c>
      <c r="R190" s="125">
        <f>SUM(R191:R199)</f>
        <v>0.2914562</v>
      </c>
      <c r="T190" s="126">
        <f>SUM(T191:T199)</f>
        <v>0</v>
      </c>
      <c r="AR190" s="120" t="s">
        <v>82</v>
      </c>
      <c r="AT190" s="127" t="s">
        <v>72</v>
      </c>
      <c r="AU190" s="127" t="s">
        <v>80</v>
      </c>
      <c r="AY190" s="120" t="s">
        <v>280</v>
      </c>
      <c r="BK190" s="128">
        <f>SUM(BK191:BK199)</f>
        <v>0</v>
      </c>
    </row>
    <row r="191" spans="2:65" s="1" customFormat="1" ht="24.15" customHeight="1">
      <c r="B191" s="32"/>
      <c r="C191" s="131" t="s">
        <v>419</v>
      </c>
      <c r="D191" s="131" t="s">
        <v>283</v>
      </c>
      <c r="E191" s="132" t="s">
        <v>4906</v>
      </c>
      <c r="F191" s="133" t="s">
        <v>4907</v>
      </c>
      <c r="G191" s="134" t="s">
        <v>286</v>
      </c>
      <c r="H191" s="135">
        <v>76.698999999999998</v>
      </c>
      <c r="I191" s="136"/>
      <c r="J191" s="137">
        <f>ROUND(I191*H191,2)</f>
        <v>0</v>
      </c>
      <c r="K191" s="133" t="s">
        <v>287</v>
      </c>
      <c r="L191" s="32"/>
      <c r="M191" s="138" t="s">
        <v>19</v>
      </c>
      <c r="N191" s="139" t="s">
        <v>44</v>
      </c>
      <c r="P191" s="140">
        <f>O191*H191</f>
        <v>0</v>
      </c>
      <c r="Q191" s="140">
        <v>3.8E-3</v>
      </c>
      <c r="R191" s="140">
        <f>Q191*H191</f>
        <v>0.2914562</v>
      </c>
      <c r="S191" s="140">
        <v>0</v>
      </c>
      <c r="T191" s="141">
        <f>S191*H191</f>
        <v>0</v>
      </c>
      <c r="AR191" s="142" t="s">
        <v>564</v>
      </c>
      <c r="AT191" s="142" t="s">
        <v>283</v>
      </c>
      <c r="AU191" s="142" t="s">
        <v>82</v>
      </c>
      <c r="AY191" s="17" t="s">
        <v>280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80</v>
      </c>
      <c r="BK191" s="143">
        <f>ROUND(I191*H191,2)</f>
        <v>0</v>
      </c>
      <c r="BL191" s="17" t="s">
        <v>564</v>
      </c>
      <c r="BM191" s="142" t="s">
        <v>4908</v>
      </c>
    </row>
    <row r="192" spans="2:65" s="1" customFormat="1" ht="10.199999999999999">
      <c r="B192" s="32"/>
      <c r="D192" s="144" t="s">
        <v>290</v>
      </c>
      <c r="F192" s="145" t="s">
        <v>4909</v>
      </c>
      <c r="I192" s="146"/>
      <c r="L192" s="32"/>
      <c r="M192" s="147"/>
      <c r="T192" s="53"/>
      <c r="AT192" s="17" t="s">
        <v>290</v>
      </c>
      <c r="AU192" s="17" t="s">
        <v>82</v>
      </c>
    </row>
    <row r="193" spans="2:51" s="12" customFormat="1" ht="10.199999999999999">
      <c r="B193" s="148"/>
      <c r="D193" s="149" t="s">
        <v>292</v>
      </c>
      <c r="E193" s="150" t="s">
        <v>19</v>
      </c>
      <c r="F193" s="151" t="s">
        <v>4821</v>
      </c>
      <c r="H193" s="150" t="s">
        <v>19</v>
      </c>
      <c r="I193" s="152"/>
      <c r="L193" s="148"/>
      <c r="M193" s="153"/>
      <c r="T193" s="154"/>
      <c r="AT193" s="150" t="s">
        <v>292</v>
      </c>
      <c r="AU193" s="150" t="s">
        <v>82</v>
      </c>
      <c r="AV193" s="12" t="s">
        <v>80</v>
      </c>
      <c r="AW193" s="12" t="s">
        <v>34</v>
      </c>
      <c r="AX193" s="12" t="s">
        <v>73</v>
      </c>
      <c r="AY193" s="150" t="s">
        <v>280</v>
      </c>
    </row>
    <row r="194" spans="2:51" s="13" customFormat="1" ht="10.199999999999999">
      <c r="B194" s="155"/>
      <c r="D194" s="149" t="s">
        <v>292</v>
      </c>
      <c r="E194" s="156" t="s">
        <v>19</v>
      </c>
      <c r="F194" s="157" t="s">
        <v>4910</v>
      </c>
      <c r="H194" s="158">
        <v>39.523000000000003</v>
      </c>
      <c r="I194" s="159"/>
      <c r="L194" s="155"/>
      <c r="M194" s="160"/>
      <c r="T194" s="161"/>
      <c r="AT194" s="156" t="s">
        <v>292</v>
      </c>
      <c r="AU194" s="156" t="s">
        <v>82</v>
      </c>
      <c r="AV194" s="13" t="s">
        <v>82</v>
      </c>
      <c r="AW194" s="13" t="s">
        <v>34</v>
      </c>
      <c r="AX194" s="13" t="s">
        <v>73</v>
      </c>
      <c r="AY194" s="156" t="s">
        <v>280</v>
      </c>
    </row>
    <row r="195" spans="2:51" s="12" customFormat="1" ht="10.199999999999999">
      <c r="B195" s="148"/>
      <c r="D195" s="149" t="s">
        <v>292</v>
      </c>
      <c r="E195" s="150" t="s">
        <v>19</v>
      </c>
      <c r="F195" s="151" t="s">
        <v>4725</v>
      </c>
      <c r="H195" s="150" t="s">
        <v>19</v>
      </c>
      <c r="I195" s="152"/>
      <c r="L195" s="148"/>
      <c r="M195" s="153"/>
      <c r="T195" s="154"/>
      <c r="AT195" s="150" t="s">
        <v>292</v>
      </c>
      <c r="AU195" s="150" t="s">
        <v>82</v>
      </c>
      <c r="AV195" s="12" t="s">
        <v>80</v>
      </c>
      <c r="AW195" s="12" t="s">
        <v>34</v>
      </c>
      <c r="AX195" s="12" t="s">
        <v>73</v>
      </c>
      <c r="AY195" s="150" t="s">
        <v>280</v>
      </c>
    </row>
    <row r="196" spans="2:51" s="13" customFormat="1" ht="10.199999999999999">
      <c r="B196" s="155"/>
      <c r="D196" s="149" t="s">
        <v>292</v>
      </c>
      <c r="E196" s="156" t="s">
        <v>19</v>
      </c>
      <c r="F196" s="157" t="s">
        <v>4911</v>
      </c>
      <c r="H196" s="158">
        <v>22.4</v>
      </c>
      <c r="I196" s="159"/>
      <c r="L196" s="155"/>
      <c r="M196" s="160"/>
      <c r="T196" s="161"/>
      <c r="AT196" s="156" t="s">
        <v>292</v>
      </c>
      <c r="AU196" s="156" t="s">
        <v>82</v>
      </c>
      <c r="AV196" s="13" t="s">
        <v>82</v>
      </c>
      <c r="AW196" s="13" t="s">
        <v>34</v>
      </c>
      <c r="AX196" s="13" t="s">
        <v>73</v>
      </c>
      <c r="AY196" s="156" t="s">
        <v>280</v>
      </c>
    </row>
    <row r="197" spans="2:51" s="12" customFormat="1" ht="10.199999999999999">
      <c r="B197" s="148"/>
      <c r="D197" s="149" t="s">
        <v>292</v>
      </c>
      <c r="E197" s="150" t="s">
        <v>19</v>
      </c>
      <c r="F197" s="151" t="s">
        <v>4824</v>
      </c>
      <c r="H197" s="150" t="s">
        <v>19</v>
      </c>
      <c r="I197" s="152"/>
      <c r="L197" s="148"/>
      <c r="M197" s="153"/>
      <c r="T197" s="154"/>
      <c r="AT197" s="150" t="s">
        <v>292</v>
      </c>
      <c r="AU197" s="150" t="s">
        <v>82</v>
      </c>
      <c r="AV197" s="12" t="s">
        <v>80</v>
      </c>
      <c r="AW197" s="12" t="s">
        <v>34</v>
      </c>
      <c r="AX197" s="12" t="s">
        <v>73</v>
      </c>
      <c r="AY197" s="150" t="s">
        <v>280</v>
      </c>
    </row>
    <row r="198" spans="2:51" s="13" customFormat="1" ht="10.199999999999999">
      <c r="B198" s="155"/>
      <c r="D198" s="149" t="s">
        <v>292</v>
      </c>
      <c r="E198" s="156" t="s">
        <v>19</v>
      </c>
      <c r="F198" s="157" t="s">
        <v>4912</v>
      </c>
      <c r="H198" s="158">
        <v>14.776</v>
      </c>
      <c r="I198" s="159"/>
      <c r="L198" s="155"/>
      <c r="M198" s="160"/>
      <c r="T198" s="161"/>
      <c r="AT198" s="156" t="s">
        <v>292</v>
      </c>
      <c r="AU198" s="156" t="s">
        <v>82</v>
      </c>
      <c r="AV198" s="13" t="s">
        <v>82</v>
      </c>
      <c r="AW198" s="13" t="s">
        <v>34</v>
      </c>
      <c r="AX198" s="13" t="s">
        <v>73</v>
      </c>
      <c r="AY198" s="156" t="s">
        <v>280</v>
      </c>
    </row>
    <row r="199" spans="2:51" s="14" customFormat="1" ht="10.199999999999999">
      <c r="B199" s="162"/>
      <c r="D199" s="149" t="s">
        <v>292</v>
      </c>
      <c r="E199" s="163" t="s">
        <v>19</v>
      </c>
      <c r="F199" s="164" t="s">
        <v>295</v>
      </c>
      <c r="H199" s="165">
        <v>76.698999999999998</v>
      </c>
      <c r="I199" s="166"/>
      <c r="L199" s="162"/>
      <c r="M199" s="197"/>
      <c r="N199" s="198"/>
      <c r="O199" s="198"/>
      <c r="P199" s="198"/>
      <c r="Q199" s="198"/>
      <c r="R199" s="198"/>
      <c r="S199" s="198"/>
      <c r="T199" s="199"/>
      <c r="AT199" s="163" t="s">
        <v>292</v>
      </c>
      <c r="AU199" s="163" t="s">
        <v>82</v>
      </c>
      <c r="AV199" s="14" t="s">
        <v>288</v>
      </c>
      <c r="AW199" s="14" t="s">
        <v>34</v>
      </c>
      <c r="AX199" s="14" t="s">
        <v>80</v>
      </c>
      <c r="AY199" s="163" t="s">
        <v>280</v>
      </c>
    </row>
    <row r="200" spans="2:51" s="1" customFormat="1" ht="6.9" customHeight="1">
      <c r="B200" s="41"/>
      <c r="C200" s="42"/>
      <c r="D200" s="42"/>
      <c r="E200" s="42"/>
      <c r="F200" s="42"/>
      <c r="G200" s="42"/>
      <c r="H200" s="42"/>
      <c r="I200" s="42"/>
      <c r="J200" s="42"/>
      <c r="K200" s="42"/>
      <c r="L200" s="32"/>
    </row>
  </sheetData>
  <sheetProtection algorithmName="SHA-512" hashValue="oEkBfRZ5uAzz9MzX5ugGvAF9lR0jKWWScPtUQLrwmT97jbzHxNOo1rHv4A62ZkWfH8fVSKY2EL3RutIGfdNd8Q==" saltValue="E7PIPXaWRpmKjH40MEH6NqYBPs249BxYTBOWkHm44730xDUcdFbZMU2roF2BvlTWp8L+TBVvTCWh1IqmFYnVfQ==" spinCount="100000" sheet="1" objects="1" scenarios="1" formatColumns="0" formatRows="0" autoFilter="0"/>
  <autoFilter ref="C90:K199" xr:uid="{00000000-0009-0000-0000-000019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1900-000000000000}"/>
    <hyperlink ref="F101" r:id="rId2" xr:uid="{00000000-0004-0000-1900-000001000000}"/>
    <hyperlink ref="F104" r:id="rId3" xr:uid="{00000000-0004-0000-1900-000002000000}"/>
    <hyperlink ref="F118" r:id="rId4" xr:uid="{00000000-0004-0000-1900-000003000000}"/>
    <hyperlink ref="F142" r:id="rId5" xr:uid="{00000000-0004-0000-1900-000004000000}"/>
    <hyperlink ref="F145" r:id="rId6" xr:uid="{00000000-0004-0000-1900-000005000000}"/>
    <hyperlink ref="F152" r:id="rId7" xr:uid="{00000000-0004-0000-1900-000006000000}"/>
    <hyperlink ref="F160" r:id="rId8" xr:uid="{00000000-0004-0000-1900-000007000000}"/>
    <hyperlink ref="F162" r:id="rId9" xr:uid="{00000000-0004-0000-1900-000008000000}"/>
    <hyperlink ref="F165" r:id="rId10" xr:uid="{00000000-0004-0000-1900-000009000000}"/>
    <hyperlink ref="F177" r:id="rId11" xr:uid="{00000000-0004-0000-1900-00000A000000}"/>
    <hyperlink ref="F179" r:id="rId12" xr:uid="{00000000-0004-0000-1900-00000B000000}"/>
    <hyperlink ref="F183" r:id="rId13" xr:uid="{00000000-0004-0000-1900-00000C000000}"/>
    <hyperlink ref="F185" r:id="rId14" xr:uid="{00000000-0004-0000-1900-00000D000000}"/>
    <hyperlink ref="F187" r:id="rId15" xr:uid="{00000000-0004-0000-1900-00000E000000}"/>
    <hyperlink ref="F189" r:id="rId16" xr:uid="{00000000-0004-0000-1900-00000F000000}"/>
    <hyperlink ref="F192" r:id="rId17" xr:uid="{00000000-0004-0000-19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9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161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1580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ROUND(J87,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ROUND((SUM(BE87:BE90)),  2)</f>
        <v>0</v>
      </c>
      <c r="I35" s="93">
        <v>0.21</v>
      </c>
      <c r="J35" s="83">
        <f>ROUND(((SUM(BE87:BE90))*I35),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ROUND((SUM(BF87:BF90)),  2)</f>
        <v>0</v>
      </c>
      <c r="I36" s="93">
        <v>0.15</v>
      </c>
      <c r="J36" s="83">
        <f>ROUND(((SUM(BF87:BF90))*I36),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ROUND((SUM(BG87:BG90)),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ROUND((SUM(BH87:BH90)),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ROUND((SUM(BI87:BI90)),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c007 - Dodávky prefabrikovaných prvků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J87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J88</f>
        <v>0</v>
      </c>
      <c r="L64" s="103"/>
    </row>
    <row r="65" spans="2:12" s="9" customFormat="1" ht="19.95" hidden="1" customHeight="1">
      <c r="B65" s="107"/>
      <c r="D65" s="108" t="s">
        <v>1581</v>
      </c>
      <c r="E65" s="109"/>
      <c r="F65" s="109"/>
      <c r="G65" s="109"/>
      <c r="H65" s="109"/>
      <c r="I65" s="109"/>
      <c r="J65" s="110">
        <f>J89</f>
        <v>0</v>
      </c>
      <c r="L65" s="107"/>
    </row>
    <row r="66" spans="2:12" s="1" customFormat="1" ht="21.75" hidden="1" customHeight="1">
      <c r="B66" s="32"/>
      <c r="L66" s="32"/>
    </row>
    <row r="67" spans="2:12" s="1" customFormat="1" ht="6.9" hidden="1" customHeight="1"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32"/>
    </row>
    <row r="68" spans="2:12" ht="10.199999999999999" hidden="1"/>
    <row r="69" spans="2:12" ht="10.199999999999999" hidden="1"/>
    <row r="70" spans="2:12" ht="10.199999999999999" hidden="1"/>
    <row r="71" spans="2:12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2"/>
    </row>
    <row r="72" spans="2:12" s="1" customFormat="1" ht="24.9" customHeight="1">
      <c r="B72" s="32"/>
      <c r="C72" s="21" t="s">
        <v>265</v>
      </c>
      <c r="L72" s="32"/>
    </row>
    <row r="73" spans="2:12" s="1" customFormat="1" ht="6.9" customHeight="1">
      <c r="B73" s="32"/>
      <c r="L73" s="32"/>
    </row>
    <row r="74" spans="2:12" s="1" customFormat="1" ht="12" customHeight="1">
      <c r="B74" s="32"/>
      <c r="C74" s="27" t="s">
        <v>16</v>
      </c>
      <c r="L74" s="32"/>
    </row>
    <row r="75" spans="2:12" s="1" customFormat="1" ht="26.25" customHeight="1">
      <c r="B75" s="32"/>
      <c r="E75" s="250" t="str">
        <f>E7</f>
        <v>Výstavba nové haly, rekonstrukce stávající tělocvičny vč.jejího zázemí, propojujícího objektu při ZŠ Dýšiná</v>
      </c>
      <c r="F75" s="251"/>
      <c r="G75" s="251"/>
      <c r="H75" s="251"/>
      <c r="L75" s="32"/>
    </row>
    <row r="76" spans="2:12" ht="12" customHeight="1">
      <c r="B76" s="20"/>
      <c r="C76" s="27" t="s">
        <v>242</v>
      </c>
      <c r="L76" s="20"/>
    </row>
    <row r="77" spans="2:12" s="1" customFormat="1" ht="16.5" customHeight="1">
      <c r="B77" s="32"/>
      <c r="E77" s="250" t="s">
        <v>4204</v>
      </c>
      <c r="F77" s="252"/>
      <c r="G77" s="252"/>
      <c r="H77" s="252"/>
      <c r="L77" s="32"/>
    </row>
    <row r="78" spans="2:12" s="1" customFormat="1" ht="12" customHeight="1">
      <c r="B78" s="32"/>
      <c r="C78" s="27" t="s">
        <v>244</v>
      </c>
      <c r="L78" s="32"/>
    </row>
    <row r="79" spans="2:12" s="1" customFormat="1" ht="16.5" customHeight="1">
      <c r="B79" s="32"/>
      <c r="E79" s="233" t="str">
        <f>E11</f>
        <v>c007 - Dodávky prefabrikovaných prvků</v>
      </c>
      <c r="F79" s="252"/>
      <c r="G79" s="252"/>
      <c r="H79" s="252"/>
      <c r="L79" s="32"/>
    </row>
    <row r="80" spans="2:12" s="1" customFormat="1" ht="6.9" customHeight="1">
      <c r="B80" s="32"/>
      <c r="L80" s="32"/>
    </row>
    <row r="81" spans="2:65" s="1" customFormat="1" ht="12" customHeight="1">
      <c r="B81" s="32"/>
      <c r="C81" s="27" t="s">
        <v>21</v>
      </c>
      <c r="F81" s="25" t="str">
        <f>F14</f>
        <v>Dýšiná</v>
      </c>
      <c r="I81" s="27" t="s">
        <v>23</v>
      </c>
      <c r="J81" s="49">
        <f ca="1">IF(J14="","",J14)</f>
        <v>45020</v>
      </c>
      <c r="L81" s="32"/>
    </row>
    <row r="82" spans="2:65" s="1" customFormat="1" ht="6.9" customHeight="1">
      <c r="B82" s="32"/>
      <c r="L82" s="32"/>
    </row>
    <row r="83" spans="2:65" s="1" customFormat="1" ht="25.65" customHeight="1">
      <c r="B83" s="32"/>
      <c r="C83" s="27" t="s">
        <v>24</v>
      </c>
      <c r="F83" s="25" t="str">
        <f>E17</f>
        <v>Obec Dýšiná</v>
      </c>
      <c r="I83" s="27" t="s">
        <v>31</v>
      </c>
      <c r="J83" s="30" t="str">
        <f>E23</f>
        <v>Ing. arch. Lubomír Korčák</v>
      </c>
      <c r="L83" s="32"/>
    </row>
    <row r="84" spans="2:65" s="1" customFormat="1" ht="15.15" customHeight="1">
      <c r="B84" s="32"/>
      <c r="C84" s="27" t="s">
        <v>29</v>
      </c>
      <c r="F84" s="25" t="str">
        <f>IF(E20="","",E20)</f>
        <v>Vyplň údaj</v>
      </c>
      <c r="I84" s="27" t="s">
        <v>35</v>
      </c>
      <c r="J84" s="30" t="str">
        <f>E26</f>
        <v xml:space="preserve"> </v>
      </c>
      <c r="L84" s="32"/>
    </row>
    <row r="85" spans="2:65" s="1" customFormat="1" ht="10.35" customHeight="1">
      <c r="B85" s="32"/>
      <c r="L85" s="32"/>
    </row>
    <row r="86" spans="2:65" s="10" customFormat="1" ht="29.25" customHeight="1">
      <c r="B86" s="111"/>
      <c r="C86" s="112" t="s">
        <v>266</v>
      </c>
      <c r="D86" s="113" t="s">
        <v>58</v>
      </c>
      <c r="E86" s="113" t="s">
        <v>54</v>
      </c>
      <c r="F86" s="113" t="s">
        <v>55</v>
      </c>
      <c r="G86" s="113" t="s">
        <v>267</v>
      </c>
      <c r="H86" s="113" t="s">
        <v>268</v>
      </c>
      <c r="I86" s="113" t="s">
        <v>269</v>
      </c>
      <c r="J86" s="113" t="s">
        <v>248</v>
      </c>
      <c r="K86" s="114" t="s">
        <v>270</v>
      </c>
      <c r="L86" s="111"/>
      <c r="M86" s="56" t="s">
        <v>19</v>
      </c>
      <c r="N86" s="57" t="s">
        <v>43</v>
      </c>
      <c r="O86" s="57" t="s">
        <v>271</v>
      </c>
      <c r="P86" s="57" t="s">
        <v>272</v>
      </c>
      <c r="Q86" s="57" t="s">
        <v>273</v>
      </c>
      <c r="R86" s="57" t="s">
        <v>274</v>
      </c>
      <c r="S86" s="57" t="s">
        <v>275</v>
      </c>
      <c r="T86" s="58" t="s">
        <v>276</v>
      </c>
    </row>
    <row r="87" spans="2:65" s="1" customFormat="1" ht="22.8" customHeight="1">
      <c r="B87" s="32"/>
      <c r="C87" s="61" t="s">
        <v>277</v>
      </c>
      <c r="J87" s="115">
        <f>BK87</f>
        <v>0</v>
      </c>
      <c r="L87" s="32"/>
      <c r="M87" s="59"/>
      <c r="N87" s="50"/>
      <c r="O87" s="50"/>
      <c r="P87" s="116">
        <f>P88</f>
        <v>0</v>
      </c>
      <c r="Q87" s="50"/>
      <c r="R87" s="116">
        <f>R88</f>
        <v>0</v>
      </c>
      <c r="S87" s="50"/>
      <c r="T87" s="117">
        <f>T88</f>
        <v>0</v>
      </c>
      <c r="AT87" s="17" t="s">
        <v>72</v>
      </c>
      <c r="AU87" s="17" t="s">
        <v>249</v>
      </c>
      <c r="BK87" s="118">
        <f>BK88</f>
        <v>0</v>
      </c>
    </row>
    <row r="88" spans="2:65" s="11" customFormat="1" ht="25.95" customHeight="1">
      <c r="B88" s="119"/>
      <c r="D88" s="120" t="s">
        <v>72</v>
      </c>
      <c r="E88" s="121" t="s">
        <v>278</v>
      </c>
      <c r="F88" s="121" t="s">
        <v>279</v>
      </c>
      <c r="I88" s="122"/>
      <c r="J88" s="123">
        <f>BK88</f>
        <v>0</v>
      </c>
      <c r="L88" s="119"/>
      <c r="M88" s="124"/>
      <c r="P88" s="125">
        <f>P89</f>
        <v>0</v>
      </c>
      <c r="R88" s="125">
        <f>R89</f>
        <v>0</v>
      </c>
      <c r="T88" s="126">
        <f>T89</f>
        <v>0</v>
      </c>
      <c r="AR88" s="120" t="s">
        <v>80</v>
      </c>
      <c r="AT88" s="127" t="s">
        <v>72</v>
      </c>
      <c r="AU88" s="127" t="s">
        <v>73</v>
      </c>
      <c r="AY88" s="120" t="s">
        <v>280</v>
      </c>
      <c r="BK88" s="128">
        <f>BK89</f>
        <v>0</v>
      </c>
    </row>
    <row r="89" spans="2:65" s="11" customFormat="1" ht="22.8" customHeight="1">
      <c r="B89" s="119"/>
      <c r="D89" s="120" t="s">
        <v>72</v>
      </c>
      <c r="E89" s="129" t="s">
        <v>419</v>
      </c>
      <c r="F89" s="129" t="s">
        <v>1582</v>
      </c>
      <c r="I89" s="122"/>
      <c r="J89" s="130">
        <f>BK89</f>
        <v>0</v>
      </c>
      <c r="L89" s="119"/>
      <c r="M89" s="124"/>
      <c r="P89" s="125">
        <f>P90</f>
        <v>0</v>
      </c>
      <c r="R89" s="125">
        <f>R90</f>
        <v>0</v>
      </c>
      <c r="T89" s="126">
        <f>T90</f>
        <v>0</v>
      </c>
      <c r="AR89" s="120" t="s">
        <v>80</v>
      </c>
      <c r="AT89" s="127" t="s">
        <v>72</v>
      </c>
      <c r="AU89" s="127" t="s">
        <v>80</v>
      </c>
      <c r="AY89" s="120" t="s">
        <v>280</v>
      </c>
      <c r="BK89" s="128">
        <f>BK90</f>
        <v>0</v>
      </c>
    </row>
    <row r="90" spans="2:65" s="1" customFormat="1" ht="16.5" customHeight="1">
      <c r="B90" s="32"/>
      <c r="C90" s="131" t="s">
        <v>80</v>
      </c>
      <c r="D90" s="131" t="s">
        <v>283</v>
      </c>
      <c r="E90" s="132" t="s">
        <v>518</v>
      </c>
      <c r="F90" s="133" t="s">
        <v>4913</v>
      </c>
      <c r="G90" s="134" t="s">
        <v>989</v>
      </c>
      <c r="H90" s="135">
        <v>1</v>
      </c>
      <c r="I90" s="136"/>
      <c r="J90" s="137">
        <f>ROUND(I90*H90,2)</f>
        <v>0</v>
      </c>
      <c r="K90" s="133" t="s">
        <v>19</v>
      </c>
      <c r="L90" s="32"/>
      <c r="M90" s="192" t="s">
        <v>19</v>
      </c>
      <c r="N90" s="193" t="s">
        <v>44</v>
      </c>
      <c r="O90" s="183"/>
      <c r="P90" s="194">
        <f>O90*H90</f>
        <v>0</v>
      </c>
      <c r="Q90" s="194">
        <v>0</v>
      </c>
      <c r="R90" s="194">
        <f>Q90*H90</f>
        <v>0</v>
      </c>
      <c r="S90" s="194">
        <v>0</v>
      </c>
      <c r="T90" s="195">
        <f>S90*H90</f>
        <v>0</v>
      </c>
      <c r="AR90" s="142" t="s">
        <v>288</v>
      </c>
      <c r="AT90" s="142" t="s">
        <v>283</v>
      </c>
      <c r="AU90" s="142" t="s">
        <v>82</v>
      </c>
      <c r="AY90" s="17" t="s">
        <v>280</v>
      </c>
      <c r="BE90" s="143">
        <f>IF(N90="základní",J90,0)</f>
        <v>0</v>
      </c>
      <c r="BF90" s="143">
        <f>IF(N90="snížená",J90,0)</f>
        <v>0</v>
      </c>
      <c r="BG90" s="143">
        <f>IF(N90="zákl. přenesená",J90,0)</f>
        <v>0</v>
      </c>
      <c r="BH90" s="143">
        <f>IF(N90="sníž. přenesená",J90,0)</f>
        <v>0</v>
      </c>
      <c r="BI90" s="143">
        <f>IF(N90="nulová",J90,0)</f>
        <v>0</v>
      </c>
      <c r="BJ90" s="17" t="s">
        <v>80</v>
      </c>
      <c r="BK90" s="143">
        <f>ROUND(I90*H90,2)</f>
        <v>0</v>
      </c>
      <c r="BL90" s="17" t="s">
        <v>288</v>
      </c>
      <c r="BM90" s="142" t="s">
        <v>1584</v>
      </c>
    </row>
    <row r="91" spans="2:65" s="1" customFormat="1" ht="6.9" customHeight="1"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32"/>
    </row>
  </sheetData>
  <sheetProtection algorithmName="SHA-512" hashValue="LmdTMEV2/jEkOEUrQZVX40aQgm3MjOEXcbgiKBRk1zaRUYdkvZFgPbD5Gv+akq6WbckosLG6hkLyaB0zmgnAlg==" saltValue="nYAaZfxPlkQUb/zURuuD9WSCxgx+7IwKVpnj8fAHIq9KkDZ8D5rxl4Q5noUI4zv84guNProe+t3q4pKbQvK08g==" spinCount="100000" sheet="1" objects="1" scenarios="1" formatColumns="0" formatRows="0" autoFilter="0"/>
  <autoFilter ref="C86:K90" xr:uid="{00000000-0009-0000-0000-00001A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11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162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1585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ROUND(J89,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ROUND((SUM(BE89:BE118)),  2)</f>
        <v>0</v>
      </c>
      <c r="I35" s="93">
        <v>0.21</v>
      </c>
      <c r="J35" s="83">
        <f>ROUND(((SUM(BE89:BE118))*I35),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ROUND((SUM(BF89:BF118)),  2)</f>
        <v>0</v>
      </c>
      <c r="I36" s="93">
        <v>0.15</v>
      </c>
      <c r="J36" s="83">
        <f>ROUND(((SUM(BF89:BF118))*I36),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ROUND((SUM(BG89:BG118)),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ROUND((SUM(BH89:BH118)),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ROUND((SUM(BI89:BI118)),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c008 - Sanace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J89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J90</f>
        <v>0</v>
      </c>
      <c r="L64" s="103"/>
    </row>
    <row r="65" spans="2:12" s="9" customFormat="1" ht="19.95" hidden="1" customHeight="1">
      <c r="B65" s="107"/>
      <c r="D65" s="108" t="s">
        <v>650</v>
      </c>
      <c r="E65" s="109"/>
      <c r="F65" s="109"/>
      <c r="G65" s="109"/>
      <c r="H65" s="109"/>
      <c r="I65" s="109"/>
      <c r="J65" s="110">
        <f>J91</f>
        <v>0</v>
      </c>
      <c r="L65" s="107"/>
    </row>
    <row r="66" spans="2:12" s="9" customFormat="1" ht="19.95" hidden="1" customHeight="1">
      <c r="B66" s="107"/>
      <c r="D66" s="108" t="s">
        <v>253</v>
      </c>
      <c r="E66" s="109"/>
      <c r="F66" s="109"/>
      <c r="G66" s="109"/>
      <c r="H66" s="109"/>
      <c r="I66" s="109"/>
      <c r="J66" s="110">
        <f>J103</f>
        <v>0</v>
      </c>
      <c r="L66" s="107"/>
    </row>
    <row r="67" spans="2:12" s="9" customFormat="1" ht="19.95" hidden="1" customHeight="1">
      <c r="B67" s="107"/>
      <c r="D67" s="108" t="s">
        <v>256</v>
      </c>
      <c r="E67" s="109"/>
      <c r="F67" s="109"/>
      <c r="G67" s="109"/>
      <c r="H67" s="109"/>
      <c r="I67" s="109"/>
      <c r="J67" s="110">
        <f>J116</f>
        <v>0</v>
      </c>
      <c r="L67" s="107"/>
    </row>
    <row r="68" spans="2:12" s="1" customFormat="1" ht="21.75" hidden="1" customHeight="1">
      <c r="B68" s="32"/>
      <c r="L68" s="32"/>
    </row>
    <row r="69" spans="2:12" s="1" customFormat="1" ht="6.9" hidden="1" customHeight="1"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32"/>
    </row>
    <row r="70" spans="2:12" ht="10.199999999999999" hidden="1"/>
    <row r="71" spans="2:12" ht="10.199999999999999" hidden="1"/>
    <row r="72" spans="2:12" ht="10.199999999999999" hidden="1"/>
    <row r="73" spans="2:12" s="1" customFormat="1" ht="6.9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2"/>
    </row>
    <row r="74" spans="2:12" s="1" customFormat="1" ht="24.9" customHeight="1">
      <c r="B74" s="32"/>
      <c r="C74" s="21" t="s">
        <v>265</v>
      </c>
      <c r="L74" s="32"/>
    </row>
    <row r="75" spans="2:12" s="1" customFormat="1" ht="6.9" customHeight="1">
      <c r="B75" s="32"/>
      <c r="L75" s="32"/>
    </row>
    <row r="76" spans="2:12" s="1" customFormat="1" ht="12" customHeight="1">
      <c r="B76" s="32"/>
      <c r="C76" s="27" t="s">
        <v>16</v>
      </c>
      <c r="L76" s="32"/>
    </row>
    <row r="77" spans="2:12" s="1" customFormat="1" ht="26.25" customHeight="1">
      <c r="B77" s="32"/>
      <c r="E77" s="250" t="str">
        <f>E7</f>
        <v>Výstavba nové haly, rekonstrukce stávající tělocvičny vč.jejího zázemí, propojujícího objektu při ZŠ Dýšiná</v>
      </c>
      <c r="F77" s="251"/>
      <c r="G77" s="251"/>
      <c r="H77" s="251"/>
      <c r="L77" s="32"/>
    </row>
    <row r="78" spans="2:12" ht="12" customHeight="1">
      <c r="B78" s="20"/>
      <c r="C78" s="27" t="s">
        <v>242</v>
      </c>
      <c r="L78" s="20"/>
    </row>
    <row r="79" spans="2:12" s="1" customFormat="1" ht="16.5" customHeight="1">
      <c r="B79" s="32"/>
      <c r="E79" s="250" t="s">
        <v>4204</v>
      </c>
      <c r="F79" s="252"/>
      <c r="G79" s="252"/>
      <c r="H79" s="252"/>
      <c r="L79" s="32"/>
    </row>
    <row r="80" spans="2:12" s="1" customFormat="1" ht="12" customHeight="1">
      <c r="B80" s="32"/>
      <c r="C80" s="27" t="s">
        <v>244</v>
      </c>
      <c r="L80" s="32"/>
    </row>
    <row r="81" spans="2:65" s="1" customFormat="1" ht="16.5" customHeight="1">
      <c r="B81" s="32"/>
      <c r="E81" s="233" t="str">
        <f>E11</f>
        <v>c008 - Sanace</v>
      </c>
      <c r="F81" s="252"/>
      <c r="G81" s="252"/>
      <c r="H81" s="252"/>
      <c r="L81" s="32"/>
    </row>
    <row r="82" spans="2:65" s="1" customFormat="1" ht="6.9" customHeight="1">
      <c r="B82" s="32"/>
      <c r="L82" s="32"/>
    </row>
    <row r="83" spans="2:65" s="1" customFormat="1" ht="12" customHeight="1">
      <c r="B83" s="32"/>
      <c r="C83" s="27" t="s">
        <v>21</v>
      </c>
      <c r="F83" s="25" t="str">
        <f>F14</f>
        <v>Dýšiná</v>
      </c>
      <c r="I83" s="27" t="s">
        <v>23</v>
      </c>
      <c r="J83" s="49">
        <f ca="1">IF(J14="","",J14)</f>
        <v>45020</v>
      </c>
      <c r="L83" s="32"/>
    </row>
    <row r="84" spans="2:65" s="1" customFormat="1" ht="6.9" customHeight="1">
      <c r="B84" s="32"/>
      <c r="L84" s="32"/>
    </row>
    <row r="85" spans="2:65" s="1" customFormat="1" ht="25.65" customHeight="1">
      <c r="B85" s="32"/>
      <c r="C85" s="27" t="s">
        <v>24</v>
      </c>
      <c r="F85" s="25" t="str">
        <f>E17</f>
        <v>Obec Dýšiná</v>
      </c>
      <c r="I85" s="27" t="s">
        <v>31</v>
      </c>
      <c r="J85" s="30" t="str">
        <f>E23</f>
        <v>Ing. arch. Lubomír Korčák</v>
      </c>
      <c r="L85" s="32"/>
    </row>
    <row r="86" spans="2:65" s="1" customFormat="1" ht="15.15" customHeight="1">
      <c r="B86" s="32"/>
      <c r="C86" s="27" t="s">
        <v>29</v>
      </c>
      <c r="F86" s="25" t="str">
        <f>IF(E20="","",E20)</f>
        <v>Vyplň údaj</v>
      </c>
      <c r="I86" s="27" t="s">
        <v>35</v>
      </c>
      <c r="J86" s="30" t="str">
        <f>E26</f>
        <v xml:space="preserve"> </v>
      </c>
      <c r="L86" s="32"/>
    </row>
    <row r="87" spans="2:65" s="1" customFormat="1" ht="10.35" customHeight="1">
      <c r="B87" s="32"/>
      <c r="L87" s="32"/>
    </row>
    <row r="88" spans="2:65" s="10" customFormat="1" ht="29.25" customHeight="1">
      <c r="B88" s="111"/>
      <c r="C88" s="112" t="s">
        <v>266</v>
      </c>
      <c r="D88" s="113" t="s">
        <v>58</v>
      </c>
      <c r="E88" s="113" t="s">
        <v>54</v>
      </c>
      <c r="F88" s="113" t="s">
        <v>55</v>
      </c>
      <c r="G88" s="113" t="s">
        <v>267</v>
      </c>
      <c r="H88" s="113" t="s">
        <v>268</v>
      </c>
      <c r="I88" s="113" t="s">
        <v>269</v>
      </c>
      <c r="J88" s="113" t="s">
        <v>248</v>
      </c>
      <c r="K88" s="114" t="s">
        <v>270</v>
      </c>
      <c r="L88" s="111"/>
      <c r="M88" s="56" t="s">
        <v>19</v>
      </c>
      <c r="N88" s="57" t="s">
        <v>43</v>
      </c>
      <c r="O88" s="57" t="s">
        <v>271</v>
      </c>
      <c r="P88" s="57" t="s">
        <v>272</v>
      </c>
      <c r="Q88" s="57" t="s">
        <v>273</v>
      </c>
      <c r="R88" s="57" t="s">
        <v>274</v>
      </c>
      <c r="S88" s="57" t="s">
        <v>275</v>
      </c>
      <c r="T88" s="58" t="s">
        <v>276</v>
      </c>
    </row>
    <row r="89" spans="2:65" s="1" customFormat="1" ht="22.8" customHeight="1">
      <c r="B89" s="32"/>
      <c r="C89" s="61" t="s">
        <v>277</v>
      </c>
      <c r="J89" s="115">
        <f>BK89</f>
        <v>0</v>
      </c>
      <c r="L89" s="32"/>
      <c r="M89" s="59"/>
      <c r="N89" s="50"/>
      <c r="O89" s="50"/>
      <c r="P89" s="116">
        <f>P90</f>
        <v>0</v>
      </c>
      <c r="Q89" s="50"/>
      <c r="R89" s="116">
        <f>R90</f>
        <v>75.288654980000004</v>
      </c>
      <c r="S89" s="50"/>
      <c r="T89" s="117">
        <f>T90</f>
        <v>0</v>
      </c>
      <c r="AT89" s="17" t="s">
        <v>72</v>
      </c>
      <c r="AU89" s="17" t="s">
        <v>249</v>
      </c>
      <c r="BK89" s="118">
        <f>BK90</f>
        <v>0</v>
      </c>
    </row>
    <row r="90" spans="2:65" s="11" customFormat="1" ht="25.95" customHeight="1">
      <c r="B90" s="119"/>
      <c r="D90" s="120" t="s">
        <v>72</v>
      </c>
      <c r="E90" s="121" t="s">
        <v>278</v>
      </c>
      <c r="F90" s="121" t="s">
        <v>279</v>
      </c>
      <c r="I90" s="122"/>
      <c r="J90" s="123">
        <f>BK90</f>
        <v>0</v>
      </c>
      <c r="L90" s="119"/>
      <c r="M90" s="124"/>
      <c r="P90" s="125">
        <f>P91+P103+P116</f>
        <v>0</v>
      </c>
      <c r="R90" s="125">
        <f>R91+R103+R116</f>
        <v>75.288654980000004</v>
      </c>
      <c r="T90" s="126">
        <f>T91+T103+T116</f>
        <v>0</v>
      </c>
      <c r="AR90" s="120" t="s">
        <v>80</v>
      </c>
      <c r="AT90" s="127" t="s">
        <v>72</v>
      </c>
      <c r="AU90" s="127" t="s">
        <v>73</v>
      </c>
      <c r="AY90" s="120" t="s">
        <v>280</v>
      </c>
      <c r="BK90" s="128">
        <f>BK91+BK103+BK116</f>
        <v>0</v>
      </c>
    </row>
    <row r="91" spans="2:65" s="11" customFormat="1" ht="22.8" customHeight="1">
      <c r="B91" s="119"/>
      <c r="D91" s="120" t="s">
        <v>72</v>
      </c>
      <c r="E91" s="129" t="s">
        <v>82</v>
      </c>
      <c r="F91" s="129" t="s">
        <v>744</v>
      </c>
      <c r="I91" s="122"/>
      <c r="J91" s="130">
        <f>BK91</f>
        <v>0</v>
      </c>
      <c r="L91" s="119"/>
      <c r="M91" s="124"/>
      <c r="P91" s="125">
        <f>SUM(P92:P102)</f>
        <v>0</v>
      </c>
      <c r="R91" s="125">
        <f>SUM(R92:R102)</f>
        <v>74.474764980000003</v>
      </c>
      <c r="T91" s="126">
        <f>SUM(T92:T102)</f>
        <v>0</v>
      </c>
      <c r="AR91" s="120" t="s">
        <v>80</v>
      </c>
      <c r="AT91" s="127" t="s">
        <v>72</v>
      </c>
      <c r="AU91" s="127" t="s">
        <v>80</v>
      </c>
      <c r="AY91" s="120" t="s">
        <v>280</v>
      </c>
      <c r="BK91" s="128">
        <f>SUM(BK92:BK102)</f>
        <v>0</v>
      </c>
    </row>
    <row r="92" spans="2:65" s="1" customFormat="1" ht="37.799999999999997" customHeight="1">
      <c r="B92" s="32"/>
      <c r="C92" s="131" t="s">
        <v>603</v>
      </c>
      <c r="D92" s="131" t="s">
        <v>283</v>
      </c>
      <c r="E92" s="132" t="s">
        <v>1586</v>
      </c>
      <c r="F92" s="133" t="s">
        <v>1587</v>
      </c>
      <c r="G92" s="134" t="s">
        <v>286</v>
      </c>
      <c r="H92" s="135">
        <v>137.59399999999999</v>
      </c>
      <c r="I92" s="136"/>
      <c r="J92" s="137">
        <f>ROUND(I92*H92,2)</f>
        <v>0</v>
      </c>
      <c r="K92" s="133" t="s">
        <v>287</v>
      </c>
      <c r="L92" s="32"/>
      <c r="M92" s="138" t="s">
        <v>19</v>
      </c>
      <c r="N92" s="139" t="s">
        <v>44</v>
      </c>
      <c r="P92" s="140">
        <f>O92*H92</f>
        <v>0</v>
      </c>
      <c r="Q92" s="140">
        <v>1.7000000000000001E-4</v>
      </c>
      <c r="R92" s="140">
        <f>Q92*H92</f>
        <v>2.3390980000000002E-2</v>
      </c>
      <c r="S92" s="140">
        <v>0</v>
      </c>
      <c r="T92" s="141">
        <f>S92*H92</f>
        <v>0</v>
      </c>
      <c r="AR92" s="142" t="s">
        <v>288</v>
      </c>
      <c r="AT92" s="142" t="s">
        <v>283</v>
      </c>
      <c r="AU92" s="142" t="s">
        <v>82</v>
      </c>
      <c r="AY92" s="17" t="s">
        <v>280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288</v>
      </c>
      <c r="BM92" s="142" t="s">
        <v>1588</v>
      </c>
    </row>
    <row r="93" spans="2:65" s="1" customFormat="1" ht="10.199999999999999">
      <c r="B93" s="32"/>
      <c r="D93" s="144" t="s">
        <v>290</v>
      </c>
      <c r="F93" s="145" t="s">
        <v>1589</v>
      </c>
      <c r="I93" s="146"/>
      <c r="L93" s="32"/>
      <c r="M93" s="147"/>
      <c r="T93" s="53"/>
      <c r="AT93" s="17" t="s">
        <v>290</v>
      </c>
      <c r="AU93" s="17" t="s">
        <v>82</v>
      </c>
    </row>
    <row r="94" spans="2:65" s="13" customFormat="1" ht="10.199999999999999">
      <c r="B94" s="155"/>
      <c r="D94" s="149" t="s">
        <v>292</v>
      </c>
      <c r="E94" s="156" t="s">
        <v>19</v>
      </c>
      <c r="F94" s="157" t="s">
        <v>4914</v>
      </c>
      <c r="H94" s="158">
        <v>137.59399999999999</v>
      </c>
      <c r="I94" s="159"/>
      <c r="L94" s="155"/>
      <c r="M94" s="160"/>
      <c r="T94" s="161"/>
      <c r="AT94" s="156" t="s">
        <v>292</v>
      </c>
      <c r="AU94" s="156" t="s">
        <v>82</v>
      </c>
      <c r="AV94" s="13" t="s">
        <v>82</v>
      </c>
      <c r="AW94" s="13" t="s">
        <v>34</v>
      </c>
      <c r="AX94" s="13" t="s">
        <v>80</v>
      </c>
      <c r="AY94" s="156" t="s">
        <v>280</v>
      </c>
    </row>
    <row r="95" spans="2:65" s="1" customFormat="1" ht="24.15" customHeight="1">
      <c r="B95" s="32"/>
      <c r="C95" s="169" t="s">
        <v>635</v>
      </c>
      <c r="D95" s="169" t="s">
        <v>348</v>
      </c>
      <c r="E95" s="170" t="s">
        <v>752</v>
      </c>
      <c r="F95" s="171" t="s">
        <v>753</v>
      </c>
      <c r="G95" s="172" t="s">
        <v>286</v>
      </c>
      <c r="H95" s="173">
        <v>162.97999999999999</v>
      </c>
      <c r="I95" s="174"/>
      <c r="J95" s="175">
        <f>ROUND(I95*H95,2)</f>
        <v>0</v>
      </c>
      <c r="K95" s="171" t="s">
        <v>287</v>
      </c>
      <c r="L95" s="176"/>
      <c r="M95" s="177" t="s">
        <v>19</v>
      </c>
      <c r="N95" s="178" t="s">
        <v>44</v>
      </c>
      <c r="P95" s="140">
        <f>O95*H95</f>
        <v>0</v>
      </c>
      <c r="Q95" s="140">
        <v>2.9999999999999997E-4</v>
      </c>
      <c r="R95" s="140">
        <f>Q95*H95</f>
        <v>4.8893999999999993E-2</v>
      </c>
      <c r="S95" s="140">
        <v>0</v>
      </c>
      <c r="T95" s="141">
        <f>S95*H95</f>
        <v>0</v>
      </c>
      <c r="AR95" s="142" t="s">
        <v>351</v>
      </c>
      <c r="AT95" s="142" t="s">
        <v>348</v>
      </c>
      <c r="AU95" s="142" t="s">
        <v>82</v>
      </c>
      <c r="AY95" s="17" t="s">
        <v>280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288</v>
      </c>
      <c r="BM95" s="142" t="s">
        <v>1590</v>
      </c>
    </row>
    <row r="96" spans="2:65" s="13" customFormat="1" ht="10.199999999999999">
      <c r="B96" s="155"/>
      <c r="D96" s="149" t="s">
        <v>292</v>
      </c>
      <c r="F96" s="157" t="s">
        <v>4915</v>
      </c>
      <c r="H96" s="158">
        <v>162.97999999999999</v>
      </c>
      <c r="I96" s="159"/>
      <c r="L96" s="155"/>
      <c r="M96" s="160"/>
      <c r="T96" s="161"/>
      <c r="AT96" s="156" t="s">
        <v>292</v>
      </c>
      <c r="AU96" s="156" t="s">
        <v>82</v>
      </c>
      <c r="AV96" s="13" t="s">
        <v>82</v>
      </c>
      <c r="AW96" s="13" t="s">
        <v>4</v>
      </c>
      <c r="AX96" s="13" t="s">
        <v>80</v>
      </c>
      <c r="AY96" s="156" t="s">
        <v>280</v>
      </c>
    </row>
    <row r="97" spans="2:65" s="1" customFormat="1" ht="16.5" customHeight="1">
      <c r="B97" s="32"/>
      <c r="C97" s="131" t="s">
        <v>8</v>
      </c>
      <c r="D97" s="131" t="s">
        <v>283</v>
      </c>
      <c r="E97" s="132" t="s">
        <v>1592</v>
      </c>
      <c r="F97" s="133" t="s">
        <v>1593</v>
      </c>
      <c r="G97" s="134" t="s">
        <v>299</v>
      </c>
      <c r="H97" s="135">
        <v>45.6</v>
      </c>
      <c r="I97" s="136"/>
      <c r="J97" s="137">
        <f>ROUND(I97*H97,2)</f>
        <v>0</v>
      </c>
      <c r="K97" s="133" t="s">
        <v>287</v>
      </c>
      <c r="L97" s="32"/>
      <c r="M97" s="138" t="s">
        <v>19</v>
      </c>
      <c r="N97" s="139" t="s">
        <v>44</v>
      </c>
      <c r="P97" s="140">
        <f>O97*H97</f>
        <v>0</v>
      </c>
      <c r="Q97" s="140">
        <v>1.63</v>
      </c>
      <c r="R97" s="140">
        <f>Q97*H97</f>
        <v>74.328000000000003</v>
      </c>
      <c r="S97" s="140">
        <v>0</v>
      </c>
      <c r="T97" s="141">
        <f>S97*H97</f>
        <v>0</v>
      </c>
      <c r="AR97" s="142" t="s">
        <v>288</v>
      </c>
      <c r="AT97" s="142" t="s">
        <v>283</v>
      </c>
      <c r="AU97" s="142" t="s">
        <v>82</v>
      </c>
      <c r="AY97" s="17" t="s">
        <v>280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288</v>
      </c>
      <c r="BM97" s="142" t="s">
        <v>1594</v>
      </c>
    </row>
    <row r="98" spans="2:65" s="1" customFormat="1" ht="10.199999999999999">
      <c r="B98" s="32"/>
      <c r="D98" s="144" t="s">
        <v>290</v>
      </c>
      <c r="F98" s="145" t="s">
        <v>1595</v>
      </c>
      <c r="I98" s="146"/>
      <c r="L98" s="32"/>
      <c r="M98" s="147"/>
      <c r="T98" s="53"/>
      <c r="AT98" s="17" t="s">
        <v>290</v>
      </c>
      <c r="AU98" s="17" t="s">
        <v>82</v>
      </c>
    </row>
    <row r="99" spans="2:65" s="13" customFormat="1" ht="10.199999999999999">
      <c r="B99" s="155"/>
      <c r="D99" s="149" t="s">
        <v>292</v>
      </c>
      <c r="E99" s="156" t="s">
        <v>19</v>
      </c>
      <c r="F99" s="157" t="s">
        <v>4916</v>
      </c>
      <c r="H99" s="158">
        <v>45.6</v>
      </c>
      <c r="I99" s="159"/>
      <c r="L99" s="155"/>
      <c r="M99" s="160"/>
      <c r="T99" s="161"/>
      <c r="AT99" s="156" t="s">
        <v>292</v>
      </c>
      <c r="AU99" s="156" t="s">
        <v>82</v>
      </c>
      <c r="AV99" s="13" t="s">
        <v>82</v>
      </c>
      <c r="AW99" s="13" t="s">
        <v>34</v>
      </c>
      <c r="AX99" s="13" t="s">
        <v>80</v>
      </c>
      <c r="AY99" s="156" t="s">
        <v>280</v>
      </c>
    </row>
    <row r="100" spans="2:65" s="1" customFormat="1" ht="24.15" customHeight="1">
      <c r="B100" s="32"/>
      <c r="C100" s="131" t="s">
        <v>564</v>
      </c>
      <c r="D100" s="131" t="s">
        <v>283</v>
      </c>
      <c r="E100" s="132" t="s">
        <v>1597</v>
      </c>
      <c r="F100" s="133" t="s">
        <v>1598</v>
      </c>
      <c r="G100" s="134" t="s">
        <v>140</v>
      </c>
      <c r="H100" s="135">
        <v>152</v>
      </c>
      <c r="I100" s="136"/>
      <c r="J100" s="137">
        <f>ROUND(I100*H100,2)</f>
        <v>0</v>
      </c>
      <c r="K100" s="133" t="s">
        <v>287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4.8999999999999998E-4</v>
      </c>
      <c r="R100" s="140">
        <f>Q100*H100</f>
        <v>7.4479999999999991E-2</v>
      </c>
      <c r="S100" s="140">
        <v>0</v>
      </c>
      <c r="T100" s="141">
        <f>S100*H100</f>
        <v>0</v>
      </c>
      <c r="AR100" s="142" t="s">
        <v>288</v>
      </c>
      <c r="AT100" s="142" t="s">
        <v>283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288</v>
      </c>
      <c r="BM100" s="142" t="s">
        <v>1599</v>
      </c>
    </row>
    <row r="101" spans="2:65" s="1" customFormat="1" ht="10.199999999999999">
      <c r="B101" s="32"/>
      <c r="D101" s="144" t="s">
        <v>290</v>
      </c>
      <c r="F101" s="145" t="s">
        <v>1600</v>
      </c>
      <c r="I101" s="146"/>
      <c r="L101" s="32"/>
      <c r="M101" s="147"/>
      <c r="T101" s="53"/>
      <c r="AT101" s="17" t="s">
        <v>290</v>
      </c>
      <c r="AU101" s="17" t="s">
        <v>82</v>
      </c>
    </row>
    <row r="102" spans="2:65" s="13" customFormat="1" ht="10.199999999999999">
      <c r="B102" s="155"/>
      <c r="D102" s="149" t="s">
        <v>292</v>
      </c>
      <c r="E102" s="156" t="s">
        <v>19</v>
      </c>
      <c r="F102" s="157" t="s">
        <v>4917</v>
      </c>
      <c r="H102" s="158">
        <v>152</v>
      </c>
      <c r="I102" s="159"/>
      <c r="L102" s="155"/>
      <c r="M102" s="160"/>
      <c r="T102" s="161"/>
      <c r="AT102" s="156" t="s">
        <v>292</v>
      </c>
      <c r="AU102" s="156" t="s">
        <v>82</v>
      </c>
      <c r="AV102" s="13" t="s">
        <v>82</v>
      </c>
      <c r="AW102" s="13" t="s">
        <v>34</v>
      </c>
      <c r="AX102" s="13" t="s">
        <v>80</v>
      </c>
      <c r="AY102" s="156" t="s">
        <v>280</v>
      </c>
    </row>
    <row r="103" spans="2:65" s="11" customFormat="1" ht="22.8" customHeight="1">
      <c r="B103" s="119"/>
      <c r="D103" s="120" t="s">
        <v>72</v>
      </c>
      <c r="E103" s="129" t="s">
        <v>351</v>
      </c>
      <c r="F103" s="129" t="s">
        <v>405</v>
      </c>
      <c r="I103" s="122"/>
      <c r="J103" s="130">
        <f>BK103</f>
        <v>0</v>
      </c>
      <c r="L103" s="119"/>
      <c r="M103" s="124"/>
      <c r="P103" s="125">
        <f>SUM(P104:P115)</f>
        <v>0</v>
      </c>
      <c r="R103" s="125">
        <f>SUM(R104:R115)</f>
        <v>0.81389</v>
      </c>
      <c r="T103" s="126">
        <f>SUM(T104:T115)</f>
        <v>0</v>
      </c>
      <c r="AR103" s="120" t="s">
        <v>80</v>
      </c>
      <c r="AT103" s="127" t="s">
        <v>72</v>
      </c>
      <c r="AU103" s="127" t="s">
        <v>80</v>
      </c>
      <c r="AY103" s="120" t="s">
        <v>280</v>
      </c>
      <c r="BK103" s="128">
        <f>SUM(BK104:BK115)</f>
        <v>0</v>
      </c>
    </row>
    <row r="104" spans="2:65" s="1" customFormat="1" ht="44.25" customHeight="1">
      <c r="B104" s="32"/>
      <c r="C104" s="131" t="s">
        <v>384</v>
      </c>
      <c r="D104" s="131" t="s">
        <v>283</v>
      </c>
      <c r="E104" s="132" t="s">
        <v>1609</v>
      </c>
      <c r="F104" s="133" t="s">
        <v>1610</v>
      </c>
      <c r="G104" s="134" t="s">
        <v>611</v>
      </c>
      <c r="H104" s="135">
        <v>7</v>
      </c>
      <c r="I104" s="136"/>
      <c r="J104" s="137">
        <f>ROUND(I104*H104,2)</f>
        <v>0</v>
      </c>
      <c r="K104" s="133" t="s">
        <v>287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6.4049999999999996E-2</v>
      </c>
      <c r="R104" s="140">
        <f>Q104*H104</f>
        <v>0.44834999999999997</v>
      </c>
      <c r="S104" s="140">
        <v>0</v>
      </c>
      <c r="T104" s="141">
        <f>S104*H104</f>
        <v>0</v>
      </c>
      <c r="AR104" s="142" t="s">
        <v>288</v>
      </c>
      <c r="AT104" s="142" t="s">
        <v>283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288</v>
      </c>
      <c r="BM104" s="142" t="s">
        <v>1611</v>
      </c>
    </row>
    <row r="105" spans="2:65" s="1" customFormat="1" ht="10.199999999999999">
      <c r="B105" s="32"/>
      <c r="D105" s="144" t="s">
        <v>290</v>
      </c>
      <c r="F105" s="145" t="s">
        <v>1612</v>
      </c>
      <c r="I105" s="146"/>
      <c r="L105" s="32"/>
      <c r="M105" s="147"/>
      <c r="T105" s="53"/>
      <c r="AT105" s="17" t="s">
        <v>290</v>
      </c>
      <c r="AU105" s="17" t="s">
        <v>82</v>
      </c>
    </row>
    <row r="106" spans="2:65" s="1" customFormat="1" ht="37.799999999999997" customHeight="1">
      <c r="B106" s="32"/>
      <c r="C106" s="131" t="s">
        <v>7</v>
      </c>
      <c r="D106" s="131" t="s">
        <v>283</v>
      </c>
      <c r="E106" s="132" t="s">
        <v>1613</v>
      </c>
      <c r="F106" s="133" t="s">
        <v>1614</v>
      </c>
      <c r="G106" s="134" t="s">
        <v>611</v>
      </c>
      <c r="H106" s="135">
        <v>2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5.9800000000000001E-3</v>
      </c>
      <c r="R106" s="140">
        <f>Q106*H106</f>
        <v>1.196E-2</v>
      </c>
      <c r="S106" s="140">
        <v>0</v>
      </c>
      <c r="T106" s="141">
        <f>S106*H106</f>
        <v>0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288</v>
      </c>
      <c r="BM106" s="142" t="s">
        <v>1615</v>
      </c>
    </row>
    <row r="107" spans="2:65" s="1" customFormat="1" ht="10.199999999999999">
      <c r="B107" s="32"/>
      <c r="D107" s="144" t="s">
        <v>290</v>
      </c>
      <c r="F107" s="145" t="s">
        <v>1616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" customFormat="1" ht="37.799999999999997" customHeight="1">
      <c r="B108" s="32"/>
      <c r="C108" s="131" t="s">
        <v>439</v>
      </c>
      <c r="D108" s="131" t="s">
        <v>283</v>
      </c>
      <c r="E108" s="132" t="s">
        <v>1617</v>
      </c>
      <c r="F108" s="133" t="s">
        <v>1618</v>
      </c>
      <c r="G108" s="134" t="s">
        <v>611</v>
      </c>
      <c r="H108" s="135">
        <v>7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8.1399999999999997E-3</v>
      </c>
      <c r="R108" s="140">
        <f>Q108*H108</f>
        <v>5.6979999999999996E-2</v>
      </c>
      <c r="S108" s="140">
        <v>0</v>
      </c>
      <c r="T108" s="141">
        <f>S108*H108</f>
        <v>0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288</v>
      </c>
      <c r="BM108" s="142" t="s">
        <v>1619</v>
      </c>
    </row>
    <row r="109" spans="2:65" s="1" customFormat="1" ht="10.199999999999999">
      <c r="B109" s="32"/>
      <c r="D109" s="144" t="s">
        <v>290</v>
      </c>
      <c r="F109" s="145" t="s">
        <v>1620</v>
      </c>
      <c r="I109" s="146"/>
      <c r="L109" s="32"/>
      <c r="M109" s="147"/>
      <c r="T109" s="53"/>
      <c r="AT109" s="17" t="s">
        <v>290</v>
      </c>
      <c r="AU109" s="17" t="s">
        <v>82</v>
      </c>
    </row>
    <row r="110" spans="2:65" s="1" customFormat="1" ht="37.799999999999997" customHeight="1">
      <c r="B110" s="32"/>
      <c r="C110" s="131" t="s">
        <v>379</v>
      </c>
      <c r="D110" s="131" t="s">
        <v>283</v>
      </c>
      <c r="E110" s="132" t="s">
        <v>1621</v>
      </c>
      <c r="F110" s="133" t="s">
        <v>1622</v>
      </c>
      <c r="G110" s="134" t="s">
        <v>611</v>
      </c>
      <c r="H110" s="135">
        <v>3</v>
      </c>
      <c r="I110" s="136"/>
      <c r="J110" s="137">
        <f>ROUND(I110*H110,2)</f>
        <v>0</v>
      </c>
      <c r="K110" s="133" t="s">
        <v>287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1.1950000000000001E-2</v>
      </c>
      <c r="R110" s="140">
        <f>Q110*H110</f>
        <v>3.585E-2</v>
      </c>
      <c r="S110" s="140">
        <v>0</v>
      </c>
      <c r="T110" s="141">
        <f>S110*H110</f>
        <v>0</v>
      </c>
      <c r="AR110" s="142" t="s">
        <v>288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288</v>
      </c>
      <c r="BM110" s="142" t="s">
        <v>1623</v>
      </c>
    </row>
    <row r="111" spans="2:65" s="1" customFormat="1" ht="10.199999999999999">
      <c r="B111" s="32"/>
      <c r="D111" s="144" t="s">
        <v>290</v>
      </c>
      <c r="F111" s="145" t="s">
        <v>1624</v>
      </c>
      <c r="I111" s="146"/>
      <c r="L111" s="32"/>
      <c r="M111" s="147"/>
      <c r="T111" s="53"/>
      <c r="AT111" s="17" t="s">
        <v>290</v>
      </c>
      <c r="AU111" s="17" t="s">
        <v>82</v>
      </c>
    </row>
    <row r="112" spans="2:65" s="1" customFormat="1" ht="44.25" customHeight="1">
      <c r="B112" s="32"/>
      <c r="C112" s="131" t="s">
        <v>391</v>
      </c>
      <c r="D112" s="131" t="s">
        <v>283</v>
      </c>
      <c r="E112" s="132" t="s">
        <v>1625</v>
      </c>
      <c r="F112" s="133" t="s">
        <v>1626</v>
      </c>
      <c r="G112" s="134" t="s">
        <v>611</v>
      </c>
      <c r="H112" s="135">
        <v>7</v>
      </c>
      <c r="I112" s="136"/>
      <c r="J112" s="137">
        <f>ROUND(I112*H112,2)</f>
        <v>0</v>
      </c>
      <c r="K112" s="133" t="s">
        <v>287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0</v>
      </c>
      <c r="R112" s="140">
        <f>Q112*H112</f>
        <v>0</v>
      </c>
      <c r="S112" s="140">
        <v>0</v>
      </c>
      <c r="T112" s="141">
        <f>S112*H112</f>
        <v>0</v>
      </c>
      <c r="AR112" s="142" t="s">
        <v>288</v>
      </c>
      <c r="AT112" s="142" t="s">
        <v>283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288</v>
      </c>
      <c r="BM112" s="142" t="s">
        <v>1627</v>
      </c>
    </row>
    <row r="113" spans="2:65" s="1" customFormat="1" ht="10.199999999999999">
      <c r="B113" s="32"/>
      <c r="D113" s="144" t="s">
        <v>290</v>
      </c>
      <c r="F113" s="145" t="s">
        <v>1628</v>
      </c>
      <c r="I113" s="146"/>
      <c r="L113" s="32"/>
      <c r="M113" s="147"/>
      <c r="T113" s="53"/>
      <c r="AT113" s="17" t="s">
        <v>290</v>
      </c>
      <c r="AU113" s="17" t="s">
        <v>82</v>
      </c>
    </row>
    <row r="114" spans="2:65" s="1" customFormat="1" ht="37.799999999999997" customHeight="1">
      <c r="B114" s="32"/>
      <c r="C114" s="131" t="s">
        <v>569</v>
      </c>
      <c r="D114" s="131" t="s">
        <v>283</v>
      </c>
      <c r="E114" s="132" t="s">
        <v>1629</v>
      </c>
      <c r="F114" s="133" t="s">
        <v>1630</v>
      </c>
      <c r="G114" s="134" t="s">
        <v>611</v>
      </c>
      <c r="H114" s="135">
        <v>7</v>
      </c>
      <c r="I114" s="136"/>
      <c r="J114" s="137">
        <f>ROUND(I114*H114,2)</f>
        <v>0</v>
      </c>
      <c r="K114" s="133" t="s">
        <v>287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3.7249999999999998E-2</v>
      </c>
      <c r="R114" s="140">
        <f>Q114*H114</f>
        <v>0.26074999999999998</v>
      </c>
      <c r="S114" s="140">
        <v>0</v>
      </c>
      <c r="T114" s="141">
        <f>S114*H114</f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288</v>
      </c>
      <c r="BM114" s="142" t="s">
        <v>1631</v>
      </c>
    </row>
    <row r="115" spans="2:65" s="1" customFormat="1" ht="10.199999999999999">
      <c r="B115" s="32"/>
      <c r="D115" s="144" t="s">
        <v>290</v>
      </c>
      <c r="F115" s="145" t="s">
        <v>1632</v>
      </c>
      <c r="I115" s="146"/>
      <c r="L115" s="32"/>
      <c r="M115" s="147"/>
      <c r="T115" s="53"/>
      <c r="AT115" s="17" t="s">
        <v>290</v>
      </c>
      <c r="AU115" s="17" t="s">
        <v>82</v>
      </c>
    </row>
    <row r="116" spans="2:65" s="11" customFormat="1" ht="22.8" customHeight="1">
      <c r="B116" s="119"/>
      <c r="D116" s="120" t="s">
        <v>72</v>
      </c>
      <c r="E116" s="129" t="s">
        <v>549</v>
      </c>
      <c r="F116" s="129" t="s">
        <v>550</v>
      </c>
      <c r="I116" s="122"/>
      <c r="J116" s="130">
        <f>BK116</f>
        <v>0</v>
      </c>
      <c r="L116" s="119"/>
      <c r="M116" s="124"/>
      <c r="P116" s="125">
        <f>SUM(P117:P118)</f>
        <v>0</v>
      </c>
      <c r="R116" s="125">
        <f>SUM(R117:R118)</f>
        <v>0</v>
      </c>
      <c r="T116" s="126">
        <f>SUM(T117:T118)</f>
        <v>0</v>
      </c>
      <c r="AR116" s="120" t="s">
        <v>80</v>
      </c>
      <c r="AT116" s="127" t="s">
        <v>72</v>
      </c>
      <c r="AU116" s="127" t="s">
        <v>80</v>
      </c>
      <c r="AY116" s="120" t="s">
        <v>280</v>
      </c>
      <c r="BK116" s="128">
        <f>SUM(BK117:BK118)</f>
        <v>0</v>
      </c>
    </row>
    <row r="117" spans="2:65" s="1" customFormat="1" ht="55.5" customHeight="1">
      <c r="B117" s="32"/>
      <c r="C117" s="131" t="s">
        <v>576</v>
      </c>
      <c r="D117" s="131" t="s">
        <v>283</v>
      </c>
      <c r="E117" s="132" t="s">
        <v>552</v>
      </c>
      <c r="F117" s="133" t="s">
        <v>553</v>
      </c>
      <c r="G117" s="134" t="s">
        <v>238</v>
      </c>
      <c r="H117" s="135">
        <v>75.289000000000001</v>
      </c>
      <c r="I117" s="136"/>
      <c r="J117" s="137">
        <f>ROUND(I117*H117,2)</f>
        <v>0</v>
      </c>
      <c r="K117" s="133" t="s">
        <v>287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288</v>
      </c>
      <c r="BM117" s="142" t="s">
        <v>1633</v>
      </c>
    </row>
    <row r="118" spans="2:65" s="1" customFormat="1" ht="10.199999999999999">
      <c r="B118" s="32"/>
      <c r="D118" s="144" t="s">
        <v>290</v>
      </c>
      <c r="F118" s="145" t="s">
        <v>555</v>
      </c>
      <c r="I118" s="146"/>
      <c r="L118" s="32"/>
      <c r="M118" s="182"/>
      <c r="N118" s="183"/>
      <c r="O118" s="183"/>
      <c r="P118" s="183"/>
      <c r="Q118" s="183"/>
      <c r="R118" s="183"/>
      <c r="S118" s="183"/>
      <c r="T118" s="184"/>
      <c r="AT118" s="17" t="s">
        <v>290</v>
      </c>
      <c r="AU118" s="17" t="s">
        <v>82</v>
      </c>
    </row>
    <row r="119" spans="2:65" s="1" customFormat="1" ht="6.9" customHeight="1"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32"/>
    </row>
  </sheetData>
  <sheetProtection algorithmName="SHA-512" hashValue="smerweBdAH73HuSv/W4nAeJLix5XRq36RFOAJZQltAVu40fX66vhUnYPTRBFMyzGZJdSukDyCcviMAR0YrdcBg==" saltValue="CS8g+Hwzh8QfcOcMiCPR0JA8Q+HZocvzVQGquxZClwv7+SzcU4kKTRYpzONa7jTaLtISbWgOQVrZNIMCZXewRg==" spinCount="100000" sheet="1" objects="1" scenarios="1" formatColumns="0" formatRows="0" autoFilter="0"/>
  <autoFilter ref="C88:K118" xr:uid="{00000000-0009-0000-0000-00001B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1B00-000000000000}"/>
    <hyperlink ref="F98" r:id="rId2" xr:uid="{00000000-0004-0000-1B00-000001000000}"/>
    <hyperlink ref="F101" r:id="rId3" xr:uid="{00000000-0004-0000-1B00-000002000000}"/>
    <hyperlink ref="F105" r:id="rId4" xr:uid="{00000000-0004-0000-1B00-000003000000}"/>
    <hyperlink ref="F107" r:id="rId5" xr:uid="{00000000-0004-0000-1B00-000004000000}"/>
    <hyperlink ref="F109" r:id="rId6" xr:uid="{00000000-0004-0000-1B00-000005000000}"/>
    <hyperlink ref="F111" r:id="rId7" xr:uid="{00000000-0004-0000-1B00-000006000000}"/>
    <hyperlink ref="F113" r:id="rId8" xr:uid="{00000000-0004-0000-1B00-000007000000}"/>
    <hyperlink ref="F115" r:id="rId9" xr:uid="{00000000-0004-0000-1B00-000008000000}"/>
    <hyperlink ref="F118" r:id="rId10" xr:uid="{00000000-0004-0000-1B00-00000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18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163</v>
      </c>
      <c r="AZ2" s="196" t="s">
        <v>4918</v>
      </c>
      <c r="BA2" s="196" t="s">
        <v>4919</v>
      </c>
      <c r="BB2" s="196" t="s">
        <v>286</v>
      </c>
      <c r="BC2" s="196" t="s">
        <v>412</v>
      </c>
      <c r="BD2" s="196" t="s">
        <v>138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196" t="s">
        <v>4920</v>
      </c>
      <c r="BA3" s="196" t="s">
        <v>4921</v>
      </c>
      <c r="BB3" s="196" t="s">
        <v>286</v>
      </c>
      <c r="BC3" s="196" t="s">
        <v>939</v>
      </c>
      <c r="BD3" s="196" t="s">
        <v>138</v>
      </c>
    </row>
    <row r="4" spans="2:56" ht="24.9" customHeight="1">
      <c r="B4" s="20"/>
      <c r="D4" s="21" t="s">
        <v>241</v>
      </c>
      <c r="L4" s="20"/>
      <c r="M4" s="90" t="s">
        <v>10</v>
      </c>
      <c r="AT4" s="17" t="s">
        <v>4</v>
      </c>
      <c r="AZ4" s="196" t="s">
        <v>4922</v>
      </c>
      <c r="BA4" s="196" t="s">
        <v>4923</v>
      </c>
      <c r="BB4" s="196" t="s">
        <v>286</v>
      </c>
      <c r="BC4" s="196" t="s">
        <v>4924</v>
      </c>
      <c r="BD4" s="196" t="s">
        <v>138</v>
      </c>
    </row>
    <row r="5" spans="2:56" ht="6.9" customHeight="1">
      <c r="B5" s="20"/>
      <c r="L5" s="20"/>
      <c r="AZ5" s="196" t="s">
        <v>1634</v>
      </c>
      <c r="BA5" s="196" t="s">
        <v>1635</v>
      </c>
      <c r="BB5" s="196" t="s">
        <v>286</v>
      </c>
      <c r="BC5" s="196" t="s">
        <v>4925</v>
      </c>
      <c r="BD5" s="196" t="s">
        <v>138</v>
      </c>
    </row>
    <row r="6" spans="2:56" ht="12" customHeight="1">
      <c r="B6" s="20"/>
      <c r="D6" s="27" t="s">
        <v>16</v>
      </c>
      <c r="L6" s="20"/>
      <c r="AZ6" s="196" t="s">
        <v>4926</v>
      </c>
      <c r="BA6" s="196" t="s">
        <v>4927</v>
      </c>
      <c r="BB6" s="196" t="s">
        <v>286</v>
      </c>
      <c r="BC6" s="196" t="s">
        <v>397</v>
      </c>
      <c r="BD6" s="196" t="s">
        <v>138</v>
      </c>
    </row>
    <row r="7" spans="2:5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  <c r="AZ7" s="196" t="s">
        <v>4928</v>
      </c>
      <c r="BA7" s="196" t="s">
        <v>4929</v>
      </c>
      <c r="BB7" s="196" t="s">
        <v>286</v>
      </c>
      <c r="BC7" s="196" t="s">
        <v>397</v>
      </c>
      <c r="BD7" s="196" t="s">
        <v>138</v>
      </c>
    </row>
    <row r="8" spans="2:56" ht="12" customHeight="1">
      <c r="B8" s="20"/>
      <c r="D8" s="27" t="s">
        <v>242</v>
      </c>
      <c r="L8" s="20"/>
      <c r="AZ8" s="196" t="s">
        <v>4930</v>
      </c>
      <c r="BA8" s="196" t="s">
        <v>4931</v>
      </c>
      <c r="BB8" s="196" t="s">
        <v>286</v>
      </c>
      <c r="BC8" s="196" t="s">
        <v>635</v>
      </c>
      <c r="BD8" s="196" t="s">
        <v>138</v>
      </c>
    </row>
    <row r="9" spans="2:56" s="1" customFormat="1" ht="16.5" customHeight="1">
      <c r="B9" s="32"/>
      <c r="E9" s="250" t="s">
        <v>4204</v>
      </c>
      <c r="F9" s="252"/>
      <c r="G9" s="252"/>
      <c r="H9" s="252"/>
      <c r="L9" s="32"/>
      <c r="AZ9" s="196" t="s">
        <v>4932</v>
      </c>
      <c r="BA9" s="196" t="s">
        <v>4933</v>
      </c>
      <c r="BB9" s="196" t="s">
        <v>286</v>
      </c>
      <c r="BC9" s="196" t="s">
        <v>899</v>
      </c>
      <c r="BD9" s="196" t="s">
        <v>138</v>
      </c>
    </row>
    <row r="10" spans="2:56" s="1" customFormat="1" ht="12" customHeight="1">
      <c r="B10" s="32"/>
      <c r="D10" s="27" t="s">
        <v>244</v>
      </c>
      <c r="L10" s="32"/>
      <c r="AZ10" s="196" t="s">
        <v>4934</v>
      </c>
      <c r="BA10" s="196" t="s">
        <v>4935</v>
      </c>
      <c r="BB10" s="196" t="s">
        <v>286</v>
      </c>
      <c r="BC10" s="196" t="s">
        <v>4936</v>
      </c>
      <c r="BD10" s="196" t="s">
        <v>138</v>
      </c>
    </row>
    <row r="11" spans="2:56" s="1" customFormat="1" ht="16.5" customHeight="1">
      <c r="B11" s="32"/>
      <c r="E11" s="233" t="s">
        <v>1641</v>
      </c>
      <c r="F11" s="252"/>
      <c r="G11" s="252"/>
      <c r="H11" s="252"/>
      <c r="L11" s="32"/>
    </row>
    <row r="12" spans="2:56" s="1" customFormat="1" ht="10.199999999999999">
      <c r="B12" s="32"/>
      <c r="L12" s="32"/>
    </row>
    <row r="13" spans="2:5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5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ROUND(J92,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ROUND((SUM(BE92:BE184)),  2)</f>
        <v>0</v>
      </c>
      <c r="I35" s="93">
        <v>0.21</v>
      </c>
      <c r="J35" s="83">
        <f>ROUND(((SUM(BE92:BE184))*I35),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ROUND((SUM(BF92:BF184)),  2)</f>
        <v>0</v>
      </c>
      <c r="I36" s="93">
        <v>0.15</v>
      </c>
      <c r="J36" s="83">
        <f>ROUND(((SUM(BF92:BF184))*I36),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ROUND((SUM(BG92:BG184)),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ROUND((SUM(BH92:BH184)),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ROUND((SUM(BI92:BI184)),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c009 - Fasáda objektu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J92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J93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J94</f>
        <v>0</v>
      </c>
      <c r="L65" s="107"/>
    </row>
    <row r="66" spans="2:12" s="9" customFormat="1" ht="19.95" hidden="1" customHeight="1">
      <c r="B66" s="107"/>
      <c r="D66" s="108" t="s">
        <v>254</v>
      </c>
      <c r="E66" s="109"/>
      <c r="F66" s="109"/>
      <c r="G66" s="109"/>
      <c r="H66" s="109"/>
      <c r="I66" s="109"/>
      <c r="J66" s="110">
        <f>J141</f>
        <v>0</v>
      </c>
      <c r="L66" s="107"/>
    </row>
    <row r="67" spans="2:12" s="9" customFormat="1" ht="19.95" hidden="1" customHeight="1">
      <c r="B67" s="107"/>
      <c r="D67" s="108" t="s">
        <v>256</v>
      </c>
      <c r="E67" s="109"/>
      <c r="F67" s="109"/>
      <c r="G67" s="109"/>
      <c r="H67" s="109"/>
      <c r="I67" s="109"/>
      <c r="J67" s="110">
        <f>J154</f>
        <v>0</v>
      </c>
      <c r="L67" s="107"/>
    </row>
    <row r="68" spans="2:12" s="8" customFormat="1" ht="24.9" hidden="1" customHeight="1">
      <c r="B68" s="103"/>
      <c r="D68" s="104" t="s">
        <v>257</v>
      </c>
      <c r="E68" s="105"/>
      <c r="F68" s="105"/>
      <c r="G68" s="105"/>
      <c r="H68" s="105"/>
      <c r="I68" s="105"/>
      <c r="J68" s="106">
        <f>J157</f>
        <v>0</v>
      </c>
      <c r="L68" s="103"/>
    </row>
    <row r="69" spans="2:12" s="9" customFormat="1" ht="19.95" hidden="1" customHeight="1">
      <c r="B69" s="107"/>
      <c r="D69" s="108" t="s">
        <v>653</v>
      </c>
      <c r="E69" s="109"/>
      <c r="F69" s="109"/>
      <c r="G69" s="109"/>
      <c r="H69" s="109"/>
      <c r="I69" s="109"/>
      <c r="J69" s="110">
        <f>J158</f>
        <v>0</v>
      </c>
      <c r="L69" s="107"/>
    </row>
    <row r="70" spans="2:12" s="9" customFormat="1" ht="19.95" hidden="1" customHeight="1">
      <c r="B70" s="107"/>
      <c r="D70" s="108" t="s">
        <v>656</v>
      </c>
      <c r="E70" s="109"/>
      <c r="F70" s="109"/>
      <c r="G70" s="109"/>
      <c r="H70" s="109"/>
      <c r="I70" s="109"/>
      <c r="J70" s="110">
        <f>J166</f>
        <v>0</v>
      </c>
      <c r="L70" s="107"/>
    </row>
    <row r="71" spans="2:12" s="1" customFormat="1" ht="21.75" hidden="1" customHeight="1">
      <c r="B71" s="32"/>
      <c r="L71" s="32"/>
    </row>
    <row r="72" spans="2:12" s="1" customFormat="1" ht="6.9" hidden="1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3" spans="2:12" ht="10.199999999999999" hidden="1"/>
    <row r="74" spans="2:12" ht="10.199999999999999" hidden="1"/>
    <row r="75" spans="2:12" ht="10.199999999999999" hidden="1"/>
    <row r="76" spans="2:12" s="1" customFormat="1" ht="6.9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12" s="1" customFormat="1" ht="24.9" customHeight="1">
      <c r="B77" s="32"/>
      <c r="C77" s="21" t="s">
        <v>265</v>
      </c>
      <c r="L77" s="32"/>
    </row>
    <row r="78" spans="2:12" s="1" customFormat="1" ht="6.9" customHeight="1">
      <c r="B78" s="32"/>
      <c r="L78" s="32"/>
    </row>
    <row r="79" spans="2:12" s="1" customFormat="1" ht="12" customHeight="1">
      <c r="B79" s="32"/>
      <c r="C79" s="27" t="s">
        <v>16</v>
      </c>
      <c r="L79" s="32"/>
    </row>
    <row r="80" spans="2:12" s="1" customFormat="1" ht="26.25" customHeight="1">
      <c r="B80" s="32"/>
      <c r="E80" s="250" t="str">
        <f>E7</f>
        <v>Výstavba nové haly, rekonstrukce stávající tělocvičny vč.jejího zázemí, propojujícího objektu při ZŠ Dýšiná</v>
      </c>
      <c r="F80" s="251"/>
      <c r="G80" s="251"/>
      <c r="H80" s="251"/>
      <c r="L80" s="32"/>
    </row>
    <row r="81" spans="2:65" ht="12" customHeight="1">
      <c r="B81" s="20"/>
      <c r="C81" s="27" t="s">
        <v>242</v>
      </c>
      <c r="L81" s="20"/>
    </row>
    <row r="82" spans="2:65" s="1" customFormat="1" ht="16.5" customHeight="1">
      <c r="B82" s="32"/>
      <c r="E82" s="250" t="s">
        <v>4204</v>
      </c>
      <c r="F82" s="252"/>
      <c r="G82" s="252"/>
      <c r="H82" s="252"/>
      <c r="L82" s="32"/>
    </row>
    <row r="83" spans="2:65" s="1" customFormat="1" ht="12" customHeight="1">
      <c r="B83" s="32"/>
      <c r="C83" s="27" t="s">
        <v>244</v>
      </c>
      <c r="L83" s="32"/>
    </row>
    <row r="84" spans="2:65" s="1" customFormat="1" ht="16.5" customHeight="1">
      <c r="B84" s="32"/>
      <c r="E84" s="233" t="str">
        <f>E11</f>
        <v>c009 - Fasáda objektu</v>
      </c>
      <c r="F84" s="252"/>
      <c r="G84" s="252"/>
      <c r="H84" s="252"/>
      <c r="L84" s="32"/>
    </row>
    <row r="85" spans="2:65" s="1" customFormat="1" ht="6.9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F14</f>
        <v>Dýšiná</v>
      </c>
      <c r="I86" s="27" t="s">
        <v>23</v>
      </c>
      <c r="J86" s="49">
        <f ca="1">IF(J14="","",J14)</f>
        <v>45020</v>
      </c>
      <c r="L86" s="32"/>
    </row>
    <row r="87" spans="2:65" s="1" customFormat="1" ht="6.9" customHeight="1">
      <c r="B87" s="32"/>
      <c r="L87" s="32"/>
    </row>
    <row r="88" spans="2:65" s="1" customFormat="1" ht="25.65" customHeight="1">
      <c r="B88" s="32"/>
      <c r="C88" s="27" t="s">
        <v>24</v>
      </c>
      <c r="F88" s="25" t="str">
        <f>E17</f>
        <v>Obec Dýšiná</v>
      </c>
      <c r="I88" s="27" t="s">
        <v>31</v>
      </c>
      <c r="J88" s="30" t="str">
        <f>E23</f>
        <v>Ing. arch. Lubomír Korčák</v>
      </c>
      <c r="L88" s="32"/>
    </row>
    <row r="89" spans="2:65" s="1" customFormat="1" ht="15.15" customHeight="1">
      <c r="B89" s="32"/>
      <c r="C89" s="27" t="s">
        <v>29</v>
      </c>
      <c r="F89" s="25" t="str">
        <f>IF(E20="","",E20)</f>
        <v>Vyplň údaj</v>
      </c>
      <c r="I89" s="27" t="s">
        <v>35</v>
      </c>
      <c r="J89" s="30" t="str">
        <f>E26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266</v>
      </c>
      <c r="D91" s="113" t="s">
        <v>58</v>
      </c>
      <c r="E91" s="113" t="s">
        <v>54</v>
      </c>
      <c r="F91" s="113" t="s">
        <v>55</v>
      </c>
      <c r="G91" s="113" t="s">
        <v>267</v>
      </c>
      <c r="H91" s="113" t="s">
        <v>268</v>
      </c>
      <c r="I91" s="113" t="s">
        <v>269</v>
      </c>
      <c r="J91" s="113" t="s">
        <v>248</v>
      </c>
      <c r="K91" s="114" t="s">
        <v>270</v>
      </c>
      <c r="L91" s="111"/>
      <c r="M91" s="56" t="s">
        <v>19</v>
      </c>
      <c r="N91" s="57" t="s">
        <v>43</v>
      </c>
      <c r="O91" s="57" t="s">
        <v>271</v>
      </c>
      <c r="P91" s="57" t="s">
        <v>272</v>
      </c>
      <c r="Q91" s="57" t="s">
        <v>273</v>
      </c>
      <c r="R91" s="57" t="s">
        <v>274</v>
      </c>
      <c r="S91" s="57" t="s">
        <v>275</v>
      </c>
      <c r="T91" s="58" t="s">
        <v>276</v>
      </c>
    </row>
    <row r="92" spans="2:65" s="1" customFormat="1" ht="22.8" customHeight="1">
      <c r="B92" s="32"/>
      <c r="C92" s="61" t="s">
        <v>277</v>
      </c>
      <c r="J92" s="115">
        <f>BK92</f>
        <v>0</v>
      </c>
      <c r="L92" s="32"/>
      <c r="M92" s="59"/>
      <c r="N92" s="50"/>
      <c r="O92" s="50"/>
      <c r="P92" s="116">
        <f>P93+P157</f>
        <v>0</v>
      </c>
      <c r="Q92" s="50"/>
      <c r="R92" s="116">
        <f>R93+R157</f>
        <v>42.24212619</v>
      </c>
      <c r="S92" s="50"/>
      <c r="T92" s="117">
        <f>T93+T157</f>
        <v>0</v>
      </c>
      <c r="AT92" s="17" t="s">
        <v>72</v>
      </c>
      <c r="AU92" s="17" t="s">
        <v>249</v>
      </c>
      <c r="BK92" s="118">
        <f>BK93+BK157</f>
        <v>0</v>
      </c>
    </row>
    <row r="93" spans="2:65" s="11" customFormat="1" ht="25.95" customHeight="1">
      <c r="B93" s="119"/>
      <c r="D93" s="120" t="s">
        <v>72</v>
      </c>
      <c r="E93" s="121" t="s">
        <v>278</v>
      </c>
      <c r="F93" s="121" t="s">
        <v>279</v>
      </c>
      <c r="I93" s="122"/>
      <c r="J93" s="123">
        <f>BK93</f>
        <v>0</v>
      </c>
      <c r="L93" s="119"/>
      <c r="M93" s="124"/>
      <c r="P93" s="125">
        <f>P94+P141+P154</f>
        <v>0</v>
      </c>
      <c r="R93" s="125">
        <f>R94+R141+R154</f>
        <v>37.796944799999999</v>
      </c>
      <c r="T93" s="126">
        <f>T94+T141+T154</f>
        <v>0</v>
      </c>
      <c r="AR93" s="120" t="s">
        <v>80</v>
      </c>
      <c r="AT93" s="127" t="s">
        <v>72</v>
      </c>
      <c r="AU93" s="127" t="s">
        <v>73</v>
      </c>
      <c r="AY93" s="120" t="s">
        <v>280</v>
      </c>
      <c r="BK93" s="128">
        <f>BK94+BK141+BK154</f>
        <v>0</v>
      </c>
    </row>
    <row r="94" spans="2:65" s="11" customFormat="1" ht="22.8" customHeight="1">
      <c r="B94" s="119"/>
      <c r="D94" s="120" t="s">
        <v>72</v>
      </c>
      <c r="E94" s="129" t="s">
        <v>464</v>
      </c>
      <c r="F94" s="129" t="s">
        <v>991</v>
      </c>
      <c r="I94" s="122"/>
      <c r="J94" s="130">
        <f>BK94</f>
        <v>0</v>
      </c>
      <c r="L94" s="119"/>
      <c r="M94" s="124"/>
      <c r="P94" s="125">
        <f>SUM(P95:P140)</f>
        <v>0</v>
      </c>
      <c r="R94" s="125">
        <f>SUM(R95:R140)</f>
        <v>37.7644448</v>
      </c>
      <c r="T94" s="126">
        <f>SUM(T95:T140)</f>
        <v>0</v>
      </c>
      <c r="AR94" s="120" t="s">
        <v>80</v>
      </c>
      <c r="AT94" s="127" t="s">
        <v>72</v>
      </c>
      <c r="AU94" s="127" t="s">
        <v>80</v>
      </c>
      <c r="AY94" s="120" t="s">
        <v>280</v>
      </c>
      <c r="BK94" s="128">
        <f>SUM(BK95:BK140)</f>
        <v>0</v>
      </c>
    </row>
    <row r="95" spans="2:65" s="1" customFormat="1" ht="78" customHeight="1">
      <c r="B95" s="32"/>
      <c r="C95" s="131" t="s">
        <v>643</v>
      </c>
      <c r="D95" s="131" t="s">
        <v>283</v>
      </c>
      <c r="E95" s="132" t="s">
        <v>1642</v>
      </c>
      <c r="F95" s="133" t="s">
        <v>1643</v>
      </c>
      <c r="G95" s="134" t="s">
        <v>286</v>
      </c>
      <c r="H95" s="135">
        <v>530</v>
      </c>
      <c r="I95" s="136"/>
      <c r="J95" s="137">
        <f>ROUND(I95*H95,2)</f>
        <v>0</v>
      </c>
      <c r="K95" s="133" t="s">
        <v>287</v>
      </c>
      <c r="L95" s="32"/>
      <c r="M95" s="138" t="s">
        <v>19</v>
      </c>
      <c r="N95" s="139" t="s">
        <v>44</v>
      </c>
      <c r="P95" s="140">
        <f>O95*H95</f>
        <v>0</v>
      </c>
      <c r="Q95" s="140">
        <v>1.18E-2</v>
      </c>
      <c r="R95" s="140">
        <f>Q95*H95</f>
        <v>6.2539999999999996</v>
      </c>
      <c r="S95" s="140">
        <v>0</v>
      </c>
      <c r="T95" s="141">
        <f>S95*H95</f>
        <v>0</v>
      </c>
      <c r="AR95" s="142" t="s">
        <v>288</v>
      </c>
      <c r="AT95" s="142" t="s">
        <v>283</v>
      </c>
      <c r="AU95" s="142" t="s">
        <v>82</v>
      </c>
      <c r="AY95" s="17" t="s">
        <v>280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288</v>
      </c>
      <c r="BM95" s="142" t="s">
        <v>1644</v>
      </c>
    </row>
    <row r="96" spans="2:65" s="1" customFormat="1" ht="10.199999999999999">
      <c r="B96" s="32"/>
      <c r="D96" s="144" t="s">
        <v>290</v>
      </c>
      <c r="F96" s="145" t="s">
        <v>1645</v>
      </c>
      <c r="I96" s="146"/>
      <c r="L96" s="32"/>
      <c r="M96" s="147"/>
      <c r="T96" s="53"/>
      <c r="AT96" s="17" t="s">
        <v>290</v>
      </c>
      <c r="AU96" s="17" t="s">
        <v>82</v>
      </c>
    </row>
    <row r="97" spans="2:65" s="13" customFormat="1" ht="10.199999999999999">
      <c r="B97" s="155"/>
      <c r="D97" s="149" t="s">
        <v>292</v>
      </c>
      <c r="E97" s="156" t="s">
        <v>19</v>
      </c>
      <c r="F97" s="157" t="s">
        <v>1634</v>
      </c>
      <c r="H97" s="158">
        <v>530</v>
      </c>
      <c r="I97" s="159"/>
      <c r="L97" s="155"/>
      <c r="M97" s="160"/>
      <c r="T97" s="161"/>
      <c r="AT97" s="156" t="s">
        <v>292</v>
      </c>
      <c r="AU97" s="156" t="s">
        <v>82</v>
      </c>
      <c r="AV97" s="13" t="s">
        <v>82</v>
      </c>
      <c r="AW97" s="13" t="s">
        <v>34</v>
      </c>
      <c r="AX97" s="13" t="s">
        <v>80</v>
      </c>
      <c r="AY97" s="156" t="s">
        <v>280</v>
      </c>
    </row>
    <row r="98" spans="2:65" s="1" customFormat="1" ht="24.15" customHeight="1">
      <c r="B98" s="32"/>
      <c r="C98" s="169" t="s">
        <v>597</v>
      </c>
      <c r="D98" s="169" t="s">
        <v>348</v>
      </c>
      <c r="E98" s="170" t="s">
        <v>1647</v>
      </c>
      <c r="F98" s="171" t="s">
        <v>1648</v>
      </c>
      <c r="G98" s="172" t="s">
        <v>286</v>
      </c>
      <c r="H98" s="173">
        <v>556.5</v>
      </c>
      <c r="I98" s="174"/>
      <c r="J98" s="175">
        <f>ROUND(I98*H98,2)</f>
        <v>0</v>
      </c>
      <c r="K98" s="171" t="s">
        <v>287</v>
      </c>
      <c r="L98" s="176"/>
      <c r="M98" s="177" t="s">
        <v>19</v>
      </c>
      <c r="N98" s="178" t="s">
        <v>44</v>
      </c>
      <c r="P98" s="140">
        <f>O98*H98</f>
        <v>0</v>
      </c>
      <c r="Q98" s="140">
        <v>2.1000000000000001E-2</v>
      </c>
      <c r="R98" s="140">
        <f>Q98*H98</f>
        <v>11.686500000000001</v>
      </c>
      <c r="S98" s="140">
        <v>0</v>
      </c>
      <c r="T98" s="141">
        <f>S98*H98</f>
        <v>0</v>
      </c>
      <c r="AR98" s="142" t="s">
        <v>351</v>
      </c>
      <c r="AT98" s="142" t="s">
        <v>348</v>
      </c>
      <c r="AU98" s="142" t="s">
        <v>82</v>
      </c>
      <c r="AY98" s="17" t="s">
        <v>280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288</v>
      </c>
      <c r="BM98" s="142" t="s">
        <v>1649</v>
      </c>
    </row>
    <row r="99" spans="2:65" s="13" customFormat="1" ht="10.199999999999999">
      <c r="B99" s="155"/>
      <c r="D99" s="149" t="s">
        <v>292</v>
      </c>
      <c r="F99" s="157" t="s">
        <v>4937</v>
      </c>
      <c r="H99" s="158">
        <v>556.5</v>
      </c>
      <c r="I99" s="159"/>
      <c r="L99" s="155"/>
      <c r="M99" s="160"/>
      <c r="T99" s="161"/>
      <c r="AT99" s="156" t="s">
        <v>292</v>
      </c>
      <c r="AU99" s="156" t="s">
        <v>82</v>
      </c>
      <c r="AV99" s="13" t="s">
        <v>82</v>
      </c>
      <c r="AW99" s="13" t="s">
        <v>4</v>
      </c>
      <c r="AX99" s="13" t="s">
        <v>80</v>
      </c>
      <c r="AY99" s="156" t="s">
        <v>280</v>
      </c>
    </row>
    <row r="100" spans="2:65" s="1" customFormat="1" ht="37.799999999999997" customHeight="1">
      <c r="B100" s="32"/>
      <c r="C100" s="131" t="s">
        <v>373</v>
      </c>
      <c r="D100" s="131" t="s">
        <v>283</v>
      </c>
      <c r="E100" s="132" t="s">
        <v>4938</v>
      </c>
      <c r="F100" s="133" t="s">
        <v>4939</v>
      </c>
      <c r="G100" s="134" t="s">
        <v>286</v>
      </c>
      <c r="H100" s="135">
        <v>92.86</v>
      </c>
      <c r="I100" s="136"/>
      <c r="J100" s="137">
        <f>ROUND(I100*H100,2)</f>
        <v>0</v>
      </c>
      <c r="K100" s="133" t="s">
        <v>287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3.3600000000000001E-3</v>
      </c>
      <c r="R100" s="140">
        <f>Q100*H100</f>
        <v>0.3120096</v>
      </c>
      <c r="S100" s="140">
        <v>0</v>
      </c>
      <c r="T100" s="141">
        <f>S100*H100</f>
        <v>0</v>
      </c>
      <c r="AR100" s="142" t="s">
        <v>288</v>
      </c>
      <c r="AT100" s="142" t="s">
        <v>283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288</v>
      </c>
      <c r="BM100" s="142" t="s">
        <v>4940</v>
      </c>
    </row>
    <row r="101" spans="2:65" s="1" customFormat="1" ht="10.199999999999999">
      <c r="B101" s="32"/>
      <c r="D101" s="144" t="s">
        <v>290</v>
      </c>
      <c r="F101" s="145" t="s">
        <v>4941</v>
      </c>
      <c r="I101" s="146"/>
      <c r="L101" s="32"/>
      <c r="M101" s="147"/>
      <c r="T101" s="53"/>
      <c r="AT101" s="17" t="s">
        <v>290</v>
      </c>
      <c r="AU101" s="17" t="s">
        <v>82</v>
      </c>
    </row>
    <row r="102" spans="2:65" s="13" customFormat="1" ht="10.199999999999999">
      <c r="B102" s="155"/>
      <c r="D102" s="149" t="s">
        <v>292</v>
      </c>
      <c r="E102" s="156" t="s">
        <v>19</v>
      </c>
      <c r="F102" s="157" t="s">
        <v>4942</v>
      </c>
      <c r="H102" s="158">
        <v>92.86</v>
      </c>
      <c r="I102" s="159"/>
      <c r="L102" s="155"/>
      <c r="M102" s="160"/>
      <c r="T102" s="161"/>
      <c r="AT102" s="156" t="s">
        <v>292</v>
      </c>
      <c r="AU102" s="156" t="s">
        <v>82</v>
      </c>
      <c r="AV102" s="13" t="s">
        <v>82</v>
      </c>
      <c r="AW102" s="13" t="s">
        <v>34</v>
      </c>
      <c r="AX102" s="13" t="s">
        <v>80</v>
      </c>
      <c r="AY102" s="156" t="s">
        <v>280</v>
      </c>
    </row>
    <row r="103" spans="2:65" s="1" customFormat="1" ht="37.799999999999997" customHeight="1">
      <c r="B103" s="32"/>
      <c r="C103" s="131" t="s">
        <v>452</v>
      </c>
      <c r="D103" s="131" t="s">
        <v>283</v>
      </c>
      <c r="E103" s="132" t="s">
        <v>1651</v>
      </c>
      <c r="F103" s="133" t="s">
        <v>1652</v>
      </c>
      <c r="G103" s="134" t="s">
        <v>286</v>
      </c>
      <c r="H103" s="135">
        <v>942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4.3800000000000002E-3</v>
      </c>
      <c r="R103" s="140">
        <f>Q103*H103</f>
        <v>4.1259600000000001</v>
      </c>
      <c r="S103" s="140">
        <v>0</v>
      </c>
      <c r="T103" s="141">
        <f>S103*H103</f>
        <v>0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1653</v>
      </c>
    </row>
    <row r="104" spans="2:65" s="1" customFormat="1" ht="10.199999999999999">
      <c r="B104" s="32"/>
      <c r="D104" s="144" t="s">
        <v>290</v>
      </c>
      <c r="F104" s="145" t="s">
        <v>1654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3" customFormat="1" ht="10.199999999999999">
      <c r="B105" s="155"/>
      <c r="D105" s="149" t="s">
        <v>292</v>
      </c>
      <c r="E105" s="156" t="s">
        <v>19</v>
      </c>
      <c r="F105" s="157" t="s">
        <v>4943</v>
      </c>
      <c r="H105" s="158">
        <v>942</v>
      </c>
      <c r="I105" s="159"/>
      <c r="L105" s="155"/>
      <c r="M105" s="160"/>
      <c r="T105" s="161"/>
      <c r="AT105" s="156" t="s">
        <v>292</v>
      </c>
      <c r="AU105" s="156" t="s">
        <v>82</v>
      </c>
      <c r="AV105" s="13" t="s">
        <v>82</v>
      </c>
      <c r="AW105" s="13" t="s">
        <v>34</v>
      </c>
      <c r="AX105" s="13" t="s">
        <v>80</v>
      </c>
      <c r="AY105" s="156" t="s">
        <v>280</v>
      </c>
    </row>
    <row r="106" spans="2:65" s="1" customFormat="1" ht="24.15" customHeight="1">
      <c r="B106" s="32"/>
      <c r="C106" s="131" t="s">
        <v>288</v>
      </c>
      <c r="D106" s="131" t="s">
        <v>283</v>
      </c>
      <c r="E106" s="132" t="s">
        <v>1656</v>
      </c>
      <c r="F106" s="133" t="s">
        <v>1657</v>
      </c>
      <c r="G106" s="134" t="s">
        <v>286</v>
      </c>
      <c r="H106" s="135">
        <v>942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2.9999999999999997E-4</v>
      </c>
      <c r="R106" s="140">
        <f>Q106*H106</f>
        <v>0.28259999999999996</v>
      </c>
      <c r="S106" s="140">
        <v>0</v>
      </c>
      <c r="T106" s="141">
        <f>S106*H106</f>
        <v>0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288</v>
      </c>
      <c r="BM106" s="142" t="s">
        <v>1658</v>
      </c>
    </row>
    <row r="107" spans="2:65" s="1" customFormat="1" ht="10.199999999999999">
      <c r="B107" s="32"/>
      <c r="D107" s="144" t="s">
        <v>290</v>
      </c>
      <c r="F107" s="145" t="s">
        <v>1659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" customFormat="1" ht="66.75" customHeight="1">
      <c r="B108" s="32"/>
      <c r="C108" s="131" t="s">
        <v>80</v>
      </c>
      <c r="D108" s="131" t="s">
        <v>283</v>
      </c>
      <c r="E108" s="132" t="s">
        <v>4944</v>
      </c>
      <c r="F108" s="133" t="s">
        <v>4945</v>
      </c>
      <c r="G108" s="134" t="s">
        <v>286</v>
      </c>
      <c r="H108" s="135">
        <v>219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8.6800000000000002E-3</v>
      </c>
      <c r="R108" s="140">
        <f>Q108*H108</f>
        <v>1.9009199999999999</v>
      </c>
      <c r="S108" s="140">
        <v>0</v>
      </c>
      <c r="T108" s="141">
        <f>S108*H108</f>
        <v>0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288</v>
      </c>
      <c r="BM108" s="142" t="s">
        <v>4946</v>
      </c>
    </row>
    <row r="109" spans="2:65" s="1" customFormat="1" ht="10.199999999999999">
      <c r="B109" s="32"/>
      <c r="D109" s="144" t="s">
        <v>290</v>
      </c>
      <c r="F109" s="145" t="s">
        <v>4947</v>
      </c>
      <c r="I109" s="146"/>
      <c r="L109" s="32"/>
      <c r="M109" s="147"/>
      <c r="T109" s="53"/>
      <c r="AT109" s="17" t="s">
        <v>290</v>
      </c>
      <c r="AU109" s="17" t="s">
        <v>82</v>
      </c>
    </row>
    <row r="110" spans="2:65" s="13" customFormat="1" ht="10.199999999999999">
      <c r="B110" s="155"/>
      <c r="D110" s="149" t="s">
        <v>292</v>
      </c>
      <c r="E110" s="156" t="s">
        <v>19</v>
      </c>
      <c r="F110" s="157" t="s">
        <v>4948</v>
      </c>
      <c r="H110" s="158">
        <v>219</v>
      </c>
      <c r="I110" s="159"/>
      <c r="L110" s="155"/>
      <c r="M110" s="160"/>
      <c r="T110" s="161"/>
      <c r="AT110" s="156" t="s">
        <v>292</v>
      </c>
      <c r="AU110" s="156" t="s">
        <v>82</v>
      </c>
      <c r="AV110" s="13" t="s">
        <v>82</v>
      </c>
      <c r="AW110" s="13" t="s">
        <v>34</v>
      </c>
      <c r="AX110" s="13" t="s">
        <v>80</v>
      </c>
      <c r="AY110" s="156" t="s">
        <v>280</v>
      </c>
    </row>
    <row r="111" spans="2:65" s="1" customFormat="1" ht="16.5" customHeight="1">
      <c r="B111" s="32"/>
      <c r="C111" s="169" t="s">
        <v>82</v>
      </c>
      <c r="D111" s="169" t="s">
        <v>348</v>
      </c>
      <c r="E111" s="170" t="s">
        <v>4949</v>
      </c>
      <c r="F111" s="171" t="s">
        <v>4950</v>
      </c>
      <c r="G111" s="172" t="s">
        <v>286</v>
      </c>
      <c r="H111" s="173">
        <v>229.95</v>
      </c>
      <c r="I111" s="174"/>
      <c r="J111" s="175">
        <f>ROUND(I111*H111,2)</f>
        <v>0</v>
      </c>
      <c r="K111" s="171" t="s">
        <v>287</v>
      </c>
      <c r="L111" s="176"/>
      <c r="M111" s="177" t="s">
        <v>19</v>
      </c>
      <c r="N111" s="178" t="s">
        <v>44</v>
      </c>
      <c r="P111" s="140">
        <f>O111*H111</f>
        <v>0</v>
      </c>
      <c r="Q111" s="140">
        <v>3.3999999999999998E-3</v>
      </c>
      <c r="R111" s="140">
        <f>Q111*H111</f>
        <v>0.78182999999999991</v>
      </c>
      <c r="S111" s="140">
        <v>0</v>
      </c>
      <c r="T111" s="141">
        <f>S111*H111</f>
        <v>0</v>
      </c>
      <c r="AR111" s="142" t="s">
        <v>351</v>
      </c>
      <c r="AT111" s="142" t="s">
        <v>348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288</v>
      </c>
      <c r="BM111" s="142" t="s">
        <v>4951</v>
      </c>
    </row>
    <row r="112" spans="2:65" s="13" customFormat="1" ht="10.199999999999999">
      <c r="B112" s="155"/>
      <c r="D112" s="149" t="s">
        <v>292</v>
      </c>
      <c r="F112" s="157" t="s">
        <v>4952</v>
      </c>
      <c r="H112" s="158">
        <v>229.95</v>
      </c>
      <c r="I112" s="159"/>
      <c r="L112" s="155"/>
      <c r="M112" s="160"/>
      <c r="T112" s="161"/>
      <c r="AT112" s="156" t="s">
        <v>292</v>
      </c>
      <c r="AU112" s="156" t="s">
        <v>82</v>
      </c>
      <c r="AV112" s="13" t="s">
        <v>82</v>
      </c>
      <c r="AW112" s="13" t="s">
        <v>4</v>
      </c>
      <c r="AX112" s="13" t="s">
        <v>80</v>
      </c>
      <c r="AY112" s="156" t="s">
        <v>280</v>
      </c>
    </row>
    <row r="113" spans="2:65" s="1" customFormat="1" ht="62.7" customHeight="1">
      <c r="B113" s="32"/>
      <c r="C113" s="131" t="s">
        <v>517</v>
      </c>
      <c r="D113" s="131" t="s">
        <v>283</v>
      </c>
      <c r="E113" s="132" t="s">
        <v>4953</v>
      </c>
      <c r="F113" s="133" t="s">
        <v>4954</v>
      </c>
      <c r="G113" s="134" t="s">
        <v>286</v>
      </c>
      <c r="H113" s="135">
        <v>193</v>
      </c>
      <c r="I113" s="136"/>
      <c r="J113" s="137">
        <f>ROUND(I113*H113,2)</f>
        <v>0</v>
      </c>
      <c r="K113" s="133" t="s">
        <v>287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8.8400000000000006E-3</v>
      </c>
      <c r="R113" s="140">
        <f>Q113*H113</f>
        <v>1.7061200000000001</v>
      </c>
      <c r="S113" s="140">
        <v>0</v>
      </c>
      <c r="T113" s="141">
        <f>S113*H113</f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4955</v>
      </c>
    </row>
    <row r="114" spans="2:65" s="1" customFormat="1" ht="10.199999999999999">
      <c r="B114" s="32"/>
      <c r="D114" s="144" t="s">
        <v>290</v>
      </c>
      <c r="F114" s="145" t="s">
        <v>4956</v>
      </c>
      <c r="I114" s="146"/>
      <c r="L114" s="32"/>
      <c r="M114" s="147"/>
      <c r="T114" s="53"/>
      <c r="AT114" s="17" t="s">
        <v>290</v>
      </c>
      <c r="AU114" s="17" t="s">
        <v>82</v>
      </c>
    </row>
    <row r="115" spans="2:65" s="13" customFormat="1" ht="10.199999999999999">
      <c r="B115" s="155"/>
      <c r="D115" s="149" t="s">
        <v>292</v>
      </c>
      <c r="E115" s="156" t="s">
        <v>19</v>
      </c>
      <c r="F115" s="157" t="s">
        <v>4957</v>
      </c>
      <c r="H115" s="158">
        <v>193</v>
      </c>
      <c r="I115" s="159"/>
      <c r="L115" s="155"/>
      <c r="M115" s="160"/>
      <c r="T115" s="161"/>
      <c r="AT115" s="156" t="s">
        <v>292</v>
      </c>
      <c r="AU115" s="156" t="s">
        <v>82</v>
      </c>
      <c r="AV115" s="13" t="s">
        <v>82</v>
      </c>
      <c r="AW115" s="13" t="s">
        <v>34</v>
      </c>
      <c r="AX115" s="13" t="s">
        <v>80</v>
      </c>
      <c r="AY115" s="156" t="s">
        <v>280</v>
      </c>
    </row>
    <row r="116" spans="2:65" s="1" customFormat="1" ht="16.5" customHeight="1">
      <c r="B116" s="32"/>
      <c r="C116" s="169" t="s">
        <v>522</v>
      </c>
      <c r="D116" s="169" t="s">
        <v>348</v>
      </c>
      <c r="E116" s="170" t="s">
        <v>4958</v>
      </c>
      <c r="F116" s="171" t="s">
        <v>4959</v>
      </c>
      <c r="G116" s="172" t="s">
        <v>286</v>
      </c>
      <c r="H116" s="173">
        <v>202.65</v>
      </c>
      <c r="I116" s="174"/>
      <c r="J116" s="175">
        <f>ROUND(I116*H116,2)</f>
        <v>0</v>
      </c>
      <c r="K116" s="171" t="s">
        <v>287</v>
      </c>
      <c r="L116" s="176"/>
      <c r="M116" s="177" t="s">
        <v>19</v>
      </c>
      <c r="N116" s="178" t="s">
        <v>44</v>
      </c>
      <c r="P116" s="140">
        <f>O116*H116</f>
        <v>0</v>
      </c>
      <c r="Q116" s="140">
        <v>5.1000000000000004E-3</v>
      </c>
      <c r="R116" s="140">
        <f>Q116*H116</f>
        <v>1.0335150000000002</v>
      </c>
      <c r="S116" s="140">
        <v>0</v>
      </c>
      <c r="T116" s="141">
        <f>S116*H116</f>
        <v>0</v>
      </c>
      <c r="AR116" s="142" t="s">
        <v>351</v>
      </c>
      <c r="AT116" s="142" t="s">
        <v>348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288</v>
      </c>
      <c r="BM116" s="142" t="s">
        <v>4960</v>
      </c>
    </row>
    <row r="117" spans="2:65" s="13" customFormat="1" ht="10.199999999999999">
      <c r="B117" s="155"/>
      <c r="D117" s="149" t="s">
        <v>292</v>
      </c>
      <c r="F117" s="157" t="s">
        <v>4961</v>
      </c>
      <c r="H117" s="158">
        <v>202.65</v>
      </c>
      <c r="I117" s="159"/>
      <c r="L117" s="155"/>
      <c r="M117" s="160"/>
      <c r="T117" s="161"/>
      <c r="AT117" s="156" t="s">
        <v>292</v>
      </c>
      <c r="AU117" s="156" t="s">
        <v>82</v>
      </c>
      <c r="AV117" s="13" t="s">
        <v>82</v>
      </c>
      <c r="AW117" s="13" t="s">
        <v>4</v>
      </c>
      <c r="AX117" s="13" t="s">
        <v>80</v>
      </c>
      <c r="AY117" s="156" t="s">
        <v>280</v>
      </c>
    </row>
    <row r="118" spans="2:65" s="1" customFormat="1" ht="16.5" customHeight="1">
      <c r="B118" s="32"/>
      <c r="C118" s="169" t="s">
        <v>433</v>
      </c>
      <c r="D118" s="169" t="s">
        <v>348</v>
      </c>
      <c r="E118" s="170" t="s">
        <v>4962</v>
      </c>
      <c r="F118" s="171" t="s">
        <v>4963</v>
      </c>
      <c r="G118" s="172" t="s">
        <v>286</v>
      </c>
      <c r="H118" s="173">
        <v>158.55000000000001</v>
      </c>
      <c r="I118" s="174"/>
      <c r="J118" s="175">
        <f>ROUND(I118*H118,2)</f>
        <v>0</v>
      </c>
      <c r="K118" s="171" t="s">
        <v>287</v>
      </c>
      <c r="L118" s="176"/>
      <c r="M118" s="177" t="s">
        <v>19</v>
      </c>
      <c r="N118" s="178" t="s">
        <v>44</v>
      </c>
      <c r="P118" s="140">
        <f>O118*H118</f>
        <v>0</v>
      </c>
      <c r="Q118" s="140">
        <v>1.6999999999999999E-3</v>
      </c>
      <c r="R118" s="140">
        <f>Q118*H118</f>
        <v>0.26953500000000002</v>
      </c>
      <c r="S118" s="140">
        <v>0</v>
      </c>
      <c r="T118" s="141">
        <f>S118*H118</f>
        <v>0</v>
      </c>
      <c r="AR118" s="142" t="s">
        <v>351</v>
      </c>
      <c r="AT118" s="142" t="s">
        <v>348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288</v>
      </c>
      <c r="BM118" s="142" t="s">
        <v>4964</v>
      </c>
    </row>
    <row r="119" spans="2:65" s="13" customFormat="1" ht="10.199999999999999">
      <c r="B119" s="155"/>
      <c r="D119" s="149" t="s">
        <v>292</v>
      </c>
      <c r="E119" s="156" t="s">
        <v>19</v>
      </c>
      <c r="F119" s="157" t="s">
        <v>4932</v>
      </c>
      <c r="H119" s="158">
        <v>151</v>
      </c>
      <c r="I119" s="159"/>
      <c r="L119" s="155"/>
      <c r="M119" s="160"/>
      <c r="T119" s="161"/>
      <c r="AT119" s="156" t="s">
        <v>292</v>
      </c>
      <c r="AU119" s="156" t="s">
        <v>82</v>
      </c>
      <c r="AV119" s="13" t="s">
        <v>82</v>
      </c>
      <c r="AW119" s="13" t="s">
        <v>34</v>
      </c>
      <c r="AX119" s="13" t="s">
        <v>80</v>
      </c>
      <c r="AY119" s="156" t="s">
        <v>280</v>
      </c>
    </row>
    <row r="120" spans="2:65" s="13" customFormat="1" ht="10.199999999999999">
      <c r="B120" s="155"/>
      <c r="D120" s="149" t="s">
        <v>292</v>
      </c>
      <c r="F120" s="157" t="s">
        <v>4965</v>
      </c>
      <c r="H120" s="158">
        <v>158.55000000000001</v>
      </c>
      <c r="I120" s="159"/>
      <c r="L120" s="155"/>
      <c r="M120" s="160"/>
      <c r="T120" s="161"/>
      <c r="AT120" s="156" t="s">
        <v>292</v>
      </c>
      <c r="AU120" s="156" t="s">
        <v>82</v>
      </c>
      <c r="AV120" s="13" t="s">
        <v>82</v>
      </c>
      <c r="AW120" s="13" t="s">
        <v>4</v>
      </c>
      <c r="AX120" s="13" t="s">
        <v>80</v>
      </c>
      <c r="AY120" s="156" t="s">
        <v>280</v>
      </c>
    </row>
    <row r="121" spans="2:65" s="1" customFormat="1" ht="44.25" customHeight="1">
      <c r="B121" s="32"/>
      <c r="C121" s="131" t="s">
        <v>282</v>
      </c>
      <c r="D121" s="131" t="s">
        <v>283</v>
      </c>
      <c r="E121" s="132" t="s">
        <v>1669</v>
      </c>
      <c r="F121" s="133" t="s">
        <v>1670</v>
      </c>
      <c r="G121" s="134" t="s">
        <v>140</v>
      </c>
      <c r="H121" s="135">
        <v>261.29000000000002</v>
      </c>
      <c r="I121" s="136"/>
      <c r="J121" s="137">
        <f>ROUND(I121*H121,2)</f>
        <v>0</v>
      </c>
      <c r="K121" s="133" t="s">
        <v>287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1.7600000000000001E-3</v>
      </c>
      <c r="R121" s="140">
        <f>Q121*H121</f>
        <v>0.45987040000000007</v>
      </c>
      <c r="S121" s="140">
        <v>0</v>
      </c>
      <c r="T121" s="141">
        <f>S121*H121</f>
        <v>0</v>
      </c>
      <c r="AR121" s="142" t="s">
        <v>288</v>
      </c>
      <c r="AT121" s="142" t="s">
        <v>283</v>
      </c>
      <c r="AU121" s="142" t="s">
        <v>82</v>
      </c>
      <c r="AY121" s="17" t="s">
        <v>280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288</v>
      </c>
      <c r="BM121" s="142" t="s">
        <v>1671</v>
      </c>
    </row>
    <row r="122" spans="2:65" s="1" customFormat="1" ht="10.199999999999999">
      <c r="B122" s="32"/>
      <c r="D122" s="144" t="s">
        <v>290</v>
      </c>
      <c r="F122" s="145" t="s">
        <v>1672</v>
      </c>
      <c r="I122" s="146"/>
      <c r="L122" s="32"/>
      <c r="M122" s="147"/>
      <c r="T122" s="53"/>
      <c r="AT122" s="17" t="s">
        <v>290</v>
      </c>
      <c r="AU122" s="17" t="s">
        <v>82</v>
      </c>
    </row>
    <row r="123" spans="2:65" s="12" customFormat="1" ht="10.199999999999999">
      <c r="B123" s="148"/>
      <c r="D123" s="149" t="s">
        <v>292</v>
      </c>
      <c r="E123" s="150" t="s">
        <v>19</v>
      </c>
      <c r="F123" s="151" t="s">
        <v>4966</v>
      </c>
      <c r="H123" s="150" t="s">
        <v>19</v>
      </c>
      <c r="I123" s="152"/>
      <c r="L123" s="148"/>
      <c r="M123" s="153"/>
      <c r="T123" s="154"/>
      <c r="AT123" s="150" t="s">
        <v>292</v>
      </c>
      <c r="AU123" s="150" t="s">
        <v>82</v>
      </c>
      <c r="AV123" s="12" t="s">
        <v>80</v>
      </c>
      <c r="AW123" s="12" t="s">
        <v>34</v>
      </c>
      <c r="AX123" s="12" t="s">
        <v>73</v>
      </c>
      <c r="AY123" s="150" t="s">
        <v>280</v>
      </c>
    </row>
    <row r="124" spans="2:65" s="13" customFormat="1" ht="30.6">
      <c r="B124" s="155"/>
      <c r="D124" s="149" t="s">
        <v>292</v>
      </c>
      <c r="E124" s="156" t="s">
        <v>19</v>
      </c>
      <c r="F124" s="157" t="s">
        <v>4967</v>
      </c>
      <c r="H124" s="158">
        <v>85.63</v>
      </c>
      <c r="I124" s="159"/>
      <c r="L124" s="155"/>
      <c r="M124" s="160"/>
      <c r="T124" s="161"/>
      <c r="AT124" s="156" t="s">
        <v>292</v>
      </c>
      <c r="AU124" s="156" t="s">
        <v>82</v>
      </c>
      <c r="AV124" s="13" t="s">
        <v>82</v>
      </c>
      <c r="AW124" s="13" t="s">
        <v>34</v>
      </c>
      <c r="AX124" s="13" t="s">
        <v>73</v>
      </c>
      <c r="AY124" s="156" t="s">
        <v>280</v>
      </c>
    </row>
    <row r="125" spans="2:65" s="13" customFormat="1" ht="10.199999999999999">
      <c r="B125" s="155"/>
      <c r="D125" s="149" t="s">
        <v>292</v>
      </c>
      <c r="E125" s="156" t="s">
        <v>19</v>
      </c>
      <c r="F125" s="157" t="s">
        <v>4968</v>
      </c>
      <c r="H125" s="158">
        <v>27.3</v>
      </c>
      <c r="I125" s="159"/>
      <c r="L125" s="155"/>
      <c r="M125" s="160"/>
      <c r="T125" s="161"/>
      <c r="AT125" s="156" t="s">
        <v>292</v>
      </c>
      <c r="AU125" s="156" t="s">
        <v>82</v>
      </c>
      <c r="AV125" s="13" t="s">
        <v>82</v>
      </c>
      <c r="AW125" s="13" t="s">
        <v>34</v>
      </c>
      <c r="AX125" s="13" t="s">
        <v>73</v>
      </c>
      <c r="AY125" s="156" t="s">
        <v>280</v>
      </c>
    </row>
    <row r="126" spans="2:65" s="12" customFormat="1" ht="10.199999999999999">
      <c r="B126" s="148"/>
      <c r="D126" s="149" t="s">
        <v>292</v>
      </c>
      <c r="E126" s="150" t="s">
        <v>19</v>
      </c>
      <c r="F126" s="151" t="s">
        <v>4969</v>
      </c>
      <c r="H126" s="150" t="s">
        <v>19</v>
      </c>
      <c r="I126" s="152"/>
      <c r="L126" s="148"/>
      <c r="M126" s="153"/>
      <c r="T126" s="154"/>
      <c r="AT126" s="150" t="s">
        <v>292</v>
      </c>
      <c r="AU126" s="150" t="s">
        <v>82</v>
      </c>
      <c r="AV126" s="12" t="s">
        <v>80</v>
      </c>
      <c r="AW126" s="12" t="s">
        <v>34</v>
      </c>
      <c r="AX126" s="12" t="s">
        <v>73</v>
      </c>
      <c r="AY126" s="150" t="s">
        <v>280</v>
      </c>
    </row>
    <row r="127" spans="2:65" s="13" customFormat="1" ht="20.399999999999999">
      <c r="B127" s="155"/>
      <c r="D127" s="149" t="s">
        <v>292</v>
      </c>
      <c r="E127" s="156" t="s">
        <v>19</v>
      </c>
      <c r="F127" s="157" t="s">
        <v>4970</v>
      </c>
      <c r="H127" s="158">
        <v>141.76</v>
      </c>
      <c r="I127" s="159"/>
      <c r="L127" s="155"/>
      <c r="M127" s="160"/>
      <c r="T127" s="161"/>
      <c r="AT127" s="156" t="s">
        <v>292</v>
      </c>
      <c r="AU127" s="156" t="s">
        <v>82</v>
      </c>
      <c r="AV127" s="13" t="s">
        <v>82</v>
      </c>
      <c r="AW127" s="13" t="s">
        <v>34</v>
      </c>
      <c r="AX127" s="13" t="s">
        <v>73</v>
      </c>
      <c r="AY127" s="156" t="s">
        <v>280</v>
      </c>
    </row>
    <row r="128" spans="2:65" s="13" customFormat="1" ht="10.199999999999999">
      <c r="B128" s="155"/>
      <c r="D128" s="149" t="s">
        <v>292</v>
      </c>
      <c r="E128" s="156" t="s">
        <v>19</v>
      </c>
      <c r="F128" s="157" t="s">
        <v>4971</v>
      </c>
      <c r="H128" s="158">
        <v>6.6</v>
      </c>
      <c r="I128" s="159"/>
      <c r="L128" s="155"/>
      <c r="M128" s="160"/>
      <c r="T128" s="161"/>
      <c r="AT128" s="156" t="s">
        <v>292</v>
      </c>
      <c r="AU128" s="156" t="s">
        <v>82</v>
      </c>
      <c r="AV128" s="13" t="s">
        <v>82</v>
      </c>
      <c r="AW128" s="13" t="s">
        <v>34</v>
      </c>
      <c r="AX128" s="13" t="s">
        <v>73</v>
      </c>
      <c r="AY128" s="156" t="s">
        <v>280</v>
      </c>
    </row>
    <row r="129" spans="2:65" s="14" customFormat="1" ht="10.199999999999999">
      <c r="B129" s="162"/>
      <c r="D129" s="149" t="s">
        <v>292</v>
      </c>
      <c r="E129" s="163" t="s">
        <v>19</v>
      </c>
      <c r="F129" s="164" t="s">
        <v>295</v>
      </c>
      <c r="H129" s="165">
        <v>261.29000000000002</v>
      </c>
      <c r="I129" s="166"/>
      <c r="L129" s="162"/>
      <c r="M129" s="167"/>
      <c r="T129" s="168"/>
      <c r="AT129" s="163" t="s">
        <v>292</v>
      </c>
      <c r="AU129" s="163" t="s">
        <v>82</v>
      </c>
      <c r="AV129" s="14" t="s">
        <v>288</v>
      </c>
      <c r="AW129" s="14" t="s">
        <v>34</v>
      </c>
      <c r="AX129" s="14" t="s">
        <v>80</v>
      </c>
      <c r="AY129" s="163" t="s">
        <v>280</v>
      </c>
    </row>
    <row r="130" spans="2:65" s="1" customFormat="1" ht="24.15" customHeight="1">
      <c r="B130" s="32"/>
      <c r="C130" s="169" t="s">
        <v>476</v>
      </c>
      <c r="D130" s="169" t="s">
        <v>348</v>
      </c>
      <c r="E130" s="170" t="s">
        <v>1676</v>
      </c>
      <c r="F130" s="171" t="s">
        <v>1677</v>
      </c>
      <c r="G130" s="172" t="s">
        <v>286</v>
      </c>
      <c r="H130" s="173">
        <v>52.258000000000003</v>
      </c>
      <c r="I130" s="174"/>
      <c r="J130" s="175">
        <f>ROUND(I130*H130,2)</f>
        <v>0</v>
      </c>
      <c r="K130" s="171" t="s">
        <v>287</v>
      </c>
      <c r="L130" s="176"/>
      <c r="M130" s="177" t="s">
        <v>19</v>
      </c>
      <c r="N130" s="178" t="s">
        <v>44</v>
      </c>
      <c r="P130" s="140">
        <f>O130*H130</f>
        <v>0</v>
      </c>
      <c r="Q130" s="140">
        <v>5.9999999999999995E-4</v>
      </c>
      <c r="R130" s="140">
        <f>Q130*H130</f>
        <v>3.1354800000000002E-2</v>
      </c>
      <c r="S130" s="140">
        <v>0</v>
      </c>
      <c r="T130" s="141">
        <f>S130*H130</f>
        <v>0</v>
      </c>
      <c r="AR130" s="142" t="s">
        <v>351</v>
      </c>
      <c r="AT130" s="142" t="s">
        <v>348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288</v>
      </c>
      <c r="BM130" s="142" t="s">
        <v>1678</v>
      </c>
    </row>
    <row r="131" spans="2:65" s="1" customFormat="1" ht="66.75" customHeight="1">
      <c r="B131" s="32"/>
      <c r="C131" s="131" t="s">
        <v>464</v>
      </c>
      <c r="D131" s="131" t="s">
        <v>283</v>
      </c>
      <c r="E131" s="132" t="s">
        <v>4972</v>
      </c>
      <c r="F131" s="133" t="s">
        <v>4973</v>
      </c>
      <c r="G131" s="134" t="s">
        <v>286</v>
      </c>
      <c r="H131" s="135">
        <v>363</v>
      </c>
      <c r="I131" s="136"/>
      <c r="J131" s="137">
        <f>ROUND(I131*H131,2)</f>
        <v>0</v>
      </c>
      <c r="K131" s="133" t="s">
        <v>287</v>
      </c>
      <c r="L131" s="32"/>
      <c r="M131" s="138" t="s">
        <v>19</v>
      </c>
      <c r="N131" s="139" t="s">
        <v>44</v>
      </c>
      <c r="P131" s="140">
        <f>O131*H131</f>
        <v>0</v>
      </c>
      <c r="Q131" s="140">
        <v>1.583E-2</v>
      </c>
      <c r="R131" s="140">
        <f>Q131*H131</f>
        <v>5.7462900000000001</v>
      </c>
      <c r="S131" s="140">
        <v>0</v>
      </c>
      <c r="T131" s="141">
        <f>S131*H131</f>
        <v>0</v>
      </c>
      <c r="AR131" s="142" t="s">
        <v>288</v>
      </c>
      <c r="AT131" s="142" t="s">
        <v>283</v>
      </c>
      <c r="AU131" s="142" t="s">
        <v>82</v>
      </c>
      <c r="AY131" s="17" t="s">
        <v>280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288</v>
      </c>
      <c r="BM131" s="142" t="s">
        <v>4974</v>
      </c>
    </row>
    <row r="132" spans="2:65" s="1" customFormat="1" ht="10.199999999999999">
      <c r="B132" s="32"/>
      <c r="D132" s="144" t="s">
        <v>290</v>
      </c>
      <c r="F132" s="145" t="s">
        <v>4975</v>
      </c>
      <c r="I132" s="146"/>
      <c r="L132" s="32"/>
      <c r="M132" s="147"/>
      <c r="T132" s="53"/>
      <c r="AT132" s="17" t="s">
        <v>290</v>
      </c>
      <c r="AU132" s="17" t="s">
        <v>82</v>
      </c>
    </row>
    <row r="133" spans="2:65" s="13" customFormat="1" ht="10.199999999999999">
      <c r="B133" s="155"/>
      <c r="D133" s="149" t="s">
        <v>292</v>
      </c>
      <c r="E133" s="156" t="s">
        <v>19</v>
      </c>
      <c r="F133" s="157" t="s">
        <v>4976</v>
      </c>
      <c r="H133" s="158">
        <v>363</v>
      </c>
      <c r="I133" s="159"/>
      <c r="L133" s="155"/>
      <c r="M133" s="160"/>
      <c r="T133" s="161"/>
      <c r="AT133" s="156" t="s">
        <v>292</v>
      </c>
      <c r="AU133" s="156" t="s">
        <v>82</v>
      </c>
      <c r="AV133" s="13" t="s">
        <v>82</v>
      </c>
      <c r="AW133" s="13" t="s">
        <v>34</v>
      </c>
      <c r="AX133" s="13" t="s">
        <v>80</v>
      </c>
      <c r="AY133" s="156" t="s">
        <v>280</v>
      </c>
    </row>
    <row r="134" spans="2:65" s="1" customFormat="1" ht="24.15" customHeight="1">
      <c r="B134" s="32"/>
      <c r="C134" s="169" t="s">
        <v>482</v>
      </c>
      <c r="D134" s="169" t="s">
        <v>348</v>
      </c>
      <c r="E134" s="170" t="s">
        <v>4977</v>
      </c>
      <c r="F134" s="171" t="s">
        <v>4978</v>
      </c>
      <c r="G134" s="172" t="s">
        <v>286</v>
      </c>
      <c r="H134" s="173">
        <v>399.3</v>
      </c>
      <c r="I134" s="174"/>
      <c r="J134" s="175">
        <f>ROUND(I134*H134,2)</f>
        <v>0</v>
      </c>
      <c r="K134" s="171" t="s">
        <v>19</v>
      </c>
      <c r="L134" s="176"/>
      <c r="M134" s="177" t="s">
        <v>19</v>
      </c>
      <c r="N134" s="178" t="s">
        <v>44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351</v>
      </c>
      <c r="AT134" s="142" t="s">
        <v>348</v>
      </c>
      <c r="AU134" s="142" t="s">
        <v>82</v>
      </c>
      <c r="AY134" s="17" t="s">
        <v>280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288</v>
      </c>
      <c r="BM134" s="142" t="s">
        <v>4979</v>
      </c>
    </row>
    <row r="135" spans="2:65" s="13" customFormat="1" ht="10.199999999999999">
      <c r="B135" s="155"/>
      <c r="D135" s="149" t="s">
        <v>292</v>
      </c>
      <c r="F135" s="157" t="s">
        <v>4980</v>
      </c>
      <c r="H135" s="158">
        <v>399.3</v>
      </c>
      <c r="I135" s="159"/>
      <c r="L135" s="155"/>
      <c r="M135" s="160"/>
      <c r="T135" s="161"/>
      <c r="AT135" s="156" t="s">
        <v>292</v>
      </c>
      <c r="AU135" s="156" t="s">
        <v>82</v>
      </c>
      <c r="AV135" s="13" t="s">
        <v>82</v>
      </c>
      <c r="AW135" s="13" t="s">
        <v>4</v>
      </c>
      <c r="AX135" s="13" t="s">
        <v>80</v>
      </c>
      <c r="AY135" s="156" t="s">
        <v>280</v>
      </c>
    </row>
    <row r="136" spans="2:65" s="1" customFormat="1" ht="24.15" customHeight="1">
      <c r="B136" s="32"/>
      <c r="C136" s="131" t="s">
        <v>351</v>
      </c>
      <c r="D136" s="131" t="s">
        <v>283</v>
      </c>
      <c r="E136" s="132" t="s">
        <v>4862</v>
      </c>
      <c r="F136" s="133" t="s">
        <v>4863</v>
      </c>
      <c r="G136" s="134" t="s">
        <v>286</v>
      </c>
      <c r="H136" s="135">
        <v>363</v>
      </c>
      <c r="I136" s="136"/>
      <c r="J136" s="137">
        <f>ROUND(I136*H136,2)</f>
        <v>0</v>
      </c>
      <c r="K136" s="133" t="s">
        <v>287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1.8000000000000001E-4</v>
      </c>
      <c r="R136" s="140">
        <f>Q136*H136</f>
        <v>6.5340000000000009E-2</v>
      </c>
      <c r="S136" s="140">
        <v>0</v>
      </c>
      <c r="T136" s="141">
        <f>S136*H136</f>
        <v>0</v>
      </c>
      <c r="AR136" s="142" t="s">
        <v>288</v>
      </c>
      <c r="AT136" s="142" t="s">
        <v>283</v>
      </c>
      <c r="AU136" s="142" t="s">
        <v>82</v>
      </c>
      <c r="AY136" s="17" t="s">
        <v>280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288</v>
      </c>
      <c r="BM136" s="142" t="s">
        <v>4981</v>
      </c>
    </row>
    <row r="137" spans="2:65" s="1" customFormat="1" ht="10.199999999999999">
      <c r="B137" s="32"/>
      <c r="D137" s="144" t="s">
        <v>290</v>
      </c>
      <c r="F137" s="145" t="s">
        <v>4865</v>
      </c>
      <c r="I137" s="146"/>
      <c r="L137" s="32"/>
      <c r="M137" s="147"/>
      <c r="T137" s="53"/>
      <c r="AT137" s="17" t="s">
        <v>290</v>
      </c>
      <c r="AU137" s="17" t="s">
        <v>82</v>
      </c>
    </row>
    <row r="138" spans="2:65" s="1" customFormat="1" ht="37.799999999999997" customHeight="1">
      <c r="B138" s="32"/>
      <c r="C138" s="131" t="s">
        <v>138</v>
      </c>
      <c r="D138" s="131" t="s">
        <v>283</v>
      </c>
      <c r="E138" s="132" t="s">
        <v>1679</v>
      </c>
      <c r="F138" s="133" t="s">
        <v>1680</v>
      </c>
      <c r="G138" s="134" t="s">
        <v>286</v>
      </c>
      <c r="H138" s="135">
        <v>942</v>
      </c>
      <c r="I138" s="136"/>
      <c r="J138" s="137">
        <f>ROUND(I138*H138,2)</f>
        <v>0</v>
      </c>
      <c r="K138" s="133" t="s">
        <v>287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3.3E-3</v>
      </c>
      <c r="R138" s="140">
        <f>Q138*H138</f>
        <v>3.1086</v>
      </c>
      <c r="S138" s="140">
        <v>0</v>
      </c>
      <c r="T138" s="141">
        <f>S138*H138</f>
        <v>0</v>
      </c>
      <c r="AR138" s="142" t="s">
        <v>288</v>
      </c>
      <c r="AT138" s="142" t="s">
        <v>283</v>
      </c>
      <c r="AU138" s="142" t="s">
        <v>82</v>
      </c>
      <c r="AY138" s="17" t="s">
        <v>280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288</v>
      </c>
      <c r="BM138" s="142" t="s">
        <v>1681</v>
      </c>
    </row>
    <row r="139" spans="2:65" s="1" customFormat="1" ht="10.199999999999999">
      <c r="B139" s="32"/>
      <c r="D139" s="144" t="s">
        <v>290</v>
      </c>
      <c r="F139" s="145" t="s">
        <v>1682</v>
      </c>
      <c r="I139" s="146"/>
      <c r="L139" s="32"/>
      <c r="M139" s="147"/>
      <c r="T139" s="53"/>
      <c r="AT139" s="17" t="s">
        <v>290</v>
      </c>
      <c r="AU139" s="17" t="s">
        <v>82</v>
      </c>
    </row>
    <row r="140" spans="2:65" s="13" customFormat="1" ht="10.199999999999999">
      <c r="B140" s="155"/>
      <c r="D140" s="149" t="s">
        <v>292</v>
      </c>
      <c r="E140" s="156" t="s">
        <v>19</v>
      </c>
      <c r="F140" s="157" t="s">
        <v>4982</v>
      </c>
      <c r="H140" s="158">
        <v>942</v>
      </c>
      <c r="I140" s="159"/>
      <c r="L140" s="155"/>
      <c r="M140" s="160"/>
      <c r="T140" s="161"/>
      <c r="AT140" s="156" t="s">
        <v>292</v>
      </c>
      <c r="AU140" s="156" t="s">
        <v>82</v>
      </c>
      <c r="AV140" s="13" t="s">
        <v>82</v>
      </c>
      <c r="AW140" s="13" t="s">
        <v>34</v>
      </c>
      <c r="AX140" s="13" t="s">
        <v>80</v>
      </c>
      <c r="AY140" s="156" t="s">
        <v>280</v>
      </c>
    </row>
    <row r="141" spans="2:65" s="11" customFormat="1" ht="22.8" customHeight="1">
      <c r="B141" s="119"/>
      <c r="D141" s="120" t="s">
        <v>72</v>
      </c>
      <c r="E141" s="129" t="s">
        <v>419</v>
      </c>
      <c r="F141" s="129" t="s">
        <v>420</v>
      </c>
      <c r="I141" s="122"/>
      <c r="J141" s="130">
        <f>BK141</f>
        <v>0</v>
      </c>
      <c r="L141" s="119"/>
      <c r="M141" s="124"/>
      <c r="P141" s="125">
        <f>SUM(P142:P153)</f>
        <v>0</v>
      </c>
      <c r="R141" s="125">
        <f>SUM(R142:R153)</f>
        <v>3.2499999999999994E-2</v>
      </c>
      <c r="T141" s="126">
        <f>SUM(T142:T153)</f>
        <v>0</v>
      </c>
      <c r="AR141" s="120" t="s">
        <v>80</v>
      </c>
      <c r="AT141" s="127" t="s">
        <v>72</v>
      </c>
      <c r="AU141" s="127" t="s">
        <v>80</v>
      </c>
      <c r="AY141" s="120" t="s">
        <v>280</v>
      </c>
      <c r="BK141" s="128">
        <f>SUM(BK142:BK153)</f>
        <v>0</v>
      </c>
    </row>
    <row r="142" spans="2:65" s="1" customFormat="1" ht="44.25" customHeight="1">
      <c r="B142" s="32"/>
      <c r="C142" s="131" t="s">
        <v>342</v>
      </c>
      <c r="D142" s="131" t="s">
        <v>283</v>
      </c>
      <c r="E142" s="132" t="s">
        <v>1683</v>
      </c>
      <c r="F142" s="133" t="s">
        <v>1684</v>
      </c>
      <c r="G142" s="134" t="s">
        <v>286</v>
      </c>
      <c r="H142" s="135">
        <v>1884</v>
      </c>
      <c r="I142" s="136"/>
      <c r="J142" s="137">
        <f>ROUND(I142*H142,2)</f>
        <v>0</v>
      </c>
      <c r="K142" s="133" t="s">
        <v>287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288</v>
      </c>
      <c r="AT142" s="142" t="s">
        <v>283</v>
      </c>
      <c r="AU142" s="142" t="s">
        <v>82</v>
      </c>
      <c r="AY142" s="17" t="s">
        <v>280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288</v>
      </c>
      <c r="BM142" s="142" t="s">
        <v>1685</v>
      </c>
    </row>
    <row r="143" spans="2:65" s="1" customFormat="1" ht="10.199999999999999">
      <c r="B143" s="32"/>
      <c r="D143" s="144" t="s">
        <v>290</v>
      </c>
      <c r="F143" s="145" t="s">
        <v>1686</v>
      </c>
      <c r="I143" s="146"/>
      <c r="L143" s="32"/>
      <c r="M143" s="147"/>
      <c r="T143" s="53"/>
      <c r="AT143" s="17" t="s">
        <v>290</v>
      </c>
      <c r="AU143" s="17" t="s">
        <v>82</v>
      </c>
    </row>
    <row r="144" spans="2:65" s="13" customFormat="1" ht="10.199999999999999">
      <c r="B144" s="155"/>
      <c r="D144" s="149" t="s">
        <v>292</v>
      </c>
      <c r="E144" s="156" t="s">
        <v>19</v>
      </c>
      <c r="F144" s="157" t="s">
        <v>4983</v>
      </c>
      <c r="H144" s="158">
        <v>1884</v>
      </c>
      <c r="I144" s="159"/>
      <c r="L144" s="155"/>
      <c r="M144" s="160"/>
      <c r="T144" s="161"/>
      <c r="AT144" s="156" t="s">
        <v>292</v>
      </c>
      <c r="AU144" s="156" t="s">
        <v>82</v>
      </c>
      <c r="AV144" s="13" t="s">
        <v>82</v>
      </c>
      <c r="AW144" s="13" t="s">
        <v>34</v>
      </c>
      <c r="AX144" s="13" t="s">
        <v>80</v>
      </c>
      <c r="AY144" s="156" t="s">
        <v>280</v>
      </c>
    </row>
    <row r="145" spans="2:65" s="1" customFormat="1" ht="55.5" customHeight="1">
      <c r="B145" s="32"/>
      <c r="C145" s="131" t="s">
        <v>347</v>
      </c>
      <c r="D145" s="131" t="s">
        <v>283</v>
      </c>
      <c r="E145" s="132" t="s">
        <v>1687</v>
      </c>
      <c r="F145" s="133" t="s">
        <v>1688</v>
      </c>
      <c r="G145" s="134" t="s">
        <v>286</v>
      </c>
      <c r="H145" s="135">
        <v>565200</v>
      </c>
      <c r="I145" s="136"/>
      <c r="J145" s="137">
        <f>ROUND(I145*H145,2)</f>
        <v>0</v>
      </c>
      <c r="K145" s="133" t="s">
        <v>287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288</v>
      </c>
      <c r="AT145" s="142" t="s">
        <v>283</v>
      </c>
      <c r="AU145" s="142" t="s">
        <v>82</v>
      </c>
      <c r="AY145" s="17" t="s">
        <v>280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288</v>
      </c>
      <c r="BM145" s="142" t="s">
        <v>1689</v>
      </c>
    </row>
    <row r="146" spans="2:65" s="1" customFormat="1" ht="10.199999999999999">
      <c r="B146" s="32"/>
      <c r="D146" s="144" t="s">
        <v>290</v>
      </c>
      <c r="F146" s="145" t="s">
        <v>1690</v>
      </c>
      <c r="I146" s="146"/>
      <c r="L146" s="32"/>
      <c r="M146" s="147"/>
      <c r="T146" s="53"/>
      <c r="AT146" s="17" t="s">
        <v>290</v>
      </c>
      <c r="AU146" s="17" t="s">
        <v>82</v>
      </c>
    </row>
    <row r="147" spans="2:65" s="13" customFormat="1" ht="10.199999999999999">
      <c r="B147" s="155"/>
      <c r="D147" s="149" t="s">
        <v>292</v>
      </c>
      <c r="E147" s="156" t="s">
        <v>19</v>
      </c>
      <c r="F147" s="157" t="s">
        <v>4984</v>
      </c>
      <c r="H147" s="158">
        <v>565200</v>
      </c>
      <c r="I147" s="159"/>
      <c r="L147" s="155"/>
      <c r="M147" s="160"/>
      <c r="T147" s="161"/>
      <c r="AT147" s="156" t="s">
        <v>292</v>
      </c>
      <c r="AU147" s="156" t="s">
        <v>82</v>
      </c>
      <c r="AV147" s="13" t="s">
        <v>82</v>
      </c>
      <c r="AW147" s="13" t="s">
        <v>34</v>
      </c>
      <c r="AX147" s="13" t="s">
        <v>80</v>
      </c>
      <c r="AY147" s="156" t="s">
        <v>280</v>
      </c>
    </row>
    <row r="148" spans="2:65" s="1" customFormat="1" ht="44.25" customHeight="1">
      <c r="B148" s="32"/>
      <c r="C148" s="131" t="s">
        <v>356</v>
      </c>
      <c r="D148" s="131" t="s">
        <v>283</v>
      </c>
      <c r="E148" s="132" t="s">
        <v>1692</v>
      </c>
      <c r="F148" s="133" t="s">
        <v>1693</v>
      </c>
      <c r="G148" s="134" t="s">
        <v>286</v>
      </c>
      <c r="H148" s="135">
        <v>1884</v>
      </c>
      <c r="I148" s="136"/>
      <c r="J148" s="137">
        <f>ROUND(I148*H148,2)</f>
        <v>0</v>
      </c>
      <c r="K148" s="133" t="s">
        <v>287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288</v>
      </c>
      <c r="AT148" s="142" t="s">
        <v>283</v>
      </c>
      <c r="AU148" s="142" t="s">
        <v>82</v>
      </c>
      <c r="AY148" s="17" t="s">
        <v>280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288</v>
      </c>
      <c r="BM148" s="142" t="s">
        <v>1694</v>
      </c>
    </row>
    <row r="149" spans="2:65" s="1" customFormat="1" ht="10.199999999999999">
      <c r="B149" s="32"/>
      <c r="D149" s="144" t="s">
        <v>290</v>
      </c>
      <c r="F149" s="145" t="s">
        <v>1695</v>
      </c>
      <c r="I149" s="146"/>
      <c r="L149" s="32"/>
      <c r="M149" s="147"/>
      <c r="T149" s="53"/>
      <c r="AT149" s="17" t="s">
        <v>290</v>
      </c>
      <c r="AU149" s="17" t="s">
        <v>82</v>
      </c>
    </row>
    <row r="150" spans="2:65" s="1" customFormat="1" ht="37.799999999999997" customHeight="1">
      <c r="B150" s="32"/>
      <c r="C150" s="131" t="s">
        <v>367</v>
      </c>
      <c r="D150" s="131" t="s">
        <v>283</v>
      </c>
      <c r="E150" s="132" t="s">
        <v>1507</v>
      </c>
      <c r="F150" s="133" t="s">
        <v>1508</v>
      </c>
      <c r="G150" s="134" t="s">
        <v>423</v>
      </c>
      <c r="H150" s="135">
        <v>25</v>
      </c>
      <c r="I150" s="136"/>
      <c r="J150" s="137">
        <f>ROUND(I150*H150,2)</f>
        <v>0</v>
      </c>
      <c r="K150" s="133" t="s">
        <v>287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288</v>
      </c>
      <c r="AT150" s="142" t="s">
        <v>283</v>
      </c>
      <c r="AU150" s="142" t="s">
        <v>82</v>
      </c>
      <c r="AY150" s="17" t="s">
        <v>280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288</v>
      </c>
      <c r="BM150" s="142" t="s">
        <v>4985</v>
      </c>
    </row>
    <row r="151" spans="2:65" s="1" customFormat="1" ht="10.199999999999999">
      <c r="B151" s="32"/>
      <c r="D151" s="144" t="s">
        <v>290</v>
      </c>
      <c r="F151" s="145" t="s">
        <v>1510</v>
      </c>
      <c r="I151" s="146"/>
      <c r="L151" s="32"/>
      <c r="M151" s="147"/>
      <c r="T151" s="53"/>
      <c r="AT151" s="17" t="s">
        <v>290</v>
      </c>
      <c r="AU151" s="17" t="s">
        <v>82</v>
      </c>
    </row>
    <row r="152" spans="2:65" s="1" customFormat="1" ht="37.799999999999997" customHeight="1">
      <c r="B152" s="32"/>
      <c r="C152" s="131" t="s">
        <v>361</v>
      </c>
      <c r="D152" s="131" t="s">
        <v>283</v>
      </c>
      <c r="E152" s="132" t="s">
        <v>429</v>
      </c>
      <c r="F152" s="133" t="s">
        <v>430</v>
      </c>
      <c r="G152" s="134" t="s">
        <v>286</v>
      </c>
      <c r="H152" s="135">
        <v>250</v>
      </c>
      <c r="I152" s="136"/>
      <c r="J152" s="137">
        <f>ROUND(I152*H152,2)</f>
        <v>0</v>
      </c>
      <c r="K152" s="133" t="s">
        <v>287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1.2999999999999999E-4</v>
      </c>
      <c r="R152" s="140">
        <f>Q152*H152</f>
        <v>3.2499999999999994E-2</v>
      </c>
      <c r="S152" s="140">
        <v>0</v>
      </c>
      <c r="T152" s="141">
        <f>S152*H152</f>
        <v>0</v>
      </c>
      <c r="AR152" s="142" t="s">
        <v>288</v>
      </c>
      <c r="AT152" s="142" t="s">
        <v>283</v>
      </c>
      <c r="AU152" s="142" t="s">
        <v>82</v>
      </c>
      <c r="AY152" s="17" t="s">
        <v>280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288</v>
      </c>
      <c r="BM152" s="142" t="s">
        <v>4986</v>
      </c>
    </row>
    <row r="153" spans="2:65" s="1" customFormat="1" ht="10.199999999999999">
      <c r="B153" s="32"/>
      <c r="D153" s="144" t="s">
        <v>290</v>
      </c>
      <c r="F153" s="145" t="s">
        <v>432</v>
      </c>
      <c r="I153" s="146"/>
      <c r="L153" s="32"/>
      <c r="M153" s="147"/>
      <c r="T153" s="53"/>
      <c r="AT153" s="17" t="s">
        <v>290</v>
      </c>
      <c r="AU153" s="17" t="s">
        <v>82</v>
      </c>
    </row>
    <row r="154" spans="2:65" s="11" customFormat="1" ht="22.8" customHeight="1">
      <c r="B154" s="119"/>
      <c r="D154" s="120" t="s">
        <v>72</v>
      </c>
      <c r="E154" s="129" t="s">
        <v>549</v>
      </c>
      <c r="F154" s="129" t="s">
        <v>550</v>
      </c>
      <c r="I154" s="122"/>
      <c r="J154" s="130">
        <f>BK154</f>
        <v>0</v>
      </c>
      <c r="L154" s="119"/>
      <c r="M154" s="124"/>
      <c r="P154" s="125">
        <f>SUM(P155:P156)</f>
        <v>0</v>
      </c>
      <c r="R154" s="125">
        <f>SUM(R155:R156)</f>
        <v>0</v>
      </c>
      <c r="T154" s="126">
        <f>SUM(T155:T156)</f>
        <v>0</v>
      </c>
      <c r="AR154" s="120" t="s">
        <v>80</v>
      </c>
      <c r="AT154" s="127" t="s">
        <v>72</v>
      </c>
      <c r="AU154" s="127" t="s">
        <v>80</v>
      </c>
      <c r="AY154" s="120" t="s">
        <v>280</v>
      </c>
      <c r="BK154" s="128">
        <f>SUM(BK155:BK156)</f>
        <v>0</v>
      </c>
    </row>
    <row r="155" spans="2:65" s="1" customFormat="1" ht="55.5" customHeight="1">
      <c r="B155" s="32"/>
      <c r="C155" s="131" t="s">
        <v>391</v>
      </c>
      <c r="D155" s="131" t="s">
        <v>283</v>
      </c>
      <c r="E155" s="132" t="s">
        <v>552</v>
      </c>
      <c r="F155" s="133" t="s">
        <v>553</v>
      </c>
      <c r="G155" s="134" t="s">
        <v>238</v>
      </c>
      <c r="H155" s="135">
        <v>37.796999999999997</v>
      </c>
      <c r="I155" s="136"/>
      <c r="J155" s="137">
        <f>ROUND(I155*H155,2)</f>
        <v>0</v>
      </c>
      <c r="K155" s="133" t="s">
        <v>287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288</v>
      </c>
      <c r="AT155" s="142" t="s">
        <v>283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288</v>
      </c>
      <c r="BM155" s="142" t="s">
        <v>1696</v>
      </c>
    </row>
    <row r="156" spans="2:65" s="1" customFormat="1" ht="10.199999999999999">
      <c r="B156" s="32"/>
      <c r="D156" s="144" t="s">
        <v>290</v>
      </c>
      <c r="F156" s="145" t="s">
        <v>555</v>
      </c>
      <c r="I156" s="146"/>
      <c r="L156" s="32"/>
      <c r="M156" s="147"/>
      <c r="T156" s="53"/>
      <c r="AT156" s="17" t="s">
        <v>290</v>
      </c>
      <c r="AU156" s="17" t="s">
        <v>82</v>
      </c>
    </row>
    <row r="157" spans="2:65" s="11" customFormat="1" ht="25.95" customHeight="1">
      <c r="B157" s="119"/>
      <c r="D157" s="120" t="s">
        <v>72</v>
      </c>
      <c r="E157" s="121" t="s">
        <v>556</v>
      </c>
      <c r="F157" s="121" t="s">
        <v>557</v>
      </c>
      <c r="I157" s="122"/>
      <c r="J157" s="123">
        <f>BK157</f>
        <v>0</v>
      </c>
      <c r="L157" s="119"/>
      <c r="M157" s="124"/>
      <c r="P157" s="125">
        <f>P158+P166</f>
        <v>0</v>
      </c>
      <c r="R157" s="125">
        <f>R158+R166</f>
        <v>4.4451813900000001</v>
      </c>
      <c r="T157" s="126">
        <f>T158+T166</f>
        <v>0</v>
      </c>
      <c r="AR157" s="120" t="s">
        <v>82</v>
      </c>
      <c r="AT157" s="127" t="s">
        <v>72</v>
      </c>
      <c r="AU157" s="127" t="s">
        <v>73</v>
      </c>
      <c r="AY157" s="120" t="s">
        <v>280</v>
      </c>
      <c r="BK157" s="128">
        <f>BK158+BK166</f>
        <v>0</v>
      </c>
    </row>
    <row r="158" spans="2:65" s="11" customFormat="1" ht="22.8" customHeight="1">
      <c r="B158" s="119"/>
      <c r="D158" s="120" t="s">
        <v>72</v>
      </c>
      <c r="E158" s="129" t="s">
        <v>1099</v>
      </c>
      <c r="F158" s="129" t="s">
        <v>1100</v>
      </c>
      <c r="I158" s="122"/>
      <c r="J158" s="130">
        <f>BK158</f>
        <v>0</v>
      </c>
      <c r="L158" s="119"/>
      <c r="M158" s="124"/>
      <c r="P158" s="125">
        <f>SUM(P159:P165)</f>
        <v>0</v>
      </c>
      <c r="R158" s="125">
        <f>SUM(R159:R165)</f>
        <v>0.19127936000000001</v>
      </c>
      <c r="T158" s="126">
        <f>SUM(T159:T165)</f>
        <v>0</v>
      </c>
      <c r="AR158" s="120" t="s">
        <v>82</v>
      </c>
      <c r="AT158" s="127" t="s">
        <v>72</v>
      </c>
      <c r="AU158" s="127" t="s">
        <v>80</v>
      </c>
      <c r="AY158" s="120" t="s">
        <v>280</v>
      </c>
      <c r="BK158" s="128">
        <f>SUM(BK159:BK165)</f>
        <v>0</v>
      </c>
    </row>
    <row r="159" spans="2:65" s="1" customFormat="1" ht="33" customHeight="1">
      <c r="B159" s="32"/>
      <c r="C159" s="131" t="s">
        <v>419</v>
      </c>
      <c r="D159" s="131" t="s">
        <v>283</v>
      </c>
      <c r="E159" s="132" t="s">
        <v>4987</v>
      </c>
      <c r="F159" s="133" t="s">
        <v>4988</v>
      </c>
      <c r="G159" s="134" t="s">
        <v>286</v>
      </c>
      <c r="H159" s="135">
        <v>363</v>
      </c>
      <c r="I159" s="136"/>
      <c r="J159" s="137">
        <f>ROUND(I159*H159,2)</f>
        <v>0</v>
      </c>
      <c r="K159" s="133" t="s">
        <v>287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2.3000000000000001E-4</v>
      </c>
      <c r="R159" s="140">
        <f>Q159*H159</f>
        <v>8.3490000000000009E-2</v>
      </c>
      <c r="S159" s="140">
        <v>0</v>
      </c>
      <c r="T159" s="141">
        <f>S159*H159</f>
        <v>0</v>
      </c>
      <c r="AR159" s="142" t="s">
        <v>564</v>
      </c>
      <c r="AT159" s="142" t="s">
        <v>283</v>
      </c>
      <c r="AU159" s="142" t="s">
        <v>82</v>
      </c>
      <c r="AY159" s="17" t="s">
        <v>280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564</v>
      </c>
      <c r="BM159" s="142" t="s">
        <v>4989</v>
      </c>
    </row>
    <row r="160" spans="2:65" s="1" customFormat="1" ht="10.199999999999999">
      <c r="B160" s="32"/>
      <c r="D160" s="144" t="s">
        <v>290</v>
      </c>
      <c r="F160" s="145" t="s">
        <v>4990</v>
      </c>
      <c r="I160" s="146"/>
      <c r="L160" s="32"/>
      <c r="M160" s="147"/>
      <c r="T160" s="53"/>
      <c r="AT160" s="17" t="s">
        <v>290</v>
      </c>
      <c r="AU160" s="17" t="s">
        <v>82</v>
      </c>
    </row>
    <row r="161" spans="2:65" s="13" customFormat="1" ht="10.199999999999999">
      <c r="B161" s="155"/>
      <c r="D161" s="149" t="s">
        <v>292</v>
      </c>
      <c r="E161" s="156" t="s">
        <v>19</v>
      </c>
      <c r="F161" s="157" t="s">
        <v>4991</v>
      </c>
      <c r="H161" s="158">
        <v>363</v>
      </c>
      <c r="I161" s="159"/>
      <c r="L161" s="155"/>
      <c r="M161" s="160"/>
      <c r="T161" s="161"/>
      <c r="AT161" s="156" t="s">
        <v>292</v>
      </c>
      <c r="AU161" s="156" t="s">
        <v>82</v>
      </c>
      <c r="AV161" s="13" t="s">
        <v>82</v>
      </c>
      <c r="AW161" s="13" t="s">
        <v>34</v>
      </c>
      <c r="AX161" s="13" t="s">
        <v>80</v>
      </c>
      <c r="AY161" s="156" t="s">
        <v>280</v>
      </c>
    </row>
    <row r="162" spans="2:65" s="1" customFormat="1" ht="49.05" customHeight="1">
      <c r="B162" s="32"/>
      <c r="C162" s="169" t="s">
        <v>560</v>
      </c>
      <c r="D162" s="169" t="s">
        <v>348</v>
      </c>
      <c r="E162" s="170" t="s">
        <v>4992</v>
      </c>
      <c r="F162" s="171" t="s">
        <v>4993</v>
      </c>
      <c r="G162" s="172" t="s">
        <v>286</v>
      </c>
      <c r="H162" s="173">
        <v>384.96199999999999</v>
      </c>
      <c r="I162" s="174"/>
      <c r="J162" s="175">
        <f>ROUND(I162*H162,2)</f>
        <v>0</v>
      </c>
      <c r="K162" s="171" t="s">
        <v>287</v>
      </c>
      <c r="L162" s="176"/>
      <c r="M162" s="177" t="s">
        <v>19</v>
      </c>
      <c r="N162" s="178" t="s">
        <v>44</v>
      </c>
      <c r="P162" s="140">
        <f>O162*H162</f>
        <v>0</v>
      </c>
      <c r="Q162" s="140">
        <v>2.7999999999999998E-4</v>
      </c>
      <c r="R162" s="140">
        <f>Q162*H162</f>
        <v>0.10778935999999999</v>
      </c>
      <c r="S162" s="140">
        <v>0</v>
      </c>
      <c r="T162" s="141">
        <f>S162*H162</f>
        <v>0</v>
      </c>
      <c r="AR162" s="142" t="s">
        <v>373</v>
      </c>
      <c r="AT162" s="142" t="s">
        <v>348</v>
      </c>
      <c r="AU162" s="142" t="s">
        <v>82</v>
      </c>
      <c r="AY162" s="17" t="s">
        <v>280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564</v>
      </c>
      <c r="BM162" s="142" t="s">
        <v>4994</v>
      </c>
    </row>
    <row r="163" spans="2:65" s="13" customFormat="1" ht="10.199999999999999">
      <c r="B163" s="155"/>
      <c r="D163" s="149" t="s">
        <v>292</v>
      </c>
      <c r="F163" s="157" t="s">
        <v>4995</v>
      </c>
      <c r="H163" s="158">
        <v>384.96199999999999</v>
      </c>
      <c r="I163" s="159"/>
      <c r="L163" s="155"/>
      <c r="M163" s="160"/>
      <c r="T163" s="161"/>
      <c r="AT163" s="156" t="s">
        <v>292</v>
      </c>
      <c r="AU163" s="156" t="s">
        <v>82</v>
      </c>
      <c r="AV163" s="13" t="s">
        <v>82</v>
      </c>
      <c r="AW163" s="13" t="s">
        <v>4</v>
      </c>
      <c r="AX163" s="13" t="s">
        <v>80</v>
      </c>
      <c r="AY163" s="156" t="s">
        <v>280</v>
      </c>
    </row>
    <row r="164" spans="2:65" s="1" customFormat="1" ht="49.05" customHeight="1">
      <c r="B164" s="32"/>
      <c r="C164" s="131" t="s">
        <v>569</v>
      </c>
      <c r="D164" s="131" t="s">
        <v>283</v>
      </c>
      <c r="E164" s="132" t="s">
        <v>1152</v>
      </c>
      <c r="F164" s="133" t="s">
        <v>1153</v>
      </c>
      <c r="G164" s="134" t="s">
        <v>238</v>
      </c>
      <c r="H164" s="135">
        <v>0.191</v>
      </c>
      <c r="I164" s="136"/>
      <c r="J164" s="137">
        <f>ROUND(I164*H164,2)</f>
        <v>0</v>
      </c>
      <c r="K164" s="133" t="s">
        <v>287</v>
      </c>
      <c r="L164" s="32"/>
      <c r="M164" s="138" t="s">
        <v>19</v>
      </c>
      <c r="N164" s="139" t="s">
        <v>44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564</v>
      </c>
      <c r="AT164" s="142" t="s">
        <v>283</v>
      </c>
      <c r="AU164" s="142" t="s">
        <v>82</v>
      </c>
      <c r="AY164" s="17" t="s">
        <v>280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564</v>
      </c>
      <c r="BM164" s="142" t="s">
        <v>4996</v>
      </c>
    </row>
    <row r="165" spans="2:65" s="1" customFormat="1" ht="10.199999999999999">
      <c r="B165" s="32"/>
      <c r="D165" s="144" t="s">
        <v>290</v>
      </c>
      <c r="F165" s="145" t="s">
        <v>1155</v>
      </c>
      <c r="I165" s="146"/>
      <c r="L165" s="32"/>
      <c r="M165" s="147"/>
      <c r="T165" s="53"/>
      <c r="AT165" s="17" t="s">
        <v>290</v>
      </c>
      <c r="AU165" s="17" t="s">
        <v>82</v>
      </c>
    </row>
    <row r="166" spans="2:65" s="11" customFormat="1" ht="22.8" customHeight="1">
      <c r="B166" s="119"/>
      <c r="D166" s="120" t="s">
        <v>72</v>
      </c>
      <c r="E166" s="129" t="s">
        <v>1213</v>
      </c>
      <c r="F166" s="129" t="s">
        <v>1214</v>
      </c>
      <c r="I166" s="122"/>
      <c r="J166" s="130">
        <f>BK166</f>
        <v>0</v>
      </c>
      <c r="L166" s="119"/>
      <c r="M166" s="124"/>
      <c r="P166" s="125">
        <f>SUM(P167:P184)</f>
        <v>0</v>
      </c>
      <c r="R166" s="125">
        <f>SUM(R167:R184)</f>
        <v>4.2539020299999999</v>
      </c>
      <c r="T166" s="126">
        <f>SUM(T167:T184)</f>
        <v>0</v>
      </c>
      <c r="AR166" s="120" t="s">
        <v>82</v>
      </c>
      <c r="AT166" s="127" t="s">
        <v>72</v>
      </c>
      <c r="AU166" s="127" t="s">
        <v>80</v>
      </c>
      <c r="AY166" s="120" t="s">
        <v>280</v>
      </c>
      <c r="BK166" s="128">
        <f>SUM(BK167:BK184)</f>
        <v>0</v>
      </c>
    </row>
    <row r="167" spans="2:65" s="1" customFormat="1" ht="37.799999999999997" customHeight="1">
      <c r="B167" s="32"/>
      <c r="C167" s="131" t="s">
        <v>564</v>
      </c>
      <c r="D167" s="131" t="s">
        <v>283</v>
      </c>
      <c r="E167" s="132" t="s">
        <v>4997</v>
      </c>
      <c r="F167" s="133" t="s">
        <v>4998</v>
      </c>
      <c r="G167" s="134" t="s">
        <v>299</v>
      </c>
      <c r="H167" s="135">
        <v>2.419</v>
      </c>
      <c r="I167" s="136"/>
      <c r="J167" s="137">
        <f>ROUND(I167*H167,2)</f>
        <v>0</v>
      </c>
      <c r="K167" s="133" t="s">
        <v>287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2.3369999999999998E-2</v>
      </c>
      <c r="R167" s="140">
        <f>Q167*H167</f>
        <v>5.6532029999999997E-2</v>
      </c>
      <c r="S167" s="140">
        <v>0</v>
      </c>
      <c r="T167" s="141">
        <f>S167*H167</f>
        <v>0</v>
      </c>
      <c r="AR167" s="142" t="s">
        <v>564</v>
      </c>
      <c r="AT167" s="142" t="s">
        <v>283</v>
      </c>
      <c r="AU167" s="142" t="s">
        <v>82</v>
      </c>
      <c r="AY167" s="17" t="s">
        <v>280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564</v>
      </c>
      <c r="BM167" s="142" t="s">
        <v>4999</v>
      </c>
    </row>
    <row r="168" spans="2:65" s="1" customFormat="1" ht="10.199999999999999">
      <c r="B168" s="32"/>
      <c r="D168" s="144" t="s">
        <v>290</v>
      </c>
      <c r="F168" s="145" t="s">
        <v>5000</v>
      </c>
      <c r="I168" s="146"/>
      <c r="L168" s="32"/>
      <c r="M168" s="147"/>
      <c r="T168" s="53"/>
      <c r="AT168" s="17" t="s">
        <v>290</v>
      </c>
      <c r="AU168" s="17" t="s">
        <v>82</v>
      </c>
    </row>
    <row r="169" spans="2:65" s="1" customFormat="1" ht="37.799999999999997" customHeight="1">
      <c r="B169" s="32"/>
      <c r="C169" s="131" t="s">
        <v>384</v>
      </c>
      <c r="D169" s="131" t="s">
        <v>283</v>
      </c>
      <c r="E169" s="132" t="s">
        <v>5001</v>
      </c>
      <c r="F169" s="133" t="s">
        <v>5002</v>
      </c>
      <c r="G169" s="134" t="s">
        <v>286</v>
      </c>
      <c r="H169" s="135">
        <v>28</v>
      </c>
      <c r="I169" s="136"/>
      <c r="J169" s="137">
        <f>ROUND(I169*H169,2)</f>
        <v>0</v>
      </c>
      <c r="K169" s="133" t="s">
        <v>287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1.089E-2</v>
      </c>
      <c r="R169" s="140">
        <f>Q169*H169</f>
        <v>0.30492000000000002</v>
      </c>
      <c r="S169" s="140">
        <v>0</v>
      </c>
      <c r="T169" s="141">
        <f>S169*H169</f>
        <v>0</v>
      </c>
      <c r="AR169" s="142" t="s">
        <v>564</v>
      </c>
      <c r="AT169" s="142" t="s">
        <v>283</v>
      </c>
      <c r="AU169" s="142" t="s">
        <v>82</v>
      </c>
      <c r="AY169" s="17" t="s">
        <v>280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564</v>
      </c>
      <c r="BM169" s="142" t="s">
        <v>5003</v>
      </c>
    </row>
    <row r="170" spans="2:65" s="1" customFormat="1" ht="10.199999999999999">
      <c r="B170" s="32"/>
      <c r="D170" s="144" t="s">
        <v>290</v>
      </c>
      <c r="F170" s="145" t="s">
        <v>5004</v>
      </c>
      <c r="I170" s="146"/>
      <c r="L170" s="32"/>
      <c r="M170" s="147"/>
      <c r="T170" s="53"/>
      <c r="AT170" s="17" t="s">
        <v>290</v>
      </c>
      <c r="AU170" s="17" t="s">
        <v>82</v>
      </c>
    </row>
    <row r="171" spans="2:65" s="13" customFormat="1" ht="10.199999999999999">
      <c r="B171" s="155"/>
      <c r="D171" s="149" t="s">
        <v>292</v>
      </c>
      <c r="E171" s="156" t="s">
        <v>19</v>
      </c>
      <c r="F171" s="157" t="s">
        <v>5005</v>
      </c>
      <c r="H171" s="158">
        <v>28</v>
      </c>
      <c r="I171" s="159"/>
      <c r="L171" s="155"/>
      <c r="M171" s="160"/>
      <c r="T171" s="161"/>
      <c r="AT171" s="156" t="s">
        <v>292</v>
      </c>
      <c r="AU171" s="156" t="s">
        <v>82</v>
      </c>
      <c r="AV171" s="13" t="s">
        <v>82</v>
      </c>
      <c r="AW171" s="13" t="s">
        <v>34</v>
      </c>
      <c r="AX171" s="13" t="s">
        <v>80</v>
      </c>
      <c r="AY171" s="156" t="s">
        <v>280</v>
      </c>
    </row>
    <row r="172" spans="2:65" s="1" customFormat="1" ht="37.799999999999997" customHeight="1">
      <c r="B172" s="32"/>
      <c r="C172" s="131" t="s">
        <v>603</v>
      </c>
      <c r="D172" s="131" t="s">
        <v>283</v>
      </c>
      <c r="E172" s="132" t="s">
        <v>5006</v>
      </c>
      <c r="F172" s="133" t="s">
        <v>5007</v>
      </c>
      <c r="G172" s="134" t="s">
        <v>286</v>
      </c>
      <c r="H172" s="135">
        <v>168</v>
      </c>
      <c r="I172" s="136"/>
      <c r="J172" s="137">
        <f>ROUND(I172*H172,2)</f>
        <v>0</v>
      </c>
      <c r="K172" s="133" t="s">
        <v>287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1.523E-2</v>
      </c>
      <c r="R172" s="140">
        <f>Q172*H172</f>
        <v>2.55864</v>
      </c>
      <c r="S172" s="140">
        <v>0</v>
      </c>
      <c r="T172" s="141">
        <f>S172*H172</f>
        <v>0</v>
      </c>
      <c r="AR172" s="142" t="s">
        <v>564</v>
      </c>
      <c r="AT172" s="142" t="s">
        <v>283</v>
      </c>
      <c r="AU172" s="142" t="s">
        <v>82</v>
      </c>
      <c r="AY172" s="17" t="s">
        <v>280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564</v>
      </c>
      <c r="BM172" s="142" t="s">
        <v>5008</v>
      </c>
    </row>
    <row r="173" spans="2:65" s="1" customFormat="1" ht="10.199999999999999">
      <c r="B173" s="32"/>
      <c r="D173" s="144" t="s">
        <v>290</v>
      </c>
      <c r="F173" s="145" t="s">
        <v>5009</v>
      </c>
      <c r="I173" s="146"/>
      <c r="L173" s="32"/>
      <c r="M173" s="147"/>
      <c r="T173" s="53"/>
      <c r="AT173" s="17" t="s">
        <v>290</v>
      </c>
      <c r="AU173" s="17" t="s">
        <v>82</v>
      </c>
    </row>
    <row r="174" spans="2:65" s="13" customFormat="1" ht="10.199999999999999">
      <c r="B174" s="155"/>
      <c r="D174" s="149" t="s">
        <v>292</v>
      </c>
      <c r="E174" s="156" t="s">
        <v>19</v>
      </c>
      <c r="F174" s="157" t="s">
        <v>5010</v>
      </c>
      <c r="H174" s="158">
        <v>168</v>
      </c>
      <c r="I174" s="159"/>
      <c r="L174" s="155"/>
      <c r="M174" s="160"/>
      <c r="T174" s="161"/>
      <c r="AT174" s="156" t="s">
        <v>292</v>
      </c>
      <c r="AU174" s="156" t="s">
        <v>82</v>
      </c>
      <c r="AV174" s="13" t="s">
        <v>82</v>
      </c>
      <c r="AW174" s="13" t="s">
        <v>34</v>
      </c>
      <c r="AX174" s="13" t="s">
        <v>80</v>
      </c>
      <c r="AY174" s="156" t="s">
        <v>280</v>
      </c>
    </row>
    <row r="175" spans="2:65" s="1" customFormat="1" ht="24.15" customHeight="1">
      <c r="B175" s="32"/>
      <c r="C175" s="131" t="s">
        <v>635</v>
      </c>
      <c r="D175" s="131" t="s">
        <v>283</v>
      </c>
      <c r="E175" s="132" t="s">
        <v>5011</v>
      </c>
      <c r="F175" s="133" t="s">
        <v>5012</v>
      </c>
      <c r="G175" s="134" t="s">
        <v>140</v>
      </c>
      <c r="H175" s="135">
        <v>336</v>
      </c>
      <c r="I175" s="136"/>
      <c r="J175" s="137">
        <f>ROUND(I175*H175,2)</f>
        <v>0</v>
      </c>
      <c r="K175" s="133" t="s">
        <v>287</v>
      </c>
      <c r="L175" s="32"/>
      <c r="M175" s="138" t="s">
        <v>19</v>
      </c>
      <c r="N175" s="139" t="s">
        <v>44</v>
      </c>
      <c r="P175" s="140">
        <f>O175*H175</f>
        <v>0</v>
      </c>
      <c r="Q175" s="140">
        <v>1.0000000000000001E-5</v>
      </c>
      <c r="R175" s="140">
        <f>Q175*H175</f>
        <v>3.3600000000000001E-3</v>
      </c>
      <c r="S175" s="140">
        <v>0</v>
      </c>
      <c r="T175" s="141">
        <f>S175*H175</f>
        <v>0</v>
      </c>
      <c r="AR175" s="142" t="s">
        <v>564</v>
      </c>
      <c r="AT175" s="142" t="s">
        <v>283</v>
      </c>
      <c r="AU175" s="142" t="s">
        <v>82</v>
      </c>
      <c r="AY175" s="17" t="s">
        <v>280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564</v>
      </c>
      <c r="BM175" s="142" t="s">
        <v>5013</v>
      </c>
    </row>
    <row r="176" spans="2:65" s="1" customFormat="1" ht="10.199999999999999">
      <c r="B176" s="32"/>
      <c r="D176" s="144" t="s">
        <v>290</v>
      </c>
      <c r="F176" s="145" t="s">
        <v>5014</v>
      </c>
      <c r="I176" s="146"/>
      <c r="L176" s="32"/>
      <c r="M176" s="147"/>
      <c r="T176" s="53"/>
      <c r="AT176" s="17" t="s">
        <v>290</v>
      </c>
      <c r="AU176" s="17" t="s">
        <v>82</v>
      </c>
    </row>
    <row r="177" spans="2:65" s="13" customFormat="1" ht="10.199999999999999">
      <c r="B177" s="155"/>
      <c r="D177" s="149" t="s">
        <v>292</v>
      </c>
      <c r="E177" s="156" t="s">
        <v>19</v>
      </c>
      <c r="F177" s="157" t="s">
        <v>5015</v>
      </c>
      <c r="H177" s="158">
        <v>336</v>
      </c>
      <c r="I177" s="159"/>
      <c r="L177" s="155"/>
      <c r="M177" s="160"/>
      <c r="T177" s="161"/>
      <c r="AT177" s="156" t="s">
        <v>292</v>
      </c>
      <c r="AU177" s="156" t="s">
        <v>82</v>
      </c>
      <c r="AV177" s="13" t="s">
        <v>82</v>
      </c>
      <c r="AW177" s="13" t="s">
        <v>34</v>
      </c>
      <c r="AX177" s="13" t="s">
        <v>80</v>
      </c>
      <c r="AY177" s="156" t="s">
        <v>280</v>
      </c>
    </row>
    <row r="178" spans="2:65" s="1" customFormat="1" ht="21.75" customHeight="1">
      <c r="B178" s="32"/>
      <c r="C178" s="169" t="s">
        <v>8</v>
      </c>
      <c r="D178" s="169" t="s">
        <v>348</v>
      </c>
      <c r="E178" s="170" t="s">
        <v>5016</v>
      </c>
      <c r="F178" s="171" t="s">
        <v>5017</v>
      </c>
      <c r="G178" s="172" t="s">
        <v>299</v>
      </c>
      <c r="H178" s="173">
        <v>2.419</v>
      </c>
      <c r="I178" s="174"/>
      <c r="J178" s="175">
        <f>ROUND(I178*H178,2)</f>
        <v>0</v>
      </c>
      <c r="K178" s="171" t="s">
        <v>287</v>
      </c>
      <c r="L178" s="176"/>
      <c r="M178" s="177" t="s">
        <v>19</v>
      </c>
      <c r="N178" s="178" t="s">
        <v>44</v>
      </c>
      <c r="P178" s="140">
        <f>O178*H178</f>
        <v>0</v>
      </c>
      <c r="Q178" s="140">
        <v>0.55000000000000004</v>
      </c>
      <c r="R178" s="140">
        <f>Q178*H178</f>
        <v>1.3304500000000001</v>
      </c>
      <c r="S178" s="140">
        <v>0</v>
      </c>
      <c r="T178" s="141">
        <f>S178*H178</f>
        <v>0</v>
      </c>
      <c r="AR178" s="142" t="s">
        <v>373</v>
      </c>
      <c r="AT178" s="142" t="s">
        <v>348</v>
      </c>
      <c r="AU178" s="142" t="s">
        <v>82</v>
      </c>
      <c r="AY178" s="17" t="s">
        <v>280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564</v>
      </c>
      <c r="BM178" s="142" t="s">
        <v>5018</v>
      </c>
    </row>
    <row r="179" spans="2:65" s="12" customFormat="1" ht="10.199999999999999">
      <c r="B179" s="148"/>
      <c r="D179" s="149" t="s">
        <v>292</v>
      </c>
      <c r="E179" s="150" t="s">
        <v>19</v>
      </c>
      <c r="F179" s="151" t="s">
        <v>5019</v>
      </c>
      <c r="H179" s="150" t="s">
        <v>19</v>
      </c>
      <c r="I179" s="152"/>
      <c r="L179" s="148"/>
      <c r="M179" s="153"/>
      <c r="T179" s="154"/>
      <c r="AT179" s="150" t="s">
        <v>292</v>
      </c>
      <c r="AU179" s="150" t="s">
        <v>82</v>
      </c>
      <c r="AV179" s="12" t="s">
        <v>80</v>
      </c>
      <c r="AW179" s="12" t="s">
        <v>34</v>
      </c>
      <c r="AX179" s="12" t="s">
        <v>73</v>
      </c>
      <c r="AY179" s="150" t="s">
        <v>280</v>
      </c>
    </row>
    <row r="180" spans="2:65" s="13" customFormat="1" ht="10.199999999999999">
      <c r="B180" s="155"/>
      <c r="D180" s="149" t="s">
        <v>292</v>
      </c>
      <c r="E180" s="156" t="s">
        <v>19</v>
      </c>
      <c r="F180" s="157" t="s">
        <v>5020</v>
      </c>
      <c r="H180" s="158">
        <v>2.419</v>
      </c>
      <c r="I180" s="159"/>
      <c r="L180" s="155"/>
      <c r="M180" s="160"/>
      <c r="T180" s="161"/>
      <c r="AT180" s="156" t="s">
        <v>292</v>
      </c>
      <c r="AU180" s="156" t="s">
        <v>82</v>
      </c>
      <c r="AV180" s="13" t="s">
        <v>82</v>
      </c>
      <c r="AW180" s="13" t="s">
        <v>34</v>
      </c>
      <c r="AX180" s="13" t="s">
        <v>80</v>
      </c>
      <c r="AY180" s="156" t="s">
        <v>280</v>
      </c>
    </row>
    <row r="181" spans="2:65" s="1" customFormat="1" ht="24.15" customHeight="1">
      <c r="B181" s="32"/>
      <c r="C181" s="131" t="s">
        <v>439</v>
      </c>
      <c r="D181" s="131" t="s">
        <v>283</v>
      </c>
      <c r="E181" s="132" t="s">
        <v>1726</v>
      </c>
      <c r="F181" s="133" t="s">
        <v>5021</v>
      </c>
      <c r="G181" s="134" t="s">
        <v>286</v>
      </c>
      <c r="H181" s="135">
        <v>496</v>
      </c>
      <c r="I181" s="136"/>
      <c r="J181" s="137">
        <f>ROUND(I181*H181,2)</f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564</v>
      </c>
      <c r="AT181" s="142" t="s">
        <v>283</v>
      </c>
      <c r="AU181" s="142" t="s">
        <v>82</v>
      </c>
      <c r="AY181" s="17" t="s">
        <v>280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564</v>
      </c>
      <c r="BM181" s="142" t="s">
        <v>5022</v>
      </c>
    </row>
    <row r="182" spans="2:65" s="13" customFormat="1" ht="10.199999999999999">
      <c r="B182" s="155"/>
      <c r="D182" s="149" t="s">
        <v>292</v>
      </c>
      <c r="E182" s="156" t="s">
        <v>19</v>
      </c>
      <c r="F182" s="157" t="s">
        <v>4934</v>
      </c>
      <c r="H182" s="158">
        <v>496</v>
      </c>
      <c r="I182" s="159"/>
      <c r="L182" s="155"/>
      <c r="M182" s="160"/>
      <c r="T182" s="161"/>
      <c r="AT182" s="156" t="s">
        <v>292</v>
      </c>
      <c r="AU182" s="156" t="s">
        <v>82</v>
      </c>
      <c r="AV182" s="13" t="s">
        <v>82</v>
      </c>
      <c r="AW182" s="13" t="s">
        <v>34</v>
      </c>
      <c r="AX182" s="13" t="s">
        <v>80</v>
      </c>
      <c r="AY182" s="156" t="s">
        <v>280</v>
      </c>
    </row>
    <row r="183" spans="2:65" s="1" customFormat="1" ht="49.05" customHeight="1">
      <c r="B183" s="32"/>
      <c r="C183" s="131" t="s">
        <v>576</v>
      </c>
      <c r="D183" s="131" t="s">
        <v>283</v>
      </c>
      <c r="E183" s="132" t="s">
        <v>1285</v>
      </c>
      <c r="F183" s="133" t="s">
        <v>1286</v>
      </c>
      <c r="G183" s="134" t="s">
        <v>238</v>
      </c>
      <c r="H183" s="135">
        <v>4.2539999999999996</v>
      </c>
      <c r="I183" s="136"/>
      <c r="J183" s="137">
        <f>ROUND(I183*H183,2)</f>
        <v>0</v>
      </c>
      <c r="K183" s="133" t="s">
        <v>287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564</v>
      </c>
      <c r="AT183" s="142" t="s">
        <v>283</v>
      </c>
      <c r="AU183" s="142" t="s">
        <v>82</v>
      </c>
      <c r="AY183" s="17" t="s">
        <v>280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564</v>
      </c>
      <c r="BM183" s="142" t="s">
        <v>5023</v>
      </c>
    </row>
    <row r="184" spans="2:65" s="1" customFormat="1" ht="10.199999999999999">
      <c r="B184" s="32"/>
      <c r="D184" s="144" t="s">
        <v>290</v>
      </c>
      <c r="F184" s="145" t="s">
        <v>1288</v>
      </c>
      <c r="I184" s="146"/>
      <c r="L184" s="32"/>
      <c r="M184" s="182"/>
      <c r="N184" s="183"/>
      <c r="O184" s="183"/>
      <c r="P184" s="183"/>
      <c r="Q184" s="183"/>
      <c r="R184" s="183"/>
      <c r="S184" s="183"/>
      <c r="T184" s="184"/>
      <c r="AT184" s="17" t="s">
        <v>290</v>
      </c>
      <c r="AU184" s="17" t="s">
        <v>82</v>
      </c>
    </row>
    <row r="185" spans="2:65" s="1" customFormat="1" ht="6.9" customHeight="1">
      <c r="B185" s="41"/>
      <c r="C185" s="42"/>
      <c r="D185" s="42"/>
      <c r="E185" s="42"/>
      <c r="F185" s="42"/>
      <c r="G185" s="42"/>
      <c r="H185" s="42"/>
      <c r="I185" s="42"/>
      <c r="J185" s="42"/>
      <c r="K185" s="42"/>
      <c r="L185" s="32"/>
    </row>
  </sheetData>
  <sheetProtection algorithmName="SHA-512" hashValue="5UNR4oIpxt69IoDA2Nvh2DvqwUX3Kfx/bCgujovn4Mjp+dF8+Nau7X9pc4j0kCcRe0bQ0QxTcNOrWoG8VfcJhQ==" saltValue="z4RJIbEIHZxJeYf35FfuQZ2sqkFlNXnXQ0kcFdqk8BF0ii1oi2n04IMapqGwxD4EkyYkb6sioTM9uvdeJk097w==" spinCount="100000" sheet="1" objects="1" scenarios="1" formatColumns="0" formatRows="0" autoFilter="0"/>
  <autoFilter ref="C91:K184" xr:uid="{00000000-0009-0000-0000-00001C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1C00-000000000000}"/>
    <hyperlink ref="F101" r:id="rId2" xr:uid="{00000000-0004-0000-1C00-000001000000}"/>
    <hyperlink ref="F104" r:id="rId3" xr:uid="{00000000-0004-0000-1C00-000002000000}"/>
    <hyperlink ref="F107" r:id="rId4" xr:uid="{00000000-0004-0000-1C00-000003000000}"/>
    <hyperlink ref="F109" r:id="rId5" xr:uid="{00000000-0004-0000-1C00-000004000000}"/>
    <hyperlink ref="F114" r:id="rId6" xr:uid="{00000000-0004-0000-1C00-000005000000}"/>
    <hyperlink ref="F122" r:id="rId7" xr:uid="{00000000-0004-0000-1C00-000006000000}"/>
    <hyperlink ref="F132" r:id="rId8" xr:uid="{00000000-0004-0000-1C00-000007000000}"/>
    <hyperlink ref="F137" r:id="rId9" xr:uid="{00000000-0004-0000-1C00-000008000000}"/>
    <hyperlink ref="F139" r:id="rId10" xr:uid="{00000000-0004-0000-1C00-000009000000}"/>
    <hyperlink ref="F143" r:id="rId11" xr:uid="{00000000-0004-0000-1C00-00000A000000}"/>
    <hyperlink ref="F146" r:id="rId12" xr:uid="{00000000-0004-0000-1C00-00000B000000}"/>
    <hyperlink ref="F149" r:id="rId13" xr:uid="{00000000-0004-0000-1C00-00000C000000}"/>
    <hyperlink ref="F151" r:id="rId14" xr:uid="{00000000-0004-0000-1C00-00000D000000}"/>
    <hyperlink ref="F153" r:id="rId15" xr:uid="{00000000-0004-0000-1C00-00000E000000}"/>
    <hyperlink ref="F156" r:id="rId16" xr:uid="{00000000-0004-0000-1C00-00000F000000}"/>
    <hyperlink ref="F160" r:id="rId17" xr:uid="{00000000-0004-0000-1C00-000010000000}"/>
    <hyperlink ref="F165" r:id="rId18" xr:uid="{00000000-0004-0000-1C00-000011000000}"/>
    <hyperlink ref="F168" r:id="rId19" xr:uid="{00000000-0004-0000-1C00-000012000000}"/>
    <hyperlink ref="F170" r:id="rId20" xr:uid="{00000000-0004-0000-1C00-000013000000}"/>
    <hyperlink ref="F173" r:id="rId21" xr:uid="{00000000-0004-0000-1C00-000014000000}"/>
    <hyperlink ref="F176" r:id="rId22" xr:uid="{00000000-0004-0000-1C00-000015000000}"/>
    <hyperlink ref="F184" r:id="rId23" xr:uid="{00000000-0004-0000-1C00-00001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24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164</v>
      </c>
      <c r="AZ2" s="196" t="s">
        <v>5024</v>
      </c>
      <c r="BA2" s="196" t="s">
        <v>5025</v>
      </c>
      <c r="BB2" s="196" t="s">
        <v>286</v>
      </c>
      <c r="BC2" s="196" t="s">
        <v>5026</v>
      </c>
      <c r="BD2" s="196" t="s">
        <v>138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196" t="s">
        <v>5027</v>
      </c>
      <c r="BA3" s="196" t="s">
        <v>5028</v>
      </c>
      <c r="BB3" s="196" t="s">
        <v>286</v>
      </c>
      <c r="BC3" s="196" t="s">
        <v>5029</v>
      </c>
      <c r="BD3" s="196" t="s">
        <v>138</v>
      </c>
    </row>
    <row r="4" spans="2:56" ht="24.9" customHeight="1">
      <c r="B4" s="20"/>
      <c r="D4" s="21" t="s">
        <v>241</v>
      </c>
      <c r="L4" s="20"/>
      <c r="M4" s="90" t="s">
        <v>10</v>
      </c>
      <c r="AT4" s="17" t="s">
        <v>4</v>
      </c>
      <c r="AZ4" s="196" t="s">
        <v>5030</v>
      </c>
      <c r="BA4" s="196" t="s">
        <v>5031</v>
      </c>
      <c r="BB4" s="196" t="s">
        <v>286</v>
      </c>
      <c r="BC4" s="196" t="s">
        <v>569</v>
      </c>
      <c r="BD4" s="196" t="s">
        <v>138</v>
      </c>
    </row>
    <row r="5" spans="2:56" ht="6.9" customHeight="1">
      <c r="B5" s="20"/>
      <c r="L5" s="20"/>
      <c r="AZ5" s="196" t="s">
        <v>5032</v>
      </c>
      <c r="BA5" s="196" t="s">
        <v>5033</v>
      </c>
      <c r="BB5" s="196" t="s">
        <v>286</v>
      </c>
      <c r="BC5" s="196" t="s">
        <v>522</v>
      </c>
      <c r="BD5" s="196" t="s">
        <v>138</v>
      </c>
    </row>
    <row r="6" spans="2:56" ht="12" customHeight="1">
      <c r="B6" s="20"/>
      <c r="D6" s="27" t="s">
        <v>16</v>
      </c>
      <c r="L6" s="20"/>
    </row>
    <row r="7" spans="2:5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56" ht="12" customHeight="1">
      <c r="B8" s="20"/>
      <c r="D8" s="27" t="s">
        <v>242</v>
      </c>
      <c r="L8" s="20"/>
    </row>
    <row r="9" spans="2:5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56" s="1" customFormat="1" ht="12" customHeight="1">
      <c r="B10" s="32"/>
      <c r="D10" s="27" t="s">
        <v>244</v>
      </c>
      <c r="L10" s="32"/>
    </row>
    <row r="11" spans="2:56" s="1" customFormat="1" ht="16.5" customHeight="1">
      <c r="B11" s="32"/>
      <c r="E11" s="233" t="s">
        <v>1699</v>
      </c>
      <c r="F11" s="252"/>
      <c r="G11" s="252"/>
      <c r="H11" s="252"/>
      <c r="L11" s="32"/>
    </row>
    <row r="12" spans="2:56" s="1" customFormat="1" ht="10.199999999999999">
      <c r="B12" s="32"/>
      <c r="L12" s="32"/>
    </row>
    <row r="13" spans="2:5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5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ROUND((SUM(BE91:BE240)),  2)</f>
        <v>0</v>
      </c>
      <c r="I35" s="93">
        <v>0.21</v>
      </c>
      <c r="J35" s="83">
        <f>ROUND(((SUM(BE91:BE240))*I35),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ROUND((SUM(BF91:BF240)),  2)</f>
        <v>0</v>
      </c>
      <c r="I36" s="93">
        <v>0.15</v>
      </c>
      <c r="J36" s="83">
        <f>ROUND(((SUM(BF91:BF240))*I36),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ROUND((SUM(BG91:BG240)),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ROUND((SUM(BH91:BH240)),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ROUND((SUM(BI91:BI240)),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c010 - Střešní konstrukce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J91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257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9" customFormat="1" ht="19.95" hidden="1" customHeight="1">
      <c r="B65" s="107"/>
      <c r="D65" s="108" t="s">
        <v>653</v>
      </c>
      <c r="E65" s="109"/>
      <c r="F65" s="109"/>
      <c r="G65" s="109"/>
      <c r="H65" s="109"/>
      <c r="I65" s="109"/>
      <c r="J65" s="110">
        <f>J93</f>
        <v>0</v>
      </c>
      <c r="L65" s="107"/>
    </row>
    <row r="66" spans="2:12" s="9" customFormat="1" ht="19.95" hidden="1" customHeight="1">
      <c r="B66" s="107"/>
      <c r="D66" s="108" t="s">
        <v>654</v>
      </c>
      <c r="E66" s="109"/>
      <c r="F66" s="109"/>
      <c r="G66" s="109"/>
      <c r="H66" s="109"/>
      <c r="I66" s="109"/>
      <c r="J66" s="110">
        <f>J111</f>
        <v>0</v>
      </c>
      <c r="L66" s="107"/>
    </row>
    <row r="67" spans="2:12" s="9" customFormat="1" ht="19.95" hidden="1" customHeight="1">
      <c r="B67" s="107"/>
      <c r="D67" s="108" t="s">
        <v>655</v>
      </c>
      <c r="E67" s="109"/>
      <c r="F67" s="109"/>
      <c r="G67" s="109"/>
      <c r="H67" s="109"/>
      <c r="I67" s="109"/>
      <c r="J67" s="110">
        <f>J212</f>
        <v>0</v>
      </c>
      <c r="L67" s="107"/>
    </row>
    <row r="68" spans="2:12" s="9" customFormat="1" ht="19.95" hidden="1" customHeight="1">
      <c r="B68" s="107"/>
      <c r="D68" s="108" t="s">
        <v>5034</v>
      </c>
      <c r="E68" s="109"/>
      <c r="F68" s="109"/>
      <c r="G68" s="109"/>
      <c r="H68" s="109"/>
      <c r="I68" s="109"/>
      <c r="J68" s="110">
        <f>J224</f>
        <v>0</v>
      </c>
      <c r="L68" s="107"/>
    </row>
    <row r="69" spans="2:12" s="9" customFormat="1" ht="19.95" hidden="1" customHeight="1">
      <c r="B69" s="107"/>
      <c r="D69" s="108" t="s">
        <v>656</v>
      </c>
      <c r="E69" s="109"/>
      <c r="F69" s="109"/>
      <c r="G69" s="109"/>
      <c r="H69" s="109"/>
      <c r="I69" s="109"/>
      <c r="J69" s="110">
        <f>J235</f>
        <v>0</v>
      </c>
      <c r="L69" s="107"/>
    </row>
    <row r="70" spans="2:12" s="1" customFormat="1" ht="21.75" hidden="1" customHeight="1">
      <c r="B70" s="32"/>
      <c r="L70" s="32"/>
    </row>
    <row r="71" spans="2:12" s="1" customFormat="1" ht="6.9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0.199999999999999" hidden="1"/>
    <row r="73" spans="2:12" ht="10.199999999999999" hidden="1"/>
    <row r="74" spans="2:12" ht="10.199999999999999" hidden="1"/>
    <row r="75" spans="2:12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" customHeight="1">
      <c r="B76" s="32"/>
      <c r="C76" s="21" t="s">
        <v>265</v>
      </c>
      <c r="L76" s="32"/>
    </row>
    <row r="77" spans="2:12" s="1" customFormat="1" ht="6.9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0" t="str">
        <f>E7</f>
        <v>Výstavba nové haly, rekonstrukce stávající tělocvičny vč.jejího zázemí, propojujícího objektu při ZŠ Dýšiná</v>
      </c>
      <c r="F79" s="251"/>
      <c r="G79" s="251"/>
      <c r="H79" s="251"/>
      <c r="L79" s="32"/>
    </row>
    <row r="80" spans="2:12" ht="12" customHeight="1">
      <c r="B80" s="20"/>
      <c r="C80" s="27" t="s">
        <v>242</v>
      </c>
      <c r="L80" s="20"/>
    </row>
    <row r="81" spans="2:65" s="1" customFormat="1" ht="16.5" customHeight="1">
      <c r="B81" s="32"/>
      <c r="E81" s="250" t="s">
        <v>4204</v>
      </c>
      <c r="F81" s="252"/>
      <c r="G81" s="252"/>
      <c r="H81" s="252"/>
      <c r="L81" s="32"/>
    </row>
    <row r="82" spans="2:65" s="1" customFormat="1" ht="12" customHeight="1">
      <c r="B82" s="32"/>
      <c r="C82" s="27" t="s">
        <v>244</v>
      </c>
      <c r="L82" s="32"/>
    </row>
    <row r="83" spans="2:65" s="1" customFormat="1" ht="16.5" customHeight="1">
      <c r="B83" s="32"/>
      <c r="E83" s="233" t="str">
        <f>E11</f>
        <v>c010 - Střešní konstrukce</v>
      </c>
      <c r="F83" s="252"/>
      <c r="G83" s="252"/>
      <c r="H83" s="252"/>
      <c r="L83" s="32"/>
    </row>
    <row r="84" spans="2:65" s="1" customFormat="1" ht="6.9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45020</v>
      </c>
      <c r="L85" s="32"/>
    </row>
    <row r="86" spans="2:65" s="1" customFormat="1" ht="6.9" customHeight="1">
      <c r="B86" s="32"/>
      <c r="L86" s="32"/>
    </row>
    <row r="87" spans="2:65" s="1" customFormat="1" ht="25.65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15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266</v>
      </c>
      <c r="D90" s="113" t="s">
        <v>58</v>
      </c>
      <c r="E90" s="113" t="s">
        <v>54</v>
      </c>
      <c r="F90" s="113" t="s">
        <v>55</v>
      </c>
      <c r="G90" s="113" t="s">
        <v>267</v>
      </c>
      <c r="H90" s="113" t="s">
        <v>268</v>
      </c>
      <c r="I90" s="113" t="s">
        <v>269</v>
      </c>
      <c r="J90" s="113" t="s">
        <v>248</v>
      </c>
      <c r="K90" s="114" t="s">
        <v>270</v>
      </c>
      <c r="L90" s="111"/>
      <c r="M90" s="56" t="s">
        <v>19</v>
      </c>
      <c r="N90" s="57" t="s">
        <v>43</v>
      </c>
      <c r="O90" s="57" t="s">
        <v>271</v>
      </c>
      <c r="P90" s="57" t="s">
        <v>272</v>
      </c>
      <c r="Q90" s="57" t="s">
        <v>273</v>
      </c>
      <c r="R90" s="57" t="s">
        <v>274</v>
      </c>
      <c r="S90" s="57" t="s">
        <v>275</v>
      </c>
      <c r="T90" s="58" t="s">
        <v>276</v>
      </c>
    </row>
    <row r="91" spans="2:65" s="1" customFormat="1" ht="22.8" customHeight="1">
      <c r="B91" s="32"/>
      <c r="C91" s="61" t="s">
        <v>277</v>
      </c>
      <c r="J91" s="115">
        <f>BK91</f>
        <v>0</v>
      </c>
      <c r="L91" s="32"/>
      <c r="M91" s="59"/>
      <c r="N91" s="50"/>
      <c r="O91" s="50"/>
      <c r="P91" s="116">
        <f>P92</f>
        <v>0</v>
      </c>
      <c r="Q91" s="50"/>
      <c r="R91" s="116">
        <f>R92</f>
        <v>332.71133014999992</v>
      </c>
      <c r="S91" s="50"/>
      <c r="T91" s="117">
        <f>T92</f>
        <v>0</v>
      </c>
      <c r="AT91" s="17" t="s">
        <v>72</v>
      </c>
      <c r="AU91" s="17" t="s">
        <v>249</v>
      </c>
      <c r="BK91" s="118">
        <f>BK92</f>
        <v>0</v>
      </c>
    </row>
    <row r="92" spans="2:65" s="11" customFormat="1" ht="25.95" customHeight="1">
      <c r="B92" s="119"/>
      <c r="D92" s="120" t="s">
        <v>72</v>
      </c>
      <c r="E92" s="121" t="s">
        <v>556</v>
      </c>
      <c r="F92" s="121" t="s">
        <v>557</v>
      </c>
      <c r="I92" s="122"/>
      <c r="J92" s="123">
        <f>BK92</f>
        <v>0</v>
      </c>
      <c r="L92" s="119"/>
      <c r="M92" s="124"/>
      <c r="P92" s="125">
        <f>P93+P111+P212+P224+P235</f>
        <v>0</v>
      </c>
      <c r="R92" s="125">
        <f>R93+R111+R212+R224+R235</f>
        <v>332.71133014999992</v>
      </c>
      <c r="T92" s="126">
        <f>T93+T111+T212+T224+T235</f>
        <v>0</v>
      </c>
      <c r="AR92" s="120" t="s">
        <v>82</v>
      </c>
      <c r="AT92" s="127" t="s">
        <v>72</v>
      </c>
      <c r="AU92" s="127" t="s">
        <v>73</v>
      </c>
      <c r="AY92" s="120" t="s">
        <v>280</v>
      </c>
      <c r="BK92" s="128">
        <f>BK93+BK111+BK212+BK224+BK235</f>
        <v>0</v>
      </c>
    </row>
    <row r="93" spans="2:65" s="11" customFormat="1" ht="22.8" customHeight="1">
      <c r="B93" s="119"/>
      <c r="D93" s="120" t="s">
        <v>72</v>
      </c>
      <c r="E93" s="129" t="s">
        <v>1099</v>
      </c>
      <c r="F93" s="129" t="s">
        <v>1100</v>
      </c>
      <c r="I93" s="122"/>
      <c r="J93" s="130">
        <f>BK93</f>
        <v>0</v>
      </c>
      <c r="L93" s="119"/>
      <c r="M93" s="124"/>
      <c r="P93" s="125">
        <f>SUM(P94:P110)</f>
        <v>0</v>
      </c>
      <c r="R93" s="125">
        <f>SUM(R94:R110)</f>
        <v>9.5688168000000005</v>
      </c>
      <c r="T93" s="126">
        <f>SUM(T94:T110)</f>
        <v>0</v>
      </c>
      <c r="AR93" s="120" t="s">
        <v>82</v>
      </c>
      <c r="AT93" s="127" t="s">
        <v>72</v>
      </c>
      <c r="AU93" s="127" t="s">
        <v>80</v>
      </c>
      <c r="AY93" s="120" t="s">
        <v>280</v>
      </c>
      <c r="BK93" s="128">
        <f>SUM(BK94:BK110)</f>
        <v>0</v>
      </c>
    </row>
    <row r="94" spans="2:65" s="1" customFormat="1" ht="37.799999999999997" customHeight="1">
      <c r="B94" s="32"/>
      <c r="C94" s="131" t="s">
        <v>80</v>
      </c>
      <c r="D94" s="131" t="s">
        <v>283</v>
      </c>
      <c r="E94" s="132" t="s">
        <v>1101</v>
      </c>
      <c r="F94" s="133" t="s">
        <v>1102</v>
      </c>
      <c r="G94" s="134" t="s">
        <v>286</v>
      </c>
      <c r="H94" s="135">
        <v>1379.6</v>
      </c>
      <c r="I94" s="136"/>
      <c r="J94" s="137">
        <f>ROUND(I94*H94,2)</f>
        <v>0</v>
      </c>
      <c r="K94" s="133" t="s">
        <v>287</v>
      </c>
      <c r="L94" s="32"/>
      <c r="M94" s="138" t="s">
        <v>19</v>
      </c>
      <c r="N94" s="139" t="s">
        <v>44</v>
      </c>
      <c r="P94" s="140">
        <f>O94*H94</f>
        <v>0</v>
      </c>
      <c r="Q94" s="140">
        <v>0</v>
      </c>
      <c r="R94" s="140">
        <f>Q94*H94</f>
        <v>0</v>
      </c>
      <c r="S94" s="140">
        <v>0</v>
      </c>
      <c r="T94" s="141">
        <f>S94*H94</f>
        <v>0</v>
      </c>
      <c r="AR94" s="142" t="s">
        <v>564</v>
      </c>
      <c r="AT94" s="142" t="s">
        <v>283</v>
      </c>
      <c r="AU94" s="142" t="s">
        <v>82</v>
      </c>
      <c r="AY94" s="17" t="s">
        <v>280</v>
      </c>
      <c r="BE94" s="143">
        <f>IF(N94="základní",J94,0)</f>
        <v>0</v>
      </c>
      <c r="BF94" s="143">
        <f>IF(N94="snížená",J94,0)</f>
        <v>0</v>
      </c>
      <c r="BG94" s="143">
        <f>IF(N94="zákl. přenesená",J94,0)</f>
        <v>0</v>
      </c>
      <c r="BH94" s="143">
        <f>IF(N94="sníž. přenesená",J94,0)</f>
        <v>0</v>
      </c>
      <c r="BI94" s="143">
        <f>IF(N94="nulová",J94,0)</f>
        <v>0</v>
      </c>
      <c r="BJ94" s="17" t="s">
        <v>80</v>
      </c>
      <c r="BK94" s="143">
        <f>ROUND(I94*H94,2)</f>
        <v>0</v>
      </c>
      <c r="BL94" s="17" t="s">
        <v>564</v>
      </c>
      <c r="BM94" s="142" t="s">
        <v>1700</v>
      </c>
    </row>
    <row r="95" spans="2:65" s="1" customFormat="1" ht="10.199999999999999">
      <c r="B95" s="32"/>
      <c r="D95" s="144" t="s">
        <v>290</v>
      </c>
      <c r="F95" s="145" t="s">
        <v>1104</v>
      </c>
      <c r="I95" s="146"/>
      <c r="L95" s="32"/>
      <c r="M95" s="147"/>
      <c r="T95" s="53"/>
      <c r="AT95" s="17" t="s">
        <v>290</v>
      </c>
      <c r="AU95" s="17" t="s">
        <v>82</v>
      </c>
    </row>
    <row r="96" spans="2:65" s="13" customFormat="1" ht="10.199999999999999">
      <c r="B96" s="155"/>
      <c r="D96" s="149" t="s">
        <v>292</v>
      </c>
      <c r="E96" s="156" t="s">
        <v>19</v>
      </c>
      <c r="F96" s="157" t="s">
        <v>5035</v>
      </c>
      <c r="H96" s="158">
        <v>1379.6</v>
      </c>
      <c r="I96" s="159"/>
      <c r="L96" s="155"/>
      <c r="M96" s="160"/>
      <c r="T96" s="161"/>
      <c r="AT96" s="156" t="s">
        <v>292</v>
      </c>
      <c r="AU96" s="156" t="s">
        <v>82</v>
      </c>
      <c r="AV96" s="13" t="s">
        <v>82</v>
      </c>
      <c r="AW96" s="13" t="s">
        <v>34</v>
      </c>
      <c r="AX96" s="13" t="s">
        <v>80</v>
      </c>
      <c r="AY96" s="156" t="s">
        <v>280</v>
      </c>
    </row>
    <row r="97" spans="2:65" s="1" customFormat="1" ht="16.5" customHeight="1">
      <c r="B97" s="32"/>
      <c r="C97" s="169" t="s">
        <v>82</v>
      </c>
      <c r="D97" s="169" t="s">
        <v>348</v>
      </c>
      <c r="E97" s="170" t="s">
        <v>1108</v>
      </c>
      <c r="F97" s="171" t="s">
        <v>1109</v>
      </c>
      <c r="G97" s="172" t="s">
        <v>238</v>
      </c>
      <c r="H97" s="173">
        <v>0.45500000000000002</v>
      </c>
      <c r="I97" s="174"/>
      <c r="J97" s="175">
        <f>ROUND(I97*H97,2)</f>
        <v>0</v>
      </c>
      <c r="K97" s="171" t="s">
        <v>287</v>
      </c>
      <c r="L97" s="176"/>
      <c r="M97" s="177" t="s">
        <v>19</v>
      </c>
      <c r="N97" s="178" t="s">
        <v>44</v>
      </c>
      <c r="P97" s="140">
        <f>O97*H97</f>
        <v>0</v>
      </c>
      <c r="Q97" s="140">
        <v>1</v>
      </c>
      <c r="R97" s="140">
        <f>Q97*H97</f>
        <v>0.45500000000000002</v>
      </c>
      <c r="S97" s="140">
        <v>0</v>
      </c>
      <c r="T97" s="141">
        <f>S97*H97</f>
        <v>0</v>
      </c>
      <c r="AR97" s="142" t="s">
        <v>373</v>
      </c>
      <c r="AT97" s="142" t="s">
        <v>348</v>
      </c>
      <c r="AU97" s="142" t="s">
        <v>82</v>
      </c>
      <c r="AY97" s="17" t="s">
        <v>280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564</v>
      </c>
      <c r="BM97" s="142" t="s">
        <v>1701</v>
      </c>
    </row>
    <row r="98" spans="2:65" s="13" customFormat="1" ht="10.199999999999999">
      <c r="B98" s="155"/>
      <c r="D98" s="149" t="s">
        <v>292</v>
      </c>
      <c r="F98" s="157" t="s">
        <v>5036</v>
      </c>
      <c r="H98" s="158">
        <v>0.45500000000000002</v>
      </c>
      <c r="I98" s="159"/>
      <c r="L98" s="155"/>
      <c r="M98" s="160"/>
      <c r="T98" s="161"/>
      <c r="AT98" s="156" t="s">
        <v>292</v>
      </c>
      <c r="AU98" s="156" t="s">
        <v>82</v>
      </c>
      <c r="AV98" s="13" t="s">
        <v>82</v>
      </c>
      <c r="AW98" s="13" t="s">
        <v>4</v>
      </c>
      <c r="AX98" s="13" t="s">
        <v>80</v>
      </c>
      <c r="AY98" s="156" t="s">
        <v>280</v>
      </c>
    </row>
    <row r="99" spans="2:65" s="1" customFormat="1" ht="33" customHeight="1">
      <c r="B99" s="32"/>
      <c r="C99" s="131" t="s">
        <v>751</v>
      </c>
      <c r="D99" s="131" t="s">
        <v>283</v>
      </c>
      <c r="E99" s="132" t="s">
        <v>5037</v>
      </c>
      <c r="F99" s="133" t="s">
        <v>5038</v>
      </c>
      <c r="G99" s="134" t="s">
        <v>286</v>
      </c>
      <c r="H99" s="135">
        <v>1461</v>
      </c>
      <c r="I99" s="136"/>
      <c r="J99" s="137">
        <f>ROUND(I99*H99,2)</f>
        <v>0</v>
      </c>
      <c r="K99" s="133" t="s">
        <v>287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564</v>
      </c>
      <c r="AT99" s="142" t="s">
        <v>283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564</v>
      </c>
      <c r="BM99" s="142" t="s">
        <v>5039</v>
      </c>
    </row>
    <row r="100" spans="2:65" s="1" customFormat="1" ht="10.199999999999999">
      <c r="B100" s="32"/>
      <c r="D100" s="144" t="s">
        <v>290</v>
      </c>
      <c r="F100" s="145" t="s">
        <v>5040</v>
      </c>
      <c r="I100" s="146"/>
      <c r="L100" s="32"/>
      <c r="M100" s="147"/>
      <c r="T100" s="53"/>
      <c r="AT100" s="17" t="s">
        <v>290</v>
      </c>
      <c r="AU100" s="17" t="s">
        <v>82</v>
      </c>
    </row>
    <row r="101" spans="2:65" s="13" customFormat="1" ht="10.199999999999999">
      <c r="B101" s="155"/>
      <c r="D101" s="149" t="s">
        <v>292</v>
      </c>
      <c r="E101" s="156" t="s">
        <v>19</v>
      </c>
      <c r="F101" s="157" t="s">
        <v>5041</v>
      </c>
      <c r="H101" s="158">
        <v>1461</v>
      </c>
      <c r="I101" s="159"/>
      <c r="L101" s="155"/>
      <c r="M101" s="160"/>
      <c r="T101" s="161"/>
      <c r="AT101" s="156" t="s">
        <v>292</v>
      </c>
      <c r="AU101" s="156" t="s">
        <v>82</v>
      </c>
      <c r="AV101" s="13" t="s">
        <v>82</v>
      </c>
      <c r="AW101" s="13" t="s">
        <v>34</v>
      </c>
      <c r="AX101" s="13" t="s">
        <v>80</v>
      </c>
      <c r="AY101" s="156" t="s">
        <v>280</v>
      </c>
    </row>
    <row r="102" spans="2:65" s="1" customFormat="1" ht="49.05" customHeight="1">
      <c r="B102" s="32"/>
      <c r="C102" s="169" t="s">
        <v>445</v>
      </c>
      <c r="D102" s="169" t="s">
        <v>348</v>
      </c>
      <c r="E102" s="170" t="s">
        <v>5042</v>
      </c>
      <c r="F102" s="171" t="s">
        <v>5043</v>
      </c>
      <c r="G102" s="172" t="s">
        <v>286</v>
      </c>
      <c r="H102" s="173">
        <v>1702.796</v>
      </c>
      <c r="I102" s="174"/>
      <c r="J102" s="175">
        <f>ROUND(I102*H102,2)</f>
        <v>0</v>
      </c>
      <c r="K102" s="171" t="s">
        <v>287</v>
      </c>
      <c r="L102" s="176"/>
      <c r="M102" s="177" t="s">
        <v>19</v>
      </c>
      <c r="N102" s="178" t="s">
        <v>44</v>
      </c>
      <c r="P102" s="140">
        <f>O102*H102</f>
        <v>0</v>
      </c>
      <c r="Q102" s="140">
        <v>4.0000000000000001E-3</v>
      </c>
      <c r="R102" s="140">
        <f>Q102*H102</f>
        <v>6.8111839999999999</v>
      </c>
      <c r="S102" s="140">
        <v>0</v>
      </c>
      <c r="T102" s="141">
        <f>S102*H102</f>
        <v>0</v>
      </c>
      <c r="AR102" s="142" t="s">
        <v>373</v>
      </c>
      <c r="AT102" s="142" t="s">
        <v>348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564</v>
      </c>
      <c r="BM102" s="142" t="s">
        <v>5044</v>
      </c>
    </row>
    <row r="103" spans="2:65" s="13" customFormat="1" ht="10.199999999999999">
      <c r="B103" s="155"/>
      <c r="D103" s="149" t="s">
        <v>292</v>
      </c>
      <c r="F103" s="157" t="s">
        <v>5045</v>
      </c>
      <c r="H103" s="158">
        <v>1702.796</v>
      </c>
      <c r="I103" s="159"/>
      <c r="L103" s="155"/>
      <c r="M103" s="160"/>
      <c r="T103" s="161"/>
      <c r="AT103" s="156" t="s">
        <v>292</v>
      </c>
      <c r="AU103" s="156" t="s">
        <v>82</v>
      </c>
      <c r="AV103" s="13" t="s">
        <v>82</v>
      </c>
      <c r="AW103" s="13" t="s">
        <v>4</v>
      </c>
      <c r="AX103" s="13" t="s">
        <v>80</v>
      </c>
      <c r="AY103" s="156" t="s">
        <v>280</v>
      </c>
    </row>
    <row r="104" spans="2:65" s="1" customFormat="1" ht="24.15" customHeight="1">
      <c r="B104" s="32"/>
      <c r="C104" s="131" t="s">
        <v>138</v>
      </c>
      <c r="D104" s="131" t="s">
        <v>283</v>
      </c>
      <c r="E104" s="132" t="s">
        <v>1123</v>
      </c>
      <c r="F104" s="133" t="s">
        <v>1124</v>
      </c>
      <c r="G104" s="134" t="s">
        <v>286</v>
      </c>
      <c r="H104" s="135">
        <v>344</v>
      </c>
      <c r="I104" s="136"/>
      <c r="J104" s="137">
        <f>ROUND(I104*H104,2)</f>
        <v>0</v>
      </c>
      <c r="K104" s="133" t="s">
        <v>287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4.0000000000000002E-4</v>
      </c>
      <c r="R104" s="140">
        <f>Q104*H104</f>
        <v>0.1376</v>
      </c>
      <c r="S104" s="140">
        <v>0</v>
      </c>
      <c r="T104" s="141">
        <f>S104*H104</f>
        <v>0</v>
      </c>
      <c r="AR104" s="142" t="s">
        <v>564</v>
      </c>
      <c r="AT104" s="142" t="s">
        <v>283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564</v>
      </c>
      <c r="BM104" s="142" t="s">
        <v>1703</v>
      </c>
    </row>
    <row r="105" spans="2:65" s="1" customFormat="1" ht="10.199999999999999">
      <c r="B105" s="32"/>
      <c r="D105" s="144" t="s">
        <v>290</v>
      </c>
      <c r="F105" s="145" t="s">
        <v>1126</v>
      </c>
      <c r="I105" s="146"/>
      <c r="L105" s="32"/>
      <c r="M105" s="147"/>
      <c r="T105" s="53"/>
      <c r="AT105" s="17" t="s">
        <v>290</v>
      </c>
      <c r="AU105" s="17" t="s">
        <v>82</v>
      </c>
    </row>
    <row r="106" spans="2:65" s="13" customFormat="1" ht="10.199999999999999">
      <c r="B106" s="155"/>
      <c r="D106" s="149" t="s">
        <v>292</v>
      </c>
      <c r="E106" s="156" t="s">
        <v>19</v>
      </c>
      <c r="F106" s="157" t="s">
        <v>5046</v>
      </c>
      <c r="H106" s="158">
        <v>344</v>
      </c>
      <c r="I106" s="159"/>
      <c r="L106" s="155"/>
      <c r="M106" s="160"/>
      <c r="T106" s="161"/>
      <c r="AT106" s="156" t="s">
        <v>292</v>
      </c>
      <c r="AU106" s="156" t="s">
        <v>82</v>
      </c>
      <c r="AV106" s="13" t="s">
        <v>82</v>
      </c>
      <c r="AW106" s="13" t="s">
        <v>34</v>
      </c>
      <c r="AX106" s="13" t="s">
        <v>80</v>
      </c>
      <c r="AY106" s="156" t="s">
        <v>280</v>
      </c>
    </row>
    <row r="107" spans="2:65" s="1" customFormat="1" ht="44.25" customHeight="1">
      <c r="B107" s="32"/>
      <c r="C107" s="169" t="s">
        <v>288</v>
      </c>
      <c r="D107" s="169" t="s">
        <v>348</v>
      </c>
      <c r="E107" s="170" t="s">
        <v>1704</v>
      </c>
      <c r="F107" s="171" t="s">
        <v>1705</v>
      </c>
      <c r="G107" s="172" t="s">
        <v>286</v>
      </c>
      <c r="H107" s="173">
        <v>400.93200000000002</v>
      </c>
      <c r="I107" s="174"/>
      <c r="J107" s="175">
        <f>ROUND(I107*H107,2)</f>
        <v>0</v>
      </c>
      <c r="K107" s="171" t="s">
        <v>287</v>
      </c>
      <c r="L107" s="176"/>
      <c r="M107" s="177" t="s">
        <v>19</v>
      </c>
      <c r="N107" s="178" t="s">
        <v>44</v>
      </c>
      <c r="P107" s="140">
        <f>O107*H107</f>
        <v>0</v>
      </c>
      <c r="Q107" s="140">
        <v>5.4000000000000003E-3</v>
      </c>
      <c r="R107" s="140">
        <f>Q107*H107</f>
        <v>2.1650328000000001</v>
      </c>
      <c r="S107" s="140">
        <v>0</v>
      </c>
      <c r="T107" s="141">
        <f>S107*H107</f>
        <v>0</v>
      </c>
      <c r="AR107" s="142" t="s">
        <v>373</v>
      </c>
      <c r="AT107" s="142" t="s">
        <v>348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564</v>
      </c>
      <c r="BM107" s="142" t="s">
        <v>1706</v>
      </c>
    </row>
    <row r="108" spans="2:65" s="13" customFormat="1" ht="10.199999999999999">
      <c r="B108" s="155"/>
      <c r="D108" s="149" t="s">
        <v>292</v>
      </c>
      <c r="F108" s="157" t="s">
        <v>5047</v>
      </c>
      <c r="H108" s="158">
        <v>400.93200000000002</v>
      </c>
      <c r="I108" s="159"/>
      <c r="L108" s="155"/>
      <c r="M108" s="160"/>
      <c r="T108" s="161"/>
      <c r="AT108" s="156" t="s">
        <v>292</v>
      </c>
      <c r="AU108" s="156" t="s">
        <v>82</v>
      </c>
      <c r="AV108" s="13" t="s">
        <v>82</v>
      </c>
      <c r="AW108" s="13" t="s">
        <v>4</v>
      </c>
      <c r="AX108" s="13" t="s">
        <v>80</v>
      </c>
      <c r="AY108" s="156" t="s">
        <v>280</v>
      </c>
    </row>
    <row r="109" spans="2:65" s="1" customFormat="1" ht="49.05" customHeight="1">
      <c r="B109" s="32"/>
      <c r="C109" s="131" t="s">
        <v>965</v>
      </c>
      <c r="D109" s="131" t="s">
        <v>283</v>
      </c>
      <c r="E109" s="132" t="s">
        <v>1152</v>
      </c>
      <c r="F109" s="133" t="s">
        <v>1153</v>
      </c>
      <c r="G109" s="134" t="s">
        <v>238</v>
      </c>
      <c r="H109" s="135">
        <v>9.5690000000000008</v>
      </c>
      <c r="I109" s="136"/>
      <c r="J109" s="137">
        <f>ROUND(I109*H109,2)</f>
        <v>0</v>
      </c>
      <c r="K109" s="133" t="s">
        <v>287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564</v>
      </c>
      <c r="AT109" s="142" t="s">
        <v>283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564</v>
      </c>
      <c r="BM109" s="142" t="s">
        <v>1716</v>
      </c>
    </row>
    <row r="110" spans="2:65" s="1" customFormat="1" ht="10.199999999999999">
      <c r="B110" s="32"/>
      <c r="D110" s="144" t="s">
        <v>290</v>
      </c>
      <c r="F110" s="145" t="s">
        <v>1155</v>
      </c>
      <c r="I110" s="146"/>
      <c r="L110" s="32"/>
      <c r="M110" s="147"/>
      <c r="T110" s="53"/>
      <c r="AT110" s="17" t="s">
        <v>290</v>
      </c>
      <c r="AU110" s="17" t="s">
        <v>82</v>
      </c>
    </row>
    <row r="111" spans="2:65" s="11" customFormat="1" ht="22.8" customHeight="1">
      <c r="B111" s="119"/>
      <c r="D111" s="120" t="s">
        <v>72</v>
      </c>
      <c r="E111" s="129" t="s">
        <v>1156</v>
      </c>
      <c r="F111" s="129" t="s">
        <v>1157</v>
      </c>
      <c r="I111" s="122"/>
      <c r="J111" s="130">
        <f>BK111</f>
        <v>0</v>
      </c>
      <c r="L111" s="119"/>
      <c r="M111" s="124"/>
      <c r="P111" s="125">
        <f>SUM(P112:P211)</f>
        <v>0</v>
      </c>
      <c r="R111" s="125">
        <f>SUM(R112:R211)</f>
        <v>280.60431334999998</v>
      </c>
      <c r="T111" s="126">
        <f>SUM(T112:T211)</f>
        <v>0</v>
      </c>
      <c r="AR111" s="120" t="s">
        <v>82</v>
      </c>
      <c r="AT111" s="127" t="s">
        <v>72</v>
      </c>
      <c r="AU111" s="127" t="s">
        <v>80</v>
      </c>
      <c r="AY111" s="120" t="s">
        <v>280</v>
      </c>
      <c r="BK111" s="128">
        <f>SUM(BK112:BK211)</f>
        <v>0</v>
      </c>
    </row>
    <row r="112" spans="2:65" s="1" customFormat="1" ht="24.15" customHeight="1">
      <c r="B112" s="32"/>
      <c r="C112" s="131" t="s">
        <v>384</v>
      </c>
      <c r="D112" s="131" t="s">
        <v>283</v>
      </c>
      <c r="E112" s="132" t="s">
        <v>5048</v>
      </c>
      <c r="F112" s="133" t="s">
        <v>5049</v>
      </c>
      <c r="G112" s="134" t="s">
        <v>286</v>
      </c>
      <c r="H112" s="135">
        <v>1737</v>
      </c>
      <c r="I112" s="136"/>
      <c r="J112" s="137">
        <f>ROUND(I112*H112,2)</f>
        <v>0</v>
      </c>
      <c r="K112" s="133" t="s">
        <v>287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1.9000000000000001E-4</v>
      </c>
      <c r="R112" s="140">
        <f>Q112*H112</f>
        <v>0.33003000000000005</v>
      </c>
      <c r="S112" s="140">
        <v>0</v>
      </c>
      <c r="T112" s="141">
        <f>S112*H112</f>
        <v>0</v>
      </c>
      <c r="AR112" s="142" t="s">
        <v>564</v>
      </c>
      <c r="AT112" s="142" t="s">
        <v>283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564</v>
      </c>
      <c r="BM112" s="142" t="s">
        <v>5050</v>
      </c>
    </row>
    <row r="113" spans="2:65" s="1" customFormat="1" ht="10.199999999999999">
      <c r="B113" s="32"/>
      <c r="D113" s="144" t="s">
        <v>290</v>
      </c>
      <c r="F113" s="145" t="s">
        <v>5051</v>
      </c>
      <c r="I113" s="146"/>
      <c r="L113" s="32"/>
      <c r="M113" s="147"/>
      <c r="T113" s="53"/>
      <c r="AT113" s="17" t="s">
        <v>290</v>
      </c>
      <c r="AU113" s="17" t="s">
        <v>82</v>
      </c>
    </row>
    <row r="114" spans="2:65" s="13" customFormat="1" ht="10.199999999999999">
      <c r="B114" s="155"/>
      <c r="D114" s="149" t="s">
        <v>292</v>
      </c>
      <c r="E114" s="156" t="s">
        <v>19</v>
      </c>
      <c r="F114" s="157" t="s">
        <v>5052</v>
      </c>
      <c r="H114" s="158">
        <v>1737</v>
      </c>
      <c r="I114" s="159"/>
      <c r="L114" s="155"/>
      <c r="M114" s="160"/>
      <c r="T114" s="161"/>
      <c r="AT114" s="156" t="s">
        <v>292</v>
      </c>
      <c r="AU114" s="156" t="s">
        <v>82</v>
      </c>
      <c r="AV114" s="13" t="s">
        <v>82</v>
      </c>
      <c r="AW114" s="13" t="s">
        <v>34</v>
      </c>
      <c r="AX114" s="13" t="s">
        <v>80</v>
      </c>
      <c r="AY114" s="156" t="s">
        <v>280</v>
      </c>
    </row>
    <row r="115" spans="2:65" s="1" customFormat="1" ht="33" customHeight="1">
      <c r="B115" s="32"/>
      <c r="C115" s="169" t="s">
        <v>391</v>
      </c>
      <c r="D115" s="169" t="s">
        <v>348</v>
      </c>
      <c r="E115" s="170" t="s">
        <v>5053</v>
      </c>
      <c r="F115" s="171" t="s">
        <v>5054</v>
      </c>
      <c r="G115" s="172" t="s">
        <v>286</v>
      </c>
      <c r="H115" s="173">
        <v>2024.4739999999999</v>
      </c>
      <c r="I115" s="174"/>
      <c r="J115" s="175">
        <f>ROUND(I115*H115,2)</f>
        <v>0</v>
      </c>
      <c r="K115" s="171" t="s">
        <v>287</v>
      </c>
      <c r="L115" s="176"/>
      <c r="M115" s="177" t="s">
        <v>19</v>
      </c>
      <c r="N115" s="178" t="s">
        <v>44</v>
      </c>
      <c r="P115" s="140">
        <f>O115*H115</f>
        <v>0</v>
      </c>
      <c r="Q115" s="140">
        <v>1.9E-3</v>
      </c>
      <c r="R115" s="140">
        <f>Q115*H115</f>
        <v>3.8465005999999997</v>
      </c>
      <c r="S115" s="140">
        <v>0</v>
      </c>
      <c r="T115" s="141">
        <f>S115*H115</f>
        <v>0</v>
      </c>
      <c r="AR115" s="142" t="s">
        <v>373</v>
      </c>
      <c r="AT115" s="142" t="s">
        <v>348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564</v>
      </c>
      <c r="BM115" s="142" t="s">
        <v>5055</v>
      </c>
    </row>
    <row r="116" spans="2:65" s="13" customFormat="1" ht="10.199999999999999">
      <c r="B116" s="155"/>
      <c r="D116" s="149" t="s">
        <v>292</v>
      </c>
      <c r="F116" s="157" t="s">
        <v>5056</v>
      </c>
      <c r="H116" s="158">
        <v>2024.4739999999999</v>
      </c>
      <c r="I116" s="159"/>
      <c r="L116" s="155"/>
      <c r="M116" s="160"/>
      <c r="T116" s="161"/>
      <c r="AT116" s="156" t="s">
        <v>292</v>
      </c>
      <c r="AU116" s="156" t="s">
        <v>82</v>
      </c>
      <c r="AV116" s="13" t="s">
        <v>82</v>
      </c>
      <c r="AW116" s="13" t="s">
        <v>4</v>
      </c>
      <c r="AX116" s="13" t="s">
        <v>80</v>
      </c>
      <c r="AY116" s="156" t="s">
        <v>280</v>
      </c>
    </row>
    <row r="117" spans="2:65" s="1" customFormat="1" ht="24.15" customHeight="1">
      <c r="B117" s="32"/>
      <c r="C117" s="131" t="s">
        <v>628</v>
      </c>
      <c r="D117" s="131" t="s">
        <v>283</v>
      </c>
      <c r="E117" s="132" t="s">
        <v>5057</v>
      </c>
      <c r="F117" s="133" t="s">
        <v>5058</v>
      </c>
      <c r="G117" s="134" t="s">
        <v>286</v>
      </c>
      <c r="H117" s="135">
        <v>43</v>
      </c>
      <c r="I117" s="136"/>
      <c r="J117" s="137">
        <f>ROUND(I117*H117,2)</f>
        <v>0</v>
      </c>
      <c r="K117" s="133" t="s">
        <v>287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7.2000000000000005E-4</v>
      </c>
      <c r="R117" s="140">
        <f>Q117*H117</f>
        <v>3.0960000000000001E-2</v>
      </c>
      <c r="S117" s="140">
        <v>0</v>
      </c>
      <c r="T117" s="141">
        <f>S117*H117</f>
        <v>0</v>
      </c>
      <c r="AR117" s="142" t="s">
        <v>564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564</v>
      </c>
      <c r="BM117" s="142" t="s">
        <v>5059</v>
      </c>
    </row>
    <row r="118" spans="2:65" s="1" customFormat="1" ht="10.199999999999999">
      <c r="B118" s="32"/>
      <c r="D118" s="144" t="s">
        <v>290</v>
      </c>
      <c r="F118" s="145" t="s">
        <v>5060</v>
      </c>
      <c r="I118" s="146"/>
      <c r="L118" s="32"/>
      <c r="M118" s="147"/>
      <c r="T118" s="53"/>
      <c r="AT118" s="17" t="s">
        <v>290</v>
      </c>
      <c r="AU118" s="17" t="s">
        <v>82</v>
      </c>
    </row>
    <row r="119" spans="2:65" s="13" customFormat="1" ht="10.199999999999999">
      <c r="B119" s="155"/>
      <c r="D119" s="149" t="s">
        <v>292</v>
      </c>
      <c r="E119" s="156" t="s">
        <v>19</v>
      </c>
      <c r="F119" s="157" t="s">
        <v>5061</v>
      </c>
      <c r="H119" s="158">
        <v>43</v>
      </c>
      <c r="I119" s="159"/>
      <c r="L119" s="155"/>
      <c r="M119" s="160"/>
      <c r="T119" s="161"/>
      <c r="AT119" s="156" t="s">
        <v>292</v>
      </c>
      <c r="AU119" s="156" t="s">
        <v>82</v>
      </c>
      <c r="AV119" s="13" t="s">
        <v>82</v>
      </c>
      <c r="AW119" s="13" t="s">
        <v>34</v>
      </c>
      <c r="AX119" s="13" t="s">
        <v>80</v>
      </c>
      <c r="AY119" s="156" t="s">
        <v>280</v>
      </c>
    </row>
    <row r="120" spans="2:65" s="1" customFormat="1" ht="24.15" customHeight="1">
      <c r="B120" s="32"/>
      <c r="C120" s="169" t="s">
        <v>397</v>
      </c>
      <c r="D120" s="169" t="s">
        <v>348</v>
      </c>
      <c r="E120" s="170" t="s">
        <v>5062</v>
      </c>
      <c r="F120" s="171" t="s">
        <v>5063</v>
      </c>
      <c r="G120" s="172" t="s">
        <v>286</v>
      </c>
      <c r="H120" s="173">
        <v>50.116999999999997</v>
      </c>
      <c r="I120" s="174"/>
      <c r="J120" s="175">
        <f>ROUND(I120*H120,2)</f>
        <v>0</v>
      </c>
      <c r="K120" s="171" t="s">
        <v>287</v>
      </c>
      <c r="L120" s="176"/>
      <c r="M120" s="177" t="s">
        <v>19</v>
      </c>
      <c r="N120" s="178" t="s">
        <v>44</v>
      </c>
      <c r="P120" s="140">
        <f>O120*H120</f>
        <v>0</v>
      </c>
      <c r="Q120" s="140">
        <v>1.9E-3</v>
      </c>
      <c r="R120" s="140">
        <f>Q120*H120</f>
        <v>9.5222299999999996E-2</v>
      </c>
      <c r="S120" s="140">
        <v>0</v>
      </c>
      <c r="T120" s="141">
        <f>S120*H120</f>
        <v>0</v>
      </c>
      <c r="AR120" s="142" t="s">
        <v>373</v>
      </c>
      <c r="AT120" s="142" t="s">
        <v>348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564</v>
      </c>
      <c r="BM120" s="142" t="s">
        <v>5064</v>
      </c>
    </row>
    <row r="121" spans="2:65" s="13" customFormat="1" ht="10.199999999999999">
      <c r="B121" s="155"/>
      <c r="D121" s="149" t="s">
        <v>292</v>
      </c>
      <c r="F121" s="157" t="s">
        <v>5065</v>
      </c>
      <c r="H121" s="158">
        <v>50.116999999999997</v>
      </c>
      <c r="I121" s="159"/>
      <c r="L121" s="155"/>
      <c r="M121" s="160"/>
      <c r="T121" s="161"/>
      <c r="AT121" s="156" t="s">
        <v>292</v>
      </c>
      <c r="AU121" s="156" t="s">
        <v>82</v>
      </c>
      <c r="AV121" s="13" t="s">
        <v>82</v>
      </c>
      <c r="AW121" s="13" t="s">
        <v>4</v>
      </c>
      <c r="AX121" s="13" t="s">
        <v>80</v>
      </c>
      <c r="AY121" s="156" t="s">
        <v>280</v>
      </c>
    </row>
    <row r="122" spans="2:65" s="1" customFormat="1" ht="37.799999999999997" customHeight="1">
      <c r="B122" s="32"/>
      <c r="C122" s="131" t="s">
        <v>476</v>
      </c>
      <c r="D122" s="131" t="s">
        <v>283</v>
      </c>
      <c r="E122" s="132" t="s">
        <v>5066</v>
      </c>
      <c r="F122" s="133" t="s">
        <v>5067</v>
      </c>
      <c r="G122" s="134" t="s">
        <v>140</v>
      </c>
      <c r="H122" s="135">
        <v>238.785</v>
      </c>
      <c r="I122" s="136"/>
      <c r="J122" s="137">
        <f>ROUND(I122*H122,2)</f>
        <v>0</v>
      </c>
      <c r="K122" s="133" t="s">
        <v>287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5.9999999999999995E-4</v>
      </c>
      <c r="R122" s="140">
        <f>Q122*H122</f>
        <v>0.14327099999999998</v>
      </c>
      <c r="S122" s="140">
        <v>0</v>
      </c>
      <c r="T122" s="141">
        <f>S122*H122</f>
        <v>0</v>
      </c>
      <c r="AR122" s="142" t="s">
        <v>564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564</v>
      </c>
      <c r="BM122" s="142" t="s">
        <v>5068</v>
      </c>
    </row>
    <row r="123" spans="2:65" s="1" customFormat="1" ht="10.199999999999999">
      <c r="B123" s="32"/>
      <c r="D123" s="144" t="s">
        <v>290</v>
      </c>
      <c r="F123" s="145" t="s">
        <v>5069</v>
      </c>
      <c r="I123" s="146"/>
      <c r="L123" s="32"/>
      <c r="M123" s="147"/>
      <c r="T123" s="53"/>
      <c r="AT123" s="17" t="s">
        <v>290</v>
      </c>
      <c r="AU123" s="17" t="s">
        <v>82</v>
      </c>
    </row>
    <row r="124" spans="2:65" s="12" customFormat="1" ht="10.199999999999999">
      <c r="B124" s="148"/>
      <c r="D124" s="149" t="s">
        <v>292</v>
      </c>
      <c r="E124" s="150" t="s">
        <v>19</v>
      </c>
      <c r="F124" s="151" t="s">
        <v>5028</v>
      </c>
      <c r="H124" s="150" t="s">
        <v>19</v>
      </c>
      <c r="I124" s="152"/>
      <c r="L124" s="148"/>
      <c r="M124" s="153"/>
      <c r="T124" s="154"/>
      <c r="AT124" s="150" t="s">
        <v>292</v>
      </c>
      <c r="AU124" s="150" t="s">
        <v>82</v>
      </c>
      <c r="AV124" s="12" t="s">
        <v>80</v>
      </c>
      <c r="AW124" s="12" t="s">
        <v>34</v>
      </c>
      <c r="AX124" s="12" t="s">
        <v>73</v>
      </c>
      <c r="AY124" s="150" t="s">
        <v>280</v>
      </c>
    </row>
    <row r="125" spans="2:65" s="13" customFormat="1" ht="10.199999999999999">
      <c r="B125" s="155"/>
      <c r="D125" s="149" t="s">
        <v>292</v>
      </c>
      <c r="E125" s="156" t="s">
        <v>19</v>
      </c>
      <c r="F125" s="157" t="s">
        <v>5070</v>
      </c>
      <c r="H125" s="158">
        <v>71.838999999999999</v>
      </c>
      <c r="I125" s="159"/>
      <c r="L125" s="155"/>
      <c r="M125" s="160"/>
      <c r="T125" s="161"/>
      <c r="AT125" s="156" t="s">
        <v>292</v>
      </c>
      <c r="AU125" s="156" t="s">
        <v>82</v>
      </c>
      <c r="AV125" s="13" t="s">
        <v>82</v>
      </c>
      <c r="AW125" s="13" t="s">
        <v>34</v>
      </c>
      <c r="AX125" s="13" t="s">
        <v>73</v>
      </c>
      <c r="AY125" s="156" t="s">
        <v>280</v>
      </c>
    </row>
    <row r="126" spans="2:65" s="13" customFormat="1" ht="10.199999999999999">
      <c r="B126" s="155"/>
      <c r="D126" s="149" t="s">
        <v>292</v>
      </c>
      <c r="E126" s="156" t="s">
        <v>19</v>
      </c>
      <c r="F126" s="157" t="s">
        <v>5071</v>
      </c>
      <c r="H126" s="158">
        <v>18.585999999999999</v>
      </c>
      <c r="I126" s="159"/>
      <c r="L126" s="155"/>
      <c r="M126" s="160"/>
      <c r="T126" s="161"/>
      <c r="AT126" s="156" t="s">
        <v>292</v>
      </c>
      <c r="AU126" s="156" t="s">
        <v>82</v>
      </c>
      <c r="AV126" s="13" t="s">
        <v>82</v>
      </c>
      <c r="AW126" s="13" t="s">
        <v>34</v>
      </c>
      <c r="AX126" s="13" t="s">
        <v>73</v>
      </c>
      <c r="AY126" s="156" t="s">
        <v>280</v>
      </c>
    </row>
    <row r="127" spans="2:65" s="12" customFormat="1" ht="10.199999999999999">
      <c r="B127" s="148"/>
      <c r="D127" s="149" t="s">
        <v>292</v>
      </c>
      <c r="E127" s="150" t="s">
        <v>19</v>
      </c>
      <c r="F127" s="151" t="s">
        <v>5025</v>
      </c>
      <c r="H127" s="150" t="s">
        <v>19</v>
      </c>
      <c r="I127" s="152"/>
      <c r="L127" s="148"/>
      <c r="M127" s="153"/>
      <c r="T127" s="154"/>
      <c r="AT127" s="150" t="s">
        <v>292</v>
      </c>
      <c r="AU127" s="150" t="s">
        <v>82</v>
      </c>
      <c r="AV127" s="12" t="s">
        <v>80</v>
      </c>
      <c r="AW127" s="12" t="s">
        <v>34</v>
      </c>
      <c r="AX127" s="12" t="s">
        <v>73</v>
      </c>
      <c r="AY127" s="150" t="s">
        <v>280</v>
      </c>
    </row>
    <row r="128" spans="2:65" s="13" customFormat="1" ht="10.199999999999999">
      <c r="B128" s="155"/>
      <c r="D128" s="149" t="s">
        <v>292</v>
      </c>
      <c r="E128" s="156" t="s">
        <v>19</v>
      </c>
      <c r="F128" s="157" t="s">
        <v>5072</v>
      </c>
      <c r="H128" s="158">
        <v>148.36000000000001</v>
      </c>
      <c r="I128" s="159"/>
      <c r="L128" s="155"/>
      <c r="M128" s="160"/>
      <c r="T128" s="161"/>
      <c r="AT128" s="156" t="s">
        <v>292</v>
      </c>
      <c r="AU128" s="156" t="s">
        <v>82</v>
      </c>
      <c r="AV128" s="13" t="s">
        <v>82</v>
      </c>
      <c r="AW128" s="13" t="s">
        <v>34</v>
      </c>
      <c r="AX128" s="13" t="s">
        <v>73</v>
      </c>
      <c r="AY128" s="156" t="s">
        <v>280</v>
      </c>
    </row>
    <row r="129" spans="2:65" s="14" customFormat="1" ht="10.199999999999999">
      <c r="B129" s="162"/>
      <c r="D129" s="149" t="s">
        <v>292</v>
      </c>
      <c r="E129" s="163" t="s">
        <v>19</v>
      </c>
      <c r="F129" s="164" t="s">
        <v>295</v>
      </c>
      <c r="H129" s="165">
        <v>238.785</v>
      </c>
      <c r="I129" s="166"/>
      <c r="L129" s="162"/>
      <c r="M129" s="167"/>
      <c r="T129" s="168"/>
      <c r="AT129" s="163" t="s">
        <v>292</v>
      </c>
      <c r="AU129" s="163" t="s">
        <v>82</v>
      </c>
      <c r="AV129" s="14" t="s">
        <v>288</v>
      </c>
      <c r="AW129" s="14" t="s">
        <v>34</v>
      </c>
      <c r="AX129" s="14" t="s">
        <v>80</v>
      </c>
      <c r="AY129" s="163" t="s">
        <v>280</v>
      </c>
    </row>
    <row r="130" spans="2:65" s="1" customFormat="1" ht="37.799999999999997" customHeight="1">
      <c r="B130" s="32"/>
      <c r="C130" s="131" t="s">
        <v>296</v>
      </c>
      <c r="D130" s="131" t="s">
        <v>283</v>
      </c>
      <c r="E130" s="132" t="s">
        <v>5073</v>
      </c>
      <c r="F130" s="133" t="s">
        <v>5074</v>
      </c>
      <c r="G130" s="134" t="s">
        <v>140</v>
      </c>
      <c r="H130" s="135">
        <v>238.785</v>
      </c>
      <c r="I130" s="136"/>
      <c r="J130" s="137">
        <f>ROUND(I130*H130,2)</f>
        <v>0</v>
      </c>
      <c r="K130" s="133" t="s">
        <v>287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5.9999999999999995E-4</v>
      </c>
      <c r="R130" s="140">
        <f>Q130*H130</f>
        <v>0.14327099999999998</v>
      </c>
      <c r="S130" s="140">
        <v>0</v>
      </c>
      <c r="T130" s="141">
        <f>S130*H130</f>
        <v>0</v>
      </c>
      <c r="AR130" s="142" t="s">
        <v>564</v>
      </c>
      <c r="AT130" s="142" t="s">
        <v>283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564</v>
      </c>
      <c r="BM130" s="142" t="s">
        <v>5075</v>
      </c>
    </row>
    <row r="131" spans="2:65" s="1" customFormat="1" ht="10.199999999999999">
      <c r="B131" s="32"/>
      <c r="D131" s="144" t="s">
        <v>290</v>
      </c>
      <c r="F131" s="145" t="s">
        <v>5076</v>
      </c>
      <c r="I131" s="146"/>
      <c r="L131" s="32"/>
      <c r="M131" s="147"/>
      <c r="T131" s="53"/>
      <c r="AT131" s="17" t="s">
        <v>290</v>
      </c>
      <c r="AU131" s="17" t="s">
        <v>82</v>
      </c>
    </row>
    <row r="132" spans="2:65" s="1" customFormat="1" ht="33" customHeight="1">
      <c r="B132" s="32"/>
      <c r="C132" s="131" t="s">
        <v>7</v>
      </c>
      <c r="D132" s="131" t="s">
        <v>283</v>
      </c>
      <c r="E132" s="132" t="s">
        <v>5077</v>
      </c>
      <c r="F132" s="133" t="s">
        <v>5078</v>
      </c>
      <c r="G132" s="134" t="s">
        <v>286</v>
      </c>
      <c r="H132" s="135">
        <v>4935</v>
      </c>
      <c r="I132" s="136"/>
      <c r="J132" s="137">
        <f>ROUND(I132*H132,2)</f>
        <v>0</v>
      </c>
      <c r="K132" s="133" t="s">
        <v>287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564</v>
      </c>
      <c r="AT132" s="142" t="s">
        <v>283</v>
      </c>
      <c r="AU132" s="142" t="s">
        <v>82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564</v>
      </c>
      <c r="BM132" s="142" t="s">
        <v>5079</v>
      </c>
    </row>
    <row r="133" spans="2:65" s="1" customFormat="1" ht="10.199999999999999">
      <c r="B133" s="32"/>
      <c r="D133" s="144" t="s">
        <v>290</v>
      </c>
      <c r="F133" s="145" t="s">
        <v>5080</v>
      </c>
      <c r="I133" s="146"/>
      <c r="L133" s="32"/>
      <c r="M133" s="147"/>
      <c r="T133" s="53"/>
      <c r="AT133" s="17" t="s">
        <v>290</v>
      </c>
      <c r="AU133" s="17" t="s">
        <v>82</v>
      </c>
    </row>
    <row r="134" spans="2:65" s="13" customFormat="1" ht="10.199999999999999">
      <c r="B134" s="155"/>
      <c r="D134" s="149" t="s">
        <v>292</v>
      </c>
      <c r="E134" s="156" t="s">
        <v>19</v>
      </c>
      <c r="F134" s="157" t="s">
        <v>5081</v>
      </c>
      <c r="H134" s="158">
        <v>4935</v>
      </c>
      <c r="I134" s="159"/>
      <c r="L134" s="155"/>
      <c r="M134" s="160"/>
      <c r="T134" s="161"/>
      <c r="AT134" s="156" t="s">
        <v>292</v>
      </c>
      <c r="AU134" s="156" t="s">
        <v>82</v>
      </c>
      <c r="AV134" s="13" t="s">
        <v>82</v>
      </c>
      <c r="AW134" s="13" t="s">
        <v>34</v>
      </c>
      <c r="AX134" s="13" t="s">
        <v>80</v>
      </c>
      <c r="AY134" s="156" t="s">
        <v>280</v>
      </c>
    </row>
    <row r="135" spans="2:65" s="1" customFormat="1" ht="24.15" customHeight="1">
      <c r="B135" s="32"/>
      <c r="C135" s="169" t="s">
        <v>379</v>
      </c>
      <c r="D135" s="169" t="s">
        <v>348</v>
      </c>
      <c r="E135" s="170" t="s">
        <v>5082</v>
      </c>
      <c r="F135" s="171" t="s">
        <v>5083</v>
      </c>
      <c r="G135" s="172" t="s">
        <v>286</v>
      </c>
      <c r="H135" s="173">
        <v>5699.9250000000002</v>
      </c>
      <c r="I135" s="174"/>
      <c r="J135" s="175">
        <f>ROUND(I135*H135,2)</f>
        <v>0</v>
      </c>
      <c r="K135" s="171" t="s">
        <v>287</v>
      </c>
      <c r="L135" s="176"/>
      <c r="M135" s="177" t="s">
        <v>19</v>
      </c>
      <c r="N135" s="178" t="s">
        <v>44</v>
      </c>
      <c r="P135" s="140">
        <f>O135*H135</f>
        <v>0</v>
      </c>
      <c r="Q135" s="140">
        <v>2.9999999999999997E-4</v>
      </c>
      <c r="R135" s="140">
        <f>Q135*H135</f>
        <v>1.7099774999999999</v>
      </c>
      <c r="S135" s="140">
        <v>0</v>
      </c>
      <c r="T135" s="141">
        <f>S135*H135</f>
        <v>0</v>
      </c>
      <c r="AR135" s="142" t="s">
        <v>373</v>
      </c>
      <c r="AT135" s="142" t="s">
        <v>348</v>
      </c>
      <c r="AU135" s="142" t="s">
        <v>82</v>
      </c>
      <c r="AY135" s="17" t="s">
        <v>280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564</v>
      </c>
      <c r="BM135" s="142" t="s">
        <v>5084</v>
      </c>
    </row>
    <row r="136" spans="2:65" s="13" customFormat="1" ht="10.199999999999999">
      <c r="B136" s="155"/>
      <c r="D136" s="149" t="s">
        <v>292</v>
      </c>
      <c r="F136" s="157" t="s">
        <v>5085</v>
      </c>
      <c r="H136" s="158">
        <v>5699.9250000000002</v>
      </c>
      <c r="I136" s="159"/>
      <c r="L136" s="155"/>
      <c r="M136" s="160"/>
      <c r="T136" s="161"/>
      <c r="AT136" s="156" t="s">
        <v>292</v>
      </c>
      <c r="AU136" s="156" t="s">
        <v>82</v>
      </c>
      <c r="AV136" s="13" t="s">
        <v>82</v>
      </c>
      <c r="AW136" s="13" t="s">
        <v>4</v>
      </c>
      <c r="AX136" s="13" t="s">
        <v>80</v>
      </c>
      <c r="AY136" s="156" t="s">
        <v>280</v>
      </c>
    </row>
    <row r="137" spans="2:65" s="1" customFormat="1" ht="33" customHeight="1">
      <c r="B137" s="32"/>
      <c r="C137" s="131" t="s">
        <v>324</v>
      </c>
      <c r="D137" s="131" t="s">
        <v>283</v>
      </c>
      <c r="E137" s="132" t="s">
        <v>5086</v>
      </c>
      <c r="F137" s="133" t="s">
        <v>5087</v>
      </c>
      <c r="G137" s="134" t="s">
        <v>611</v>
      </c>
      <c r="H137" s="135">
        <v>9</v>
      </c>
      <c r="I137" s="136"/>
      <c r="J137" s="137">
        <f>ROUND(I137*H137,2)</f>
        <v>0</v>
      </c>
      <c r="K137" s="133" t="s">
        <v>287</v>
      </c>
      <c r="L137" s="32"/>
      <c r="M137" s="138" t="s">
        <v>19</v>
      </c>
      <c r="N137" s="139" t="s">
        <v>44</v>
      </c>
      <c r="P137" s="140">
        <f>O137*H137</f>
        <v>0</v>
      </c>
      <c r="Q137" s="140">
        <v>1E-4</v>
      </c>
      <c r="R137" s="140">
        <f>Q137*H137</f>
        <v>9.0000000000000008E-4</v>
      </c>
      <c r="S137" s="140">
        <v>0</v>
      </c>
      <c r="T137" s="141">
        <f>S137*H137</f>
        <v>0</v>
      </c>
      <c r="AR137" s="142" t="s">
        <v>564</v>
      </c>
      <c r="AT137" s="142" t="s">
        <v>283</v>
      </c>
      <c r="AU137" s="142" t="s">
        <v>82</v>
      </c>
      <c r="AY137" s="17" t="s">
        <v>280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564</v>
      </c>
      <c r="BM137" s="142" t="s">
        <v>5088</v>
      </c>
    </row>
    <row r="138" spans="2:65" s="1" customFormat="1" ht="10.199999999999999">
      <c r="B138" s="32"/>
      <c r="D138" s="144" t="s">
        <v>290</v>
      </c>
      <c r="F138" s="145" t="s">
        <v>5089</v>
      </c>
      <c r="I138" s="146"/>
      <c r="L138" s="32"/>
      <c r="M138" s="147"/>
      <c r="T138" s="53"/>
      <c r="AT138" s="17" t="s">
        <v>290</v>
      </c>
      <c r="AU138" s="17" t="s">
        <v>82</v>
      </c>
    </row>
    <row r="139" spans="2:65" s="13" customFormat="1" ht="10.199999999999999">
      <c r="B139" s="155"/>
      <c r="D139" s="149" t="s">
        <v>292</v>
      </c>
      <c r="E139" s="156" t="s">
        <v>19</v>
      </c>
      <c r="F139" s="157" t="s">
        <v>5090</v>
      </c>
      <c r="H139" s="158">
        <v>9</v>
      </c>
      <c r="I139" s="159"/>
      <c r="L139" s="155"/>
      <c r="M139" s="160"/>
      <c r="T139" s="161"/>
      <c r="AT139" s="156" t="s">
        <v>292</v>
      </c>
      <c r="AU139" s="156" t="s">
        <v>82</v>
      </c>
      <c r="AV139" s="13" t="s">
        <v>82</v>
      </c>
      <c r="AW139" s="13" t="s">
        <v>34</v>
      </c>
      <c r="AX139" s="13" t="s">
        <v>80</v>
      </c>
      <c r="AY139" s="156" t="s">
        <v>280</v>
      </c>
    </row>
    <row r="140" spans="2:65" s="1" customFormat="1" ht="24.15" customHeight="1">
      <c r="B140" s="32"/>
      <c r="C140" s="169" t="s">
        <v>939</v>
      </c>
      <c r="D140" s="169" t="s">
        <v>348</v>
      </c>
      <c r="E140" s="170" t="s">
        <v>5091</v>
      </c>
      <c r="F140" s="171" t="s">
        <v>5092</v>
      </c>
      <c r="G140" s="172" t="s">
        <v>286</v>
      </c>
      <c r="H140" s="173">
        <v>9</v>
      </c>
      <c r="I140" s="174"/>
      <c r="J140" s="175">
        <f>ROUND(I140*H140,2)</f>
        <v>0</v>
      </c>
      <c r="K140" s="171" t="s">
        <v>287</v>
      </c>
      <c r="L140" s="176"/>
      <c r="M140" s="177" t="s">
        <v>19</v>
      </c>
      <c r="N140" s="178" t="s">
        <v>44</v>
      </c>
      <c r="P140" s="140">
        <f>O140*H140</f>
        <v>0</v>
      </c>
      <c r="Q140" s="140">
        <v>2.3999999999999998E-3</v>
      </c>
      <c r="R140" s="140">
        <f>Q140*H140</f>
        <v>2.1599999999999998E-2</v>
      </c>
      <c r="S140" s="140">
        <v>0</v>
      </c>
      <c r="T140" s="141">
        <f>S140*H140</f>
        <v>0</v>
      </c>
      <c r="AR140" s="142" t="s">
        <v>373</v>
      </c>
      <c r="AT140" s="142" t="s">
        <v>348</v>
      </c>
      <c r="AU140" s="142" t="s">
        <v>82</v>
      </c>
      <c r="AY140" s="17" t="s">
        <v>280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80</v>
      </c>
      <c r="BK140" s="143">
        <f>ROUND(I140*H140,2)</f>
        <v>0</v>
      </c>
      <c r="BL140" s="17" t="s">
        <v>564</v>
      </c>
      <c r="BM140" s="142" t="s">
        <v>5093</v>
      </c>
    </row>
    <row r="141" spans="2:65" s="1" customFormat="1" ht="37.799999999999997" customHeight="1">
      <c r="B141" s="32"/>
      <c r="C141" s="131" t="s">
        <v>1137</v>
      </c>
      <c r="D141" s="131" t="s">
        <v>283</v>
      </c>
      <c r="E141" s="132" t="s">
        <v>5094</v>
      </c>
      <c r="F141" s="133" t="s">
        <v>5095</v>
      </c>
      <c r="G141" s="134" t="s">
        <v>286</v>
      </c>
      <c r="H141" s="135">
        <v>709</v>
      </c>
      <c r="I141" s="136"/>
      <c r="J141" s="137">
        <f>ROUND(I141*H141,2)</f>
        <v>0</v>
      </c>
      <c r="K141" s="133" t="s">
        <v>287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564</v>
      </c>
      <c r="AT141" s="142" t="s">
        <v>283</v>
      </c>
      <c r="AU141" s="142" t="s">
        <v>82</v>
      </c>
      <c r="AY141" s="17" t="s">
        <v>280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564</v>
      </c>
      <c r="BM141" s="142" t="s">
        <v>5096</v>
      </c>
    </row>
    <row r="142" spans="2:65" s="1" customFormat="1" ht="10.199999999999999">
      <c r="B142" s="32"/>
      <c r="D142" s="144" t="s">
        <v>290</v>
      </c>
      <c r="F142" s="145" t="s">
        <v>5097</v>
      </c>
      <c r="I142" s="146"/>
      <c r="L142" s="32"/>
      <c r="M142" s="147"/>
      <c r="T142" s="53"/>
      <c r="AT142" s="17" t="s">
        <v>290</v>
      </c>
      <c r="AU142" s="17" t="s">
        <v>82</v>
      </c>
    </row>
    <row r="143" spans="2:65" s="13" customFormat="1" ht="10.199999999999999">
      <c r="B143" s="155"/>
      <c r="D143" s="149" t="s">
        <v>292</v>
      </c>
      <c r="E143" s="156" t="s">
        <v>19</v>
      </c>
      <c r="F143" s="157" t="s">
        <v>5098</v>
      </c>
      <c r="H143" s="158">
        <v>709</v>
      </c>
      <c r="I143" s="159"/>
      <c r="L143" s="155"/>
      <c r="M143" s="160"/>
      <c r="T143" s="161"/>
      <c r="AT143" s="156" t="s">
        <v>292</v>
      </c>
      <c r="AU143" s="156" t="s">
        <v>82</v>
      </c>
      <c r="AV143" s="13" t="s">
        <v>82</v>
      </c>
      <c r="AW143" s="13" t="s">
        <v>34</v>
      </c>
      <c r="AX143" s="13" t="s">
        <v>80</v>
      </c>
      <c r="AY143" s="156" t="s">
        <v>280</v>
      </c>
    </row>
    <row r="144" spans="2:65" s="1" customFormat="1" ht="37.799999999999997" customHeight="1">
      <c r="B144" s="32"/>
      <c r="C144" s="169" t="s">
        <v>528</v>
      </c>
      <c r="D144" s="169" t="s">
        <v>348</v>
      </c>
      <c r="E144" s="170" t="s">
        <v>5099</v>
      </c>
      <c r="F144" s="171" t="s">
        <v>5100</v>
      </c>
      <c r="G144" s="172" t="s">
        <v>286</v>
      </c>
      <c r="H144" s="173">
        <v>781.673</v>
      </c>
      <c r="I144" s="174"/>
      <c r="J144" s="175">
        <f>ROUND(I144*H144,2)</f>
        <v>0</v>
      </c>
      <c r="K144" s="171" t="s">
        <v>287</v>
      </c>
      <c r="L144" s="176"/>
      <c r="M144" s="177" t="s">
        <v>19</v>
      </c>
      <c r="N144" s="178" t="s">
        <v>44</v>
      </c>
      <c r="P144" s="140">
        <f>O144*H144</f>
        <v>0</v>
      </c>
      <c r="Q144" s="140">
        <v>8.0000000000000004E-4</v>
      </c>
      <c r="R144" s="140">
        <f>Q144*H144</f>
        <v>0.62533840000000007</v>
      </c>
      <c r="S144" s="140">
        <v>0</v>
      </c>
      <c r="T144" s="141">
        <f>S144*H144</f>
        <v>0</v>
      </c>
      <c r="AR144" s="142" t="s">
        <v>373</v>
      </c>
      <c r="AT144" s="142" t="s">
        <v>348</v>
      </c>
      <c r="AU144" s="142" t="s">
        <v>82</v>
      </c>
      <c r="AY144" s="17" t="s">
        <v>280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564</v>
      </c>
      <c r="BM144" s="142" t="s">
        <v>5101</v>
      </c>
    </row>
    <row r="145" spans="2:65" s="13" customFormat="1" ht="10.199999999999999">
      <c r="B145" s="155"/>
      <c r="D145" s="149" t="s">
        <v>292</v>
      </c>
      <c r="F145" s="157" t="s">
        <v>5102</v>
      </c>
      <c r="H145" s="158">
        <v>781.673</v>
      </c>
      <c r="I145" s="159"/>
      <c r="L145" s="155"/>
      <c r="M145" s="160"/>
      <c r="T145" s="161"/>
      <c r="AT145" s="156" t="s">
        <v>292</v>
      </c>
      <c r="AU145" s="156" t="s">
        <v>82</v>
      </c>
      <c r="AV145" s="13" t="s">
        <v>82</v>
      </c>
      <c r="AW145" s="13" t="s">
        <v>4</v>
      </c>
      <c r="AX145" s="13" t="s">
        <v>80</v>
      </c>
      <c r="AY145" s="156" t="s">
        <v>280</v>
      </c>
    </row>
    <row r="146" spans="2:65" s="1" customFormat="1" ht="37.799999999999997" customHeight="1">
      <c r="B146" s="32"/>
      <c r="C146" s="131" t="s">
        <v>569</v>
      </c>
      <c r="D146" s="131" t="s">
        <v>283</v>
      </c>
      <c r="E146" s="132" t="s">
        <v>5103</v>
      </c>
      <c r="F146" s="133" t="s">
        <v>5104</v>
      </c>
      <c r="G146" s="134" t="s">
        <v>286</v>
      </c>
      <c r="H146" s="135">
        <v>1028</v>
      </c>
      <c r="I146" s="136"/>
      <c r="J146" s="137">
        <f>ROUND(I146*H146,2)</f>
        <v>0</v>
      </c>
      <c r="K146" s="133" t="s">
        <v>287</v>
      </c>
      <c r="L146" s="32"/>
      <c r="M146" s="138" t="s">
        <v>19</v>
      </c>
      <c r="N146" s="139" t="s">
        <v>44</v>
      </c>
      <c r="P146" s="140">
        <f>O146*H146</f>
        <v>0</v>
      </c>
      <c r="Q146" s="140">
        <v>0</v>
      </c>
      <c r="R146" s="140">
        <f>Q146*H146</f>
        <v>0</v>
      </c>
      <c r="S146" s="140">
        <v>0</v>
      </c>
      <c r="T146" s="141">
        <f>S146*H146</f>
        <v>0</v>
      </c>
      <c r="AR146" s="142" t="s">
        <v>564</v>
      </c>
      <c r="AT146" s="142" t="s">
        <v>283</v>
      </c>
      <c r="AU146" s="142" t="s">
        <v>82</v>
      </c>
      <c r="AY146" s="17" t="s">
        <v>280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564</v>
      </c>
      <c r="BM146" s="142" t="s">
        <v>5105</v>
      </c>
    </row>
    <row r="147" spans="2:65" s="1" customFormat="1" ht="10.199999999999999">
      <c r="B147" s="32"/>
      <c r="D147" s="144" t="s">
        <v>290</v>
      </c>
      <c r="F147" s="145" t="s">
        <v>5106</v>
      </c>
      <c r="I147" s="146"/>
      <c r="L147" s="32"/>
      <c r="M147" s="147"/>
      <c r="T147" s="53"/>
      <c r="AT147" s="17" t="s">
        <v>290</v>
      </c>
      <c r="AU147" s="17" t="s">
        <v>82</v>
      </c>
    </row>
    <row r="148" spans="2:65" s="13" customFormat="1" ht="10.199999999999999">
      <c r="B148" s="155"/>
      <c r="D148" s="149" t="s">
        <v>292</v>
      </c>
      <c r="E148" s="156" t="s">
        <v>19</v>
      </c>
      <c r="F148" s="157" t="s">
        <v>5107</v>
      </c>
      <c r="H148" s="158">
        <v>1028</v>
      </c>
      <c r="I148" s="159"/>
      <c r="L148" s="155"/>
      <c r="M148" s="160"/>
      <c r="T148" s="161"/>
      <c r="AT148" s="156" t="s">
        <v>292</v>
      </c>
      <c r="AU148" s="156" t="s">
        <v>82</v>
      </c>
      <c r="AV148" s="13" t="s">
        <v>82</v>
      </c>
      <c r="AW148" s="13" t="s">
        <v>34</v>
      </c>
      <c r="AX148" s="13" t="s">
        <v>80</v>
      </c>
      <c r="AY148" s="156" t="s">
        <v>280</v>
      </c>
    </row>
    <row r="149" spans="2:65" s="1" customFormat="1" ht="16.5" customHeight="1">
      <c r="B149" s="32"/>
      <c r="C149" s="169" t="s">
        <v>282</v>
      </c>
      <c r="D149" s="169" t="s">
        <v>348</v>
      </c>
      <c r="E149" s="170" t="s">
        <v>5108</v>
      </c>
      <c r="F149" s="171" t="s">
        <v>5109</v>
      </c>
      <c r="G149" s="172" t="s">
        <v>238</v>
      </c>
      <c r="H149" s="173">
        <v>210.87200000000001</v>
      </c>
      <c r="I149" s="174"/>
      <c r="J149" s="175">
        <f>ROUND(I149*H149,2)</f>
        <v>0</v>
      </c>
      <c r="K149" s="171" t="s">
        <v>287</v>
      </c>
      <c r="L149" s="176"/>
      <c r="M149" s="177" t="s">
        <v>19</v>
      </c>
      <c r="N149" s="178" t="s">
        <v>44</v>
      </c>
      <c r="P149" s="140">
        <f>O149*H149</f>
        <v>0</v>
      </c>
      <c r="Q149" s="140">
        <v>1</v>
      </c>
      <c r="R149" s="140">
        <f>Q149*H149</f>
        <v>210.87200000000001</v>
      </c>
      <c r="S149" s="140">
        <v>0</v>
      </c>
      <c r="T149" s="141">
        <f>S149*H149</f>
        <v>0</v>
      </c>
      <c r="AR149" s="142" t="s">
        <v>373</v>
      </c>
      <c r="AT149" s="142" t="s">
        <v>348</v>
      </c>
      <c r="AU149" s="142" t="s">
        <v>82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564</v>
      </c>
      <c r="BM149" s="142" t="s">
        <v>5110</v>
      </c>
    </row>
    <row r="150" spans="2:65" s="13" customFormat="1" ht="10.199999999999999">
      <c r="B150" s="155"/>
      <c r="D150" s="149" t="s">
        <v>292</v>
      </c>
      <c r="E150" s="156" t="s">
        <v>19</v>
      </c>
      <c r="F150" s="157" t="s">
        <v>5111</v>
      </c>
      <c r="H150" s="158">
        <v>180.928</v>
      </c>
      <c r="I150" s="159"/>
      <c r="L150" s="155"/>
      <c r="M150" s="160"/>
      <c r="T150" s="161"/>
      <c r="AT150" s="156" t="s">
        <v>292</v>
      </c>
      <c r="AU150" s="156" t="s">
        <v>82</v>
      </c>
      <c r="AV150" s="13" t="s">
        <v>82</v>
      </c>
      <c r="AW150" s="13" t="s">
        <v>34</v>
      </c>
      <c r="AX150" s="13" t="s">
        <v>80</v>
      </c>
      <c r="AY150" s="156" t="s">
        <v>280</v>
      </c>
    </row>
    <row r="151" spans="2:65" s="13" customFormat="1" ht="10.199999999999999">
      <c r="B151" s="155"/>
      <c r="D151" s="149" t="s">
        <v>292</v>
      </c>
      <c r="F151" s="157" t="s">
        <v>5112</v>
      </c>
      <c r="H151" s="158">
        <v>210.87200000000001</v>
      </c>
      <c r="I151" s="159"/>
      <c r="L151" s="155"/>
      <c r="M151" s="160"/>
      <c r="T151" s="161"/>
      <c r="AT151" s="156" t="s">
        <v>292</v>
      </c>
      <c r="AU151" s="156" t="s">
        <v>82</v>
      </c>
      <c r="AV151" s="13" t="s">
        <v>82</v>
      </c>
      <c r="AW151" s="13" t="s">
        <v>4</v>
      </c>
      <c r="AX151" s="13" t="s">
        <v>80</v>
      </c>
      <c r="AY151" s="156" t="s">
        <v>280</v>
      </c>
    </row>
    <row r="152" spans="2:65" s="1" customFormat="1" ht="33" customHeight="1">
      <c r="B152" s="32"/>
      <c r="C152" s="131" t="s">
        <v>533</v>
      </c>
      <c r="D152" s="131" t="s">
        <v>283</v>
      </c>
      <c r="E152" s="132" t="s">
        <v>5113</v>
      </c>
      <c r="F152" s="133" t="s">
        <v>5114</v>
      </c>
      <c r="G152" s="134" t="s">
        <v>286</v>
      </c>
      <c r="H152" s="135">
        <v>709</v>
      </c>
      <c r="I152" s="136"/>
      <c r="J152" s="137">
        <f>ROUND(I152*H152,2)</f>
        <v>0</v>
      </c>
      <c r="K152" s="133" t="s">
        <v>287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564</v>
      </c>
      <c r="AT152" s="142" t="s">
        <v>283</v>
      </c>
      <c r="AU152" s="142" t="s">
        <v>82</v>
      </c>
      <c r="AY152" s="17" t="s">
        <v>280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564</v>
      </c>
      <c r="BM152" s="142" t="s">
        <v>5115</v>
      </c>
    </row>
    <row r="153" spans="2:65" s="1" customFormat="1" ht="10.199999999999999">
      <c r="B153" s="32"/>
      <c r="D153" s="144" t="s">
        <v>290</v>
      </c>
      <c r="F153" s="145" t="s">
        <v>5116</v>
      </c>
      <c r="I153" s="146"/>
      <c r="L153" s="32"/>
      <c r="M153" s="147"/>
      <c r="T153" s="53"/>
      <c r="AT153" s="17" t="s">
        <v>290</v>
      </c>
      <c r="AU153" s="17" t="s">
        <v>82</v>
      </c>
    </row>
    <row r="154" spans="2:65" s="13" customFormat="1" ht="10.199999999999999">
      <c r="B154" s="155"/>
      <c r="D154" s="149" t="s">
        <v>292</v>
      </c>
      <c r="E154" s="156" t="s">
        <v>19</v>
      </c>
      <c r="F154" s="157" t="s">
        <v>5098</v>
      </c>
      <c r="H154" s="158">
        <v>709</v>
      </c>
      <c r="I154" s="159"/>
      <c r="L154" s="155"/>
      <c r="M154" s="160"/>
      <c r="T154" s="161"/>
      <c r="AT154" s="156" t="s">
        <v>292</v>
      </c>
      <c r="AU154" s="156" t="s">
        <v>82</v>
      </c>
      <c r="AV154" s="13" t="s">
        <v>82</v>
      </c>
      <c r="AW154" s="13" t="s">
        <v>34</v>
      </c>
      <c r="AX154" s="13" t="s">
        <v>80</v>
      </c>
      <c r="AY154" s="156" t="s">
        <v>280</v>
      </c>
    </row>
    <row r="155" spans="2:65" s="1" customFormat="1" ht="24.15" customHeight="1">
      <c r="B155" s="32"/>
      <c r="C155" s="169" t="s">
        <v>538</v>
      </c>
      <c r="D155" s="169" t="s">
        <v>348</v>
      </c>
      <c r="E155" s="170" t="s">
        <v>5117</v>
      </c>
      <c r="F155" s="171" t="s">
        <v>5118</v>
      </c>
      <c r="G155" s="172" t="s">
        <v>299</v>
      </c>
      <c r="H155" s="173">
        <v>70.900000000000006</v>
      </c>
      <c r="I155" s="174"/>
      <c r="J155" s="175">
        <f>ROUND(I155*H155,2)</f>
        <v>0</v>
      </c>
      <c r="K155" s="171" t="s">
        <v>287</v>
      </c>
      <c r="L155" s="176"/>
      <c r="M155" s="177" t="s">
        <v>19</v>
      </c>
      <c r="N155" s="178" t="s">
        <v>44</v>
      </c>
      <c r="P155" s="140">
        <f>O155*H155</f>
        <v>0</v>
      </c>
      <c r="Q155" s="140">
        <v>0.75</v>
      </c>
      <c r="R155" s="140">
        <f>Q155*H155</f>
        <v>53.175000000000004</v>
      </c>
      <c r="S155" s="140">
        <v>0</v>
      </c>
      <c r="T155" s="141">
        <f>S155*H155</f>
        <v>0</v>
      </c>
      <c r="AR155" s="142" t="s">
        <v>373</v>
      </c>
      <c r="AT155" s="142" t="s">
        <v>348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564</v>
      </c>
      <c r="BM155" s="142" t="s">
        <v>5119</v>
      </c>
    </row>
    <row r="156" spans="2:65" s="13" customFormat="1" ht="10.199999999999999">
      <c r="B156" s="155"/>
      <c r="D156" s="149" t="s">
        <v>292</v>
      </c>
      <c r="E156" s="156" t="s">
        <v>19</v>
      </c>
      <c r="F156" s="157" t="s">
        <v>5120</v>
      </c>
      <c r="H156" s="158">
        <v>70.900000000000006</v>
      </c>
      <c r="I156" s="159"/>
      <c r="L156" s="155"/>
      <c r="M156" s="160"/>
      <c r="T156" s="161"/>
      <c r="AT156" s="156" t="s">
        <v>292</v>
      </c>
      <c r="AU156" s="156" t="s">
        <v>82</v>
      </c>
      <c r="AV156" s="13" t="s">
        <v>82</v>
      </c>
      <c r="AW156" s="13" t="s">
        <v>34</v>
      </c>
      <c r="AX156" s="13" t="s">
        <v>80</v>
      </c>
      <c r="AY156" s="156" t="s">
        <v>280</v>
      </c>
    </row>
    <row r="157" spans="2:65" s="1" customFormat="1" ht="33" customHeight="1">
      <c r="B157" s="32"/>
      <c r="C157" s="131" t="s">
        <v>544</v>
      </c>
      <c r="D157" s="131" t="s">
        <v>283</v>
      </c>
      <c r="E157" s="132" t="s">
        <v>5121</v>
      </c>
      <c r="F157" s="133" t="s">
        <v>5122</v>
      </c>
      <c r="G157" s="134" t="s">
        <v>286</v>
      </c>
      <c r="H157" s="135">
        <v>709</v>
      </c>
      <c r="I157" s="136"/>
      <c r="J157" s="137">
        <f>ROUND(I157*H157,2)</f>
        <v>0</v>
      </c>
      <c r="K157" s="133" t="s">
        <v>287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564</v>
      </c>
      <c r="AT157" s="142" t="s">
        <v>283</v>
      </c>
      <c r="AU157" s="142" t="s">
        <v>82</v>
      </c>
      <c r="AY157" s="17" t="s">
        <v>280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564</v>
      </c>
      <c r="BM157" s="142" t="s">
        <v>5123</v>
      </c>
    </row>
    <row r="158" spans="2:65" s="1" customFormat="1" ht="10.199999999999999">
      <c r="B158" s="32"/>
      <c r="D158" s="144" t="s">
        <v>290</v>
      </c>
      <c r="F158" s="145" t="s">
        <v>5124</v>
      </c>
      <c r="I158" s="146"/>
      <c r="L158" s="32"/>
      <c r="M158" s="147"/>
      <c r="T158" s="53"/>
      <c r="AT158" s="17" t="s">
        <v>290</v>
      </c>
      <c r="AU158" s="17" t="s">
        <v>82</v>
      </c>
    </row>
    <row r="159" spans="2:65" s="13" customFormat="1" ht="10.199999999999999">
      <c r="B159" s="155"/>
      <c r="D159" s="149" t="s">
        <v>292</v>
      </c>
      <c r="E159" s="156" t="s">
        <v>19</v>
      </c>
      <c r="F159" s="157" t="s">
        <v>5098</v>
      </c>
      <c r="H159" s="158">
        <v>709</v>
      </c>
      <c r="I159" s="159"/>
      <c r="L159" s="155"/>
      <c r="M159" s="160"/>
      <c r="T159" s="161"/>
      <c r="AT159" s="156" t="s">
        <v>292</v>
      </c>
      <c r="AU159" s="156" t="s">
        <v>82</v>
      </c>
      <c r="AV159" s="13" t="s">
        <v>82</v>
      </c>
      <c r="AW159" s="13" t="s">
        <v>34</v>
      </c>
      <c r="AX159" s="13" t="s">
        <v>80</v>
      </c>
      <c r="AY159" s="156" t="s">
        <v>280</v>
      </c>
    </row>
    <row r="160" spans="2:65" s="1" customFormat="1" ht="16.5" customHeight="1">
      <c r="B160" s="32"/>
      <c r="C160" s="169" t="s">
        <v>583</v>
      </c>
      <c r="D160" s="169" t="s">
        <v>348</v>
      </c>
      <c r="E160" s="170" t="s">
        <v>5125</v>
      </c>
      <c r="F160" s="171" t="s">
        <v>5126</v>
      </c>
      <c r="G160" s="172" t="s">
        <v>286</v>
      </c>
      <c r="H160" s="173">
        <v>709</v>
      </c>
      <c r="I160" s="174"/>
      <c r="J160" s="175">
        <f>ROUND(I160*H160,2)</f>
        <v>0</v>
      </c>
      <c r="K160" s="171" t="s">
        <v>287</v>
      </c>
      <c r="L160" s="176"/>
      <c r="M160" s="177" t="s">
        <v>19</v>
      </c>
      <c r="N160" s="178" t="s">
        <v>44</v>
      </c>
      <c r="P160" s="140">
        <f>O160*H160</f>
        <v>0</v>
      </c>
      <c r="Q160" s="140">
        <v>1.0999999999999999E-2</v>
      </c>
      <c r="R160" s="140">
        <f>Q160*H160</f>
        <v>7.7989999999999995</v>
      </c>
      <c r="S160" s="140">
        <v>0</v>
      </c>
      <c r="T160" s="141">
        <f>S160*H160</f>
        <v>0</v>
      </c>
      <c r="AR160" s="142" t="s">
        <v>373</v>
      </c>
      <c r="AT160" s="142" t="s">
        <v>348</v>
      </c>
      <c r="AU160" s="142" t="s">
        <v>82</v>
      </c>
      <c r="AY160" s="17" t="s">
        <v>280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80</v>
      </c>
      <c r="BK160" s="143">
        <f>ROUND(I160*H160,2)</f>
        <v>0</v>
      </c>
      <c r="BL160" s="17" t="s">
        <v>564</v>
      </c>
      <c r="BM160" s="142" t="s">
        <v>5127</v>
      </c>
    </row>
    <row r="161" spans="2:65" s="1" customFormat="1" ht="37.799999999999997" customHeight="1">
      <c r="B161" s="32"/>
      <c r="C161" s="131" t="s">
        <v>312</v>
      </c>
      <c r="D161" s="131" t="s">
        <v>283</v>
      </c>
      <c r="E161" s="132" t="s">
        <v>5128</v>
      </c>
      <c r="F161" s="133" t="s">
        <v>5129</v>
      </c>
      <c r="G161" s="134" t="s">
        <v>286</v>
      </c>
      <c r="H161" s="135">
        <v>709</v>
      </c>
      <c r="I161" s="136"/>
      <c r="J161" s="137">
        <f>ROUND(I161*H161,2)</f>
        <v>0</v>
      </c>
      <c r="K161" s="133" t="s">
        <v>287</v>
      </c>
      <c r="L161" s="32"/>
      <c r="M161" s="138" t="s">
        <v>19</v>
      </c>
      <c r="N161" s="139" t="s">
        <v>44</v>
      </c>
      <c r="P161" s="140">
        <f>O161*H161</f>
        <v>0</v>
      </c>
      <c r="Q161" s="140">
        <v>0</v>
      </c>
      <c r="R161" s="140">
        <f>Q161*H161</f>
        <v>0</v>
      </c>
      <c r="S161" s="140">
        <v>0</v>
      </c>
      <c r="T161" s="141">
        <f>S161*H161</f>
        <v>0</v>
      </c>
      <c r="AR161" s="142" t="s">
        <v>564</v>
      </c>
      <c r="AT161" s="142" t="s">
        <v>283</v>
      </c>
      <c r="AU161" s="142" t="s">
        <v>82</v>
      </c>
      <c r="AY161" s="17" t="s">
        <v>280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564</v>
      </c>
      <c r="BM161" s="142" t="s">
        <v>5130</v>
      </c>
    </row>
    <row r="162" spans="2:65" s="1" customFormat="1" ht="10.199999999999999">
      <c r="B162" s="32"/>
      <c r="D162" s="144" t="s">
        <v>290</v>
      </c>
      <c r="F162" s="145" t="s">
        <v>5131</v>
      </c>
      <c r="I162" s="146"/>
      <c r="L162" s="32"/>
      <c r="M162" s="147"/>
      <c r="T162" s="53"/>
      <c r="AT162" s="17" t="s">
        <v>290</v>
      </c>
      <c r="AU162" s="17" t="s">
        <v>82</v>
      </c>
    </row>
    <row r="163" spans="2:65" s="13" customFormat="1" ht="10.199999999999999">
      <c r="B163" s="155"/>
      <c r="D163" s="149" t="s">
        <v>292</v>
      </c>
      <c r="E163" s="156" t="s">
        <v>19</v>
      </c>
      <c r="F163" s="157" t="s">
        <v>5098</v>
      </c>
      <c r="H163" s="158">
        <v>709</v>
      </c>
      <c r="I163" s="159"/>
      <c r="L163" s="155"/>
      <c r="M163" s="160"/>
      <c r="T163" s="161"/>
      <c r="AT163" s="156" t="s">
        <v>292</v>
      </c>
      <c r="AU163" s="156" t="s">
        <v>82</v>
      </c>
      <c r="AV163" s="13" t="s">
        <v>82</v>
      </c>
      <c r="AW163" s="13" t="s">
        <v>34</v>
      </c>
      <c r="AX163" s="13" t="s">
        <v>80</v>
      </c>
      <c r="AY163" s="156" t="s">
        <v>280</v>
      </c>
    </row>
    <row r="164" spans="2:65" s="1" customFormat="1" ht="16.5" customHeight="1">
      <c r="B164" s="32"/>
      <c r="C164" s="169" t="s">
        <v>318</v>
      </c>
      <c r="D164" s="169" t="s">
        <v>348</v>
      </c>
      <c r="E164" s="170" t="s">
        <v>5132</v>
      </c>
      <c r="F164" s="171" t="s">
        <v>5133</v>
      </c>
      <c r="G164" s="172" t="s">
        <v>611</v>
      </c>
      <c r="H164" s="173">
        <v>10635</v>
      </c>
      <c r="I164" s="174"/>
      <c r="J164" s="175">
        <f>ROUND(I164*H164,2)</f>
        <v>0</v>
      </c>
      <c r="K164" s="171" t="s">
        <v>287</v>
      </c>
      <c r="L164" s="176"/>
      <c r="M164" s="177" t="s">
        <v>19</v>
      </c>
      <c r="N164" s="178" t="s">
        <v>44</v>
      </c>
      <c r="P164" s="140">
        <f>O164*H164</f>
        <v>0</v>
      </c>
      <c r="Q164" s="140">
        <v>8.0000000000000007E-5</v>
      </c>
      <c r="R164" s="140">
        <f>Q164*H164</f>
        <v>0.85080000000000011</v>
      </c>
      <c r="S164" s="140">
        <v>0</v>
      </c>
      <c r="T164" s="141">
        <f>S164*H164</f>
        <v>0</v>
      </c>
      <c r="AR164" s="142" t="s">
        <v>373</v>
      </c>
      <c r="AT164" s="142" t="s">
        <v>348</v>
      </c>
      <c r="AU164" s="142" t="s">
        <v>82</v>
      </c>
      <c r="AY164" s="17" t="s">
        <v>280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564</v>
      </c>
      <c r="BM164" s="142" t="s">
        <v>5134</v>
      </c>
    </row>
    <row r="165" spans="2:65" s="13" customFormat="1" ht="10.199999999999999">
      <c r="B165" s="155"/>
      <c r="D165" s="149" t="s">
        <v>292</v>
      </c>
      <c r="E165" s="156" t="s">
        <v>19</v>
      </c>
      <c r="F165" s="157" t="s">
        <v>5135</v>
      </c>
      <c r="H165" s="158">
        <v>10635</v>
      </c>
      <c r="I165" s="159"/>
      <c r="L165" s="155"/>
      <c r="M165" s="160"/>
      <c r="T165" s="161"/>
      <c r="AT165" s="156" t="s">
        <v>292</v>
      </c>
      <c r="AU165" s="156" t="s">
        <v>82</v>
      </c>
      <c r="AV165" s="13" t="s">
        <v>82</v>
      </c>
      <c r="AW165" s="13" t="s">
        <v>34</v>
      </c>
      <c r="AX165" s="13" t="s">
        <v>80</v>
      </c>
      <c r="AY165" s="156" t="s">
        <v>280</v>
      </c>
    </row>
    <row r="166" spans="2:65" s="1" customFormat="1" ht="33" customHeight="1">
      <c r="B166" s="32"/>
      <c r="C166" s="131" t="s">
        <v>342</v>
      </c>
      <c r="D166" s="131" t="s">
        <v>283</v>
      </c>
      <c r="E166" s="132" t="s">
        <v>5136</v>
      </c>
      <c r="F166" s="133" t="s">
        <v>5137</v>
      </c>
      <c r="G166" s="134" t="s">
        <v>140</v>
      </c>
      <c r="H166" s="135">
        <v>90.424999999999997</v>
      </c>
      <c r="I166" s="136"/>
      <c r="J166" s="137">
        <f>ROUND(I166*H166,2)</f>
        <v>0</v>
      </c>
      <c r="K166" s="133" t="s">
        <v>287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2.0000000000000002E-5</v>
      </c>
      <c r="R166" s="140">
        <f>Q166*H166</f>
        <v>1.8085E-3</v>
      </c>
      <c r="S166" s="140">
        <v>0</v>
      </c>
      <c r="T166" s="141">
        <f>S166*H166</f>
        <v>0</v>
      </c>
      <c r="AR166" s="142" t="s">
        <v>564</v>
      </c>
      <c r="AT166" s="142" t="s">
        <v>283</v>
      </c>
      <c r="AU166" s="142" t="s">
        <v>82</v>
      </c>
      <c r="AY166" s="17" t="s">
        <v>280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564</v>
      </c>
      <c r="BM166" s="142" t="s">
        <v>5138</v>
      </c>
    </row>
    <row r="167" spans="2:65" s="1" customFormat="1" ht="10.199999999999999">
      <c r="B167" s="32"/>
      <c r="D167" s="144" t="s">
        <v>290</v>
      </c>
      <c r="F167" s="145" t="s">
        <v>5139</v>
      </c>
      <c r="I167" s="146"/>
      <c r="L167" s="32"/>
      <c r="M167" s="147"/>
      <c r="T167" s="53"/>
      <c r="AT167" s="17" t="s">
        <v>290</v>
      </c>
      <c r="AU167" s="17" t="s">
        <v>82</v>
      </c>
    </row>
    <row r="168" spans="2:65" s="12" customFormat="1" ht="10.199999999999999">
      <c r="B168" s="148"/>
      <c r="D168" s="149" t="s">
        <v>292</v>
      </c>
      <c r="E168" s="150" t="s">
        <v>19</v>
      </c>
      <c r="F168" s="151" t="s">
        <v>5028</v>
      </c>
      <c r="H168" s="150" t="s">
        <v>19</v>
      </c>
      <c r="I168" s="152"/>
      <c r="L168" s="148"/>
      <c r="M168" s="153"/>
      <c r="T168" s="154"/>
      <c r="AT168" s="150" t="s">
        <v>292</v>
      </c>
      <c r="AU168" s="150" t="s">
        <v>82</v>
      </c>
      <c r="AV168" s="12" t="s">
        <v>80</v>
      </c>
      <c r="AW168" s="12" t="s">
        <v>34</v>
      </c>
      <c r="AX168" s="12" t="s">
        <v>73</v>
      </c>
      <c r="AY168" s="150" t="s">
        <v>280</v>
      </c>
    </row>
    <row r="169" spans="2:65" s="13" customFormat="1" ht="10.199999999999999">
      <c r="B169" s="155"/>
      <c r="D169" s="149" t="s">
        <v>292</v>
      </c>
      <c r="E169" s="156" t="s">
        <v>19</v>
      </c>
      <c r="F169" s="157" t="s">
        <v>5070</v>
      </c>
      <c r="H169" s="158">
        <v>71.838999999999999</v>
      </c>
      <c r="I169" s="159"/>
      <c r="L169" s="155"/>
      <c r="M169" s="160"/>
      <c r="T169" s="161"/>
      <c r="AT169" s="156" t="s">
        <v>292</v>
      </c>
      <c r="AU169" s="156" t="s">
        <v>82</v>
      </c>
      <c r="AV169" s="13" t="s">
        <v>82</v>
      </c>
      <c r="AW169" s="13" t="s">
        <v>34</v>
      </c>
      <c r="AX169" s="13" t="s">
        <v>73</v>
      </c>
      <c r="AY169" s="156" t="s">
        <v>280</v>
      </c>
    </row>
    <row r="170" spans="2:65" s="13" customFormat="1" ht="10.199999999999999">
      <c r="B170" s="155"/>
      <c r="D170" s="149" t="s">
        <v>292</v>
      </c>
      <c r="E170" s="156" t="s">
        <v>19</v>
      </c>
      <c r="F170" s="157" t="s">
        <v>5071</v>
      </c>
      <c r="H170" s="158">
        <v>18.585999999999999</v>
      </c>
      <c r="I170" s="159"/>
      <c r="L170" s="155"/>
      <c r="M170" s="160"/>
      <c r="T170" s="161"/>
      <c r="AT170" s="156" t="s">
        <v>292</v>
      </c>
      <c r="AU170" s="156" t="s">
        <v>82</v>
      </c>
      <c r="AV170" s="13" t="s">
        <v>82</v>
      </c>
      <c r="AW170" s="13" t="s">
        <v>34</v>
      </c>
      <c r="AX170" s="13" t="s">
        <v>73</v>
      </c>
      <c r="AY170" s="156" t="s">
        <v>280</v>
      </c>
    </row>
    <row r="171" spans="2:65" s="14" customFormat="1" ht="10.199999999999999">
      <c r="B171" s="162"/>
      <c r="D171" s="149" t="s">
        <v>292</v>
      </c>
      <c r="E171" s="163" t="s">
        <v>19</v>
      </c>
      <c r="F171" s="164" t="s">
        <v>295</v>
      </c>
      <c r="H171" s="165">
        <v>90.424999999999997</v>
      </c>
      <c r="I171" s="166"/>
      <c r="L171" s="162"/>
      <c r="M171" s="167"/>
      <c r="T171" s="168"/>
      <c r="AT171" s="163" t="s">
        <v>292</v>
      </c>
      <c r="AU171" s="163" t="s">
        <v>82</v>
      </c>
      <c r="AV171" s="14" t="s">
        <v>288</v>
      </c>
      <c r="AW171" s="14" t="s">
        <v>34</v>
      </c>
      <c r="AX171" s="14" t="s">
        <v>80</v>
      </c>
      <c r="AY171" s="163" t="s">
        <v>280</v>
      </c>
    </row>
    <row r="172" spans="2:65" s="1" customFormat="1" ht="24.15" customHeight="1">
      <c r="B172" s="32"/>
      <c r="C172" s="169" t="s">
        <v>347</v>
      </c>
      <c r="D172" s="169" t="s">
        <v>348</v>
      </c>
      <c r="E172" s="170" t="s">
        <v>5140</v>
      </c>
      <c r="F172" s="171" t="s">
        <v>5141</v>
      </c>
      <c r="G172" s="172" t="s">
        <v>140</v>
      </c>
      <c r="H172" s="173">
        <v>90.424999999999997</v>
      </c>
      <c r="I172" s="174"/>
      <c r="J172" s="175">
        <f>ROUND(I172*H172,2)</f>
        <v>0</v>
      </c>
      <c r="K172" s="171" t="s">
        <v>287</v>
      </c>
      <c r="L172" s="176"/>
      <c r="M172" s="177" t="s">
        <v>19</v>
      </c>
      <c r="N172" s="178" t="s">
        <v>44</v>
      </c>
      <c r="P172" s="140">
        <f>O172*H172</f>
        <v>0</v>
      </c>
      <c r="Q172" s="140">
        <v>3.5E-4</v>
      </c>
      <c r="R172" s="140">
        <f>Q172*H172</f>
        <v>3.1648749999999996E-2</v>
      </c>
      <c r="S172" s="140">
        <v>0</v>
      </c>
      <c r="T172" s="141">
        <f>S172*H172</f>
        <v>0</v>
      </c>
      <c r="AR172" s="142" t="s">
        <v>373</v>
      </c>
      <c r="AT172" s="142" t="s">
        <v>348</v>
      </c>
      <c r="AU172" s="142" t="s">
        <v>82</v>
      </c>
      <c r="AY172" s="17" t="s">
        <v>280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564</v>
      </c>
      <c r="BM172" s="142" t="s">
        <v>5142</v>
      </c>
    </row>
    <row r="173" spans="2:65" s="13" customFormat="1" ht="10.199999999999999">
      <c r="B173" s="155"/>
      <c r="D173" s="149" t="s">
        <v>292</v>
      </c>
      <c r="F173" s="157" t="s">
        <v>5143</v>
      </c>
      <c r="H173" s="158">
        <v>90.424999999999997</v>
      </c>
      <c r="I173" s="159"/>
      <c r="L173" s="155"/>
      <c r="M173" s="160"/>
      <c r="T173" s="161"/>
      <c r="AT173" s="156" t="s">
        <v>292</v>
      </c>
      <c r="AU173" s="156" t="s">
        <v>82</v>
      </c>
      <c r="AV173" s="13" t="s">
        <v>82</v>
      </c>
      <c r="AW173" s="13" t="s">
        <v>4</v>
      </c>
      <c r="AX173" s="13" t="s">
        <v>80</v>
      </c>
      <c r="AY173" s="156" t="s">
        <v>280</v>
      </c>
    </row>
    <row r="174" spans="2:65" s="1" customFormat="1" ht="44.25" customHeight="1">
      <c r="B174" s="32"/>
      <c r="C174" s="131" t="s">
        <v>876</v>
      </c>
      <c r="D174" s="131" t="s">
        <v>283</v>
      </c>
      <c r="E174" s="132" t="s">
        <v>5144</v>
      </c>
      <c r="F174" s="133" t="s">
        <v>5145</v>
      </c>
      <c r="G174" s="134" t="s">
        <v>286</v>
      </c>
      <c r="H174" s="135">
        <v>228.85</v>
      </c>
      <c r="I174" s="136"/>
      <c r="J174" s="137">
        <f>ROUND(I174*H174,2)</f>
        <v>0</v>
      </c>
      <c r="K174" s="133" t="s">
        <v>287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564</v>
      </c>
      <c r="AT174" s="142" t="s">
        <v>283</v>
      </c>
      <c r="AU174" s="142" t="s">
        <v>82</v>
      </c>
      <c r="AY174" s="17" t="s">
        <v>280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564</v>
      </c>
      <c r="BM174" s="142" t="s">
        <v>5146</v>
      </c>
    </row>
    <row r="175" spans="2:65" s="1" customFormat="1" ht="10.199999999999999">
      <c r="B175" s="32"/>
      <c r="D175" s="144" t="s">
        <v>290</v>
      </c>
      <c r="F175" s="145" t="s">
        <v>5147</v>
      </c>
      <c r="I175" s="146"/>
      <c r="L175" s="32"/>
      <c r="M175" s="147"/>
      <c r="T175" s="53"/>
      <c r="AT175" s="17" t="s">
        <v>290</v>
      </c>
      <c r="AU175" s="17" t="s">
        <v>82</v>
      </c>
    </row>
    <row r="176" spans="2:65" s="12" customFormat="1" ht="10.199999999999999">
      <c r="B176" s="148"/>
      <c r="D176" s="149" t="s">
        <v>292</v>
      </c>
      <c r="E176" s="150" t="s">
        <v>19</v>
      </c>
      <c r="F176" s="151" t="s">
        <v>5148</v>
      </c>
      <c r="H176" s="150" t="s">
        <v>19</v>
      </c>
      <c r="I176" s="152"/>
      <c r="L176" s="148"/>
      <c r="M176" s="153"/>
      <c r="T176" s="154"/>
      <c r="AT176" s="150" t="s">
        <v>292</v>
      </c>
      <c r="AU176" s="150" t="s">
        <v>82</v>
      </c>
      <c r="AV176" s="12" t="s">
        <v>80</v>
      </c>
      <c r="AW176" s="12" t="s">
        <v>34</v>
      </c>
      <c r="AX176" s="12" t="s">
        <v>73</v>
      </c>
      <c r="AY176" s="150" t="s">
        <v>280</v>
      </c>
    </row>
    <row r="177" spans="2:65" s="13" customFormat="1" ht="10.199999999999999">
      <c r="B177" s="155"/>
      <c r="D177" s="149" t="s">
        <v>292</v>
      </c>
      <c r="E177" s="156" t="s">
        <v>19</v>
      </c>
      <c r="F177" s="157" t="s">
        <v>5149</v>
      </c>
      <c r="H177" s="158">
        <v>228.85</v>
      </c>
      <c r="I177" s="159"/>
      <c r="L177" s="155"/>
      <c r="M177" s="160"/>
      <c r="T177" s="161"/>
      <c r="AT177" s="156" t="s">
        <v>292</v>
      </c>
      <c r="AU177" s="156" t="s">
        <v>82</v>
      </c>
      <c r="AV177" s="13" t="s">
        <v>82</v>
      </c>
      <c r="AW177" s="13" t="s">
        <v>34</v>
      </c>
      <c r="AX177" s="13" t="s">
        <v>80</v>
      </c>
      <c r="AY177" s="156" t="s">
        <v>280</v>
      </c>
    </row>
    <row r="178" spans="2:65" s="1" customFormat="1" ht="16.5" customHeight="1">
      <c r="B178" s="32"/>
      <c r="C178" s="169" t="s">
        <v>1934</v>
      </c>
      <c r="D178" s="169" t="s">
        <v>348</v>
      </c>
      <c r="E178" s="170" t="s">
        <v>1108</v>
      </c>
      <c r="F178" s="171" t="s">
        <v>1109</v>
      </c>
      <c r="G178" s="172" t="s">
        <v>238</v>
      </c>
      <c r="H178" s="173">
        <v>0.08</v>
      </c>
      <c r="I178" s="174"/>
      <c r="J178" s="175">
        <f>ROUND(I178*H178,2)</f>
        <v>0</v>
      </c>
      <c r="K178" s="171" t="s">
        <v>287</v>
      </c>
      <c r="L178" s="176"/>
      <c r="M178" s="177" t="s">
        <v>19</v>
      </c>
      <c r="N178" s="178" t="s">
        <v>44</v>
      </c>
      <c r="P178" s="140">
        <f>O178*H178</f>
        <v>0</v>
      </c>
      <c r="Q178" s="140">
        <v>1</v>
      </c>
      <c r="R178" s="140">
        <f>Q178*H178</f>
        <v>0.08</v>
      </c>
      <c r="S178" s="140">
        <v>0</v>
      </c>
      <c r="T178" s="141">
        <f>S178*H178</f>
        <v>0</v>
      </c>
      <c r="AR178" s="142" t="s">
        <v>373</v>
      </c>
      <c r="AT178" s="142" t="s">
        <v>348</v>
      </c>
      <c r="AU178" s="142" t="s">
        <v>82</v>
      </c>
      <c r="AY178" s="17" t="s">
        <v>280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564</v>
      </c>
      <c r="BM178" s="142" t="s">
        <v>5150</v>
      </c>
    </row>
    <row r="179" spans="2:65" s="13" customFormat="1" ht="10.199999999999999">
      <c r="B179" s="155"/>
      <c r="D179" s="149" t="s">
        <v>292</v>
      </c>
      <c r="F179" s="157" t="s">
        <v>5151</v>
      </c>
      <c r="H179" s="158">
        <v>0.08</v>
      </c>
      <c r="I179" s="159"/>
      <c r="L179" s="155"/>
      <c r="M179" s="160"/>
      <c r="T179" s="161"/>
      <c r="AT179" s="156" t="s">
        <v>292</v>
      </c>
      <c r="AU179" s="156" t="s">
        <v>82</v>
      </c>
      <c r="AV179" s="13" t="s">
        <v>82</v>
      </c>
      <c r="AW179" s="13" t="s">
        <v>4</v>
      </c>
      <c r="AX179" s="13" t="s">
        <v>80</v>
      </c>
      <c r="AY179" s="156" t="s">
        <v>280</v>
      </c>
    </row>
    <row r="180" spans="2:65" s="1" customFormat="1" ht="49.05" customHeight="1">
      <c r="B180" s="32"/>
      <c r="C180" s="131" t="s">
        <v>1940</v>
      </c>
      <c r="D180" s="131" t="s">
        <v>283</v>
      </c>
      <c r="E180" s="132" t="s">
        <v>5152</v>
      </c>
      <c r="F180" s="133" t="s">
        <v>5153</v>
      </c>
      <c r="G180" s="134" t="s">
        <v>286</v>
      </c>
      <c r="H180" s="135">
        <v>228.85</v>
      </c>
      <c r="I180" s="136"/>
      <c r="J180" s="137">
        <f>ROUND(I180*H180,2)</f>
        <v>0</v>
      </c>
      <c r="K180" s="133" t="s">
        <v>287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564</v>
      </c>
      <c r="AT180" s="142" t="s">
        <v>283</v>
      </c>
      <c r="AU180" s="142" t="s">
        <v>82</v>
      </c>
      <c r="AY180" s="17" t="s">
        <v>280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564</v>
      </c>
      <c r="BM180" s="142" t="s">
        <v>5154</v>
      </c>
    </row>
    <row r="181" spans="2:65" s="1" customFormat="1" ht="10.199999999999999">
      <c r="B181" s="32"/>
      <c r="D181" s="144" t="s">
        <v>290</v>
      </c>
      <c r="F181" s="145" t="s">
        <v>5155</v>
      </c>
      <c r="I181" s="146"/>
      <c r="L181" s="32"/>
      <c r="M181" s="147"/>
      <c r="T181" s="53"/>
      <c r="AT181" s="17" t="s">
        <v>290</v>
      </c>
      <c r="AU181" s="17" t="s">
        <v>82</v>
      </c>
    </row>
    <row r="182" spans="2:65" s="1" customFormat="1" ht="24.15" customHeight="1">
      <c r="B182" s="32"/>
      <c r="C182" s="169" t="s">
        <v>885</v>
      </c>
      <c r="D182" s="169" t="s">
        <v>348</v>
      </c>
      <c r="E182" s="170" t="s">
        <v>752</v>
      </c>
      <c r="F182" s="171" t="s">
        <v>753</v>
      </c>
      <c r="G182" s="172" t="s">
        <v>286</v>
      </c>
      <c r="H182" s="173">
        <v>274.62</v>
      </c>
      <c r="I182" s="174"/>
      <c r="J182" s="175">
        <f>ROUND(I182*H182,2)</f>
        <v>0</v>
      </c>
      <c r="K182" s="171" t="s">
        <v>287</v>
      </c>
      <c r="L182" s="176"/>
      <c r="M182" s="177" t="s">
        <v>19</v>
      </c>
      <c r="N182" s="178" t="s">
        <v>44</v>
      </c>
      <c r="P182" s="140">
        <f>O182*H182</f>
        <v>0</v>
      </c>
      <c r="Q182" s="140">
        <v>2.9999999999999997E-4</v>
      </c>
      <c r="R182" s="140">
        <f>Q182*H182</f>
        <v>8.2386000000000001E-2</v>
      </c>
      <c r="S182" s="140">
        <v>0</v>
      </c>
      <c r="T182" s="141">
        <f>S182*H182</f>
        <v>0</v>
      </c>
      <c r="AR182" s="142" t="s">
        <v>373</v>
      </c>
      <c r="AT182" s="142" t="s">
        <v>348</v>
      </c>
      <c r="AU182" s="142" t="s">
        <v>82</v>
      </c>
      <c r="AY182" s="17" t="s">
        <v>280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564</v>
      </c>
      <c r="BM182" s="142" t="s">
        <v>5156</v>
      </c>
    </row>
    <row r="183" spans="2:65" s="13" customFormat="1" ht="10.199999999999999">
      <c r="B183" s="155"/>
      <c r="D183" s="149" t="s">
        <v>292</v>
      </c>
      <c r="F183" s="157" t="s">
        <v>5157</v>
      </c>
      <c r="H183" s="158">
        <v>274.62</v>
      </c>
      <c r="I183" s="159"/>
      <c r="L183" s="155"/>
      <c r="M183" s="160"/>
      <c r="T183" s="161"/>
      <c r="AT183" s="156" t="s">
        <v>292</v>
      </c>
      <c r="AU183" s="156" t="s">
        <v>82</v>
      </c>
      <c r="AV183" s="13" t="s">
        <v>82</v>
      </c>
      <c r="AW183" s="13" t="s">
        <v>4</v>
      </c>
      <c r="AX183" s="13" t="s">
        <v>80</v>
      </c>
      <c r="AY183" s="156" t="s">
        <v>280</v>
      </c>
    </row>
    <row r="184" spans="2:65" s="1" customFormat="1" ht="49.05" customHeight="1">
      <c r="B184" s="32"/>
      <c r="C184" s="131" t="s">
        <v>1949</v>
      </c>
      <c r="D184" s="131" t="s">
        <v>283</v>
      </c>
      <c r="E184" s="132" t="s">
        <v>5158</v>
      </c>
      <c r="F184" s="133" t="s">
        <v>5159</v>
      </c>
      <c r="G184" s="134" t="s">
        <v>286</v>
      </c>
      <c r="H184" s="135">
        <v>228.85</v>
      </c>
      <c r="I184" s="136"/>
      <c r="J184" s="137">
        <f>ROUND(I184*H184,2)</f>
        <v>0</v>
      </c>
      <c r="K184" s="133" t="s">
        <v>287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7.6999999999999996E-4</v>
      </c>
      <c r="R184" s="140">
        <f>Q184*H184</f>
        <v>0.1762145</v>
      </c>
      <c r="S184" s="140">
        <v>0</v>
      </c>
      <c r="T184" s="141">
        <f>S184*H184</f>
        <v>0</v>
      </c>
      <c r="AR184" s="142" t="s">
        <v>564</v>
      </c>
      <c r="AT184" s="142" t="s">
        <v>283</v>
      </c>
      <c r="AU184" s="142" t="s">
        <v>82</v>
      </c>
      <c r="AY184" s="17" t="s">
        <v>280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564</v>
      </c>
      <c r="BM184" s="142" t="s">
        <v>5160</v>
      </c>
    </row>
    <row r="185" spans="2:65" s="1" customFormat="1" ht="10.199999999999999">
      <c r="B185" s="32"/>
      <c r="D185" s="144" t="s">
        <v>290</v>
      </c>
      <c r="F185" s="145" t="s">
        <v>5161</v>
      </c>
      <c r="I185" s="146"/>
      <c r="L185" s="32"/>
      <c r="M185" s="147"/>
      <c r="T185" s="53"/>
      <c r="AT185" s="17" t="s">
        <v>290</v>
      </c>
      <c r="AU185" s="17" t="s">
        <v>82</v>
      </c>
    </row>
    <row r="186" spans="2:65" s="1" customFormat="1" ht="24.15" customHeight="1">
      <c r="B186" s="32"/>
      <c r="C186" s="169" t="s">
        <v>1035</v>
      </c>
      <c r="D186" s="169" t="s">
        <v>348</v>
      </c>
      <c r="E186" s="170" t="s">
        <v>5062</v>
      </c>
      <c r="F186" s="171" t="s">
        <v>5063</v>
      </c>
      <c r="G186" s="172" t="s">
        <v>286</v>
      </c>
      <c r="H186" s="173">
        <v>274.62</v>
      </c>
      <c r="I186" s="174"/>
      <c r="J186" s="175">
        <f>ROUND(I186*H186,2)</f>
        <v>0</v>
      </c>
      <c r="K186" s="171" t="s">
        <v>287</v>
      </c>
      <c r="L186" s="176"/>
      <c r="M186" s="177" t="s">
        <v>19</v>
      </c>
      <c r="N186" s="178" t="s">
        <v>44</v>
      </c>
      <c r="P186" s="140">
        <f>O186*H186</f>
        <v>0</v>
      </c>
      <c r="Q186" s="140">
        <v>1.9E-3</v>
      </c>
      <c r="R186" s="140">
        <f>Q186*H186</f>
        <v>0.52177799999999996</v>
      </c>
      <c r="S186" s="140">
        <v>0</v>
      </c>
      <c r="T186" s="141">
        <f>S186*H186</f>
        <v>0</v>
      </c>
      <c r="AR186" s="142" t="s">
        <v>373</v>
      </c>
      <c r="AT186" s="142" t="s">
        <v>348</v>
      </c>
      <c r="AU186" s="142" t="s">
        <v>82</v>
      </c>
      <c r="AY186" s="17" t="s">
        <v>280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564</v>
      </c>
      <c r="BM186" s="142" t="s">
        <v>5162</v>
      </c>
    </row>
    <row r="187" spans="2:65" s="13" customFormat="1" ht="10.199999999999999">
      <c r="B187" s="155"/>
      <c r="D187" s="149" t="s">
        <v>292</v>
      </c>
      <c r="F187" s="157" t="s">
        <v>5157</v>
      </c>
      <c r="H187" s="158">
        <v>274.62</v>
      </c>
      <c r="I187" s="159"/>
      <c r="L187" s="155"/>
      <c r="M187" s="160"/>
      <c r="T187" s="161"/>
      <c r="AT187" s="156" t="s">
        <v>292</v>
      </c>
      <c r="AU187" s="156" t="s">
        <v>82</v>
      </c>
      <c r="AV187" s="13" t="s">
        <v>82</v>
      </c>
      <c r="AW187" s="13" t="s">
        <v>4</v>
      </c>
      <c r="AX187" s="13" t="s">
        <v>80</v>
      </c>
      <c r="AY187" s="156" t="s">
        <v>280</v>
      </c>
    </row>
    <row r="188" spans="2:65" s="1" customFormat="1" ht="49.05" customHeight="1">
      <c r="B188" s="32"/>
      <c r="C188" s="131" t="s">
        <v>1112</v>
      </c>
      <c r="D188" s="131" t="s">
        <v>283</v>
      </c>
      <c r="E188" s="132" t="s">
        <v>5163</v>
      </c>
      <c r="F188" s="133" t="s">
        <v>5164</v>
      </c>
      <c r="G188" s="134" t="s">
        <v>286</v>
      </c>
      <c r="H188" s="135">
        <v>119.4</v>
      </c>
      <c r="I188" s="136"/>
      <c r="J188" s="137">
        <f>ROUND(I188*H188,2)</f>
        <v>0</v>
      </c>
      <c r="K188" s="133" t="s">
        <v>287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1.8000000000000001E-4</v>
      </c>
      <c r="R188" s="140">
        <f>Q188*H188</f>
        <v>2.1492000000000001E-2</v>
      </c>
      <c r="S188" s="140">
        <v>0</v>
      </c>
      <c r="T188" s="141">
        <f>S188*H188</f>
        <v>0</v>
      </c>
      <c r="AR188" s="142" t="s">
        <v>564</v>
      </c>
      <c r="AT188" s="142" t="s">
        <v>283</v>
      </c>
      <c r="AU188" s="142" t="s">
        <v>82</v>
      </c>
      <c r="AY188" s="17" t="s">
        <v>280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564</v>
      </c>
      <c r="BM188" s="142" t="s">
        <v>5165</v>
      </c>
    </row>
    <row r="189" spans="2:65" s="1" customFormat="1" ht="10.199999999999999">
      <c r="B189" s="32"/>
      <c r="D189" s="144" t="s">
        <v>290</v>
      </c>
      <c r="F189" s="145" t="s">
        <v>5166</v>
      </c>
      <c r="I189" s="146"/>
      <c r="L189" s="32"/>
      <c r="M189" s="147"/>
      <c r="T189" s="53"/>
      <c r="AT189" s="17" t="s">
        <v>290</v>
      </c>
      <c r="AU189" s="17" t="s">
        <v>82</v>
      </c>
    </row>
    <row r="190" spans="2:65" s="12" customFormat="1" ht="10.199999999999999">
      <c r="B190" s="148"/>
      <c r="D190" s="149" t="s">
        <v>292</v>
      </c>
      <c r="E190" s="150" t="s">
        <v>19</v>
      </c>
      <c r="F190" s="151" t="s">
        <v>4304</v>
      </c>
      <c r="H190" s="150" t="s">
        <v>19</v>
      </c>
      <c r="I190" s="152"/>
      <c r="L190" s="148"/>
      <c r="M190" s="153"/>
      <c r="T190" s="154"/>
      <c r="AT190" s="150" t="s">
        <v>292</v>
      </c>
      <c r="AU190" s="150" t="s">
        <v>82</v>
      </c>
      <c r="AV190" s="12" t="s">
        <v>80</v>
      </c>
      <c r="AW190" s="12" t="s">
        <v>34</v>
      </c>
      <c r="AX190" s="12" t="s">
        <v>73</v>
      </c>
      <c r="AY190" s="150" t="s">
        <v>280</v>
      </c>
    </row>
    <row r="191" spans="2:65" s="13" customFormat="1" ht="10.199999999999999">
      <c r="B191" s="155"/>
      <c r="D191" s="149" t="s">
        <v>292</v>
      </c>
      <c r="E191" s="156" t="s">
        <v>19</v>
      </c>
      <c r="F191" s="157" t="s">
        <v>5167</v>
      </c>
      <c r="H191" s="158">
        <v>119.4</v>
      </c>
      <c r="I191" s="159"/>
      <c r="L191" s="155"/>
      <c r="M191" s="160"/>
      <c r="T191" s="161"/>
      <c r="AT191" s="156" t="s">
        <v>292</v>
      </c>
      <c r="AU191" s="156" t="s">
        <v>82</v>
      </c>
      <c r="AV191" s="13" t="s">
        <v>82</v>
      </c>
      <c r="AW191" s="13" t="s">
        <v>34</v>
      </c>
      <c r="AX191" s="13" t="s">
        <v>80</v>
      </c>
      <c r="AY191" s="156" t="s">
        <v>280</v>
      </c>
    </row>
    <row r="192" spans="2:65" s="1" customFormat="1" ht="24.15" customHeight="1">
      <c r="B192" s="32"/>
      <c r="C192" s="169" t="s">
        <v>1120</v>
      </c>
      <c r="D192" s="169" t="s">
        <v>348</v>
      </c>
      <c r="E192" s="170" t="s">
        <v>5062</v>
      </c>
      <c r="F192" s="171" t="s">
        <v>5063</v>
      </c>
      <c r="G192" s="172" t="s">
        <v>286</v>
      </c>
      <c r="H192" s="173">
        <v>21.492000000000001</v>
      </c>
      <c r="I192" s="174"/>
      <c r="J192" s="175">
        <f>ROUND(I192*H192,2)</f>
        <v>0</v>
      </c>
      <c r="K192" s="171" t="s">
        <v>287</v>
      </c>
      <c r="L192" s="176"/>
      <c r="M192" s="177" t="s">
        <v>19</v>
      </c>
      <c r="N192" s="178" t="s">
        <v>44</v>
      </c>
      <c r="P192" s="140">
        <f>O192*H192</f>
        <v>0</v>
      </c>
      <c r="Q192" s="140">
        <v>1.9E-3</v>
      </c>
      <c r="R192" s="140">
        <f>Q192*H192</f>
        <v>4.0834800000000004E-2</v>
      </c>
      <c r="S192" s="140">
        <v>0</v>
      </c>
      <c r="T192" s="141">
        <f>S192*H192</f>
        <v>0</v>
      </c>
      <c r="AR192" s="142" t="s">
        <v>373</v>
      </c>
      <c r="AT192" s="142" t="s">
        <v>348</v>
      </c>
      <c r="AU192" s="142" t="s">
        <v>82</v>
      </c>
      <c r="AY192" s="17" t="s">
        <v>280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564</v>
      </c>
      <c r="BM192" s="142" t="s">
        <v>5168</v>
      </c>
    </row>
    <row r="193" spans="2:65" s="13" customFormat="1" ht="10.199999999999999">
      <c r="B193" s="155"/>
      <c r="D193" s="149" t="s">
        <v>292</v>
      </c>
      <c r="F193" s="157" t="s">
        <v>5169</v>
      </c>
      <c r="H193" s="158">
        <v>21.492000000000001</v>
      </c>
      <c r="I193" s="159"/>
      <c r="L193" s="155"/>
      <c r="M193" s="160"/>
      <c r="T193" s="161"/>
      <c r="AT193" s="156" t="s">
        <v>292</v>
      </c>
      <c r="AU193" s="156" t="s">
        <v>82</v>
      </c>
      <c r="AV193" s="13" t="s">
        <v>82</v>
      </c>
      <c r="AW193" s="13" t="s">
        <v>4</v>
      </c>
      <c r="AX193" s="13" t="s">
        <v>80</v>
      </c>
      <c r="AY193" s="156" t="s">
        <v>280</v>
      </c>
    </row>
    <row r="194" spans="2:65" s="1" customFormat="1" ht="37.799999999999997" customHeight="1">
      <c r="B194" s="32"/>
      <c r="C194" s="131" t="s">
        <v>428</v>
      </c>
      <c r="D194" s="131" t="s">
        <v>283</v>
      </c>
      <c r="E194" s="132" t="s">
        <v>5170</v>
      </c>
      <c r="F194" s="133" t="s">
        <v>5171</v>
      </c>
      <c r="G194" s="134" t="s">
        <v>611</v>
      </c>
      <c r="H194" s="135">
        <v>4</v>
      </c>
      <c r="I194" s="136"/>
      <c r="J194" s="137">
        <f>ROUND(I194*H194,2)</f>
        <v>0</v>
      </c>
      <c r="K194" s="133" t="s">
        <v>287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5.0000000000000002E-5</v>
      </c>
      <c r="R194" s="140">
        <f>Q194*H194</f>
        <v>2.0000000000000001E-4</v>
      </c>
      <c r="S194" s="140">
        <v>0</v>
      </c>
      <c r="T194" s="141">
        <f>S194*H194</f>
        <v>0</v>
      </c>
      <c r="AR194" s="142" t="s">
        <v>564</v>
      </c>
      <c r="AT194" s="142" t="s">
        <v>283</v>
      </c>
      <c r="AU194" s="142" t="s">
        <v>82</v>
      </c>
      <c r="AY194" s="17" t="s">
        <v>280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564</v>
      </c>
      <c r="BM194" s="142" t="s">
        <v>5172</v>
      </c>
    </row>
    <row r="195" spans="2:65" s="1" customFormat="1" ht="10.199999999999999">
      <c r="B195" s="32"/>
      <c r="D195" s="144" t="s">
        <v>290</v>
      </c>
      <c r="F195" s="145" t="s">
        <v>5173</v>
      </c>
      <c r="I195" s="146"/>
      <c r="L195" s="32"/>
      <c r="M195" s="147"/>
      <c r="T195" s="53"/>
      <c r="AT195" s="17" t="s">
        <v>290</v>
      </c>
      <c r="AU195" s="17" t="s">
        <v>82</v>
      </c>
    </row>
    <row r="196" spans="2:65" s="12" customFormat="1" ht="10.199999999999999">
      <c r="B196" s="148"/>
      <c r="D196" s="149" t="s">
        <v>292</v>
      </c>
      <c r="E196" s="150" t="s">
        <v>19</v>
      </c>
      <c r="F196" s="151" t="s">
        <v>5028</v>
      </c>
      <c r="H196" s="150" t="s">
        <v>19</v>
      </c>
      <c r="I196" s="152"/>
      <c r="L196" s="148"/>
      <c r="M196" s="153"/>
      <c r="T196" s="154"/>
      <c r="AT196" s="150" t="s">
        <v>292</v>
      </c>
      <c r="AU196" s="150" t="s">
        <v>82</v>
      </c>
      <c r="AV196" s="12" t="s">
        <v>80</v>
      </c>
      <c r="AW196" s="12" t="s">
        <v>34</v>
      </c>
      <c r="AX196" s="12" t="s">
        <v>73</v>
      </c>
      <c r="AY196" s="150" t="s">
        <v>280</v>
      </c>
    </row>
    <row r="197" spans="2:65" s="13" customFormat="1" ht="10.199999999999999">
      <c r="B197" s="155"/>
      <c r="D197" s="149" t="s">
        <v>292</v>
      </c>
      <c r="E197" s="156" t="s">
        <v>19</v>
      </c>
      <c r="F197" s="157" t="s">
        <v>82</v>
      </c>
      <c r="H197" s="158">
        <v>2</v>
      </c>
      <c r="I197" s="159"/>
      <c r="L197" s="155"/>
      <c r="M197" s="160"/>
      <c r="T197" s="161"/>
      <c r="AT197" s="156" t="s">
        <v>292</v>
      </c>
      <c r="AU197" s="156" t="s">
        <v>82</v>
      </c>
      <c r="AV197" s="13" t="s">
        <v>82</v>
      </c>
      <c r="AW197" s="13" t="s">
        <v>34</v>
      </c>
      <c r="AX197" s="13" t="s">
        <v>73</v>
      </c>
      <c r="AY197" s="156" t="s">
        <v>280</v>
      </c>
    </row>
    <row r="198" spans="2:65" s="12" customFormat="1" ht="10.199999999999999">
      <c r="B198" s="148"/>
      <c r="D198" s="149" t="s">
        <v>292</v>
      </c>
      <c r="E198" s="150" t="s">
        <v>19</v>
      </c>
      <c r="F198" s="151" t="s">
        <v>5031</v>
      </c>
      <c r="H198" s="150" t="s">
        <v>19</v>
      </c>
      <c r="I198" s="152"/>
      <c r="L198" s="148"/>
      <c r="M198" s="153"/>
      <c r="T198" s="154"/>
      <c r="AT198" s="150" t="s">
        <v>292</v>
      </c>
      <c r="AU198" s="150" t="s">
        <v>82</v>
      </c>
      <c r="AV198" s="12" t="s">
        <v>80</v>
      </c>
      <c r="AW198" s="12" t="s">
        <v>34</v>
      </c>
      <c r="AX198" s="12" t="s">
        <v>73</v>
      </c>
      <c r="AY198" s="150" t="s">
        <v>280</v>
      </c>
    </row>
    <row r="199" spans="2:65" s="13" customFormat="1" ht="10.199999999999999">
      <c r="B199" s="155"/>
      <c r="D199" s="149" t="s">
        <v>292</v>
      </c>
      <c r="E199" s="156" t="s">
        <v>19</v>
      </c>
      <c r="F199" s="157" t="s">
        <v>80</v>
      </c>
      <c r="H199" s="158">
        <v>1</v>
      </c>
      <c r="I199" s="159"/>
      <c r="L199" s="155"/>
      <c r="M199" s="160"/>
      <c r="T199" s="161"/>
      <c r="AT199" s="156" t="s">
        <v>292</v>
      </c>
      <c r="AU199" s="156" t="s">
        <v>82</v>
      </c>
      <c r="AV199" s="13" t="s">
        <v>82</v>
      </c>
      <c r="AW199" s="13" t="s">
        <v>34</v>
      </c>
      <c r="AX199" s="13" t="s">
        <v>73</v>
      </c>
      <c r="AY199" s="156" t="s">
        <v>280</v>
      </c>
    </row>
    <row r="200" spans="2:65" s="12" customFormat="1" ht="10.199999999999999">
      <c r="B200" s="148"/>
      <c r="D200" s="149" t="s">
        <v>292</v>
      </c>
      <c r="E200" s="150" t="s">
        <v>19</v>
      </c>
      <c r="F200" s="151" t="s">
        <v>5025</v>
      </c>
      <c r="H200" s="150" t="s">
        <v>19</v>
      </c>
      <c r="I200" s="152"/>
      <c r="L200" s="148"/>
      <c r="M200" s="153"/>
      <c r="T200" s="154"/>
      <c r="AT200" s="150" t="s">
        <v>292</v>
      </c>
      <c r="AU200" s="150" t="s">
        <v>82</v>
      </c>
      <c r="AV200" s="12" t="s">
        <v>80</v>
      </c>
      <c r="AW200" s="12" t="s">
        <v>34</v>
      </c>
      <c r="AX200" s="12" t="s">
        <v>73</v>
      </c>
      <c r="AY200" s="150" t="s">
        <v>280</v>
      </c>
    </row>
    <row r="201" spans="2:65" s="13" customFormat="1" ht="10.199999999999999">
      <c r="B201" s="155"/>
      <c r="D201" s="149" t="s">
        <v>292</v>
      </c>
      <c r="E201" s="156" t="s">
        <v>19</v>
      </c>
      <c r="F201" s="157" t="s">
        <v>80</v>
      </c>
      <c r="H201" s="158">
        <v>1</v>
      </c>
      <c r="I201" s="159"/>
      <c r="L201" s="155"/>
      <c r="M201" s="160"/>
      <c r="T201" s="161"/>
      <c r="AT201" s="156" t="s">
        <v>292</v>
      </c>
      <c r="AU201" s="156" t="s">
        <v>82</v>
      </c>
      <c r="AV201" s="13" t="s">
        <v>82</v>
      </c>
      <c r="AW201" s="13" t="s">
        <v>34</v>
      </c>
      <c r="AX201" s="13" t="s">
        <v>73</v>
      </c>
      <c r="AY201" s="156" t="s">
        <v>280</v>
      </c>
    </row>
    <row r="202" spans="2:65" s="14" customFormat="1" ht="10.199999999999999">
      <c r="B202" s="162"/>
      <c r="D202" s="149" t="s">
        <v>292</v>
      </c>
      <c r="E202" s="163" t="s">
        <v>19</v>
      </c>
      <c r="F202" s="164" t="s">
        <v>295</v>
      </c>
      <c r="H202" s="165">
        <v>4</v>
      </c>
      <c r="I202" s="166"/>
      <c r="L202" s="162"/>
      <c r="M202" s="167"/>
      <c r="T202" s="168"/>
      <c r="AT202" s="163" t="s">
        <v>292</v>
      </c>
      <c r="AU202" s="163" t="s">
        <v>82</v>
      </c>
      <c r="AV202" s="14" t="s">
        <v>288</v>
      </c>
      <c r="AW202" s="14" t="s">
        <v>34</v>
      </c>
      <c r="AX202" s="14" t="s">
        <v>80</v>
      </c>
      <c r="AY202" s="163" t="s">
        <v>280</v>
      </c>
    </row>
    <row r="203" spans="2:65" s="1" customFormat="1" ht="24.15" customHeight="1">
      <c r="B203" s="32"/>
      <c r="C203" s="169" t="s">
        <v>551</v>
      </c>
      <c r="D203" s="169" t="s">
        <v>348</v>
      </c>
      <c r="E203" s="170" t="s">
        <v>5174</v>
      </c>
      <c r="F203" s="171" t="s">
        <v>5175</v>
      </c>
      <c r="G203" s="172" t="s">
        <v>611</v>
      </c>
      <c r="H203" s="173">
        <v>4</v>
      </c>
      <c r="I203" s="174"/>
      <c r="J203" s="175">
        <f>ROUND(I203*H203,2)</f>
        <v>0</v>
      </c>
      <c r="K203" s="171" t="s">
        <v>287</v>
      </c>
      <c r="L203" s="176"/>
      <c r="M203" s="177" t="s">
        <v>19</v>
      </c>
      <c r="N203" s="178" t="s">
        <v>44</v>
      </c>
      <c r="P203" s="140">
        <f>O203*H203</f>
        <v>0</v>
      </c>
      <c r="Q203" s="140">
        <v>6.9999999999999999E-4</v>
      </c>
      <c r="R203" s="140">
        <f>Q203*H203</f>
        <v>2.8E-3</v>
      </c>
      <c r="S203" s="140">
        <v>0</v>
      </c>
      <c r="T203" s="141">
        <f>S203*H203</f>
        <v>0</v>
      </c>
      <c r="AR203" s="142" t="s">
        <v>373</v>
      </c>
      <c r="AT203" s="142" t="s">
        <v>348</v>
      </c>
      <c r="AU203" s="142" t="s">
        <v>82</v>
      </c>
      <c r="AY203" s="17" t="s">
        <v>280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564</v>
      </c>
      <c r="BM203" s="142" t="s">
        <v>5176</v>
      </c>
    </row>
    <row r="204" spans="2:65" s="1" customFormat="1" ht="37.799999999999997" customHeight="1">
      <c r="B204" s="32"/>
      <c r="C204" s="131" t="s">
        <v>367</v>
      </c>
      <c r="D204" s="131" t="s">
        <v>283</v>
      </c>
      <c r="E204" s="132" t="s">
        <v>5177</v>
      </c>
      <c r="F204" s="133" t="s">
        <v>5178</v>
      </c>
      <c r="G204" s="134" t="s">
        <v>611</v>
      </c>
      <c r="H204" s="135">
        <v>4</v>
      </c>
      <c r="I204" s="136"/>
      <c r="J204" s="137">
        <f>ROUND(I204*H204,2)</f>
        <v>0</v>
      </c>
      <c r="K204" s="133" t="s">
        <v>287</v>
      </c>
      <c r="L204" s="32"/>
      <c r="M204" s="138" t="s">
        <v>19</v>
      </c>
      <c r="N204" s="139" t="s">
        <v>44</v>
      </c>
      <c r="P204" s="140">
        <f>O204*H204</f>
        <v>0</v>
      </c>
      <c r="Q204" s="140">
        <v>0</v>
      </c>
      <c r="R204" s="140">
        <f>Q204*H204</f>
        <v>0</v>
      </c>
      <c r="S204" s="140">
        <v>0</v>
      </c>
      <c r="T204" s="141">
        <f>S204*H204</f>
        <v>0</v>
      </c>
      <c r="AR204" s="142" t="s">
        <v>564</v>
      </c>
      <c r="AT204" s="142" t="s">
        <v>283</v>
      </c>
      <c r="AU204" s="142" t="s">
        <v>82</v>
      </c>
      <c r="AY204" s="17" t="s">
        <v>280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80</v>
      </c>
      <c r="BK204" s="143">
        <f>ROUND(I204*H204,2)</f>
        <v>0</v>
      </c>
      <c r="BL204" s="17" t="s">
        <v>564</v>
      </c>
      <c r="BM204" s="142" t="s">
        <v>5179</v>
      </c>
    </row>
    <row r="205" spans="2:65" s="1" customFormat="1" ht="10.199999999999999">
      <c r="B205" s="32"/>
      <c r="D205" s="144" t="s">
        <v>290</v>
      </c>
      <c r="F205" s="145" t="s">
        <v>5180</v>
      </c>
      <c r="I205" s="146"/>
      <c r="L205" s="32"/>
      <c r="M205" s="147"/>
      <c r="T205" s="53"/>
      <c r="AT205" s="17" t="s">
        <v>290</v>
      </c>
      <c r="AU205" s="17" t="s">
        <v>82</v>
      </c>
    </row>
    <row r="206" spans="2:65" s="1" customFormat="1" ht="24.15" customHeight="1">
      <c r="B206" s="32"/>
      <c r="C206" s="169" t="s">
        <v>373</v>
      </c>
      <c r="D206" s="169" t="s">
        <v>348</v>
      </c>
      <c r="E206" s="170" t="s">
        <v>5181</v>
      </c>
      <c r="F206" s="171" t="s">
        <v>5182</v>
      </c>
      <c r="G206" s="172" t="s">
        <v>611</v>
      </c>
      <c r="H206" s="173">
        <v>4</v>
      </c>
      <c r="I206" s="174"/>
      <c r="J206" s="175">
        <f>ROUND(I206*H206,2)</f>
        <v>0</v>
      </c>
      <c r="K206" s="171" t="s">
        <v>287</v>
      </c>
      <c r="L206" s="176"/>
      <c r="M206" s="177" t="s">
        <v>19</v>
      </c>
      <c r="N206" s="178" t="s">
        <v>44</v>
      </c>
      <c r="P206" s="140">
        <f>O206*H206</f>
        <v>0</v>
      </c>
      <c r="Q206" s="140">
        <v>3.2000000000000003E-4</v>
      </c>
      <c r="R206" s="140">
        <f>Q206*H206</f>
        <v>1.2800000000000001E-3</v>
      </c>
      <c r="S206" s="140">
        <v>0</v>
      </c>
      <c r="T206" s="141">
        <f>S206*H206</f>
        <v>0</v>
      </c>
      <c r="AR206" s="142" t="s">
        <v>373</v>
      </c>
      <c r="AT206" s="142" t="s">
        <v>348</v>
      </c>
      <c r="AU206" s="142" t="s">
        <v>82</v>
      </c>
      <c r="AY206" s="17" t="s">
        <v>280</v>
      </c>
      <c r="BE206" s="143">
        <f>IF(N206="základní",J206,0)</f>
        <v>0</v>
      </c>
      <c r="BF206" s="143">
        <f>IF(N206="snížená",J206,0)</f>
        <v>0</v>
      </c>
      <c r="BG206" s="143">
        <f>IF(N206="zákl. přenesená",J206,0)</f>
        <v>0</v>
      </c>
      <c r="BH206" s="143">
        <f>IF(N206="sníž. přenesená",J206,0)</f>
        <v>0</v>
      </c>
      <c r="BI206" s="143">
        <f>IF(N206="nulová",J206,0)</f>
        <v>0</v>
      </c>
      <c r="BJ206" s="17" t="s">
        <v>80</v>
      </c>
      <c r="BK206" s="143">
        <f>ROUND(I206*H206,2)</f>
        <v>0</v>
      </c>
      <c r="BL206" s="17" t="s">
        <v>564</v>
      </c>
      <c r="BM206" s="142" t="s">
        <v>5183</v>
      </c>
    </row>
    <row r="207" spans="2:65" s="1" customFormat="1" ht="16.5" customHeight="1">
      <c r="B207" s="32"/>
      <c r="C207" s="131" t="s">
        <v>330</v>
      </c>
      <c r="D207" s="131" t="s">
        <v>283</v>
      </c>
      <c r="E207" s="132" t="s">
        <v>5184</v>
      </c>
      <c r="F207" s="133" t="s">
        <v>5185</v>
      </c>
      <c r="G207" s="134" t="s">
        <v>140</v>
      </c>
      <c r="H207" s="135">
        <v>199</v>
      </c>
      <c r="I207" s="136"/>
      <c r="J207" s="137">
        <f>ROUND(I207*H207,2)</f>
        <v>0</v>
      </c>
      <c r="K207" s="133" t="s">
        <v>19</v>
      </c>
      <c r="L207" s="32"/>
      <c r="M207" s="138" t="s">
        <v>19</v>
      </c>
      <c r="N207" s="139" t="s">
        <v>44</v>
      </c>
      <c r="P207" s="140">
        <f>O207*H207</f>
        <v>0</v>
      </c>
      <c r="Q207" s="140">
        <v>0</v>
      </c>
      <c r="R207" s="140">
        <f>Q207*H207</f>
        <v>0</v>
      </c>
      <c r="S207" s="140">
        <v>0</v>
      </c>
      <c r="T207" s="141">
        <f>S207*H207</f>
        <v>0</v>
      </c>
      <c r="AR207" s="142" t="s">
        <v>564</v>
      </c>
      <c r="AT207" s="142" t="s">
        <v>283</v>
      </c>
      <c r="AU207" s="142" t="s">
        <v>82</v>
      </c>
      <c r="AY207" s="17" t="s">
        <v>280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80</v>
      </c>
      <c r="BK207" s="143">
        <f>ROUND(I207*H207,2)</f>
        <v>0</v>
      </c>
      <c r="BL207" s="17" t="s">
        <v>564</v>
      </c>
      <c r="BM207" s="142" t="s">
        <v>5186</v>
      </c>
    </row>
    <row r="208" spans="2:65" s="1" customFormat="1" ht="49.05" customHeight="1">
      <c r="B208" s="32"/>
      <c r="C208" s="131" t="s">
        <v>952</v>
      </c>
      <c r="D208" s="131" t="s">
        <v>283</v>
      </c>
      <c r="E208" s="132" t="s">
        <v>1164</v>
      </c>
      <c r="F208" s="133" t="s">
        <v>1165</v>
      </c>
      <c r="G208" s="134" t="s">
        <v>238</v>
      </c>
      <c r="H208" s="135">
        <v>280.60399999999998</v>
      </c>
      <c r="I208" s="136"/>
      <c r="J208" s="137">
        <f>ROUND(I208*H208,2)</f>
        <v>0</v>
      </c>
      <c r="K208" s="133" t="s">
        <v>287</v>
      </c>
      <c r="L208" s="32"/>
      <c r="M208" s="138" t="s">
        <v>19</v>
      </c>
      <c r="N208" s="139" t="s">
        <v>44</v>
      </c>
      <c r="P208" s="140">
        <f>O208*H208</f>
        <v>0</v>
      </c>
      <c r="Q208" s="140">
        <v>0</v>
      </c>
      <c r="R208" s="140">
        <f>Q208*H208</f>
        <v>0</v>
      </c>
      <c r="S208" s="140">
        <v>0</v>
      </c>
      <c r="T208" s="141">
        <f>S208*H208</f>
        <v>0</v>
      </c>
      <c r="AR208" s="142" t="s">
        <v>564</v>
      </c>
      <c r="AT208" s="142" t="s">
        <v>283</v>
      </c>
      <c r="AU208" s="142" t="s">
        <v>82</v>
      </c>
      <c r="AY208" s="17" t="s">
        <v>280</v>
      </c>
      <c r="BE208" s="143">
        <f>IF(N208="základní",J208,0)</f>
        <v>0</v>
      </c>
      <c r="BF208" s="143">
        <f>IF(N208="snížená",J208,0)</f>
        <v>0</v>
      </c>
      <c r="BG208" s="143">
        <f>IF(N208="zákl. přenesená",J208,0)</f>
        <v>0</v>
      </c>
      <c r="BH208" s="143">
        <f>IF(N208="sníž. přenesená",J208,0)</f>
        <v>0</v>
      </c>
      <c r="BI208" s="143">
        <f>IF(N208="nulová",J208,0)</f>
        <v>0</v>
      </c>
      <c r="BJ208" s="17" t="s">
        <v>80</v>
      </c>
      <c r="BK208" s="143">
        <f>ROUND(I208*H208,2)</f>
        <v>0</v>
      </c>
      <c r="BL208" s="17" t="s">
        <v>564</v>
      </c>
      <c r="BM208" s="142" t="s">
        <v>5187</v>
      </c>
    </row>
    <row r="209" spans="2:65" s="1" customFormat="1" ht="10.199999999999999">
      <c r="B209" s="32"/>
      <c r="D209" s="144" t="s">
        <v>290</v>
      </c>
      <c r="F209" s="145" t="s">
        <v>1167</v>
      </c>
      <c r="I209" s="146"/>
      <c r="L209" s="32"/>
      <c r="M209" s="147"/>
      <c r="T209" s="53"/>
      <c r="AT209" s="17" t="s">
        <v>290</v>
      </c>
      <c r="AU209" s="17" t="s">
        <v>82</v>
      </c>
    </row>
    <row r="210" spans="2:65" s="1" customFormat="1" ht="21.75" customHeight="1">
      <c r="B210" s="32"/>
      <c r="C210" s="131" t="s">
        <v>906</v>
      </c>
      <c r="D210" s="131" t="s">
        <v>283</v>
      </c>
      <c r="E210" s="132" t="s">
        <v>5188</v>
      </c>
      <c r="F210" s="133" t="s">
        <v>5189</v>
      </c>
      <c r="G210" s="134" t="s">
        <v>286</v>
      </c>
      <c r="H210" s="135">
        <v>2035</v>
      </c>
      <c r="I210" s="136"/>
      <c r="J210" s="137">
        <f>ROUND(I210*H210,2)</f>
        <v>0</v>
      </c>
      <c r="K210" s="133" t="s">
        <v>19</v>
      </c>
      <c r="L210" s="32"/>
      <c r="M210" s="138" t="s">
        <v>19</v>
      </c>
      <c r="N210" s="139" t="s">
        <v>44</v>
      </c>
      <c r="P210" s="140">
        <f>O210*H210</f>
        <v>0</v>
      </c>
      <c r="Q210" s="140">
        <v>0</v>
      </c>
      <c r="R210" s="140">
        <f>Q210*H210</f>
        <v>0</v>
      </c>
      <c r="S210" s="140">
        <v>0</v>
      </c>
      <c r="T210" s="141">
        <f>S210*H210</f>
        <v>0</v>
      </c>
      <c r="AR210" s="142" t="s">
        <v>564</v>
      </c>
      <c r="AT210" s="142" t="s">
        <v>283</v>
      </c>
      <c r="AU210" s="142" t="s">
        <v>82</v>
      </c>
      <c r="AY210" s="17" t="s">
        <v>280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80</v>
      </c>
      <c r="BK210" s="143">
        <f>ROUND(I210*H210,2)</f>
        <v>0</v>
      </c>
      <c r="BL210" s="17" t="s">
        <v>564</v>
      </c>
      <c r="BM210" s="142" t="s">
        <v>5190</v>
      </c>
    </row>
    <row r="211" spans="2:65" s="13" customFormat="1" ht="10.199999999999999">
      <c r="B211" s="155"/>
      <c r="D211" s="149" t="s">
        <v>292</v>
      </c>
      <c r="E211" s="156" t="s">
        <v>19</v>
      </c>
      <c r="F211" s="157" t="s">
        <v>5191</v>
      </c>
      <c r="H211" s="158">
        <v>2035</v>
      </c>
      <c r="I211" s="159"/>
      <c r="L211" s="155"/>
      <c r="M211" s="160"/>
      <c r="T211" s="161"/>
      <c r="AT211" s="156" t="s">
        <v>292</v>
      </c>
      <c r="AU211" s="156" t="s">
        <v>82</v>
      </c>
      <c r="AV211" s="13" t="s">
        <v>82</v>
      </c>
      <c r="AW211" s="13" t="s">
        <v>34</v>
      </c>
      <c r="AX211" s="13" t="s">
        <v>80</v>
      </c>
      <c r="AY211" s="156" t="s">
        <v>280</v>
      </c>
    </row>
    <row r="212" spans="2:65" s="11" customFormat="1" ht="22.8" customHeight="1">
      <c r="B212" s="119"/>
      <c r="D212" s="120" t="s">
        <v>72</v>
      </c>
      <c r="E212" s="129" t="s">
        <v>1168</v>
      </c>
      <c r="F212" s="129" t="s">
        <v>1169</v>
      </c>
      <c r="I212" s="122"/>
      <c r="J212" s="130">
        <f>BK212</f>
        <v>0</v>
      </c>
      <c r="L212" s="119"/>
      <c r="M212" s="124"/>
      <c r="P212" s="125">
        <f>SUM(P213:P223)</f>
        <v>0</v>
      </c>
      <c r="R212" s="125">
        <f>SUM(R213:R223)</f>
        <v>42.114979999999996</v>
      </c>
      <c r="T212" s="126">
        <f>SUM(T213:T223)</f>
        <v>0</v>
      </c>
      <c r="AR212" s="120" t="s">
        <v>82</v>
      </c>
      <c r="AT212" s="127" t="s">
        <v>72</v>
      </c>
      <c r="AU212" s="127" t="s">
        <v>80</v>
      </c>
      <c r="AY212" s="120" t="s">
        <v>280</v>
      </c>
      <c r="BK212" s="128">
        <f>SUM(BK213:BK223)</f>
        <v>0</v>
      </c>
    </row>
    <row r="213" spans="2:65" s="1" customFormat="1" ht="37.799999999999997" customHeight="1">
      <c r="B213" s="32"/>
      <c r="C213" s="131" t="s">
        <v>433</v>
      </c>
      <c r="D213" s="131" t="s">
        <v>283</v>
      </c>
      <c r="E213" s="132" t="s">
        <v>5192</v>
      </c>
      <c r="F213" s="133" t="s">
        <v>5193</v>
      </c>
      <c r="G213" s="134" t="s">
        <v>286</v>
      </c>
      <c r="H213" s="135">
        <v>1780</v>
      </c>
      <c r="I213" s="136"/>
      <c r="J213" s="137">
        <f>ROUND(I213*H213,2)</f>
        <v>0</v>
      </c>
      <c r="K213" s="133" t="s">
        <v>287</v>
      </c>
      <c r="L213" s="32"/>
      <c r="M213" s="138" t="s">
        <v>19</v>
      </c>
      <c r="N213" s="139" t="s">
        <v>44</v>
      </c>
      <c r="P213" s="140">
        <f>O213*H213</f>
        <v>0</v>
      </c>
      <c r="Q213" s="140">
        <v>0</v>
      </c>
      <c r="R213" s="140">
        <f>Q213*H213</f>
        <v>0</v>
      </c>
      <c r="S213" s="140">
        <v>0</v>
      </c>
      <c r="T213" s="141">
        <f>S213*H213</f>
        <v>0</v>
      </c>
      <c r="AR213" s="142" t="s">
        <v>564</v>
      </c>
      <c r="AT213" s="142" t="s">
        <v>283</v>
      </c>
      <c r="AU213" s="142" t="s">
        <v>82</v>
      </c>
      <c r="AY213" s="17" t="s">
        <v>280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564</v>
      </c>
      <c r="BM213" s="142" t="s">
        <v>5194</v>
      </c>
    </row>
    <row r="214" spans="2:65" s="1" customFormat="1" ht="10.199999999999999">
      <c r="B214" s="32"/>
      <c r="D214" s="144" t="s">
        <v>290</v>
      </c>
      <c r="F214" s="145" t="s">
        <v>5195</v>
      </c>
      <c r="I214" s="146"/>
      <c r="L214" s="32"/>
      <c r="M214" s="147"/>
      <c r="T214" s="53"/>
      <c r="AT214" s="17" t="s">
        <v>290</v>
      </c>
      <c r="AU214" s="17" t="s">
        <v>82</v>
      </c>
    </row>
    <row r="215" spans="2:65" s="13" customFormat="1" ht="10.199999999999999">
      <c r="B215" s="155"/>
      <c r="D215" s="149" t="s">
        <v>292</v>
      </c>
      <c r="E215" s="156" t="s">
        <v>19</v>
      </c>
      <c r="F215" s="157" t="s">
        <v>5196</v>
      </c>
      <c r="H215" s="158">
        <v>1780</v>
      </c>
      <c r="I215" s="159"/>
      <c r="L215" s="155"/>
      <c r="M215" s="160"/>
      <c r="T215" s="161"/>
      <c r="AT215" s="156" t="s">
        <v>292</v>
      </c>
      <c r="AU215" s="156" t="s">
        <v>82</v>
      </c>
      <c r="AV215" s="13" t="s">
        <v>82</v>
      </c>
      <c r="AW215" s="13" t="s">
        <v>34</v>
      </c>
      <c r="AX215" s="13" t="s">
        <v>80</v>
      </c>
      <c r="AY215" s="156" t="s">
        <v>280</v>
      </c>
    </row>
    <row r="216" spans="2:65" s="1" customFormat="1" ht="24.15" customHeight="1">
      <c r="B216" s="32"/>
      <c r="C216" s="169" t="s">
        <v>439</v>
      </c>
      <c r="D216" s="169" t="s">
        <v>348</v>
      </c>
      <c r="E216" s="170" t="s">
        <v>5197</v>
      </c>
      <c r="F216" s="171" t="s">
        <v>5198</v>
      </c>
      <c r="G216" s="172" t="s">
        <v>286</v>
      </c>
      <c r="H216" s="173">
        <v>7262.4</v>
      </c>
      <c r="I216" s="174"/>
      <c r="J216" s="175">
        <f>ROUND(I216*H216,2)</f>
        <v>0</v>
      </c>
      <c r="K216" s="171" t="s">
        <v>287</v>
      </c>
      <c r="L216" s="176"/>
      <c r="M216" s="177" t="s">
        <v>19</v>
      </c>
      <c r="N216" s="178" t="s">
        <v>44</v>
      </c>
      <c r="P216" s="140">
        <f>O216*H216</f>
        <v>0</v>
      </c>
      <c r="Q216" s="140">
        <v>5.0000000000000001E-3</v>
      </c>
      <c r="R216" s="140">
        <f>Q216*H216</f>
        <v>36.311999999999998</v>
      </c>
      <c r="S216" s="140">
        <v>0</v>
      </c>
      <c r="T216" s="141">
        <f>S216*H216</f>
        <v>0</v>
      </c>
      <c r="AR216" s="142" t="s">
        <v>373</v>
      </c>
      <c r="AT216" s="142" t="s">
        <v>348</v>
      </c>
      <c r="AU216" s="142" t="s">
        <v>82</v>
      </c>
      <c r="AY216" s="17" t="s">
        <v>280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564</v>
      </c>
      <c r="BM216" s="142" t="s">
        <v>5199</v>
      </c>
    </row>
    <row r="217" spans="2:65" s="13" customFormat="1" ht="10.199999999999999">
      <c r="B217" s="155"/>
      <c r="D217" s="149" t="s">
        <v>292</v>
      </c>
      <c r="F217" s="157" t="s">
        <v>5200</v>
      </c>
      <c r="H217" s="158">
        <v>7262.4</v>
      </c>
      <c r="I217" s="159"/>
      <c r="L217" s="155"/>
      <c r="M217" s="160"/>
      <c r="T217" s="161"/>
      <c r="AT217" s="156" t="s">
        <v>292</v>
      </c>
      <c r="AU217" s="156" t="s">
        <v>82</v>
      </c>
      <c r="AV217" s="13" t="s">
        <v>82</v>
      </c>
      <c r="AW217" s="13" t="s">
        <v>4</v>
      </c>
      <c r="AX217" s="13" t="s">
        <v>80</v>
      </c>
      <c r="AY217" s="156" t="s">
        <v>280</v>
      </c>
    </row>
    <row r="218" spans="2:65" s="1" customFormat="1" ht="24.15" customHeight="1">
      <c r="B218" s="32"/>
      <c r="C218" s="131" t="s">
        <v>517</v>
      </c>
      <c r="D218" s="131" t="s">
        <v>283</v>
      </c>
      <c r="E218" s="132" t="s">
        <v>1196</v>
      </c>
      <c r="F218" s="133" t="s">
        <v>1197</v>
      </c>
      <c r="G218" s="134" t="s">
        <v>286</v>
      </c>
      <c r="H218" s="135">
        <v>1780</v>
      </c>
      <c r="I218" s="136"/>
      <c r="J218" s="137">
        <f>ROUND(I218*H218,2)</f>
        <v>0</v>
      </c>
      <c r="K218" s="133" t="s">
        <v>287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0</v>
      </c>
      <c r="R218" s="140">
        <f>Q218*H218</f>
        <v>0</v>
      </c>
      <c r="S218" s="140">
        <v>0</v>
      </c>
      <c r="T218" s="141">
        <f>S218*H218</f>
        <v>0</v>
      </c>
      <c r="AR218" s="142" t="s">
        <v>564</v>
      </c>
      <c r="AT218" s="142" t="s">
        <v>283</v>
      </c>
      <c r="AU218" s="142" t="s">
        <v>82</v>
      </c>
      <c r="AY218" s="17" t="s">
        <v>280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564</v>
      </c>
      <c r="BM218" s="142" t="s">
        <v>5201</v>
      </c>
    </row>
    <row r="219" spans="2:65" s="1" customFormat="1" ht="10.199999999999999">
      <c r="B219" s="32"/>
      <c r="D219" s="144" t="s">
        <v>290</v>
      </c>
      <c r="F219" s="145" t="s">
        <v>1199</v>
      </c>
      <c r="I219" s="146"/>
      <c r="L219" s="32"/>
      <c r="M219" s="147"/>
      <c r="T219" s="53"/>
      <c r="AT219" s="17" t="s">
        <v>290</v>
      </c>
      <c r="AU219" s="17" t="s">
        <v>82</v>
      </c>
    </row>
    <row r="220" spans="2:65" s="13" customFormat="1" ht="10.199999999999999">
      <c r="B220" s="155"/>
      <c r="D220" s="149" t="s">
        <v>292</v>
      </c>
      <c r="E220" s="156" t="s">
        <v>19</v>
      </c>
      <c r="F220" s="157" t="s">
        <v>5196</v>
      </c>
      <c r="H220" s="158">
        <v>1780</v>
      </c>
      <c r="I220" s="159"/>
      <c r="L220" s="155"/>
      <c r="M220" s="160"/>
      <c r="T220" s="161"/>
      <c r="AT220" s="156" t="s">
        <v>292</v>
      </c>
      <c r="AU220" s="156" t="s">
        <v>82</v>
      </c>
      <c r="AV220" s="13" t="s">
        <v>82</v>
      </c>
      <c r="AW220" s="13" t="s">
        <v>34</v>
      </c>
      <c r="AX220" s="13" t="s">
        <v>80</v>
      </c>
      <c r="AY220" s="156" t="s">
        <v>280</v>
      </c>
    </row>
    <row r="221" spans="2:65" s="1" customFormat="1" ht="16.5" customHeight="1">
      <c r="B221" s="32"/>
      <c r="C221" s="169" t="s">
        <v>522</v>
      </c>
      <c r="D221" s="169" t="s">
        <v>348</v>
      </c>
      <c r="E221" s="170" t="s">
        <v>5202</v>
      </c>
      <c r="F221" s="171" t="s">
        <v>5203</v>
      </c>
      <c r="G221" s="172" t="s">
        <v>299</v>
      </c>
      <c r="H221" s="173">
        <v>290.149</v>
      </c>
      <c r="I221" s="174"/>
      <c r="J221" s="175">
        <f>ROUND(I221*H221,2)</f>
        <v>0</v>
      </c>
      <c r="K221" s="171" t="s">
        <v>287</v>
      </c>
      <c r="L221" s="176"/>
      <c r="M221" s="177" t="s">
        <v>19</v>
      </c>
      <c r="N221" s="178" t="s">
        <v>44</v>
      </c>
      <c r="P221" s="140">
        <f>O221*H221</f>
        <v>0</v>
      </c>
      <c r="Q221" s="140">
        <v>0.02</v>
      </c>
      <c r="R221" s="140">
        <f>Q221*H221</f>
        <v>5.8029799999999998</v>
      </c>
      <c r="S221" s="140">
        <v>0</v>
      </c>
      <c r="T221" s="141">
        <f>S221*H221</f>
        <v>0</v>
      </c>
      <c r="AR221" s="142" t="s">
        <v>373</v>
      </c>
      <c r="AT221" s="142" t="s">
        <v>348</v>
      </c>
      <c r="AU221" s="142" t="s">
        <v>82</v>
      </c>
      <c r="AY221" s="17" t="s">
        <v>280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564</v>
      </c>
      <c r="BM221" s="142" t="s">
        <v>5204</v>
      </c>
    </row>
    <row r="222" spans="2:65" s="1" customFormat="1" ht="44.25" customHeight="1">
      <c r="B222" s="32"/>
      <c r="C222" s="131" t="s">
        <v>305</v>
      </c>
      <c r="D222" s="131" t="s">
        <v>283</v>
      </c>
      <c r="E222" s="132" t="s">
        <v>1209</v>
      </c>
      <c r="F222" s="133" t="s">
        <v>1210</v>
      </c>
      <c r="G222" s="134" t="s">
        <v>238</v>
      </c>
      <c r="H222" s="135">
        <v>42.115000000000002</v>
      </c>
      <c r="I222" s="136"/>
      <c r="J222" s="137">
        <f>ROUND(I222*H222,2)</f>
        <v>0</v>
      </c>
      <c r="K222" s="133" t="s">
        <v>287</v>
      </c>
      <c r="L222" s="32"/>
      <c r="M222" s="138" t="s">
        <v>19</v>
      </c>
      <c r="N222" s="139" t="s">
        <v>44</v>
      </c>
      <c r="P222" s="140">
        <f>O222*H222</f>
        <v>0</v>
      </c>
      <c r="Q222" s="140">
        <v>0</v>
      </c>
      <c r="R222" s="140">
        <f>Q222*H222</f>
        <v>0</v>
      </c>
      <c r="S222" s="140">
        <v>0</v>
      </c>
      <c r="T222" s="141">
        <f>S222*H222</f>
        <v>0</v>
      </c>
      <c r="AR222" s="142" t="s">
        <v>564</v>
      </c>
      <c r="AT222" s="142" t="s">
        <v>283</v>
      </c>
      <c r="AU222" s="142" t="s">
        <v>82</v>
      </c>
      <c r="AY222" s="17" t="s">
        <v>280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564</v>
      </c>
      <c r="BM222" s="142" t="s">
        <v>1725</v>
      </c>
    </row>
    <row r="223" spans="2:65" s="1" customFormat="1" ht="10.199999999999999">
      <c r="B223" s="32"/>
      <c r="D223" s="144" t="s">
        <v>290</v>
      </c>
      <c r="F223" s="145" t="s">
        <v>1212</v>
      </c>
      <c r="I223" s="146"/>
      <c r="L223" s="32"/>
      <c r="M223" s="147"/>
      <c r="T223" s="53"/>
      <c r="AT223" s="17" t="s">
        <v>290</v>
      </c>
      <c r="AU223" s="17" t="s">
        <v>82</v>
      </c>
    </row>
    <row r="224" spans="2:65" s="11" customFormat="1" ht="22.8" customHeight="1">
      <c r="B224" s="119"/>
      <c r="D224" s="120" t="s">
        <v>72</v>
      </c>
      <c r="E224" s="129" t="s">
        <v>5205</v>
      </c>
      <c r="F224" s="129" t="s">
        <v>5206</v>
      </c>
      <c r="I224" s="122"/>
      <c r="J224" s="130">
        <f>BK224</f>
        <v>0</v>
      </c>
      <c r="L224" s="119"/>
      <c r="M224" s="124"/>
      <c r="P224" s="125">
        <f>SUM(P225:P234)</f>
        <v>0</v>
      </c>
      <c r="R224" s="125">
        <f>SUM(R225:R234)</f>
        <v>2.0720000000000002E-2</v>
      </c>
      <c r="T224" s="126">
        <f>SUM(T225:T234)</f>
        <v>0</v>
      </c>
      <c r="AR224" s="120" t="s">
        <v>82</v>
      </c>
      <c r="AT224" s="127" t="s">
        <v>72</v>
      </c>
      <c r="AU224" s="127" t="s">
        <v>80</v>
      </c>
      <c r="AY224" s="120" t="s">
        <v>280</v>
      </c>
      <c r="BK224" s="128">
        <f>SUM(BK225:BK234)</f>
        <v>0</v>
      </c>
    </row>
    <row r="225" spans="2:65" s="1" customFormat="1" ht="24.15" customHeight="1">
      <c r="B225" s="32"/>
      <c r="C225" s="131" t="s">
        <v>799</v>
      </c>
      <c r="D225" s="131" t="s">
        <v>283</v>
      </c>
      <c r="E225" s="132" t="s">
        <v>5207</v>
      </c>
      <c r="F225" s="133" t="s">
        <v>5208</v>
      </c>
      <c r="G225" s="134" t="s">
        <v>611</v>
      </c>
      <c r="H225" s="135">
        <v>7</v>
      </c>
      <c r="I225" s="136"/>
      <c r="J225" s="137">
        <f>ROUND(I225*H225,2)</f>
        <v>0</v>
      </c>
      <c r="K225" s="133" t="s">
        <v>287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1.15E-3</v>
      </c>
      <c r="R225" s="140">
        <f>Q225*H225</f>
        <v>8.0499999999999999E-3</v>
      </c>
      <c r="S225" s="140">
        <v>0</v>
      </c>
      <c r="T225" s="141">
        <f>S225*H225</f>
        <v>0</v>
      </c>
      <c r="AR225" s="142" t="s">
        <v>564</v>
      </c>
      <c r="AT225" s="142" t="s">
        <v>283</v>
      </c>
      <c r="AU225" s="142" t="s">
        <v>82</v>
      </c>
      <c r="AY225" s="17" t="s">
        <v>280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564</v>
      </c>
      <c r="BM225" s="142" t="s">
        <v>5209</v>
      </c>
    </row>
    <row r="226" spans="2:65" s="1" customFormat="1" ht="10.199999999999999">
      <c r="B226" s="32"/>
      <c r="D226" s="144" t="s">
        <v>290</v>
      </c>
      <c r="F226" s="145" t="s">
        <v>5210</v>
      </c>
      <c r="I226" s="146"/>
      <c r="L226" s="32"/>
      <c r="M226" s="147"/>
      <c r="T226" s="53"/>
      <c r="AT226" s="17" t="s">
        <v>290</v>
      </c>
      <c r="AU226" s="17" t="s">
        <v>82</v>
      </c>
    </row>
    <row r="227" spans="2:65" s="12" customFormat="1" ht="10.199999999999999">
      <c r="B227" s="148"/>
      <c r="D227" s="149" t="s">
        <v>292</v>
      </c>
      <c r="E227" s="150" t="s">
        <v>19</v>
      </c>
      <c r="F227" s="151" t="s">
        <v>5028</v>
      </c>
      <c r="H227" s="150" t="s">
        <v>19</v>
      </c>
      <c r="I227" s="152"/>
      <c r="L227" s="148"/>
      <c r="M227" s="153"/>
      <c r="T227" s="154"/>
      <c r="AT227" s="150" t="s">
        <v>292</v>
      </c>
      <c r="AU227" s="150" t="s">
        <v>82</v>
      </c>
      <c r="AV227" s="12" t="s">
        <v>80</v>
      </c>
      <c r="AW227" s="12" t="s">
        <v>34</v>
      </c>
      <c r="AX227" s="12" t="s">
        <v>73</v>
      </c>
      <c r="AY227" s="150" t="s">
        <v>280</v>
      </c>
    </row>
    <row r="228" spans="2:65" s="13" customFormat="1" ht="10.199999999999999">
      <c r="B228" s="155"/>
      <c r="D228" s="149" t="s">
        <v>292</v>
      </c>
      <c r="E228" s="156" t="s">
        <v>19</v>
      </c>
      <c r="F228" s="157" t="s">
        <v>138</v>
      </c>
      <c r="H228" s="158">
        <v>3</v>
      </c>
      <c r="I228" s="159"/>
      <c r="L228" s="155"/>
      <c r="M228" s="160"/>
      <c r="T228" s="161"/>
      <c r="AT228" s="156" t="s">
        <v>292</v>
      </c>
      <c r="AU228" s="156" t="s">
        <v>82</v>
      </c>
      <c r="AV228" s="13" t="s">
        <v>82</v>
      </c>
      <c r="AW228" s="13" t="s">
        <v>34</v>
      </c>
      <c r="AX228" s="13" t="s">
        <v>73</v>
      </c>
      <c r="AY228" s="156" t="s">
        <v>280</v>
      </c>
    </row>
    <row r="229" spans="2:65" s="12" customFormat="1" ht="10.199999999999999">
      <c r="B229" s="148"/>
      <c r="D229" s="149" t="s">
        <v>292</v>
      </c>
      <c r="E229" s="150" t="s">
        <v>19</v>
      </c>
      <c r="F229" s="151" t="s">
        <v>5025</v>
      </c>
      <c r="H229" s="150" t="s">
        <v>19</v>
      </c>
      <c r="I229" s="152"/>
      <c r="L229" s="148"/>
      <c r="M229" s="153"/>
      <c r="T229" s="154"/>
      <c r="AT229" s="150" t="s">
        <v>292</v>
      </c>
      <c r="AU229" s="150" t="s">
        <v>82</v>
      </c>
      <c r="AV229" s="12" t="s">
        <v>80</v>
      </c>
      <c r="AW229" s="12" t="s">
        <v>34</v>
      </c>
      <c r="AX229" s="12" t="s">
        <v>73</v>
      </c>
      <c r="AY229" s="150" t="s">
        <v>280</v>
      </c>
    </row>
    <row r="230" spans="2:65" s="13" customFormat="1" ht="10.199999999999999">
      <c r="B230" s="155"/>
      <c r="D230" s="149" t="s">
        <v>292</v>
      </c>
      <c r="E230" s="156" t="s">
        <v>19</v>
      </c>
      <c r="F230" s="157" t="s">
        <v>288</v>
      </c>
      <c r="H230" s="158">
        <v>4</v>
      </c>
      <c r="I230" s="159"/>
      <c r="L230" s="155"/>
      <c r="M230" s="160"/>
      <c r="T230" s="161"/>
      <c r="AT230" s="156" t="s">
        <v>292</v>
      </c>
      <c r="AU230" s="156" t="s">
        <v>82</v>
      </c>
      <c r="AV230" s="13" t="s">
        <v>82</v>
      </c>
      <c r="AW230" s="13" t="s">
        <v>34</v>
      </c>
      <c r="AX230" s="13" t="s">
        <v>73</v>
      </c>
      <c r="AY230" s="156" t="s">
        <v>280</v>
      </c>
    </row>
    <row r="231" spans="2:65" s="14" customFormat="1" ht="10.199999999999999">
      <c r="B231" s="162"/>
      <c r="D231" s="149" t="s">
        <v>292</v>
      </c>
      <c r="E231" s="163" t="s">
        <v>19</v>
      </c>
      <c r="F231" s="164" t="s">
        <v>295</v>
      </c>
      <c r="H231" s="165">
        <v>7</v>
      </c>
      <c r="I231" s="166"/>
      <c r="L231" s="162"/>
      <c r="M231" s="167"/>
      <c r="T231" s="168"/>
      <c r="AT231" s="163" t="s">
        <v>292</v>
      </c>
      <c r="AU231" s="163" t="s">
        <v>82</v>
      </c>
      <c r="AV231" s="14" t="s">
        <v>288</v>
      </c>
      <c r="AW231" s="14" t="s">
        <v>34</v>
      </c>
      <c r="AX231" s="14" t="s">
        <v>80</v>
      </c>
      <c r="AY231" s="163" t="s">
        <v>280</v>
      </c>
    </row>
    <row r="232" spans="2:65" s="1" customFormat="1" ht="33" customHeight="1">
      <c r="B232" s="32"/>
      <c r="C232" s="169" t="s">
        <v>488</v>
      </c>
      <c r="D232" s="169" t="s">
        <v>348</v>
      </c>
      <c r="E232" s="170" t="s">
        <v>5211</v>
      </c>
      <c r="F232" s="171" t="s">
        <v>5212</v>
      </c>
      <c r="G232" s="172" t="s">
        <v>611</v>
      </c>
      <c r="H232" s="173">
        <v>7</v>
      </c>
      <c r="I232" s="174"/>
      <c r="J232" s="175">
        <f>ROUND(I232*H232,2)</f>
        <v>0</v>
      </c>
      <c r="K232" s="171" t="s">
        <v>287</v>
      </c>
      <c r="L232" s="176"/>
      <c r="M232" s="177" t="s">
        <v>19</v>
      </c>
      <c r="N232" s="178" t="s">
        <v>44</v>
      </c>
      <c r="P232" s="140">
        <f>O232*H232</f>
        <v>0</v>
      </c>
      <c r="Q232" s="140">
        <v>1.81E-3</v>
      </c>
      <c r="R232" s="140">
        <f>Q232*H232</f>
        <v>1.2670000000000001E-2</v>
      </c>
      <c r="S232" s="140">
        <v>0</v>
      </c>
      <c r="T232" s="141">
        <f>S232*H232</f>
        <v>0</v>
      </c>
      <c r="AR232" s="142" t="s">
        <v>373</v>
      </c>
      <c r="AT232" s="142" t="s">
        <v>348</v>
      </c>
      <c r="AU232" s="142" t="s">
        <v>82</v>
      </c>
      <c r="AY232" s="17" t="s">
        <v>280</v>
      </c>
      <c r="BE232" s="143">
        <f>IF(N232="základní",J232,0)</f>
        <v>0</v>
      </c>
      <c r="BF232" s="143">
        <f>IF(N232="snížená",J232,0)</f>
        <v>0</v>
      </c>
      <c r="BG232" s="143">
        <f>IF(N232="zákl. přenesená",J232,0)</f>
        <v>0</v>
      </c>
      <c r="BH232" s="143">
        <f>IF(N232="sníž. přenesená",J232,0)</f>
        <v>0</v>
      </c>
      <c r="BI232" s="143">
        <f>IF(N232="nulová",J232,0)</f>
        <v>0</v>
      </c>
      <c r="BJ232" s="17" t="s">
        <v>80</v>
      </c>
      <c r="BK232" s="143">
        <f>ROUND(I232*H232,2)</f>
        <v>0</v>
      </c>
      <c r="BL232" s="17" t="s">
        <v>564</v>
      </c>
      <c r="BM232" s="142" t="s">
        <v>5213</v>
      </c>
    </row>
    <row r="233" spans="2:65" s="1" customFormat="1" ht="49.05" customHeight="1">
      <c r="B233" s="32"/>
      <c r="C233" s="131" t="s">
        <v>406</v>
      </c>
      <c r="D233" s="131" t="s">
        <v>283</v>
      </c>
      <c r="E233" s="132" t="s">
        <v>5214</v>
      </c>
      <c r="F233" s="133" t="s">
        <v>5215</v>
      </c>
      <c r="G233" s="134" t="s">
        <v>238</v>
      </c>
      <c r="H233" s="135">
        <v>2.1000000000000001E-2</v>
      </c>
      <c r="I233" s="136"/>
      <c r="J233" s="137">
        <f>ROUND(I233*H233,2)</f>
        <v>0</v>
      </c>
      <c r="K233" s="133" t="s">
        <v>287</v>
      </c>
      <c r="L233" s="32"/>
      <c r="M233" s="138" t="s">
        <v>19</v>
      </c>
      <c r="N233" s="139" t="s">
        <v>44</v>
      </c>
      <c r="P233" s="140">
        <f>O233*H233</f>
        <v>0</v>
      </c>
      <c r="Q233" s="140">
        <v>0</v>
      </c>
      <c r="R233" s="140">
        <f>Q233*H233</f>
        <v>0</v>
      </c>
      <c r="S233" s="140">
        <v>0</v>
      </c>
      <c r="T233" s="141">
        <f>S233*H233</f>
        <v>0</v>
      </c>
      <c r="AR233" s="142" t="s">
        <v>564</v>
      </c>
      <c r="AT233" s="142" t="s">
        <v>283</v>
      </c>
      <c r="AU233" s="142" t="s">
        <v>82</v>
      </c>
      <c r="AY233" s="17" t="s">
        <v>280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564</v>
      </c>
      <c r="BM233" s="142" t="s">
        <v>5216</v>
      </c>
    </row>
    <row r="234" spans="2:65" s="1" customFormat="1" ht="10.199999999999999">
      <c r="B234" s="32"/>
      <c r="D234" s="144" t="s">
        <v>290</v>
      </c>
      <c r="F234" s="145" t="s">
        <v>5217</v>
      </c>
      <c r="I234" s="146"/>
      <c r="L234" s="32"/>
      <c r="M234" s="147"/>
      <c r="T234" s="53"/>
      <c r="AT234" s="17" t="s">
        <v>290</v>
      </c>
      <c r="AU234" s="17" t="s">
        <v>82</v>
      </c>
    </row>
    <row r="235" spans="2:65" s="11" customFormat="1" ht="22.8" customHeight="1">
      <c r="B235" s="119"/>
      <c r="D235" s="120" t="s">
        <v>72</v>
      </c>
      <c r="E235" s="129" t="s">
        <v>1213</v>
      </c>
      <c r="F235" s="129" t="s">
        <v>1214</v>
      </c>
      <c r="I235" s="122"/>
      <c r="J235" s="130">
        <f>BK235</f>
        <v>0</v>
      </c>
      <c r="L235" s="119"/>
      <c r="M235" s="124"/>
      <c r="P235" s="125">
        <f>SUM(P236:P240)</f>
        <v>0</v>
      </c>
      <c r="R235" s="125">
        <f>SUM(R236:R240)</f>
        <v>0.40249999999999997</v>
      </c>
      <c r="T235" s="126">
        <f>SUM(T236:T240)</f>
        <v>0</v>
      </c>
      <c r="AR235" s="120" t="s">
        <v>82</v>
      </c>
      <c r="AT235" s="127" t="s">
        <v>72</v>
      </c>
      <c r="AU235" s="127" t="s">
        <v>80</v>
      </c>
      <c r="AY235" s="120" t="s">
        <v>280</v>
      </c>
      <c r="BK235" s="128">
        <f>SUM(BK236:BK240)</f>
        <v>0</v>
      </c>
    </row>
    <row r="236" spans="2:65" s="1" customFormat="1" ht="44.25" customHeight="1">
      <c r="B236" s="32"/>
      <c r="C236" s="131" t="s">
        <v>505</v>
      </c>
      <c r="D236" s="131" t="s">
        <v>283</v>
      </c>
      <c r="E236" s="132" t="s">
        <v>5218</v>
      </c>
      <c r="F236" s="133" t="s">
        <v>5219</v>
      </c>
      <c r="G236" s="134" t="s">
        <v>286</v>
      </c>
      <c r="H236" s="135">
        <v>25</v>
      </c>
      <c r="I236" s="136"/>
      <c r="J236" s="137">
        <f>ROUND(I236*H236,2)</f>
        <v>0</v>
      </c>
      <c r="K236" s="133" t="s">
        <v>287</v>
      </c>
      <c r="L236" s="32"/>
      <c r="M236" s="138" t="s">
        <v>19</v>
      </c>
      <c r="N236" s="139" t="s">
        <v>44</v>
      </c>
      <c r="P236" s="140">
        <f>O236*H236</f>
        <v>0</v>
      </c>
      <c r="Q236" s="140">
        <v>1.61E-2</v>
      </c>
      <c r="R236" s="140">
        <f>Q236*H236</f>
        <v>0.40249999999999997</v>
      </c>
      <c r="S236" s="140">
        <v>0</v>
      </c>
      <c r="T236" s="141">
        <f>S236*H236</f>
        <v>0</v>
      </c>
      <c r="AR236" s="142" t="s">
        <v>564</v>
      </c>
      <c r="AT236" s="142" t="s">
        <v>283</v>
      </c>
      <c r="AU236" s="142" t="s">
        <v>82</v>
      </c>
      <c r="AY236" s="17" t="s">
        <v>280</v>
      </c>
      <c r="BE236" s="143">
        <f>IF(N236="základní",J236,0)</f>
        <v>0</v>
      </c>
      <c r="BF236" s="143">
        <f>IF(N236="snížená",J236,0)</f>
        <v>0</v>
      </c>
      <c r="BG236" s="143">
        <f>IF(N236="zákl. přenesená",J236,0)</f>
        <v>0</v>
      </c>
      <c r="BH236" s="143">
        <f>IF(N236="sníž. přenesená",J236,0)</f>
        <v>0</v>
      </c>
      <c r="BI236" s="143">
        <f>IF(N236="nulová",J236,0)</f>
        <v>0</v>
      </c>
      <c r="BJ236" s="17" t="s">
        <v>80</v>
      </c>
      <c r="BK236" s="143">
        <f>ROUND(I236*H236,2)</f>
        <v>0</v>
      </c>
      <c r="BL236" s="17" t="s">
        <v>564</v>
      </c>
      <c r="BM236" s="142" t="s">
        <v>5220</v>
      </c>
    </row>
    <row r="237" spans="2:65" s="1" customFormat="1" ht="10.199999999999999">
      <c r="B237" s="32"/>
      <c r="D237" s="144" t="s">
        <v>290</v>
      </c>
      <c r="F237" s="145" t="s">
        <v>5221</v>
      </c>
      <c r="I237" s="146"/>
      <c r="L237" s="32"/>
      <c r="M237" s="147"/>
      <c r="T237" s="53"/>
      <c r="AT237" s="17" t="s">
        <v>290</v>
      </c>
      <c r="AU237" s="17" t="s">
        <v>82</v>
      </c>
    </row>
    <row r="238" spans="2:65" s="13" customFormat="1" ht="10.199999999999999">
      <c r="B238" s="155"/>
      <c r="D238" s="149" t="s">
        <v>292</v>
      </c>
      <c r="E238" s="156" t="s">
        <v>19</v>
      </c>
      <c r="F238" s="157" t="s">
        <v>5030</v>
      </c>
      <c r="H238" s="158">
        <v>25</v>
      </c>
      <c r="I238" s="159"/>
      <c r="L238" s="155"/>
      <c r="M238" s="160"/>
      <c r="T238" s="161"/>
      <c r="AT238" s="156" t="s">
        <v>292</v>
      </c>
      <c r="AU238" s="156" t="s">
        <v>82</v>
      </c>
      <c r="AV238" s="13" t="s">
        <v>82</v>
      </c>
      <c r="AW238" s="13" t="s">
        <v>34</v>
      </c>
      <c r="AX238" s="13" t="s">
        <v>80</v>
      </c>
      <c r="AY238" s="156" t="s">
        <v>280</v>
      </c>
    </row>
    <row r="239" spans="2:65" s="1" customFormat="1" ht="49.05" customHeight="1">
      <c r="B239" s="32"/>
      <c r="C239" s="131" t="s">
        <v>335</v>
      </c>
      <c r="D239" s="131" t="s">
        <v>283</v>
      </c>
      <c r="E239" s="132" t="s">
        <v>1285</v>
      </c>
      <c r="F239" s="133" t="s">
        <v>1286</v>
      </c>
      <c r="G239" s="134" t="s">
        <v>238</v>
      </c>
      <c r="H239" s="135">
        <v>0.40300000000000002</v>
      </c>
      <c r="I239" s="136"/>
      <c r="J239" s="137">
        <f>ROUND(I239*H239,2)</f>
        <v>0</v>
      </c>
      <c r="K239" s="133" t="s">
        <v>287</v>
      </c>
      <c r="L239" s="32"/>
      <c r="M239" s="138" t="s">
        <v>19</v>
      </c>
      <c r="N239" s="139" t="s">
        <v>44</v>
      </c>
      <c r="P239" s="140">
        <f>O239*H239</f>
        <v>0</v>
      </c>
      <c r="Q239" s="140">
        <v>0</v>
      </c>
      <c r="R239" s="140">
        <f>Q239*H239</f>
        <v>0</v>
      </c>
      <c r="S239" s="140">
        <v>0</v>
      </c>
      <c r="T239" s="141">
        <f>S239*H239</f>
        <v>0</v>
      </c>
      <c r="AR239" s="142" t="s">
        <v>564</v>
      </c>
      <c r="AT239" s="142" t="s">
        <v>283</v>
      </c>
      <c r="AU239" s="142" t="s">
        <v>82</v>
      </c>
      <c r="AY239" s="17" t="s">
        <v>280</v>
      </c>
      <c r="BE239" s="143">
        <f>IF(N239="základní",J239,0)</f>
        <v>0</v>
      </c>
      <c r="BF239" s="143">
        <f>IF(N239="snížená",J239,0)</f>
        <v>0</v>
      </c>
      <c r="BG239" s="143">
        <f>IF(N239="zákl. přenesená",J239,0)</f>
        <v>0</v>
      </c>
      <c r="BH239" s="143">
        <f>IF(N239="sníž. přenesená",J239,0)</f>
        <v>0</v>
      </c>
      <c r="BI239" s="143">
        <f>IF(N239="nulová",J239,0)</f>
        <v>0</v>
      </c>
      <c r="BJ239" s="17" t="s">
        <v>80</v>
      </c>
      <c r="BK239" s="143">
        <f>ROUND(I239*H239,2)</f>
        <v>0</v>
      </c>
      <c r="BL239" s="17" t="s">
        <v>564</v>
      </c>
      <c r="BM239" s="142" t="s">
        <v>1746</v>
      </c>
    </row>
    <row r="240" spans="2:65" s="1" customFormat="1" ht="10.199999999999999">
      <c r="B240" s="32"/>
      <c r="D240" s="144" t="s">
        <v>290</v>
      </c>
      <c r="F240" s="145" t="s">
        <v>1288</v>
      </c>
      <c r="I240" s="146"/>
      <c r="L240" s="32"/>
      <c r="M240" s="182"/>
      <c r="N240" s="183"/>
      <c r="O240" s="183"/>
      <c r="P240" s="183"/>
      <c r="Q240" s="183"/>
      <c r="R240" s="183"/>
      <c r="S240" s="183"/>
      <c r="T240" s="184"/>
      <c r="AT240" s="17" t="s">
        <v>290</v>
      </c>
      <c r="AU240" s="17" t="s">
        <v>82</v>
      </c>
    </row>
    <row r="241" spans="2:12" s="1" customFormat="1" ht="6.9" customHeight="1">
      <c r="B241" s="41"/>
      <c r="C241" s="42"/>
      <c r="D241" s="42"/>
      <c r="E241" s="42"/>
      <c r="F241" s="42"/>
      <c r="G241" s="42"/>
      <c r="H241" s="42"/>
      <c r="I241" s="42"/>
      <c r="J241" s="42"/>
      <c r="K241" s="42"/>
      <c r="L241" s="32"/>
    </row>
  </sheetData>
  <sheetProtection algorithmName="SHA-512" hashValue="Pvx4Eo88uz+bHSx8Q48ct6bN3X/1wmztpqyegzeo5pE1E9e7TRG/lUPvdV/r2PXAHuk1fCXq4OKMBtwNVD/Ndg==" saltValue="YTFiurK2NQV1G+EjlehY1TOmjT0GoO5Ck/Me8kI6Sfx3jhOgnw83DH2lXIYSsMjrI5FJNeycQzF5GeONRT5Ksg==" spinCount="100000" sheet="1" objects="1" scenarios="1" formatColumns="0" formatRows="0" autoFilter="0"/>
  <autoFilter ref="C90:K240" xr:uid="{00000000-0009-0000-0000-00001D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1D00-000000000000}"/>
    <hyperlink ref="F100" r:id="rId2" xr:uid="{00000000-0004-0000-1D00-000001000000}"/>
    <hyperlink ref="F105" r:id="rId3" xr:uid="{00000000-0004-0000-1D00-000002000000}"/>
    <hyperlink ref="F110" r:id="rId4" xr:uid="{00000000-0004-0000-1D00-000003000000}"/>
    <hyperlink ref="F113" r:id="rId5" xr:uid="{00000000-0004-0000-1D00-000004000000}"/>
    <hyperlink ref="F118" r:id="rId6" xr:uid="{00000000-0004-0000-1D00-000005000000}"/>
    <hyperlink ref="F123" r:id="rId7" xr:uid="{00000000-0004-0000-1D00-000006000000}"/>
    <hyperlink ref="F131" r:id="rId8" xr:uid="{00000000-0004-0000-1D00-000007000000}"/>
    <hyperlink ref="F133" r:id="rId9" xr:uid="{00000000-0004-0000-1D00-000008000000}"/>
    <hyperlink ref="F138" r:id="rId10" xr:uid="{00000000-0004-0000-1D00-000009000000}"/>
    <hyperlink ref="F142" r:id="rId11" xr:uid="{00000000-0004-0000-1D00-00000A000000}"/>
    <hyperlink ref="F147" r:id="rId12" xr:uid="{00000000-0004-0000-1D00-00000B000000}"/>
    <hyperlink ref="F153" r:id="rId13" xr:uid="{00000000-0004-0000-1D00-00000C000000}"/>
    <hyperlink ref="F158" r:id="rId14" xr:uid="{00000000-0004-0000-1D00-00000D000000}"/>
    <hyperlink ref="F162" r:id="rId15" xr:uid="{00000000-0004-0000-1D00-00000E000000}"/>
    <hyperlink ref="F167" r:id="rId16" xr:uid="{00000000-0004-0000-1D00-00000F000000}"/>
    <hyperlink ref="F175" r:id="rId17" xr:uid="{00000000-0004-0000-1D00-000010000000}"/>
    <hyperlink ref="F181" r:id="rId18" xr:uid="{00000000-0004-0000-1D00-000011000000}"/>
    <hyperlink ref="F185" r:id="rId19" xr:uid="{00000000-0004-0000-1D00-000012000000}"/>
    <hyperlink ref="F189" r:id="rId20" xr:uid="{00000000-0004-0000-1D00-000013000000}"/>
    <hyperlink ref="F195" r:id="rId21" xr:uid="{00000000-0004-0000-1D00-000014000000}"/>
    <hyperlink ref="F205" r:id="rId22" xr:uid="{00000000-0004-0000-1D00-000015000000}"/>
    <hyperlink ref="F209" r:id="rId23" xr:uid="{00000000-0004-0000-1D00-000016000000}"/>
    <hyperlink ref="F214" r:id="rId24" xr:uid="{00000000-0004-0000-1D00-000017000000}"/>
    <hyperlink ref="F219" r:id="rId25" xr:uid="{00000000-0004-0000-1D00-000018000000}"/>
    <hyperlink ref="F223" r:id="rId26" xr:uid="{00000000-0004-0000-1D00-000019000000}"/>
    <hyperlink ref="F226" r:id="rId27" xr:uid="{00000000-0004-0000-1D00-00001A000000}"/>
    <hyperlink ref="F234" r:id="rId28" xr:uid="{00000000-0004-0000-1D00-00001B000000}"/>
    <hyperlink ref="F237" r:id="rId29" xr:uid="{00000000-0004-0000-1D00-00001C000000}"/>
    <hyperlink ref="F240" r:id="rId30" xr:uid="{00000000-0004-0000-1D00-00001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69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165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1763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ROUND(J97,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ROUND((SUM(BE97:BE691)),  2)</f>
        <v>0</v>
      </c>
      <c r="I35" s="93">
        <v>0.21</v>
      </c>
      <c r="J35" s="83">
        <f>ROUND(((SUM(BE97:BE691))*I35),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ROUND((SUM(BF97:BF691)),  2)</f>
        <v>0</v>
      </c>
      <c r="I36" s="93">
        <v>0.15</v>
      </c>
      <c r="J36" s="83">
        <f>ROUND(((SUM(BF97:BF691))*I36),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ROUND((SUM(BG97:BG691)),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ROUND((SUM(BH97:BH691)),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ROUND((SUM(BI97:BI691)),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c011 - Prvky zámečnické, klempířské, okna, dveře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J97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J98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J99</f>
        <v>0</v>
      </c>
      <c r="L65" s="107"/>
    </row>
    <row r="66" spans="2:12" s="9" customFormat="1" ht="19.95" hidden="1" customHeight="1">
      <c r="B66" s="107"/>
      <c r="D66" s="108" t="s">
        <v>256</v>
      </c>
      <c r="E66" s="109"/>
      <c r="F66" s="109"/>
      <c r="G66" s="109"/>
      <c r="H66" s="109"/>
      <c r="I66" s="109"/>
      <c r="J66" s="110">
        <f>J174</f>
        <v>0</v>
      </c>
      <c r="L66" s="107"/>
    </row>
    <row r="67" spans="2:12" s="8" customFormat="1" ht="24.9" hidden="1" customHeight="1">
      <c r="B67" s="103"/>
      <c r="D67" s="104" t="s">
        <v>257</v>
      </c>
      <c r="E67" s="105"/>
      <c r="F67" s="105"/>
      <c r="G67" s="105"/>
      <c r="H67" s="105"/>
      <c r="I67" s="105"/>
      <c r="J67" s="106">
        <f>J177</f>
        <v>0</v>
      </c>
      <c r="L67" s="103"/>
    </row>
    <row r="68" spans="2:12" s="9" customFormat="1" ht="19.95" hidden="1" customHeight="1">
      <c r="B68" s="107"/>
      <c r="D68" s="108" t="s">
        <v>654</v>
      </c>
      <c r="E68" s="109"/>
      <c r="F68" s="109"/>
      <c r="G68" s="109"/>
      <c r="H68" s="109"/>
      <c r="I68" s="109"/>
      <c r="J68" s="110">
        <f>J178</f>
        <v>0</v>
      </c>
      <c r="L68" s="107"/>
    </row>
    <row r="69" spans="2:12" s="9" customFormat="1" ht="19.95" hidden="1" customHeight="1">
      <c r="B69" s="107"/>
      <c r="D69" s="108" t="s">
        <v>1764</v>
      </c>
      <c r="E69" s="109"/>
      <c r="F69" s="109"/>
      <c r="G69" s="109"/>
      <c r="H69" s="109"/>
      <c r="I69" s="109"/>
      <c r="J69" s="110">
        <f>J204</f>
        <v>0</v>
      </c>
      <c r="L69" s="107"/>
    </row>
    <row r="70" spans="2:12" s="9" customFormat="1" ht="19.95" hidden="1" customHeight="1">
      <c r="B70" s="107"/>
      <c r="D70" s="108" t="s">
        <v>260</v>
      </c>
      <c r="E70" s="109"/>
      <c r="F70" s="109"/>
      <c r="G70" s="109"/>
      <c r="H70" s="109"/>
      <c r="I70" s="109"/>
      <c r="J70" s="110">
        <f>J209</f>
        <v>0</v>
      </c>
      <c r="L70" s="107"/>
    </row>
    <row r="71" spans="2:12" s="9" customFormat="1" ht="19.95" hidden="1" customHeight="1">
      <c r="B71" s="107"/>
      <c r="D71" s="108" t="s">
        <v>261</v>
      </c>
      <c r="E71" s="109"/>
      <c r="F71" s="109"/>
      <c r="G71" s="109"/>
      <c r="H71" s="109"/>
      <c r="I71" s="109"/>
      <c r="J71" s="110">
        <f>J273</f>
        <v>0</v>
      </c>
      <c r="L71" s="107"/>
    </row>
    <row r="72" spans="2:12" s="9" customFormat="1" ht="19.95" hidden="1" customHeight="1">
      <c r="B72" s="107"/>
      <c r="D72" s="108" t="s">
        <v>262</v>
      </c>
      <c r="E72" s="109"/>
      <c r="F72" s="109"/>
      <c r="G72" s="109"/>
      <c r="H72" s="109"/>
      <c r="I72" s="109"/>
      <c r="J72" s="110">
        <f>J421</f>
        <v>0</v>
      </c>
      <c r="L72" s="107"/>
    </row>
    <row r="73" spans="2:12" s="9" customFormat="1" ht="14.85" hidden="1" customHeight="1">
      <c r="B73" s="107"/>
      <c r="D73" s="108" t="s">
        <v>1765</v>
      </c>
      <c r="E73" s="109"/>
      <c r="F73" s="109"/>
      <c r="G73" s="109"/>
      <c r="H73" s="109"/>
      <c r="I73" s="109"/>
      <c r="J73" s="110">
        <f>J491</f>
        <v>0</v>
      </c>
      <c r="L73" s="107"/>
    </row>
    <row r="74" spans="2:12" s="9" customFormat="1" ht="19.95" hidden="1" customHeight="1">
      <c r="B74" s="107"/>
      <c r="D74" s="108" t="s">
        <v>657</v>
      </c>
      <c r="E74" s="109"/>
      <c r="F74" s="109"/>
      <c r="G74" s="109"/>
      <c r="H74" s="109"/>
      <c r="I74" s="109"/>
      <c r="J74" s="110">
        <f>J532</f>
        <v>0</v>
      </c>
      <c r="L74" s="107"/>
    </row>
    <row r="75" spans="2:12" s="9" customFormat="1" ht="19.95" hidden="1" customHeight="1">
      <c r="B75" s="107"/>
      <c r="D75" s="108" t="s">
        <v>5222</v>
      </c>
      <c r="E75" s="109"/>
      <c r="F75" s="109"/>
      <c r="G75" s="109"/>
      <c r="H75" s="109"/>
      <c r="I75" s="109"/>
      <c r="J75" s="110">
        <f>J548</f>
        <v>0</v>
      </c>
      <c r="L75" s="107"/>
    </row>
    <row r="76" spans="2:12" s="1" customFormat="1" ht="21.75" hidden="1" customHeight="1">
      <c r="B76" s="32"/>
      <c r="L76" s="32"/>
    </row>
    <row r="77" spans="2:12" s="1" customFormat="1" ht="6.9" hidden="1" customHeight="1"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32"/>
    </row>
    <row r="78" spans="2:12" ht="10.199999999999999" hidden="1"/>
    <row r="79" spans="2:12" ht="10.199999999999999" hidden="1"/>
    <row r="80" spans="2:12" ht="10.199999999999999" hidden="1"/>
    <row r="81" spans="2:20" s="1" customFormat="1" ht="6.9" customHeight="1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2"/>
    </row>
    <row r="82" spans="2:20" s="1" customFormat="1" ht="24.9" customHeight="1">
      <c r="B82" s="32"/>
      <c r="C82" s="21" t="s">
        <v>265</v>
      </c>
      <c r="L82" s="32"/>
    </row>
    <row r="83" spans="2:20" s="1" customFormat="1" ht="6.9" customHeight="1">
      <c r="B83" s="32"/>
      <c r="L83" s="32"/>
    </row>
    <row r="84" spans="2:20" s="1" customFormat="1" ht="12" customHeight="1">
      <c r="B84" s="32"/>
      <c r="C84" s="27" t="s">
        <v>16</v>
      </c>
      <c r="L84" s="32"/>
    </row>
    <row r="85" spans="2:20" s="1" customFormat="1" ht="26.25" customHeight="1">
      <c r="B85" s="32"/>
      <c r="E85" s="250" t="str">
        <f>E7</f>
        <v>Výstavba nové haly, rekonstrukce stávající tělocvičny vč.jejího zázemí, propojujícího objektu při ZŠ Dýšiná</v>
      </c>
      <c r="F85" s="251"/>
      <c r="G85" s="251"/>
      <c r="H85" s="251"/>
      <c r="L85" s="32"/>
    </row>
    <row r="86" spans="2:20" ht="12" customHeight="1">
      <c r="B86" s="20"/>
      <c r="C86" s="27" t="s">
        <v>242</v>
      </c>
      <c r="L86" s="20"/>
    </row>
    <row r="87" spans="2:20" s="1" customFormat="1" ht="16.5" customHeight="1">
      <c r="B87" s="32"/>
      <c r="E87" s="250" t="s">
        <v>4204</v>
      </c>
      <c r="F87" s="252"/>
      <c r="G87" s="252"/>
      <c r="H87" s="252"/>
      <c r="L87" s="32"/>
    </row>
    <row r="88" spans="2:20" s="1" customFormat="1" ht="12" customHeight="1">
      <c r="B88" s="32"/>
      <c r="C88" s="27" t="s">
        <v>244</v>
      </c>
      <c r="L88" s="32"/>
    </row>
    <row r="89" spans="2:20" s="1" customFormat="1" ht="16.5" customHeight="1">
      <c r="B89" s="32"/>
      <c r="E89" s="233" t="str">
        <f>E11</f>
        <v>c011 - Prvky zámečnické, klempířské, okna, dveře</v>
      </c>
      <c r="F89" s="252"/>
      <c r="G89" s="252"/>
      <c r="H89" s="252"/>
      <c r="L89" s="32"/>
    </row>
    <row r="90" spans="2:20" s="1" customFormat="1" ht="6.9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F14</f>
        <v>Dýšiná</v>
      </c>
      <c r="I91" s="27" t="s">
        <v>23</v>
      </c>
      <c r="J91" s="49">
        <f ca="1">IF(J14="","",J14)</f>
        <v>45020</v>
      </c>
      <c r="L91" s="32"/>
    </row>
    <row r="92" spans="2:20" s="1" customFormat="1" ht="6.9" customHeight="1">
      <c r="B92" s="32"/>
      <c r="L92" s="32"/>
    </row>
    <row r="93" spans="2:20" s="1" customFormat="1" ht="25.65" customHeight="1">
      <c r="B93" s="32"/>
      <c r="C93" s="27" t="s">
        <v>24</v>
      </c>
      <c r="F93" s="25" t="str">
        <f>E17</f>
        <v>Obec Dýšiná</v>
      </c>
      <c r="I93" s="27" t="s">
        <v>31</v>
      </c>
      <c r="J93" s="30" t="str">
        <f>E23</f>
        <v>Ing. arch. Lubomír Korčák</v>
      </c>
      <c r="L93" s="32"/>
    </row>
    <row r="94" spans="2:20" s="1" customFormat="1" ht="15.15" customHeight="1">
      <c r="B94" s="32"/>
      <c r="C94" s="27" t="s">
        <v>29</v>
      </c>
      <c r="F94" s="25" t="str">
        <f>IF(E20="","",E20)</f>
        <v>Vyplň údaj</v>
      </c>
      <c r="I94" s="27" t="s">
        <v>35</v>
      </c>
      <c r="J94" s="30" t="str">
        <f>E26</f>
        <v xml:space="preserve"> 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266</v>
      </c>
      <c r="D96" s="113" t="s">
        <v>58</v>
      </c>
      <c r="E96" s="113" t="s">
        <v>54</v>
      </c>
      <c r="F96" s="113" t="s">
        <v>55</v>
      </c>
      <c r="G96" s="113" t="s">
        <v>267</v>
      </c>
      <c r="H96" s="113" t="s">
        <v>268</v>
      </c>
      <c r="I96" s="113" t="s">
        <v>269</v>
      </c>
      <c r="J96" s="113" t="s">
        <v>248</v>
      </c>
      <c r="K96" s="114" t="s">
        <v>270</v>
      </c>
      <c r="L96" s="111"/>
      <c r="M96" s="56" t="s">
        <v>19</v>
      </c>
      <c r="N96" s="57" t="s">
        <v>43</v>
      </c>
      <c r="O96" s="57" t="s">
        <v>271</v>
      </c>
      <c r="P96" s="57" t="s">
        <v>272</v>
      </c>
      <c r="Q96" s="57" t="s">
        <v>273</v>
      </c>
      <c r="R96" s="57" t="s">
        <v>274</v>
      </c>
      <c r="S96" s="57" t="s">
        <v>275</v>
      </c>
      <c r="T96" s="58" t="s">
        <v>276</v>
      </c>
    </row>
    <row r="97" spans="2:65" s="1" customFormat="1" ht="22.8" customHeight="1">
      <c r="B97" s="32"/>
      <c r="C97" s="61" t="s">
        <v>277</v>
      </c>
      <c r="J97" s="115">
        <f>BK97</f>
        <v>0</v>
      </c>
      <c r="L97" s="32"/>
      <c r="M97" s="59"/>
      <c r="N97" s="50"/>
      <c r="O97" s="50"/>
      <c r="P97" s="116">
        <f>P98+P177</f>
        <v>0</v>
      </c>
      <c r="Q97" s="50"/>
      <c r="R97" s="116">
        <f>R98+R177</f>
        <v>31.179493819999998</v>
      </c>
      <c r="S97" s="50"/>
      <c r="T97" s="117">
        <f>T98+T177</f>
        <v>0</v>
      </c>
      <c r="AT97" s="17" t="s">
        <v>72</v>
      </c>
      <c r="AU97" s="17" t="s">
        <v>249</v>
      </c>
      <c r="BK97" s="118">
        <f>BK98+BK177</f>
        <v>0</v>
      </c>
    </row>
    <row r="98" spans="2:65" s="11" customFormat="1" ht="25.95" customHeight="1">
      <c r="B98" s="119"/>
      <c r="D98" s="120" t="s">
        <v>72</v>
      </c>
      <c r="E98" s="121" t="s">
        <v>278</v>
      </c>
      <c r="F98" s="121" t="s">
        <v>279</v>
      </c>
      <c r="I98" s="122"/>
      <c r="J98" s="123">
        <f>BK98</f>
        <v>0</v>
      </c>
      <c r="L98" s="119"/>
      <c r="M98" s="124"/>
      <c r="P98" s="125">
        <f>P99+P174</f>
        <v>0</v>
      </c>
      <c r="R98" s="125">
        <f>R99+R174</f>
        <v>16.939509999999999</v>
      </c>
      <c r="T98" s="126">
        <f>T99+T174</f>
        <v>0</v>
      </c>
      <c r="AR98" s="120" t="s">
        <v>80</v>
      </c>
      <c r="AT98" s="127" t="s">
        <v>72</v>
      </c>
      <c r="AU98" s="127" t="s">
        <v>73</v>
      </c>
      <c r="AY98" s="120" t="s">
        <v>280</v>
      </c>
      <c r="BK98" s="128">
        <f>BK99+BK174</f>
        <v>0</v>
      </c>
    </row>
    <row r="99" spans="2:65" s="11" customFormat="1" ht="22.8" customHeight="1">
      <c r="B99" s="119"/>
      <c r="D99" s="120" t="s">
        <v>72</v>
      </c>
      <c r="E99" s="129" t="s">
        <v>464</v>
      </c>
      <c r="F99" s="129" t="s">
        <v>991</v>
      </c>
      <c r="I99" s="122"/>
      <c r="J99" s="130">
        <f>BK99</f>
        <v>0</v>
      </c>
      <c r="L99" s="119"/>
      <c r="M99" s="124"/>
      <c r="P99" s="125">
        <f>SUM(P100:P173)</f>
        <v>0</v>
      </c>
      <c r="R99" s="125">
        <f>SUM(R100:R173)</f>
        <v>16.939509999999999</v>
      </c>
      <c r="T99" s="126">
        <f>SUM(T100:T173)</f>
        <v>0</v>
      </c>
      <c r="AR99" s="120" t="s">
        <v>80</v>
      </c>
      <c r="AT99" s="127" t="s">
        <v>72</v>
      </c>
      <c r="AU99" s="127" t="s">
        <v>80</v>
      </c>
      <c r="AY99" s="120" t="s">
        <v>280</v>
      </c>
      <c r="BK99" s="128">
        <f>SUM(BK100:BK173)</f>
        <v>0</v>
      </c>
    </row>
    <row r="100" spans="2:65" s="1" customFormat="1" ht="24.15" customHeight="1">
      <c r="B100" s="32"/>
      <c r="C100" s="131" t="s">
        <v>80</v>
      </c>
      <c r="D100" s="131" t="s">
        <v>283</v>
      </c>
      <c r="E100" s="132" t="s">
        <v>1766</v>
      </c>
      <c r="F100" s="133" t="s">
        <v>1767</v>
      </c>
      <c r="G100" s="134" t="s">
        <v>140</v>
      </c>
      <c r="H100" s="135">
        <v>235</v>
      </c>
      <c r="I100" s="136"/>
      <c r="J100" s="137">
        <f>ROUND(I100*H100,2)</f>
        <v>0</v>
      </c>
      <c r="K100" s="133" t="s">
        <v>287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3.0000000000000001E-5</v>
      </c>
      <c r="R100" s="140">
        <f>Q100*H100</f>
        <v>7.0499999999999998E-3</v>
      </c>
      <c r="S100" s="140">
        <v>0</v>
      </c>
      <c r="T100" s="141">
        <f>S100*H100</f>
        <v>0</v>
      </c>
      <c r="AR100" s="142" t="s">
        <v>288</v>
      </c>
      <c r="AT100" s="142" t="s">
        <v>283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288</v>
      </c>
      <c r="BM100" s="142" t="s">
        <v>1768</v>
      </c>
    </row>
    <row r="101" spans="2:65" s="1" customFormat="1" ht="10.199999999999999">
      <c r="B101" s="32"/>
      <c r="D101" s="144" t="s">
        <v>290</v>
      </c>
      <c r="F101" s="145" t="s">
        <v>1769</v>
      </c>
      <c r="I101" s="146"/>
      <c r="L101" s="32"/>
      <c r="M101" s="147"/>
      <c r="T101" s="53"/>
      <c r="AT101" s="17" t="s">
        <v>290</v>
      </c>
      <c r="AU101" s="17" t="s">
        <v>82</v>
      </c>
    </row>
    <row r="102" spans="2:65" s="12" customFormat="1" ht="10.199999999999999">
      <c r="B102" s="148"/>
      <c r="D102" s="149" t="s">
        <v>292</v>
      </c>
      <c r="E102" s="150" t="s">
        <v>19</v>
      </c>
      <c r="F102" s="151" t="s">
        <v>1770</v>
      </c>
      <c r="H102" s="150" t="s">
        <v>19</v>
      </c>
      <c r="I102" s="152"/>
      <c r="L102" s="148"/>
      <c r="M102" s="153"/>
      <c r="T102" s="154"/>
      <c r="AT102" s="150" t="s">
        <v>292</v>
      </c>
      <c r="AU102" s="150" t="s">
        <v>82</v>
      </c>
      <c r="AV102" s="12" t="s">
        <v>80</v>
      </c>
      <c r="AW102" s="12" t="s">
        <v>34</v>
      </c>
      <c r="AX102" s="12" t="s">
        <v>73</v>
      </c>
      <c r="AY102" s="150" t="s">
        <v>280</v>
      </c>
    </row>
    <row r="103" spans="2:65" s="13" customFormat="1" ht="10.199999999999999">
      <c r="B103" s="155"/>
      <c r="D103" s="149" t="s">
        <v>292</v>
      </c>
      <c r="E103" s="156" t="s">
        <v>19</v>
      </c>
      <c r="F103" s="157" t="s">
        <v>1771</v>
      </c>
      <c r="H103" s="158">
        <v>235</v>
      </c>
      <c r="I103" s="159"/>
      <c r="L103" s="155"/>
      <c r="M103" s="160"/>
      <c r="T103" s="161"/>
      <c r="AT103" s="156" t="s">
        <v>292</v>
      </c>
      <c r="AU103" s="156" t="s">
        <v>82</v>
      </c>
      <c r="AV103" s="13" t="s">
        <v>82</v>
      </c>
      <c r="AW103" s="13" t="s">
        <v>34</v>
      </c>
      <c r="AX103" s="13" t="s">
        <v>80</v>
      </c>
      <c r="AY103" s="156" t="s">
        <v>280</v>
      </c>
    </row>
    <row r="104" spans="2:65" s="1" customFormat="1" ht="24.15" customHeight="1">
      <c r="B104" s="32"/>
      <c r="C104" s="169" t="s">
        <v>82</v>
      </c>
      <c r="D104" s="169" t="s">
        <v>348</v>
      </c>
      <c r="E104" s="170" t="s">
        <v>1772</v>
      </c>
      <c r="F104" s="171" t="s">
        <v>1773</v>
      </c>
      <c r="G104" s="172" t="s">
        <v>140</v>
      </c>
      <c r="H104" s="173">
        <v>246.75</v>
      </c>
      <c r="I104" s="174"/>
      <c r="J104" s="175">
        <f>ROUND(I104*H104,2)</f>
        <v>0</v>
      </c>
      <c r="K104" s="171" t="s">
        <v>287</v>
      </c>
      <c r="L104" s="176"/>
      <c r="M104" s="177" t="s">
        <v>19</v>
      </c>
      <c r="N104" s="178" t="s">
        <v>44</v>
      </c>
      <c r="P104" s="140">
        <f>O104*H104</f>
        <v>0</v>
      </c>
      <c r="Q104" s="140">
        <v>7.6000000000000004E-4</v>
      </c>
      <c r="R104" s="140">
        <f>Q104*H104</f>
        <v>0.18753</v>
      </c>
      <c r="S104" s="140">
        <v>0</v>
      </c>
      <c r="T104" s="141">
        <f>S104*H104</f>
        <v>0</v>
      </c>
      <c r="AR104" s="142" t="s">
        <v>351</v>
      </c>
      <c r="AT104" s="142" t="s">
        <v>348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288</v>
      </c>
      <c r="BM104" s="142" t="s">
        <v>1774</v>
      </c>
    </row>
    <row r="105" spans="2:65" s="13" customFormat="1" ht="10.199999999999999">
      <c r="B105" s="155"/>
      <c r="D105" s="149" t="s">
        <v>292</v>
      </c>
      <c r="F105" s="157" t="s">
        <v>1775</v>
      </c>
      <c r="H105" s="158">
        <v>246.75</v>
      </c>
      <c r="I105" s="159"/>
      <c r="L105" s="155"/>
      <c r="M105" s="160"/>
      <c r="T105" s="161"/>
      <c r="AT105" s="156" t="s">
        <v>292</v>
      </c>
      <c r="AU105" s="156" t="s">
        <v>82</v>
      </c>
      <c r="AV105" s="13" t="s">
        <v>82</v>
      </c>
      <c r="AW105" s="13" t="s">
        <v>4</v>
      </c>
      <c r="AX105" s="13" t="s">
        <v>80</v>
      </c>
      <c r="AY105" s="156" t="s">
        <v>280</v>
      </c>
    </row>
    <row r="106" spans="2:65" s="1" customFormat="1" ht="37.799999999999997" customHeight="1">
      <c r="B106" s="32"/>
      <c r="C106" s="131" t="s">
        <v>138</v>
      </c>
      <c r="D106" s="131" t="s">
        <v>283</v>
      </c>
      <c r="E106" s="132" t="s">
        <v>5223</v>
      </c>
      <c r="F106" s="133" t="s">
        <v>5224</v>
      </c>
      <c r="G106" s="134" t="s">
        <v>611</v>
      </c>
      <c r="H106" s="135">
        <v>31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1.7770000000000001E-2</v>
      </c>
      <c r="R106" s="140">
        <f>Q106*H106</f>
        <v>0.55087000000000008</v>
      </c>
      <c r="S106" s="140">
        <v>0</v>
      </c>
      <c r="T106" s="141">
        <f>S106*H106</f>
        <v>0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288</v>
      </c>
      <c r="BM106" s="142" t="s">
        <v>5225</v>
      </c>
    </row>
    <row r="107" spans="2:65" s="1" customFormat="1" ht="10.199999999999999">
      <c r="B107" s="32"/>
      <c r="D107" s="144" t="s">
        <v>290</v>
      </c>
      <c r="F107" s="145" t="s">
        <v>5226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3" customFormat="1" ht="10.199999999999999">
      <c r="B108" s="155"/>
      <c r="D108" s="149" t="s">
        <v>292</v>
      </c>
      <c r="E108" s="156" t="s">
        <v>19</v>
      </c>
      <c r="F108" s="157" t="s">
        <v>367</v>
      </c>
      <c r="H108" s="158">
        <v>31</v>
      </c>
      <c r="I108" s="159"/>
      <c r="L108" s="155"/>
      <c r="M108" s="160"/>
      <c r="T108" s="161"/>
      <c r="AT108" s="156" t="s">
        <v>292</v>
      </c>
      <c r="AU108" s="156" t="s">
        <v>82</v>
      </c>
      <c r="AV108" s="13" t="s">
        <v>82</v>
      </c>
      <c r="AW108" s="13" t="s">
        <v>34</v>
      </c>
      <c r="AX108" s="13" t="s">
        <v>80</v>
      </c>
      <c r="AY108" s="156" t="s">
        <v>280</v>
      </c>
    </row>
    <row r="109" spans="2:65" s="1" customFormat="1" ht="24.15" customHeight="1">
      <c r="B109" s="32"/>
      <c r="C109" s="169" t="s">
        <v>288</v>
      </c>
      <c r="D109" s="169" t="s">
        <v>348</v>
      </c>
      <c r="E109" s="170" t="s">
        <v>5227</v>
      </c>
      <c r="F109" s="171" t="s">
        <v>5228</v>
      </c>
      <c r="G109" s="172" t="s">
        <v>611</v>
      </c>
      <c r="H109" s="173">
        <v>14</v>
      </c>
      <c r="I109" s="174"/>
      <c r="J109" s="175">
        <f>ROUND(I109*H109,2)</f>
        <v>0</v>
      </c>
      <c r="K109" s="171" t="s">
        <v>287</v>
      </c>
      <c r="L109" s="176"/>
      <c r="M109" s="177" t="s">
        <v>19</v>
      </c>
      <c r="N109" s="178" t="s">
        <v>44</v>
      </c>
      <c r="P109" s="140">
        <f>O109*H109</f>
        <v>0</v>
      </c>
      <c r="Q109" s="140">
        <v>1.521E-2</v>
      </c>
      <c r="R109" s="140">
        <f>Q109*H109</f>
        <v>0.21293999999999999</v>
      </c>
      <c r="S109" s="140">
        <v>0</v>
      </c>
      <c r="T109" s="141">
        <f>S109*H109</f>
        <v>0</v>
      </c>
      <c r="AR109" s="142" t="s">
        <v>351</v>
      </c>
      <c r="AT109" s="142" t="s">
        <v>348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288</v>
      </c>
      <c r="BM109" s="142" t="s">
        <v>5229</v>
      </c>
    </row>
    <row r="110" spans="2:65" s="13" customFormat="1" ht="10.199999999999999">
      <c r="B110" s="155"/>
      <c r="D110" s="149" t="s">
        <v>292</v>
      </c>
      <c r="E110" s="156" t="s">
        <v>19</v>
      </c>
      <c r="F110" s="157" t="s">
        <v>635</v>
      </c>
      <c r="H110" s="158">
        <v>14</v>
      </c>
      <c r="I110" s="159"/>
      <c r="L110" s="155"/>
      <c r="M110" s="160"/>
      <c r="T110" s="161"/>
      <c r="AT110" s="156" t="s">
        <v>292</v>
      </c>
      <c r="AU110" s="156" t="s">
        <v>82</v>
      </c>
      <c r="AV110" s="13" t="s">
        <v>82</v>
      </c>
      <c r="AW110" s="13" t="s">
        <v>34</v>
      </c>
      <c r="AX110" s="13" t="s">
        <v>80</v>
      </c>
      <c r="AY110" s="156" t="s">
        <v>280</v>
      </c>
    </row>
    <row r="111" spans="2:65" s="1" customFormat="1" ht="24.15" customHeight="1">
      <c r="B111" s="32"/>
      <c r="C111" s="169" t="s">
        <v>452</v>
      </c>
      <c r="D111" s="169" t="s">
        <v>348</v>
      </c>
      <c r="E111" s="170" t="s">
        <v>5230</v>
      </c>
      <c r="F111" s="171" t="s">
        <v>5231</v>
      </c>
      <c r="G111" s="172" t="s">
        <v>611</v>
      </c>
      <c r="H111" s="173">
        <v>6</v>
      </c>
      <c r="I111" s="174"/>
      <c r="J111" s="175">
        <f>ROUND(I111*H111,2)</f>
        <v>0</v>
      </c>
      <c r="K111" s="171" t="s">
        <v>287</v>
      </c>
      <c r="L111" s="176"/>
      <c r="M111" s="177" t="s">
        <v>19</v>
      </c>
      <c r="N111" s="178" t="s">
        <v>44</v>
      </c>
      <c r="P111" s="140">
        <f>O111*H111</f>
        <v>0</v>
      </c>
      <c r="Q111" s="140">
        <v>1.553E-2</v>
      </c>
      <c r="R111" s="140">
        <f>Q111*H111</f>
        <v>9.3179999999999999E-2</v>
      </c>
      <c r="S111" s="140">
        <v>0</v>
      </c>
      <c r="T111" s="141">
        <f>S111*H111</f>
        <v>0</v>
      </c>
      <c r="AR111" s="142" t="s">
        <v>351</v>
      </c>
      <c r="AT111" s="142" t="s">
        <v>348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288</v>
      </c>
      <c r="BM111" s="142" t="s">
        <v>5232</v>
      </c>
    </row>
    <row r="112" spans="2:65" s="13" customFormat="1" ht="10.199999999999999">
      <c r="B112" s="155"/>
      <c r="D112" s="149" t="s">
        <v>292</v>
      </c>
      <c r="E112" s="156" t="s">
        <v>19</v>
      </c>
      <c r="F112" s="157" t="s">
        <v>5233</v>
      </c>
      <c r="H112" s="158">
        <v>6</v>
      </c>
      <c r="I112" s="159"/>
      <c r="L112" s="155"/>
      <c r="M112" s="160"/>
      <c r="T112" s="161"/>
      <c r="AT112" s="156" t="s">
        <v>292</v>
      </c>
      <c r="AU112" s="156" t="s">
        <v>82</v>
      </c>
      <c r="AV112" s="13" t="s">
        <v>82</v>
      </c>
      <c r="AW112" s="13" t="s">
        <v>34</v>
      </c>
      <c r="AX112" s="13" t="s">
        <v>80</v>
      </c>
      <c r="AY112" s="156" t="s">
        <v>280</v>
      </c>
    </row>
    <row r="113" spans="2:65" s="1" customFormat="1" ht="24.15" customHeight="1">
      <c r="B113" s="32"/>
      <c r="C113" s="169" t="s">
        <v>464</v>
      </c>
      <c r="D113" s="169" t="s">
        <v>348</v>
      </c>
      <c r="E113" s="170" t="s">
        <v>5234</v>
      </c>
      <c r="F113" s="171" t="s">
        <v>5235</v>
      </c>
      <c r="G113" s="172" t="s">
        <v>611</v>
      </c>
      <c r="H113" s="173">
        <v>11</v>
      </c>
      <c r="I113" s="174"/>
      <c r="J113" s="175">
        <f>ROUND(I113*H113,2)</f>
        <v>0</v>
      </c>
      <c r="K113" s="171" t="s">
        <v>287</v>
      </c>
      <c r="L113" s="176"/>
      <c r="M113" s="177" t="s">
        <v>19</v>
      </c>
      <c r="N113" s="178" t="s">
        <v>44</v>
      </c>
      <c r="P113" s="140">
        <f>O113*H113</f>
        <v>0</v>
      </c>
      <c r="Q113" s="140">
        <v>1.489E-2</v>
      </c>
      <c r="R113" s="140">
        <f>Q113*H113</f>
        <v>0.16378999999999999</v>
      </c>
      <c r="S113" s="140">
        <v>0</v>
      </c>
      <c r="T113" s="141">
        <f>S113*H113</f>
        <v>0</v>
      </c>
      <c r="AR113" s="142" t="s">
        <v>351</v>
      </c>
      <c r="AT113" s="142" t="s">
        <v>348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5236</v>
      </c>
    </row>
    <row r="114" spans="2:65" s="13" customFormat="1" ht="10.199999999999999">
      <c r="B114" s="155"/>
      <c r="D114" s="149" t="s">
        <v>292</v>
      </c>
      <c r="E114" s="156" t="s">
        <v>19</v>
      </c>
      <c r="F114" s="157" t="s">
        <v>643</v>
      </c>
      <c r="H114" s="158">
        <v>11</v>
      </c>
      <c r="I114" s="159"/>
      <c r="L114" s="155"/>
      <c r="M114" s="160"/>
      <c r="T114" s="161"/>
      <c r="AT114" s="156" t="s">
        <v>292</v>
      </c>
      <c r="AU114" s="156" t="s">
        <v>82</v>
      </c>
      <c r="AV114" s="13" t="s">
        <v>82</v>
      </c>
      <c r="AW114" s="13" t="s">
        <v>34</v>
      </c>
      <c r="AX114" s="13" t="s">
        <v>80</v>
      </c>
      <c r="AY114" s="156" t="s">
        <v>280</v>
      </c>
    </row>
    <row r="115" spans="2:65" s="1" customFormat="1" ht="44.25" customHeight="1">
      <c r="B115" s="32"/>
      <c r="C115" s="131" t="s">
        <v>482</v>
      </c>
      <c r="D115" s="131" t="s">
        <v>283</v>
      </c>
      <c r="E115" s="132" t="s">
        <v>5237</v>
      </c>
      <c r="F115" s="133" t="s">
        <v>5238</v>
      </c>
      <c r="G115" s="134" t="s">
        <v>611</v>
      </c>
      <c r="H115" s="135">
        <v>2</v>
      </c>
      <c r="I115" s="136"/>
      <c r="J115" s="137">
        <f>ROUND(I115*H115,2)</f>
        <v>0</v>
      </c>
      <c r="K115" s="133" t="s">
        <v>287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3.5319999999999997E-2</v>
      </c>
      <c r="R115" s="140">
        <f>Q115*H115</f>
        <v>7.0639999999999994E-2</v>
      </c>
      <c r="S115" s="140">
        <v>0</v>
      </c>
      <c r="T115" s="141">
        <f>S115*H115</f>
        <v>0</v>
      </c>
      <c r="AR115" s="142" t="s">
        <v>288</v>
      </c>
      <c r="AT115" s="142" t="s">
        <v>283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288</v>
      </c>
      <c r="BM115" s="142" t="s">
        <v>5239</v>
      </c>
    </row>
    <row r="116" spans="2:65" s="1" customFormat="1" ht="10.199999999999999">
      <c r="B116" s="32"/>
      <c r="D116" s="144" t="s">
        <v>290</v>
      </c>
      <c r="F116" s="145" t="s">
        <v>5240</v>
      </c>
      <c r="I116" s="146"/>
      <c r="L116" s="32"/>
      <c r="M116" s="147"/>
      <c r="T116" s="53"/>
      <c r="AT116" s="17" t="s">
        <v>290</v>
      </c>
      <c r="AU116" s="17" t="s">
        <v>82</v>
      </c>
    </row>
    <row r="117" spans="2:65" s="12" customFormat="1" ht="10.199999999999999">
      <c r="B117" s="148"/>
      <c r="D117" s="149" t="s">
        <v>292</v>
      </c>
      <c r="E117" s="150" t="s">
        <v>19</v>
      </c>
      <c r="F117" s="151" t="s">
        <v>2951</v>
      </c>
      <c r="H117" s="150" t="s">
        <v>19</v>
      </c>
      <c r="I117" s="152"/>
      <c r="L117" s="148"/>
      <c r="M117" s="153"/>
      <c r="T117" s="154"/>
      <c r="AT117" s="150" t="s">
        <v>292</v>
      </c>
      <c r="AU117" s="150" t="s">
        <v>82</v>
      </c>
      <c r="AV117" s="12" t="s">
        <v>80</v>
      </c>
      <c r="AW117" s="12" t="s">
        <v>34</v>
      </c>
      <c r="AX117" s="12" t="s">
        <v>73</v>
      </c>
      <c r="AY117" s="150" t="s">
        <v>280</v>
      </c>
    </row>
    <row r="118" spans="2:65" s="13" customFormat="1" ht="10.199999999999999">
      <c r="B118" s="155"/>
      <c r="D118" s="149" t="s">
        <v>292</v>
      </c>
      <c r="E118" s="156" t="s">
        <v>19</v>
      </c>
      <c r="F118" s="157" t="s">
        <v>80</v>
      </c>
      <c r="H118" s="158">
        <v>1</v>
      </c>
      <c r="I118" s="159"/>
      <c r="L118" s="155"/>
      <c r="M118" s="160"/>
      <c r="T118" s="161"/>
      <c r="AT118" s="156" t="s">
        <v>292</v>
      </c>
      <c r="AU118" s="156" t="s">
        <v>82</v>
      </c>
      <c r="AV118" s="13" t="s">
        <v>82</v>
      </c>
      <c r="AW118" s="13" t="s">
        <v>34</v>
      </c>
      <c r="AX118" s="13" t="s">
        <v>73</v>
      </c>
      <c r="AY118" s="156" t="s">
        <v>280</v>
      </c>
    </row>
    <row r="119" spans="2:65" s="12" customFormat="1" ht="10.199999999999999">
      <c r="B119" s="148"/>
      <c r="D119" s="149" t="s">
        <v>292</v>
      </c>
      <c r="E119" s="150" t="s">
        <v>19</v>
      </c>
      <c r="F119" s="151" t="s">
        <v>5241</v>
      </c>
      <c r="H119" s="150" t="s">
        <v>19</v>
      </c>
      <c r="I119" s="152"/>
      <c r="L119" s="148"/>
      <c r="M119" s="153"/>
      <c r="T119" s="154"/>
      <c r="AT119" s="150" t="s">
        <v>292</v>
      </c>
      <c r="AU119" s="150" t="s">
        <v>82</v>
      </c>
      <c r="AV119" s="12" t="s">
        <v>80</v>
      </c>
      <c r="AW119" s="12" t="s">
        <v>34</v>
      </c>
      <c r="AX119" s="12" t="s">
        <v>73</v>
      </c>
      <c r="AY119" s="150" t="s">
        <v>280</v>
      </c>
    </row>
    <row r="120" spans="2:65" s="13" customFormat="1" ht="10.199999999999999">
      <c r="B120" s="155"/>
      <c r="D120" s="149" t="s">
        <v>292</v>
      </c>
      <c r="E120" s="156" t="s">
        <v>19</v>
      </c>
      <c r="F120" s="157" t="s">
        <v>80</v>
      </c>
      <c r="H120" s="158">
        <v>1</v>
      </c>
      <c r="I120" s="159"/>
      <c r="L120" s="155"/>
      <c r="M120" s="160"/>
      <c r="T120" s="161"/>
      <c r="AT120" s="156" t="s">
        <v>292</v>
      </c>
      <c r="AU120" s="156" t="s">
        <v>82</v>
      </c>
      <c r="AV120" s="13" t="s">
        <v>82</v>
      </c>
      <c r="AW120" s="13" t="s">
        <v>34</v>
      </c>
      <c r="AX120" s="13" t="s">
        <v>73</v>
      </c>
      <c r="AY120" s="156" t="s">
        <v>280</v>
      </c>
    </row>
    <row r="121" spans="2:65" s="14" customFormat="1" ht="10.199999999999999">
      <c r="B121" s="162"/>
      <c r="D121" s="149" t="s">
        <v>292</v>
      </c>
      <c r="E121" s="163" t="s">
        <v>19</v>
      </c>
      <c r="F121" s="164" t="s">
        <v>295</v>
      </c>
      <c r="H121" s="165">
        <v>2</v>
      </c>
      <c r="I121" s="166"/>
      <c r="L121" s="162"/>
      <c r="M121" s="167"/>
      <c r="T121" s="168"/>
      <c r="AT121" s="163" t="s">
        <v>292</v>
      </c>
      <c r="AU121" s="163" t="s">
        <v>82</v>
      </c>
      <c r="AV121" s="14" t="s">
        <v>288</v>
      </c>
      <c r="AW121" s="14" t="s">
        <v>34</v>
      </c>
      <c r="AX121" s="14" t="s">
        <v>80</v>
      </c>
      <c r="AY121" s="163" t="s">
        <v>280</v>
      </c>
    </row>
    <row r="122" spans="2:65" s="1" customFormat="1" ht="24.15" customHeight="1">
      <c r="B122" s="32"/>
      <c r="C122" s="169" t="s">
        <v>351</v>
      </c>
      <c r="D122" s="169" t="s">
        <v>348</v>
      </c>
      <c r="E122" s="170" t="s">
        <v>5242</v>
      </c>
      <c r="F122" s="171" t="s">
        <v>5243</v>
      </c>
      <c r="G122" s="172" t="s">
        <v>611</v>
      </c>
      <c r="H122" s="173">
        <v>1</v>
      </c>
      <c r="I122" s="174"/>
      <c r="J122" s="175">
        <f>ROUND(I122*H122,2)</f>
        <v>0</v>
      </c>
      <c r="K122" s="171" t="s">
        <v>19</v>
      </c>
      <c r="L122" s="176"/>
      <c r="M122" s="177" t="s">
        <v>19</v>
      </c>
      <c r="N122" s="178" t="s">
        <v>44</v>
      </c>
      <c r="P122" s="140">
        <f>O122*H122</f>
        <v>0</v>
      </c>
      <c r="Q122" s="140">
        <v>1.95E-2</v>
      </c>
      <c r="R122" s="140">
        <f>Q122*H122</f>
        <v>1.95E-2</v>
      </c>
      <c r="S122" s="140">
        <v>0</v>
      </c>
      <c r="T122" s="141">
        <f>S122*H122</f>
        <v>0</v>
      </c>
      <c r="AR122" s="142" t="s">
        <v>351</v>
      </c>
      <c r="AT122" s="142" t="s">
        <v>348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288</v>
      </c>
      <c r="BM122" s="142" t="s">
        <v>5244</v>
      </c>
    </row>
    <row r="123" spans="2:65" s="1" customFormat="1" ht="24.15" customHeight="1">
      <c r="B123" s="32"/>
      <c r="C123" s="169" t="s">
        <v>419</v>
      </c>
      <c r="D123" s="169" t="s">
        <v>348</v>
      </c>
      <c r="E123" s="170" t="s">
        <v>5245</v>
      </c>
      <c r="F123" s="171" t="s">
        <v>5246</v>
      </c>
      <c r="G123" s="172" t="s">
        <v>611</v>
      </c>
      <c r="H123" s="173">
        <v>1</v>
      </c>
      <c r="I123" s="174"/>
      <c r="J123" s="175">
        <f>ROUND(I123*H123,2)</f>
        <v>0</v>
      </c>
      <c r="K123" s="171" t="s">
        <v>287</v>
      </c>
      <c r="L123" s="176"/>
      <c r="M123" s="177" t="s">
        <v>19</v>
      </c>
      <c r="N123" s="178" t="s">
        <v>44</v>
      </c>
      <c r="P123" s="140">
        <f>O123*H123</f>
        <v>0</v>
      </c>
      <c r="Q123" s="140">
        <v>1.7860000000000001E-2</v>
      </c>
      <c r="R123" s="140">
        <f>Q123*H123</f>
        <v>1.7860000000000001E-2</v>
      </c>
      <c r="S123" s="140">
        <v>0</v>
      </c>
      <c r="T123" s="141">
        <f>S123*H123</f>
        <v>0</v>
      </c>
      <c r="AR123" s="142" t="s">
        <v>351</v>
      </c>
      <c r="AT123" s="142" t="s">
        <v>348</v>
      </c>
      <c r="AU123" s="142" t="s">
        <v>82</v>
      </c>
      <c r="AY123" s="17" t="s">
        <v>280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288</v>
      </c>
      <c r="BM123" s="142" t="s">
        <v>5247</v>
      </c>
    </row>
    <row r="124" spans="2:65" s="1" customFormat="1" ht="37.799999999999997" customHeight="1">
      <c r="B124" s="32"/>
      <c r="C124" s="131" t="s">
        <v>560</v>
      </c>
      <c r="D124" s="131" t="s">
        <v>283</v>
      </c>
      <c r="E124" s="132" t="s">
        <v>1776</v>
      </c>
      <c r="F124" s="133" t="s">
        <v>1777</v>
      </c>
      <c r="G124" s="134" t="s">
        <v>611</v>
      </c>
      <c r="H124" s="135">
        <v>23</v>
      </c>
      <c r="I124" s="136"/>
      <c r="J124" s="137">
        <f>ROUND(I124*H124,2)</f>
        <v>0</v>
      </c>
      <c r="K124" s="133" t="s">
        <v>287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0.44169999999999998</v>
      </c>
      <c r="R124" s="140">
        <f>Q124*H124</f>
        <v>10.159099999999999</v>
      </c>
      <c r="S124" s="140">
        <v>0</v>
      </c>
      <c r="T124" s="141">
        <f>S124*H124</f>
        <v>0</v>
      </c>
      <c r="AR124" s="142" t="s">
        <v>288</v>
      </c>
      <c r="AT124" s="142" t="s">
        <v>283</v>
      </c>
      <c r="AU124" s="142" t="s">
        <v>82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288</v>
      </c>
      <c r="BM124" s="142" t="s">
        <v>1778</v>
      </c>
    </row>
    <row r="125" spans="2:65" s="1" customFormat="1" ht="10.199999999999999">
      <c r="B125" s="32"/>
      <c r="D125" s="144" t="s">
        <v>290</v>
      </c>
      <c r="F125" s="145" t="s">
        <v>1779</v>
      </c>
      <c r="I125" s="146"/>
      <c r="L125" s="32"/>
      <c r="M125" s="147"/>
      <c r="T125" s="53"/>
      <c r="AT125" s="17" t="s">
        <v>290</v>
      </c>
      <c r="AU125" s="17" t="s">
        <v>82</v>
      </c>
    </row>
    <row r="126" spans="2:65" s="12" customFormat="1" ht="10.199999999999999">
      <c r="B126" s="148"/>
      <c r="D126" s="149" t="s">
        <v>292</v>
      </c>
      <c r="E126" s="150" t="s">
        <v>19</v>
      </c>
      <c r="F126" s="151" t="s">
        <v>2824</v>
      </c>
      <c r="H126" s="150" t="s">
        <v>19</v>
      </c>
      <c r="I126" s="152"/>
      <c r="L126" s="148"/>
      <c r="M126" s="153"/>
      <c r="T126" s="154"/>
      <c r="AT126" s="150" t="s">
        <v>292</v>
      </c>
      <c r="AU126" s="150" t="s">
        <v>82</v>
      </c>
      <c r="AV126" s="12" t="s">
        <v>80</v>
      </c>
      <c r="AW126" s="12" t="s">
        <v>34</v>
      </c>
      <c r="AX126" s="12" t="s">
        <v>73</v>
      </c>
      <c r="AY126" s="150" t="s">
        <v>280</v>
      </c>
    </row>
    <row r="127" spans="2:65" s="13" customFormat="1" ht="10.199999999999999">
      <c r="B127" s="155"/>
      <c r="D127" s="149" t="s">
        <v>292</v>
      </c>
      <c r="E127" s="156" t="s">
        <v>19</v>
      </c>
      <c r="F127" s="157" t="s">
        <v>80</v>
      </c>
      <c r="H127" s="158">
        <v>1</v>
      </c>
      <c r="I127" s="159"/>
      <c r="L127" s="155"/>
      <c r="M127" s="160"/>
      <c r="T127" s="161"/>
      <c r="AT127" s="156" t="s">
        <v>292</v>
      </c>
      <c r="AU127" s="156" t="s">
        <v>82</v>
      </c>
      <c r="AV127" s="13" t="s">
        <v>82</v>
      </c>
      <c r="AW127" s="13" t="s">
        <v>34</v>
      </c>
      <c r="AX127" s="13" t="s">
        <v>73</v>
      </c>
      <c r="AY127" s="156" t="s">
        <v>280</v>
      </c>
    </row>
    <row r="128" spans="2:65" s="12" customFormat="1" ht="10.199999999999999">
      <c r="B128" s="148"/>
      <c r="D128" s="149" t="s">
        <v>292</v>
      </c>
      <c r="E128" s="150" t="s">
        <v>19</v>
      </c>
      <c r="F128" s="151" t="s">
        <v>1781</v>
      </c>
      <c r="H128" s="150" t="s">
        <v>19</v>
      </c>
      <c r="I128" s="152"/>
      <c r="L128" s="148"/>
      <c r="M128" s="153"/>
      <c r="T128" s="154"/>
      <c r="AT128" s="150" t="s">
        <v>292</v>
      </c>
      <c r="AU128" s="150" t="s">
        <v>82</v>
      </c>
      <c r="AV128" s="12" t="s">
        <v>80</v>
      </c>
      <c r="AW128" s="12" t="s">
        <v>34</v>
      </c>
      <c r="AX128" s="12" t="s">
        <v>73</v>
      </c>
      <c r="AY128" s="150" t="s">
        <v>280</v>
      </c>
    </row>
    <row r="129" spans="2:51" s="13" customFormat="1" ht="10.199999999999999">
      <c r="B129" s="155"/>
      <c r="D129" s="149" t="s">
        <v>292</v>
      </c>
      <c r="E129" s="156" t="s">
        <v>19</v>
      </c>
      <c r="F129" s="157" t="s">
        <v>351</v>
      </c>
      <c r="H129" s="158">
        <v>8</v>
      </c>
      <c r="I129" s="159"/>
      <c r="L129" s="155"/>
      <c r="M129" s="160"/>
      <c r="T129" s="161"/>
      <c r="AT129" s="156" t="s">
        <v>292</v>
      </c>
      <c r="AU129" s="156" t="s">
        <v>82</v>
      </c>
      <c r="AV129" s="13" t="s">
        <v>82</v>
      </c>
      <c r="AW129" s="13" t="s">
        <v>34</v>
      </c>
      <c r="AX129" s="13" t="s">
        <v>73</v>
      </c>
      <c r="AY129" s="156" t="s">
        <v>280</v>
      </c>
    </row>
    <row r="130" spans="2:51" s="12" customFormat="1" ht="10.199999999999999">
      <c r="B130" s="148"/>
      <c r="D130" s="149" t="s">
        <v>292</v>
      </c>
      <c r="E130" s="150" t="s">
        <v>19</v>
      </c>
      <c r="F130" s="151" t="s">
        <v>2896</v>
      </c>
      <c r="H130" s="150" t="s">
        <v>19</v>
      </c>
      <c r="I130" s="152"/>
      <c r="L130" s="148"/>
      <c r="M130" s="153"/>
      <c r="T130" s="154"/>
      <c r="AT130" s="150" t="s">
        <v>292</v>
      </c>
      <c r="AU130" s="150" t="s">
        <v>82</v>
      </c>
      <c r="AV130" s="12" t="s">
        <v>80</v>
      </c>
      <c r="AW130" s="12" t="s">
        <v>34</v>
      </c>
      <c r="AX130" s="12" t="s">
        <v>73</v>
      </c>
      <c r="AY130" s="150" t="s">
        <v>280</v>
      </c>
    </row>
    <row r="131" spans="2:51" s="13" customFormat="1" ht="10.199999999999999">
      <c r="B131" s="155"/>
      <c r="D131" s="149" t="s">
        <v>292</v>
      </c>
      <c r="E131" s="156" t="s">
        <v>19</v>
      </c>
      <c r="F131" s="157" t="s">
        <v>80</v>
      </c>
      <c r="H131" s="158">
        <v>1</v>
      </c>
      <c r="I131" s="159"/>
      <c r="L131" s="155"/>
      <c r="M131" s="160"/>
      <c r="T131" s="161"/>
      <c r="AT131" s="156" t="s">
        <v>292</v>
      </c>
      <c r="AU131" s="156" t="s">
        <v>82</v>
      </c>
      <c r="AV131" s="13" t="s">
        <v>82</v>
      </c>
      <c r="AW131" s="13" t="s">
        <v>34</v>
      </c>
      <c r="AX131" s="13" t="s">
        <v>73</v>
      </c>
      <c r="AY131" s="156" t="s">
        <v>280</v>
      </c>
    </row>
    <row r="132" spans="2:51" s="12" customFormat="1" ht="10.199999999999999">
      <c r="B132" s="148"/>
      <c r="D132" s="149" t="s">
        <v>292</v>
      </c>
      <c r="E132" s="150" t="s">
        <v>19</v>
      </c>
      <c r="F132" s="151" t="s">
        <v>1780</v>
      </c>
      <c r="H132" s="150" t="s">
        <v>19</v>
      </c>
      <c r="I132" s="152"/>
      <c r="L132" s="148"/>
      <c r="M132" s="153"/>
      <c r="T132" s="154"/>
      <c r="AT132" s="150" t="s">
        <v>292</v>
      </c>
      <c r="AU132" s="150" t="s">
        <v>82</v>
      </c>
      <c r="AV132" s="12" t="s">
        <v>80</v>
      </c>
      <c r="AW132" s="12" t="s">
        <v>34</v>
      </c>
      <c r="AX132" s="12" t="s">
        <v>73</v>
      </c>
      <c r="AY132" s="150" t="s">
        <v>280</v>
      </c>
    </row>
    <row r="133" spans="2:51" s="13" customFormat="1" ht="10.199999999999999">
      <c r="B133" s="155"/>
      <c r="D133" s="149" t="s">
        <v>292</v>
      </c>
      <c r="E133" s="156" t="s">
        <v>19</v>
      </c>
      <c r="F133" s="157" t="s">
        <v>288</v>
      </c>
      <c r="H133" s="158">
        <v>4</v>
      </c>
      <c r="I133" s="159"/>
      <c r="L133" s="155"/>
      <c r="M133" s="160"/>
      <c r="T133" s="161"/>
      <c r="AT133" s="156" t="s">
        <v>292</v>
      </c>
      <c r="AU133" s="156" t="s">
        <v>82</v>
      </c>
      <c r="AV133" s="13" t="s">
        <v>82</v>
      </c>
      <c r="AW133" s="13" t="s">
        <v>34</v>
      </c>
      <c r="AX133" s="13" t="s">
        <v>73</v>
      </c>
      <c r="AY133" s="156" t="s">
        <v>280</v>
      </c>
    </row>
    <row r="134" spans="2:51" s="12" customFormat="1" ht="10.199999999999999">
      <c r="B134" s="148"/>
      <c r="D134" s="149" t="s">
        <v>292</v>
      </c>
      <c r="E134" s="150" t="s">
        <v>19</v>
      </c>
      <c r="F134" s="151" t="s">
        <v>5248</v>
      </c>
      <c r="H134" s="150" t="s">
        <v>19</v>
      </c>
      <c r="I134" s="152"/>
      <c r="L134" s="148"/>
      <c r="M134" s="153"/>
      <c r="T134" s="154"/>
      <c r="AT134" s="150" t="s">
        <v>292</v>
      </c>
      <c r="AU134" s="150" t="s">
        <v>82</v>
      </c>
      <c r="AV134" s="12" t="s">
        <v>80</v>
      </c>
      <c r="AW134" s="12" t="s">
        <v>34</v>
      </c>
      <c r="AX134" s="12" t="s">
        <v>73</v>
      </c>
      <c r="AY134" s="150" t="s">
        <v>280</v>
      </c>
    </row>
    <row r="135" spans="2:51" s="13" customFormat="1" ht="10.199999999999999">
      <c r="B135" s="155"/>
      <c r="D135" s="149" t="s">
        <v>292</v>
      </c>
      <c r="E135" s="156" t="s">
        <v>19</v>
      </c>
      <c r="F135" s="157" t="s">
        <v>80</v>
      </c>
      <c r="H135" s="158">
        <v>1</v>
      </c>
      <c r="I135" s="159"/>
      <c r="L135" s="155"/>
      <c r="M135" s="160"/>
      <c r="T135" s="161"/>
      <c r="AT135" s="156" t="s">
        <v>292</v>
      </c>
      <c r="AU135" s="156" t="s">
        <v>82</v>
      </c>
      <c r="AV135" s="13" t="s">
        <v>82</v>
      </c>
      <c r="AW135" s="13" t="s">
        <v>34</v>
      </c>
      <c r="AX135" s="13" t="s">
        <v>73</v>
      </c>
      <c r="AY135" s="156" t="s">
        <v>280</v>
      </c>
    </row>
    <row r="136" spans="2:51" s="12" customFormat="1" ht="10.199999999999999">
      <c r="B136" s="148"/>
      <c r="D136" s="149" t="s">
        <v>292</v>
      </c>
      <c r="E136" s="150" t="s">
        <v>19</v>
      </c>
      <c r="F136" s="151" t="s">
        <v>5249</v>
      </c>
      <c r="H136" s="150" t="s">
        <v>19</v>
      </c>
      <c r="I136" s="152"/>
      <c r="L136" s="148"/>
      <c r="M136" s="153"/>
      <c r="T136" s="154"/>
      <c r="AT136" s="150" t="s">
        <v>292</v>
      </c>
      <c r="AU136" s="150" t="s">
        <v>82</v>
      </c>
      <c r="AV136" s="12" t="s">
        <v>80</v>
      </c>
      <c r="AW136" s="12" t="s">
        <v>34</v>
      </c>
      <c r="AX136" s="12" t="s">
        <v>73</v>
      </c>
      <c r="AY136" s="150" t="s">
        <v>280</v>
      </c>
    </row>
    <row r="137" spans="2:51" s="13" customFormat="1" ht="10.199999999999999">
      <c r="B137" s="155"/>
      <c r="D137" s="149" t="s">
        <v>292</v>
      </c>
      <c r="E137" s="156" t="s">
        <v>19</v>
      </c>
      <c r="F137" s="157" t="s">
        <v>82</v>
      </c>
      <c r="H137" s="158">
        <v>2</v>
      </c>
      <c r="I137" s="159"/>
      <c r="L137" s="155"/>
      <c r="M137" s="160"/>
      <c r="T137" s="161"/>
      <c r="AT137" s="156" t="s">
        <v>292</v>
      </c>
      <c r="AU137" s="156" t="s">
        <v>82</v>
      </c>
      <c r="AV137" s="13" t="s">
        <v>82</v>
      </c>
      <c r="AW137" s="13" t="s">
        <v>34</v>
      </c>
      <c r="AX137" s="13" t="s">
        <v>73</v>
      </c>
      <c r="AY137" s="156" t="s">
        <v>280</v>
      </c>
    </row>
    <row r="138" spans="2:51" s="12" customFormat="1" ht="10.199999999999999">
      <c r="B138" s="148"/>
      <c r="D138" s="149" t="s">
        <v>292</v>
      </c>
      <c r="E138" s="150" t="s">
        <v>19</v>
      </c>
      <c r="F138" s="151" t="s">
        <v>1782</v>
      </c>
      <c r="H138" s="150" t="s">
        <v>19</v>
      </c>
      <c r="I138" s="152"/>
      <c r="L138" s="148"/>
      <c r="M138" s="153"/>
      <c r="T138" s="154"/>
      <c r="AT138" s="150" t="s">
        <v>292</v>
      </c>
      <c r="AU138" s="150" t="s">
        <v>82</v>
      </c>
      <c r="AV138" s="12" t="s">
        <v>80</v>
      </c>
      <c r="AW138" s="12" t="s">
        <v>34</v>
      </c>
      <c r="AX138" s="12" t="s">
        <v>73</v>
      </c>
      <c r="AY138" s="150" t="s">
        <v>280</v>
      </c>
    </row>
    <row r="139" spans="2:51" s="13" customFormat="1" ht="10.199999999999999">
      <c r="B139" s="155"/>
      <c r="D139" s="149" t="s">
        <v>292</v>
      </c>
      <c r="E139" s="156" t="s">
        <v>19</v>
      </c>
      <c r="F139" s="157" t="s">
        <v>80</v>
      </c>
      <c r="H139" s="158">
        <v>1</v>
      </c>
      <c r="I139" s="159"/>
      <c r="L139" s="155"/>
      <c r="M139" s="160"/>
      <c r="T139" s="161"/>
      <c r="AT139" s="156" t="s">
        <v>292</v>
      </c>
      <c r="AU139" s="156" t="s">
        <v>82</v>
      </c>
      <c r="AV139" s="13" t="s">
        <v>82</v>
      </c>
      <c r="AW139" s="13" t="s">
        <v>34</v>
      </c>
      <c r="AX139" s="13" t="s">
        <v>73</v>
      </c>
      <c r="AY139" s="156" t="s">
        <v>280</v>
      </c>
    </row>
    <row r="140" spans="2:51" s="12" customFormat="1" ht="10.199999999999999">
      <c r="B140" s="148"/>
      <c r="D140" s="149" t="s">
        <v>292</v>
      </c>
      <c r="E140" s="150" t="s">
        <v>19</v>
      </c>
      <c r="F140" s="151" t="s">
        <v>1783</v>
      </c>
      <c r="H140" s="150" t="s">
        <v>19</v>
      </c>
      <c r="I140" s="152"/>
      <c r="L140" s="148"/>
      <c r="M140" s="153"/>
      <c r="T140" s="154"/>
      <c r="AT140" s="150" t="s">
        <v>292</v>
      </c>
      <c r="AU140" s="150" t="s">
        <v>82</v>
      </c>
      <c r="AV140" s="12" t="s">
        <v>80</v>
      </c>
      <c r="AW140" s="12" t="s">
        <v>34</v>
      </c>
      <c r="AX140" s="12" t="s">
        <v>73</v>
      </c>
      <c r="AY140" s="150" t="s">
        <v>280</v>
      </c>
    </row>
    <row r="141" spans="2:51" s="13" customFormat="1" ht="10.199999999999999">
      <c r="B141" s="155"/>
      <c r="D141" s="149" t="s">
        <v>292</v>
      </c>
      <c r="E141" s="156" t="s">
        <v>19</v>
      </c>
      <c r="F141" s="157" t="s">
        <v>80</v>
      </c>
      <c r="H141" s="158">
        <v>1</v>
      </c>
      <c r="I141" s="159"/>
      <c r="L141" s="155"/>
      <c r="M141" s="160"/>
      <c r="T141" s="161"/>
      <c r="AT141" s="156" t="s">
        <v>292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280</v>
      </c>
    </row>
    <row r="142" spans="2:51" s="12" customFormat="1" ht="10.199999999999999">
      <c r="B142" s="148"/>
      <c r="D142" s="149" t="s">
        <v>292</v>
      </c>
      <c r="E142" s="150" t="s">
        <v>19</v>
      </c>
      <c r="F142" s="151" t="s">
        <v>5250</v>
      </c>
      <c r="H142" s="150" t="s">
        <v>19</v>
      </c>
      <c r="I142" s="152"/>
      <c r="L142" s="148"/>
      <c r="M142" s="153"/>
      <c r="T142" s="154"/>
      <c r="AT142" s="150" t="s">
        <v>292</v>
      </c>
      <c r="AU142" s="150" t="s">
        <v>82</v>
      </c>
      <c r="AV142" s="12" t="s">
        <v>80</v>
      </c>
      <c r="AW142" s="12" t="s">
        <v>34</v>
      </c>
      <c r="AX142" s="12" t="s">
        <v>73</v>
      </c>
      <c r="AY142" s="150" t="s">
        <v>280</v>
      </c>
    </row>
    <row r="143" spans="2:51" s="13" customFormat="1" ht="10.199999999999999">
      <c r="B143" s="155"/>
      <c r="D143" s="149" t="s">
        <v>292</v>
      </c>
      <c r="E143" s="156" t="s">
        <v>19</v>
      </c>
      <c r="F143" s="157" t="s">
        <v>80</v>
      </c>
      <c r="H143" s="158">
        <v>1</v>
      </c>
      <c r="I143" s="159"/>
      <c r="L143" s="155"/>
      <c r="M143" s="160"/>
      <c r="T143" s="161"/>
      <c r="AT143" s="156" t="s">
        <v>292</v>
      </c>
      <c r="AU143" s="156" t="s">
        <v>82</v>
      </c>
      <c r="AV143" s="13" t="s">
        <v>82</v>
      </c>
      <c r="AW143" s="13" t="s">
        <v>34</v>
      </c>
      <c r="AX143" s="13" t="s">
        <v>73</v>
      </c>
      <c r="AY143" s="156" t="s">
        <v>280</v>
      </c>
    </row>
    <row r="144" spans="2:51" s="12" customFormat="1" ht="10.199999999999999">
      <c r="B144" s="148"/>
      <c r="D144" s="149" t="s">
        <v>292</v>
      </c>
      <c r="E144" s="150" t="s">
        <v>19</v>
      </c>
      <c r="F144" s="151" t="s">
        <v>5251</v>
      </c>
      <c r="H144" s="150" t="s">
        <v>19</v>
      </c>
      <c r="I144" s="152"/>
      <c r="L144" s="148"/>
      <c r="M144" s="153"/>
      <c r="T144" s="154"/>
      <c r="AT144" s="150" t="s">
        <v>292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280</v>
      </c>
    </row>
    <row r="145" spans="2:65" s="13" customFormat="1" ht="10.199999999999999">
      <c r="B145" s="155"/>
      <c r="D145" s="149" t="s">
        <v>292</v>
      </c>
      <c r="E145" s="156" t="s">
        <v>19</v>
      </c>
      <c r="F145" s="157" t="s">
        <v>82</v>
      </c>
      <c r="H145" s="158">
        <v>2</v>
      </c>
      <c r="I145" s="159"/>
      <c r="L145" s="155"/>
      <c r="M145" s="160"/>
      <c r="T145" s="161"/>
      <c r="AT145" s="156" t="s">
        <v>292</v>
      </c>
      <c r="AU145" s="156" t="s">
        <v>82</v>
      </c>
      <c r="AV145" s="13" t="s">
        <v>82</v>
      </c>
      <c r="AW145" s="13" t="s">
        <v>34</v>
      </c>
      <c r="AX145" s="13" t="s">
        <v>73</v>
      </c>
      <c r="AY145" s="156" t="s">
        <v>280</v>
      </c>
    </row>
    <row r="146" spans="2:65" s="12" customFormat="1" ht="10.199999999999999">
      <c r="B146" s="148"/>
      <c r="D146" s="149" t="s">
        <v>292</v>
      </c>
      <c r="E146" s="150" t="s">
        <v>19</v>
      </c>
      <c r="F146" s="151" t="s">
        <v>5252</v>
      </c>
      <c r="H146" s="150" t="s">
        <v>19</v>
      </c>
      <c r="I146" s="152"/>
      <c r="L146" s="148"/>
      <c r="M146" s="153"/>
      <c r="T146" s="154"/>
      <c r="AT146" s="150" t="s">
        <v>292</v>
      </c>
      <c r="AU146" s="150" t="s">
        <v>82</v>
      </c>
      <c r="AV146" s="12" t="s">
        <v>80</v>
      </c>
      <c r="AW146" s="12" t="s">
        <v>34</v>
      </c>
      <c r="AX146" s="12" t="s">
        <v>73</v>
      </c>
      <c r="AY146" s="150" t="s">
        <v>280</v>
      </c>
    </row>
    <row r="147" spans="2:65" s="13" customFormat="1" ht="10.199999999999999">
      <c r="B147" s="155"/>
      <c r="D147" s="149" t="s">
        <v>292</v>
      </c>
      <c r="E147" s="156" t="s">
        <v>19</v>
      </c>
      <c r="F147" s="157" t="s">
        <v>80</v>
      </c>
      <c r="H147" s="158">
        <v>1</v>
      </c>
      <c r="I147" s="159"/>
      <c r="L147" s="155"/>
      <c r="M147" s="160"/>
      <c r="T147" s="161"/>
      <c r="AT147" s="156" t="s">
        <v>292</v>
      </c>
      <c r="AU147" s="156" t="s">
        <v>82</v>
      </c>
      <c r="AV147" s="13" t="s">
        <v>82</v>
      </c>
      <c r="AW147" s="13" t="s">
        <v>34</v>
      </c>
      <c r="AX147" s="13" t="s">
        <v>73</v>
      </c>
      <c r="AY147" s="156" t="s">
        <v>280</v>
      </c>
    </row>
    <row r="148" spans="2:65" s="14" customFormat="1" ht="10.199999999999999">
      <c r="B148" s="162"/>
      <c r="D148" s="149" t="s">
        <v>292</v>
      </c>
      <c r="E148" s="163" t="s">
        <v>19</v>
      </c>
      <c r="F148" s="164" t="s">
        <v>295</v>
      </c>
      <c r="H148" s="165">
        <v>23</v>
      </c>
      <c r="I148" s="166"/>
      <c r="L148" s="162"/>
      <c r="M148" s="167"/>
      <c r="T148" s="168"/>
      <c r="AT148" s="163" t="s">
        <v>292</v>
      </c>
      <c r="AU148" s="163" t="s">
        <v>82</v>
      </c>
      <c r="AV148" s="14" t="s">
        <v>288</v>
      </c>
      <c r="AW148" s="14" t="s">
        <v>34</v>
      </c>
      <c r="AX148" s="14" t="s">
        <v>80</v>
      </c>
      <c r="AY148" s="163" t="s">
        <v>280</v>
      </c>
    </row>
    <row r="149" spans="2:65" s="1" customFormat="1" ht="37.799999999999997" customHeight="1">
      <c r="B149" s="32"/>
      <c r="C149" s="169" t="s">
        <v>643</v>
      </c>
      <c r="D149" s="169" t="s">
        <v>348</v>
      </c>
      <c r="E149" s="170" t="s">
        <v>1784</v>
      </c>
      <c r="F149" s="171" t="s">
        <v>1785</v>
      </c>
      <c r="G149" s="172" t="s">
        <v>611</v>
      </c>
      <c r="H149" s="173">
        <v>3</v>
      </c>
      <c r="I149" s="174"/>
      <c r="J149" s="175">
        <f>ROUND(I149*H149,2)</f>
        <v>0</v>
      </c>
      <c r="K149" s="171" t="s">
        <v>287</v>
      </c>
      <c r="L149" s="176"/>
      <c r="M149" s="177" t="s">
        <v>19</v>
      </c>
      <c r="N149" s="178" t="s">
        <v>44</v>
      </c>
      <c r="P149" s="140">
        <f>O149*H149</f>
        <v>0</v>
      </c>
      <c r="Q149" s="140">
        <v>1.6240000000000001E-2</v>
      </c>
      <c r="R149" s="140">
        <f>Q149*H149</f>
        <v>4.8719999999999999E-2</v>
      </c>
      <c r="S149" s="140">
        <v>0</v>
      </c>
      <c r="T149" s="141">
        <f>S149*H149</f>
        <v>0</v>
      </c>
      <c r="AR149" s="142" t="s">
        <v>351</v>
      </c>
      <c r="AT149" s="142" t="s">
        <v>348</v>
      </c>
      <c r="AU149" s="142" t="s">
        <v>82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288</v>
      </c>
      <c r="BM149" s="142" t="s">
        <v>1786</v>
      </c>
    </row>
    <row r="150" spans="2:65" s="13" customFormat="1" ht="10.199999999999999">
      <c r="B150" s="155"/>
      <c r="D150" s="149" t="s">
        <v>292</v>
      </c>
      <c r="E150" s="156" t="s">
        <v>19</v>
      </c>
      <c r="F150" s="157" t="s">
        <v>5253</v>
      </c>
      <c r="H150" s="158">
        <v>3</v>
      </c>
      <c r="I150" s="159"/>
      <c r="L150" s="155"/>
      <c r="M150" s="160"/>
      <c r="T150" s="161"/>
      <c r="AT150" s="156" t="s">
        <v>292</v>
      </c>
      <c r="AU150" s="156" t="s">
        <v>82</v>
      </c>
      <c r="AV150" s="13" t="s">
        <v>82</v>
      </c>
      <c r="AW150" s="13" t="s">
        <v>34</v>
      </c>
      <c r="AX150" s="13" t="s">
        <v>80</v>
      </c>
      <c r="AY150" s="156" t="s">
        <v>280</v>
      </c>
    </row>
    <row r="151" spans="2:65" s="1" customFormat="1" ht="37.799999999999997" customHeight="1">
      <c r="B151" s="32"/>
      <c r="C151" s="169" t="s">
        <v>597</v>
      </c>
      <c r="D151" s="169" t="s">
        <v>348</v>
      </c>
      <c r="E151" s="170" t="s">
        <v>1787</v>
      </c>
      <c r="F151" s="171" t="s">
        <v>1788</v>
      </c>
      <c r="G151" s="172" t="s">
        <v>611</v>
      </c>
      <c r="H151" s="173">
        <v>13</v>
      </c>
      <c r="I151" s="174"/>
      <c r="J151" s="175">
        <f>ROUND(I151*H151,2)</f>
        <v>0</v>
      </c>
      <c r="K151" s="171" t="s">
        <v>287</v>
      </c>
      <c r="L151" s="176"/>
      <c r="M151" s="177" t="s">
        <v>19</v>
      </c>
      <c r="N151" s="178" t="s">
        <v>44</v>
      </c>
      <c r="P151" s="140">
        <f>O151*H151</f>
        <v>0</v>
      </c>
      <c r="Q151" s="140">
        <v>1.553E-2</v>
      </c>
      <c r="R151" s="140">
        <f>Q151*H151</f>
        <v>0.20189000000000001</v>
      </c>
      <c r="S151" s="140">
        <v>0</v>
      </c>
      <c r="T151" s="141">
        <f>S151*H151</f>
        <v>0</v>
      </c>
      <c r="AR151" s="142" t="s">
        <v>351</v>
      </c>
      <c r="AT151" s="142" t="s">
        <v>348</v>
      </c>
      <c r="AU151" s="142" t="s">
        <v>82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288</v>
      </c>
      <c r="BM151" s="142" t="s">
        <v>1789</v>
      </c>
    </row>
    <row r="152" spans="2:65" s="13" customFormat="1" ht="10.199999999999999">
      <c r="B152" s="155"/>
      <c r="D152" s="149" t="s">
        <v>292</v>
      </c>
      <c r="E152" s="156" t="s">
        <v>19</v>
      </c>
      <c r="F152" s="157" t="s">
        <v>5254</v>
      </c>
      <c r="H152" s="158">
        <v>13</v>
      </c>
      <c r="I152" s="159"/>
      <c r="L152" s="155"/>
      <c r="M152" s="160"/>
      <c r="T152" s="161"/>
      <c r="AT152" s="156" t="s">
        <v>292</v>
      </c>
      <c r="AU152" s="156" t="s">
        <v>82</v>
      </c>
      <c r="AV152" s="13" t="s">
        <v>82</v>
      </c>
      <c r="AW152" s="13" t="s">
        <v>34</v>
      </c>
      <c r="AX152" s="13" t="s">
        <v>80</v>
      </c>
      <c r="AY152" s="156" t="s">
        <v>280</v>
      </c>
    </row>
    <row r="153" spans="2:65" s="1" customFormat="1" ht="37.799999999999997" customHeight="1">
      <c r="B153" s="32"/>
      <c r="C153" s="169" t="s">
        <v>603</v>
      </c>
      <c r="D153" s="169" t="s">
        <v>348</v>
      </c>
      <c r="E153" s="170" t="s">
        <v>1790</v>
      </c>
      <c r="F153" s="171" t="s">
        <v>1791</v>
      </c>
      <c r="G153" s="172" t="s">
        <v>611</v>
      </c>
      <c r="H153" s="173">
        <v>5</v>
      </c>
      <c r="I153" s="174"/>
      <c r="J153" s="175">
        <f>ROUND(I153*H153,2)</f>
        <v>0</v>
      </c>
      <c r="K153" s="171" t="s">
        <v>287</v>
      </c>
      <c r="L153" s="176"/>
      <c r="M153" s="177" t="s">
        <v>19</v>
      </c>
      <c r="N153" s="178" t="s">
        <v>44</v>
      </c>
      <c r="P153" s="140">
        <f>O153*H153</f>
        <v>0</v>
      </c>
      <c r="Q153" s="140">
        <v>1.521E-2</v>
      </c>
      <c r="R153" s="140">
        <f>Q153*H153</f>
        <v>7.6049999999999993E-2</v>
      </c>
      <c r="S153" s="140">
        <v>0</v>
      </c>
      <c r="T153" s="141">
        <f>S153*H153</f>
        <v>0</v>
      </c>
      <c r="AR153" s="142" t="s">
        <v>351</v>
      </c>
      <c r="AT153" s="142" t="s">
        <v>348</v>
      </c>
      <c r="AU153" s="142" t="s">
        <v>82</v>
      </c>
      <c r="AY153" s="17" t="s">
        <v>280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288</v>
      </c>
      <c r="BM153" s="142" t="s">
        <v>1792</v>
      </c>
    </row>
    <row r="154" spans="2:65" s="13" customFormat="1" ht="10.199999999999999">
      <c r="B154" s="155"/>
      <c r="D154" s="149" t="s">
        <v>292</v>
      </c>
      <c r="E154" s="156" t="s">
        <v>19</v>
      </c>
      <c r="F154" s="157" t="s">
        <v>5255</v>
      </c>
      <c r="H154" s="158">
        <v>5</v>
      </c>
      <c r="I154" s="159"/>
      <c r="L154" s="155"/>
      <c r="M154" s="160"/>
      <c r="T154" s="161"/>
      <c r="AT154" s="156" t="s">
        <v>292</v>
      </c>
      <c r="AU154" s="156" t="s">
        <v>82</v>
      </c>
      <c r="AV154" s="13" t="s">
        <v>82</v>
      </c>
      <c r="AW154" s="13" t="s">
        <v>34</v>
      </c>
      <c r="AX154" s="13" t="s">
        <v>80</v>
      </c>
      <c r="AY154" s="156" t="s">
        <v>280</v>
      </c>
    </row>
    <row r="155" spans="2:65" s="1" customFormat="1" ht="37.799999999999997" customHeight="1">
      <c r="B155" s="32"/>
      <c r="C155" s="169" t="s">
        <v>635</v>
      </c>
      <c r="D155" s="169" t="s">
        <v>348</v>
      </c>
      <c r="E155" s="170" t="s">
        <v>5256</v>
      </c>
      <c r="F155" s="171" t="s">
        <v>5257</v>
      </c>
      <c r="G155" s="172" t="s">
        <v>611</v>
      </c>
      <c r="H155" s="173">
        <v>2</v>
      </c>
      <c r="I155" s="174"/>
      <c r="J155" s="175">
        <f>ROUND(I155*H155,2)</f>
        <v>0</v>
      </c>
      <c r="K155" s="171" t="s">
        <v>287</v>
      </c>
      <c r="L155" s="176"/>
      <c r="M155" s="177" t="s">
        <v>19</v>
      </c>
      <c r="N155" s="178" t="s">
        <v>44</v>
      </c>
      <c r="P155" s="140">
        <f>O155*H155</f>
        <v>0</v>
      </c>
      <c r="Q155" s="140">
        <v>1.489E-2</v>
      </c>
      <c r="R155" s="140">
        <f>Q155*H155</f>
        <v>2.9780000000000001E-2</v>
      </c>
      <c r="S155" s="140">
        <v>0</v>
      </c>
      <c r="T155" s="141">
        <f>S155*H155</f>
        <v>0</v>
      </c>
      <c r="AR155" s="142" t="s">
        <v>351</v>
      </c>
      <c r="AT155" s="142" t="s">
        <v>348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288</v>
      </c>
      <c r="BM155" s="142" t="s">
        <v>5258</v>
      </c>
    </row>
    <row r="156" spans="2:65" s="1" customFormat="1" ht="44.25" customHeight="1">
      <c r="B156" s="32"/>
      <c r="C156" s="131" t="s">
        <v>8</v>
      </c>
      <c r="D156" s="131" t="s">
        <v>283</v>
      </c>
      <c r="E156" s="132" t="s">
        <v>5259</v>
      </c>
      <c r="F156" s="133" t="s">
        <v>5260</v>
      </c>
      <c r="G156" s="134" t="s">
        <v>611</v>
      </c>
      <c r="H156" s="135">
        <v>9</v>
      </c>
      <c r="I156" s="136"/>
      <c r="J156" s="137">
        <f>ROUND(I156*H156,2)</f>
        <v>0</v>
      </c>
      <c r="K156" s="133" t="s">
        <v>287</v>
      </c>
      <c r="L156" s="32"/>
      <c r="M156" s="138" t="s">
        <v>19</v>
      </c>
      <c r="N156" s="139" t="s">
        <v>44</v>
      </c>
      <c r="P156" s="140">
        <f>O156*H156</f>
        <v>0</v>
      </c>
      <c r="Q156" s="140">
        <v>0.54769000000000001</v>
      </c>
      <c r="R156" s="140">
        <f>Q156*H156</f>
        <v>4.9292100000000003</v>
      </c>
      <c r="S156" s="140">
        <v>0</v>
      </c>
      <c r="T156" s="141">
        <f>S156*H156</f>
        <v>0</v>
      </c>
      <c r="AR156" s="142" t="s">
        <v>288</v>
      </c>
      <c r="AT156" s="142" t="s">
        <v>283</v>
      </c>
      <c r="AU156" s="142" t="s">
        <v>82</v>
      </c>
      <c r="AY156" s="17" t="s">
        <v>280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288</v>
      </c>
      <c r="BM156" s="142" t="s">
        <v>5261</v>
      </c>
    </row>
    <row r="157" spans="2:65" s="1" customFormat="1" ht="10.199999999999999">
      <c r="B157" s="32"/>
      <c r="D157" s="144" t="s">
        <v>290</v>
      </c>
      <c r="F157" s="145" t="s">
        <v>5262</v>
      </c>
      <c r="I157" s="146"/>
      <c r="L157" s="32"/>
      <c r="M157" s="147"/>
      <c r="T157" s="53"/>
      <c r="AT157" s="17" t="s">
        <v>290</v>
      </c>
      <c r="AU157" s="17" t="s">
        <v>82</v>
      </c>
    </row>
    <row r="158" spans="2:65" s="12" customFormat="1" ht="10.199999999999999">
      <c r="B158" s="148"/>
      <c r="D158" s="149" t="s">
        <v>292</v>
      </c>
      <c r="E158" s="150" t="s">
        <v>19</v>
      </c>
      <c r="F158" s="151" t="s">
        <v>2904</v>
      </c>
      <c r="H158" s="150" t="s">
        <v>19</v>
      </c>
      <c r="I158" s="152"/>
      <c r="L158" s="148"/>
      <c r="M158" s="153"/>
      <c r="T158" s="154"/>
      <c r="AT158" s="150" t="s">
        <v>292</v>
      </c>
      <c r="AU158" s="150" t="s">
        <v>82</v>
      </c>
      <c r="AV158" s="12" t="s">
        <v>80</v>
      </c>
      <c r="AW158" s="12" t="s">
        <v>34</v>
      </c>
      <c r="AX158" s="12" t="s">
        <v>73</v>
      </c>
      <c r="AY158" s="150" t="s">
        <v>280</v>
      </c>
    </row>
    <row r="159" spans="2:65" s="13" customFormat="1" ht="10.199999999999999">
      <c r="B159" s="155"/>
      <c r="D159" s="149" t="s">
        <v>292</v>
      </c>
      <c r="E159" s="156" t="s">
        <v>19</v>
      </c>
      <c r="F159" s="157" t="s">
        <v>80</v>
      </c>
      <c r="H159" s="158">
        <v>1</v>
      </c>
      <c r="I159" s="159"/>
      <c r="L159" s="155"/>
      <c r="M159" s="160"/>
      <c r="T159" s="161"/>
      <c r="AT159" s="156" t="s">
        <v>292</v>
      </c>
      <c r="AU159" s="156" t="s">
        <v>82</v>
      </c>
      <c r="AV159" s="13" t="s">
        <v>82</v>
      </c>
      <c r="AW159" s="13" t="s">
        <v>34</v>
      </c>
      <c r="AX159" s="13" t="s">
        <v>73</v>
      </c>
      <c r="AY159" s="156" t="s">
        <v>280</v>
      </c>
    </row>
    <row r="160" spans="2:65" s="12" customFormat="1" ht="10.199999999999999">
      <c r="B160" s="148"/>
      <c r="D160" s="149" t="s">
        <v>292</v>
      </c>
      <c r="E160" s="150" t="s">
        <v>19</v>
      </c>
      <c r="F160" s="151" t="s">
        <v>2930</v>
      </c>
      <c r="H160" s="150" t="s">
        <v>19</v>
      </c>
      <c r="I160" s="152"/>
      <c r="L160" s="148"/>
      <c r="M160" s="153"/>
      <c r="T160" s="154"/>
      <c r="AT160" s="150" t="s">
        <v>292</v>
      </c>
      <c r="AU160" s="150" t="s">
        <v>82</v>
      </c>
      <c r="AV160" s="12" t="s">
        <v>80</v>
      </c>
      <c r="AW160" s="12" t="s">
        <v>34</v>
      </c>
      <c r="AX160" s="12" t="s">
        <v>73</v>
      </c>
      <c r="AY160" s="150" t="s">
        <v>280</v>
      </c>
    </row>
    <row r="161" spans="2:65" s="13" customFormat="1" ht="10.199999999999999">
      <c r="B161" s="155"/>
      <c r="D161" s="149" t="s">
        <v>292</v>
      </c>
      <c r="E161" s="156" t="s">
        <v>19</v>
      </c>
      <c r="F161" s="157" t="s">
        <v>80</v>
      </c>
      <c r="H161" s="158">
        <v>1</v>
      </c>
      <c r="I161" s="159"/>
      <c r="L161" s="155"/>
      <c r="M161" s="160"/>
      <c r="T161" s="161"/>
      <c r="AT161" s="156" t="s">
        <v>292</v>
      </c>
      <c r="AU161" s="156" t="s">
        <v>82</v>
      </c>
      <c r="AV161" s="13" t="s">
        <v>82</v>
      </c>
      <c r="AW161" s="13" t="s">
        <v>34</v>
      </c>
      <c r="AX161" s="13" t="s">
        <v>73</v>
      </c>
      <c r="AY161" s="156" t="s">
        <v>280</v>
      </c>
    </row>
    <row r="162" spans="2:65" s="12" customFormat="1" ht="10.199999999999999">
      <c r="B162" s="148"/>
      <c r="D162" s="149" t="s">
        <v>292</v>
      </c>
      <c r="E162" s="150" t="s">
        <v>19</v>
      </c>
      <c r="F162" s="151" t="s">
        <v>5263</v>
      </c>
      <c r="H162" s="150" t="s">
        <v>19</v>
      </c>
      <c r="I162" s="152"/>
      <c r="L162" s="148"/>
      <c r="M162" s="153"/>
      <c r="T162" s="154"/>
      <c r="AT162" s="150" t="s">
        <v>292</v>
      </c>
      <c r="AU162" s="150" t="s">
        <v>82</v>
      </c>
      <c r="AV162" s="12" t="s">
        <v>80</v>
      </c>
      <c r="AW162" s="12" t="s">
        <v>34</v>
      </c>
      <c r="AX162" s="12" t="s">
        <v>73</v>
      </c>
      <c r="AY162" s="150" t="s">
        <v>280</v>
      </c>
    </row>
    <row r="163" spans="2:65" s="13" customFormat="1" ht="10.199999999999999">
      <c r="B163" s="155"/>
      <c r="D163" s="149" t="s">
        <v>292</v>
      </c>
      <c r="E163" s="156" t="s">
        <v>19</v>
      </c>
      <c r="F163" s="157" t="s">
        <v>80</v>
      </c>
      <c r="H163" s="158">
        <v>1</v>
      </c>
      <c r="I163" s="159"/>
      <c r="L163" s="155"/>
      <c r="M163" s="160"/>
      <c r="T163" s="161"/>
      <c r="AT163" s="156" t="s">
        <v>292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280</v>
      </c>
    </row>
    <row r="164" spans="2:65" s="12" customFormat="1" ht="10.199999999999999">
      <c r="B164" s="148"/>
      <c r="D164" s="149" t="s">
        <v>292</v>
      </c>
      <c r="E164" s="150" t="s">
        <v>19</v>
      </c>
      <c r="F164" s="151" t="s">
        <v>5264</v>
      </c>
      <c r="H164" s="150" t="s">
        <v>19</v>
      </c>
      <c r="I164" s="152"/>
      <c r="L164" s="148"/>
      <c r="M164" s="153"/>
      <c r="T164" s="154"/>
      <c r="AT164" s="150" t="s">
        <v>292</v>
      </c>
      <c r="AU164" s="150" t="s">
        <v>82</v>
      </c>
      <c r="AV164" s="12" t="s">
        <v>80</v>
      </c>
      <c r="AW164" s="12" t="s">
        <v>34</v>
      </c>
      <c r="AX164" s="12" t="s">
        <v>73</v>
      </c>
      <c r="AY164" s="150" t="s">
        <v>280</v>
      </c>
    </row>
    <row r="165" spans="2:65" s="13" customFormat="1" ht="10.199999999999999">
      <c r="B165" s="155"/>
      <c r="D165" s="149" t="s">
        <v>292</v>
      </c>
      <c r="E165" s="156" t="s">
        <v>19</v>
      </c>
      <c r="F165" s="157" t="s">
        <v>82</v>
      </c>
      <c r="H165" s="158">
        <v>2</v>
      </c>
      <c r="I165" s="159"/>
      <c r="L165" s="155"/>
      <c r="M165" s="160"/>
      <c r="T165" s="161"/>
      <c r="AT165" s="156" t="s">
        <v>292</v>
      </c>
      <c r="AU165" s="156" t="s">
        <v>82</v>
      </c>
      <c r="AV165" s="13" t="s">
        <v>82</v>
      </c>
      <c r="AW165" s="13" t="s">
        <v>34</v>
      </c>
      <c r="AX165" s="13" t="s">
        <v>73</v>
      </c>
      <c r="AY165" s="156" t="s">
        <v>280</v>
      </c>
    </row>
    <row r="166" spans="2:65" s="12" customFormat="1" ht="10.199999999999999">
      <c r="B166" s="148"/>
      <c r="D166" s="149" t="s">
        <v>292</v>
      </c>
      <c r="E166" s="150" t="s">
        <v>19</v>
      </c>
      <c r="F166" s="151" t="s">
        <v>5265</v>
      </c>
      <c r="H166" s="150" t="s">
        <v>19</v>
      </c>
      <c r="I166" s="152"/>
      <c r="L166" s="148"/>
      <c r="M166" s="153"/>
      <c r="T166" s="154"/>
      <c r="AT166" s="150" t="s">
        <v>292</v>
      </c>
      <c r="AU166" s="150" t="s">
        <v>82</v>
      </c>
      <c r="AV166" s="12" t="s">
        <v>80</v>
      </c>
      <c r="AW166" s="12" t="s">
        <v>34</v>
      </c>
      <c r="AX166" s="12" t="s">
        <v>73</v>
      </c>
      <c r="AY166" s="150" t="s">
        <v>280</v>
      </c>
    </row>
    <row r="167" spans="2:65" s="13" customFormat="1" ht="10.199999999999999">
      <c r="B167" s="155"/>
      <c r="D167" s="149" t="s">
        <v>292</v>
      </c>
      <c r="E167" s="156" t="s">
        <v>19</v>
      </c>
      <c r="F167" s="157" t="s">
        <v>288</v>
      </c>
      <c r="H167" s="158">
        <v>4</v>
      </c>
      <c r="I167" s="159"/>
      <c r="L167" s="155"/>
      <c r="M167" s="160"/>
      <c r="T167" s="161"/>
      <c r="AT167" s="156" t="s">
        <v>292</v>
      </c>
      <c r="AU167" s="156" t="s">
        <v>82</v>
      </c>
      <c r="AV167" s="13" t="s">
        <v>82</v>
      </c>
      <c r="AW167" s="13" t="s">
        <v>34</v>
      </c>
      <c r="AX167" s="13" t="s">
        <v>73</v>
      </c>
      <c r="AY167" s="156" t="s">
        <v>280</v>
      </c>
    </row>
    <row r="168" spans="2:65" s="14" customFormat="1" ht="10.199999999999999">
      <c r="B168" s="162"/>
      <c r="D168" s="149" t="s">
        <v>292</v>
      </c>
      <c r="E168" s="163" t="s">
        <v>19</v>
      </c>
      <c r="F168" s="164" t="s">
        <v>295</v>
      </c>
      <c r="H168" s="165">
        <v>9</v>
      </c>
      <c r="I168" s="166"/>
      <c r="L168" s="162"/>
      <c r="M168" s="167"/>
      <c r="T168" s="168"/>
      <c r="AT168" s="163" t="s">
        <v>292</v>
      </c>
      <c r="AU168" s="163" t="s">
        <v>82</v>
      </c>
      <c r="AV168" s="14" t="s">
        <v>288</v>
      </c>
      <c r="AW168" s="14" t="s">
        <v>34</v>
      </c>
      <c r="AX168" s="14" t="s">
        <v>80</v>
      </c>
      <c r="AY168" s="163" t="s">
        <v>280</v>
      </c>
    </row>
    <row r="169" spans="2:65" s="1" customFormat="1" ht="37.799999999999997" customHeight="1">
      <c r="B169" s="32"/>
      <c r="C169" s="169" t="s">
        <v>564</v>
      </c>
      <c r="D169" s="169" t="s">
        <v>348</v>
      </c>
      <c r="E169" s="170" t="s">
        <v>5266</v>
      </c>
      <c r="F169" s="171" t="s">
        <v>5267</v>
      </c>
      <c r="G169" s="172" t="s">
        <v>611</v>
      </c>
      <c r="H169" s="173">
        <v>5</v>
      </c>
      <c r="I169" s="174"/>
      <c r="J169" s="175">
        <f>ROUND(I169*H169,2)</f>
        <v>0</v>
      </c>
      <c r="K169" s="171" t="s">
        <v>19</v>
      </c>
      <c r="L169" s="176"/>
      <c r="M169" s="177" t="s">
        <v>19</v>
      </c>
      <c r="N169" s="178" t="s">
        <v>44</v>
      </c>
      <c r="P169" s="140">
        <f>O169*H169</f>
        <v>0</v>
      </c>
      <c r="Q169" s="140">
        <v>1.95E-2</v>
      </c>
      <c r="R169" s="140">
        <f>Q169*H169</f>
        <v>9.7500000000000003E-2</v>
      </c>
      <c r="S169" s="140">
        <v>0</v>
      </c>
      <c r="T169" s="141">
        <f>S169*H169</f>
        <v>0</v>
      </c>
      <c r="AR169" s="142" t="s">
        <v>351</v>
      </c>
      <c r="AT169" s="142" t="s">
        <v>348</v>
      </c>
      <c r="AU169" s="142" t="s">
        <v>82</v>
      </c>
      <c r="AY169" s="17" t="s">
        <v>280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288</v>
      </c>
      <c r="BM169" s="142" t="s">
        <v>5268</v>
      </c>
    </row>
    <row r="170" spans="2:65" s="13" customFormat="1" ht="10.199999999999999">
      <c r="B170" s="155"/>
      <c r="D170" s="149" t="s">
        <v>292</v>
      </c>
      <c r="E170" s="156" t="s">
        <v>19</v>
      </c>
      <c r="F170" s="157" t="s">
        <v>5269</v>
      </c>
      <c r="H170" s="158">
        <v>5</v>
      </c>
      <c r="I170" s="159"/>
      <c r="L170" s="155"/>
      <c r="M170" s="160"/>
      <c r="T170" s="161"/>
      <c r="AT170" s="156" t="s">
        <v>292</v>
      </c>
      <c r="AU170" s="156" t="s">
        <v>82</v>
      </c>
      <c r="AV170" s="13" t="s">
        <v>82</v>
      </c>
      <c r="AW170" s="13" t="s">
        <v>34</v>
      </c>
      <c r="AX170" s="13" t="s">
        <v>80</v>
      </c>
      <c r="AY170" s="156" t="s">
        <v>280</v>
      </c>
    </row>
    <row r="171" spans="2:65" s="1" customFormat="1" ht="37.799999999999997" customHeight="1">
      <c r="B171" s="32"/>
      <c r="C171" s="169" t="s">
        <v>517</v>
      </c>
      <c r="D171" s="169" t="s">
        <v>348</v>
      </c>
      <c r="E171" s="170" t="s">
        <v>5270</v>
      </c>
      <c r="F171" s="171" t="s">
        <v>5271</v>
      </c>
      <c r="G171" s="172" t="s">
        <v>611</v>
      </c>
      <c r="H171" s="173">
        <v>1</v>
      </c>
      <c r="I171" s="174"/>
      <c r="J171" s="175">
        <f>ROUND(I171*H171,2)</f>
        <v>0</v>
      </c>
      <c r="K171" s="171" t="s">
        <v>287</v>
      </c>
      <c r="L171" s="176"/>
      <c r="M171" s="177" t="s">
        <v>19</v>
      </c>
      <c r="N171" s="178" t="s">
        <v>44</v>
      </c>
      <c r="P171" s="140">
        <f>O171*H171</f>
        <v>0</v>
      </c>
      <c r="Q171" s="140">
        <v>1.7860000000000001E-2</v>
      </c>
      <c r="R171" s="140">
        <f>Q171*H171</f>
        <v>1.7860000000000001E-2</v>
      </c>
      <c r="S171" s="140">
        <v>0</v>
      </c>
      <c r="T171" s="141">
        <f>S171*H171</f>
        <v>0</v>
      </c>
      <c r="AR171" s="142" t="s">
        <v>351</v>
      </c>
      <c r="AT171" s="142" t="s">
        <v>348</v>
      </c>
      <c r="AU171" s="142" t="s">
        <v>82</v>
      </c>
      <c r="AY171" s="17" t="s">
        <v>280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288</v>
      </c>
      <c r="BM171" s="142" t="s">
        <v>5272</v>
      </c>
    </row>
    <row r="172" spans="2:65" s="1" customFormat="1" ht="37.799999999999997" customHeight="1">
      <c r="B172" s="32"/>
      <c r="C172" s="169" t="s">
        <v>522</v>
      </c>
      <c r="D172" s="169" t="s">
        <v>348</v>
      </c>
      <c r="E172" s="170" t="s">
        <v>5273</v>
      </c>
      <c r="F172" s="171" t="s">
        <v>5274</v>
      </c>
      <c r="G172" s="172" t="s">
        <v>611</v>
      </c>
      <c r="H172" s="173">
        <v>3</v>
      </c>
      <c r="I172" s="174"/>
      <c r="J172" s="175">
        <f>ROUND(I172*H172,2)</f>
        <v>0</v>
      </c>
      <c r="K172" s="171" t="s">
        <v>287</v>
      </c>
      <c r="L172" s="176"/>
      <c r="M172" s="177" t="s">
        <v>19</v>
      </c>
      <c r="N172" s="178" t="s">
        <v>44</v>
      </c>
      <c r="P172" s="140">
        <f>O172*H172</f>
        <v>0</v>
      </c>
      <c r="Q172" s="140">
        <v>1.8679999999999999E-2</v>
      </c>
      <c r="R172" s="140">
        <f>Q172*H172</f>
        <v>5.6039999999999993E-2</v>
      </c>
      <c r="S172" s="140">
        <v>0</v>
      </c>
      <c r="T172" s="141">
        <f>S172*H172</f>
        <v>0</v>
      </c>
      <c r="AR172" s="142" t="s">
        <v>351</v>
      </c>
      <c r="AT172" s="142" t="s">
        <v>348</v>
      </c>
      <c r="AU172" s="142" t="s">
        <v>82</v>
      </c>
      <c r="AY172" s="17" t="s">
        <v>280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288</v>
      </c>
      <c r="BM172" s="142" t="s">
        <v>5275</v>
      </c>
    </row>
    <row r="173" spans="2:65" s="13" customFormat="1" ht="10.199999999999999">
      <c r="B173" s="155"/>
      <c r="D173" s="149" t="s">
        <v>292</v>
      </c>
      <c r="E173" s="156" t="s">
        <v>19</v>
      </c>
      <c r="F173" s="157" t="s">
        <v>5276</v>
      </c>
      <c r="H173" s="158">
        <v>3</v>
      </c>
      <c r="I173" s="159"/>
      <c r="L173" s="155"/>
      <c r="M173" s="160"/>
      <c r="T173" s="161"/>
      <c r="AT173" s="156" t="s">
        <v>292</v>
      </c>
      <c r="AU173" s="156" t="s">
        <v>82</v>
      </c>
      <c r="AV173" s="13" t="s">
        <v>82</v>
      </c>
      <c r="AW173" s="13" t="s">
        <v>34</v>
      </c>
      <c r="AX173" s="13" t="s">
        <v>80</v>
      </c>
      <c r="AY173" s="156" t="s">
        <v>280</v>
      </c>
    </row>
    <row r="174" spans="2:65" s="11" customFormat="1" ht="22.8" customHeight="1">
      <c r="B174" s="119"/>
      <c r="D174" s="120" t="s">
        <v>72</v>
      </c>
      <c r="E174" s="129" t="s">
        <v>549</v>
      </c>
      <c r="F174" s="129" t="s">
        <v>550</v>
      </c>
      <c r="I174" s="122"/>
      <c r="J174" s="130">
        <f>BK174</f>
        <v>0</v>
      </c>
      <c r="L174" s="119"/>
      <c r="M174" s="124"/>
      <c r="P174" s="125">
        <f>SUM(P175:P176)</f>
        <v>0</v>
      </c>
      <c r="R174" s="125">
        <f>SUM(R175:R176)</f>
        <v>0</v>
      </c>
      <c r="T174" s="126">
        <f>SUM(T175:T176)</f>
        <v>0</v>
      </c>
      <c r="AR174" s="120" t="s">
        <v>80</v>
      </c>
      <c r="AT174" s="127" t="s">
        <v>72</v>
      </c>
      <c r="AU174" s="127" t="s">
        <v>80</v>
      </c>
      <c r="AY174" s="120" t="s">
        <v>280</v>
      </c>
      <c r="BK174" s="128">
        <f>SUM(BK175:BK176)</f>
        <v>0</v>
      </c>
    </row>
    <row r="175" spans="2:65" s="1" customFormat="1" ht="55.5" customHeight="1">
      <c r="B175" s="32"/>
      <c r="C175" s="131" t="s">
        <v>1800</v>
      </c>
      <c r="D175" s="131" t="s">
        <v>283</v>
      </c>
      <c r="E175" s="132" t="s">
        <v>552</v>
      </c>
      <c r="F175" s="133" t="s">
        <v>553</v>
      </c>
      <c r="G175" s="134" t="s">
        <v>238</v>
      </c>
      <c r="H175" s="135">
        <v>16.969000000000001</v>
      </c>
      <c r="I175" s="136"/>
      <c r="J175" s="137">
        <f>ROUND(I175*H175,2)</f>
        <v>0</v>
      </c>
      <c r="K175" s="133" t="s">
        <v>287</v>
      </c>
      <c r="L175" s="32"/>
      <c r="M175" s="138" t="s">
        <v>19</v>
      </c>
      <c r="N175" s="139" t="s">
        <v>44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288</v>
      </c>
      <c r="AT175" s="142" t="s">
        <v>283</v>
      </c>
      <c r="AU175" s="142" t="s">
        <v>82</v>
      </c>
      <c r="AY175" s="17" t="s">
        <v>280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288</v>
      </c>
      <c r="BM175" s="142" t="s">
        <v>1801</v>
      </c>
    </row>
    <row r="176" spans="2:65" s="1" customFormat="1" ht="10.199999999999999">
      <c r="B176" s="32"/>
      <c r="D176" s="144" t="s">
        <v>290</v>
      </c>
      <c r="F176" s="145" t="s">
        <v>555</v>
      </c>
      <c r="I176" s="146"/>
      <c r="L176" s="32"/>
      <c r="M176" s="147"/>
      <c r="T176" s="53"/>
      <c r="AT176" s="17" t="s">
        <v>290</v>
      </c>
      <c r="AU176" s="17" t="s">
        <v>82</v>
      </c>
    </row>
    <row r="177" spans="2:65" s="11" customFormat="1" ht="25.95" customHeight="1">
      <c r="B177" s="119"/>
      <c r="D177" s="120" t="s">
        <v>72</v>
      </c>
      <c r="E177" s="121" t="s">
        <v>556</v>
      </c>
      <c r="F177" s="121" t="s">
        <v>557</v>
      </c>
      <c r="I177" s="122"/>
      <c r="J177" s="123">
        <f>BK177</f>
        <v>0</v>
      </c>
      <c r="L177" s="119"/>
      <c r="M177" s="124"/>
      <c r="P177" s="125">
        <f>P178+P204+P209+P273+P421+P532+P548</f>
        <v>0</v>
      </c>
      <c r="R177" s="125">
        <f>R178+R204+R209+R273+R421+R532+R548</f>
        <v>14.239983819999999</v>
      </c>
      <c r="T177" s="126">
        <f>T178+T204+T209+T273+T421+T532+T548</f>
        <v>0</v>
      </c>
      <c r="AR177" s="120" t="s">
        <v>82</v>
      </c>
      <c r="AT177" s="127" t="s">
        <v>72</v>
      </c>
      <c r="AU177" s="127" t="s">
        <v>73</v>
      </c>
      <c r="AY177" s="120" t="s">
        <v>280</v>
      </c>
      <c r="BK177" s="128">
        <f>BK178+BK204+BK209+BK273+BK421+BK532+BK548</f>
        <v>0</v>
      </c>
    </row>
    <row r="178" spans="2:65" s="11" customFormat="1" ht="22.8" customHeight="1">
      <c r="B178" s="119"/>
      <c r="D178" s="120" t="s">
        <v>72</v>
      </c>
      <c r="E178" s="129" t="s">
        <v>1156</v>
      </c>
      <c r="F178" s="129" t="s">
        <v>1157</v>
      </c>
      <c r="I178" s="122"/>
      <c r="J178" s="130">
        <f>BK178</f>
        <v>0</v>
      </c>
      <c r="L178" s="119"/>
      <c r="M178" s="124"/>
      <c r="P178" s="125">
        <f>SUM(P179:P203)</f>
        <v>0</v>
      </c>
      <c r="R178" s="125">
        <f>SUM(R179:R203)</f>
        <v>1.09554</v>
      </c>
      <c r="T178" s="126">
        <f>SUM(T179:T203)</f>
        <v>0</v>
      </c>
      <c r="AR178" s="120" t="s">
        <v>82</v>
      </c>
      <c r="AT178" s="127" t="s">
        <v>72</v>
      </c>
      <c r="AU178" s="127" t="s">
        <v>80</v>
      </c>
      <c r="AY178" s="120" t="s">
        <v>280</v>
      </c>
      <c r="BK178" s="128">
        <f>SUM(BK179:BK203)</f>
        <v>0</v>
      </c>
    </row>
    <row r="179" spans="2:65" s="1" customFormat="1" ht="33" customHeight="1">
      <c r="B179" s="32"/>
      <c r="C179" s="131" t="s">
        <v>2551</v>
      </c>
      <c r="D179" s="131" t="s">
        <v>283</v>
      </c>
      <c r="E179" s="132" t="s">
        <v>5277</v>
      </c>
      <c r="F179" s="133" t="s">
        <v>5278</v>
      </c>
      <c r="G179" s="134" t="s">
        <v>140</v>
      </c>
      <c r="H179" s="135">
        <v>430</v>
      </c>
      <c r="I179" s="136"/>
      <c r="J179" s="137">
        <f>ROUND(I179*H179,2)</f>
        <v>0</v>
      </c>
      <c r="K179" s="133" t="s">
        <v>287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1.1999999999999999E-3</v>
      </c>
      <c r="R179" s="140">
        <f>Q179*H179</f>
        <v>0.5159999999999999</v>
      </c>
      <c r="S179" s="140">
        <v>0</v>
      </c>
      <c r="T179" s="141">
        <f>S179*H179</f>
        <v>0</v>
      </c>
      <c r="AR179" s="142" t="s">
        <v>564</v>
      </c>
      <c r="AT179" s="142" t="s">
        <v>283</v>
      </c>
      <c r="AU179" s="142" t="s">
        <v>82</v>
      </c>
      <c r="AY179" s="17" t="s">
        <v>280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564</v>
      </c>
      <c r="BM179" s="142" t="s">
        <v>5279</v>
      </c>
    </row>
    <row r="180" spans="2:65" s="1" customFormat="1" ht="10.199999999999999">
      <c r="B180" s="32"/>
      <c r="D180" s="144" t="s">
        <v>290</v>
      </c>
      <c r="F180" s="145" t="s">
        <v>5280</v>
      </c>
      <c r="I180" s="146"/>
      <c r="L180" s="32"/>
      <c r="M180" s="147"/>
      <c r="T180" s="53"/>
      <c r="AT180" s="17" t="s">
        <v>290</v>
      </c>
      <c r="AU180" s="17" t="s">
        <v>82</v>
      </c>
    </row>
    <row r="181" spans="2:65" s="12" customFormat="1" ht="10.199999999999999">
      <c r="B181" s="148"/>
      <c r="D181" s="149" t="s">
        <v>292</v>
      </c>
      <c r="E181" s="150" t="s">
        <v>19</v>
      </c>
      <c r="F181" s="151" t="s">
        <v>5281</v>
      </c>
      <c r="H181" s="150" t="s">
        <v>19</v>
      </c>
      <c r="I181" s="152"/>
      <c r="L181" s="148"/>
      <c r="M181" s="153"/>
      <c r="T181" s="154"/>
      <c r="AT181" s="150" t="s">
        <v>292</v>
      </c>
      <c r="AU181" s="150" t="s">
        <v>82</v>
      </c>
      <c r="AV181" s="12" t="s">
        <v>80</v>
      </c>
      <c r="AW181" s="12" t="s">
        <v>34</v>
      </c>
      <c r="AX181" s="12" t="s">
        <v>73</v>
      </c>
      <c r="AY181" s="150" t="s">
        <v>280</v>
      </c>
    </row>
    <row r="182" spans="2:65" s="13" customFormat="1" ht="10.199999999999999">
      <c r="B182" s="155"/>
      <c r="D182" s="149" t="s">
        <v>292</v>
      </c>
      <c r="E182" s="156" t="s">
        <v>19</v>
      </c>
      <c r="F182" s="157" t="s">
        <v>5282</v>
      </c>
      <c r="H182" s="158">
        <v>430</v>
      </c>
      <c r="I182" s="159"/>
      <c r="L182" s="155"/>
      <c r="M182" s="160"/>
      <c r="T182" s="161"/>
      <c r="AT182" s="156" t="s">
        <v>292</v>
      </c>
      <c r="AU182" s="156" t="s">
        <v>82</v>
      </c>
      <c r="AV182" s="13" t="s">
        <v>82</v>
      </c>
      <c r="AW182" s="13" t="s">
        <v>34</v>
      </c>
      <c r="AX182" s="13" t="s">
        <v>80</v>
      </c>
      <c r="AY182" s="156" t="s">
        <v>280</v>
      </c>
    </row>
    <row r="183" spans="2:65" s="1" customFormat="1" ht="33" customHeight="1">
      <c r="B183" s="32"/>
      <c r="C183" s="131" t="s">
        <v>2539</v>
      </c>
      <c r="D183" s="131" t="s">
        <v>283</v>
      </c>
      <c r="E183" s="132" t="s">
        <v>5283</v>
      </c>
      <c r="F183" s="133" t="s">
        <v>5284</v>
      </c>
      <c r="G183" s="134" t="s">
        <v>140</v>
      </c>
      <c r="H183" s="135">
        <v>215</v>
      </c>
      <c r="I183" s="136"/>
      <c r="J183" s="137">
        <f>ROUND(I183*H183,2)</f>
        <v>0</v>
      </c>
      <c r="K183" s="133" t="s">
        <v>287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1.5E-3</v>
      </c>
      <c r="R183" s="140">
        <f>Q183*H183</f>
        <v>0.32250000000000001</v>
      </c>
      <c r="S183" s="140">
        <v>0</v>
      </c>
      <c r="T183" s="141">
        <f>S183*H183</f>
        <v>0</v>
      </c>
      <c r="AR183" s="142" t="s">
        <v>564</v>
      </c>
      <c r="AT183" s="142" t="s">
        <v>283</v>
      </c>
      <c r="AU183" s="142" t="s">
        <v>82</v>
      </c>
      <c r="AY183" s="17" t="s">
        <v>280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564</v>
      </c>
      <c r="BM183" s="142" t="s">
        <v>5285</v>
      </c>
    </row>
    <row r="184" spans="2:65" s="1" customFormat="1" ht="10.199999999999999">
      <c r="B184" s="32"/>
      <c r="D184" s="144" t="s">
        <v>290</v>
      </c>
      <c r="F184" s="145" t="s">
        <v>5286</v>
      </c>
      <c r="I184" s="146"/>
      <c r="L184" s="32"/>
      <c r="M184" s="147"/>
      <c r="T184" s="53"/>
      <c r="AT184" s="17" t="s">
        <v>290</v>
      </c>
      <c r="AU184" s="17" t="s">
        <v>82</v>
      </c>
    </row>
    <row r="185" spans="2:65" s="12" customFormat="1" ht="10.199999999999999">
      <c r="B185" s="148"/>
      <c r="D185" s="149" t="s">
        <v>292</v>
      </c>
      <c r="E185" s="150" t="s">
        <v>19</v>
      </c>
      <c r="F185" s="151" t="s">
        <v>5281</v>
      </c>
      <c r="H185" s="150" t="s">
        <v>19</v>
      </c>
      <c r="I185" s="152"/>
      <c r="L185" s="148"/>
      <c r="M185" s="153"/>
      <c r="T185" s="154"/>
      <c r="AT185" s="150" t="s">
        <v>292</v>
      </c>
      <c r="AU185" s="150" t="s">
        <v>82</v>
      </c>
      <c r="AV185" s="12" t="s">
        <v>80</v>
      </c>
      <c r="AW185" s="12" t="s">
        <v>34</v>
      </c>
      <c r="AX185" s="12" t="s">
        <v>73</v>
      </c>
      <c r="AY185" s="150" t="s">
        <v>280</v>
      </c>
    </row>
    <row r="186" spans="2:65" s="13" customFormat="1" ht="10.199999999999999">
      <c r="B186" s="155"/>
      <c r="D186" s="149" t="s">
        <v>292</v>
      </c>
      <c r="E186" s="156" t="s">
        <v>19</v>
      </c>
      <c r="F186" s="157" t="s">
        <v>2772</v>
      </c>
      <c r="H186" s="158">
        <v>215</v>
      </c>
      <c r="I186" s="159"/>
      <c r="L186" s="155"/>
      <c r="M186" s="160"/>
      <c r="T186" s="161"/>
      <c r="AT186" s="156" t="s">
        <v>292</v>
      </c>
      <c r="AU186" s="156" t="s">
        <v>82</v>
      </c>
      <c r="AV186" s="13" t="s">
        <v>82</v>
      </c>
      <c r="AW186" s="13" t="s">
        <v>34</v>
      </c>
      <c r="AX186" s="13" t="s">
        <v>80</v>
      </c>
      <c r="AY186" s="156" t="s">
        <v>280</v>
      </c>
    </row>
    <row r="187" spans="2:65" s="1" customFormat="1" ht="33" customHeight="1">
      <c r="B187" s="32"/>
      <c r="C187" s="131" t="s">
        <v>2555</v>
      </c>
      <c r="D187" s="131" t="s">
        <v>283</v>
      </c>
      <c r="E187" s="132" t="s">
        <v>5287</v>
      </c>
      <c r="F187" s="133" t="s">
        <v>5288</v>
      </c>
      <c r="G187" s="134" t="s">
        <v>140</v>
      </c>
      <c r="H187" s="135">
        <v>87</v>
      </c>
      <c r="I187" s="136"/>
      <c r="J187" s="137">
        <f>ROUND(I187*H187,2)</f>
        <v>0</v>
      </c>
      <c r="K187" s="133" t="s">
        <v>287</v>
      </c>
      <c r="L187" s="32"/>
      <c r="M187" s="138" t="s">
        <v>19</v>
      </c>
      <c r="N187" s="139" t="s">
        <v>44</v>
      </c>
      <c r="P187" s="140">
        <f>O187*H187</f>
        <v>0</v>
      </c>
      <c r="Q187" s="140">
        <v>1.6199999999999999E-3</v>
      </c>
      <c r="R187" s="140">
        <f>Q187*H187</f>
        <v>0.14093999999999998</v>
      </c>
      <c r="S187" s="140">
        <v>0</v>
      </c>
      <c r="T187" s="141">
        <f>S187*H187</f>
        <v>0</v>
      </c>
      <c r="AR187" s="142" t="s">
        <v>564</v>
      </c>
      <c r="AT187" s="142" t="s">
        <v>283</v>
      </c>
      <c r="AU187" s="142" t="s">
        <v>82</v>
      </c>
      <c r="AY187" s="17" t="s">
        <v>280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564</v>
      </c>
      <c r="BM187" s="142" t="s">
        <v>5289</v>
      </c>
    </row>
    <row r="188" spans="2:65" s="1" customFormat="1" ht="10.199999999999999">
      <c r="B188" s="32"/>
      <c r="D188" s="144" t="s">
        <v>290</v>
      </c>
      <c r="F188" s="145" t="s">
        <v>5290</v>
      </c>
      <c r="I188" s="146"/>
      <c r="L188" s="32"/>
      <c r="M188" s="147"/>
      <c r="T188" s="53"/>
      <c r="AT188" s="17" t="s">
        <v>290</v>
      </c>
      <c r="AU188" s="17" t="s">
        <v>82</v>
      </c>
    </row>
    <row r="189" spans="2:65" s="12" customFormat="1" ht="10.199999999999999">
      <c r="B189" s="148"/>
      <c r="D189" s="149" t="s">
        <v>292</v>
      </c>
      <c r="E189" s="150" t="s">
        <v>19</v>
      </c>
      <c r="F189" s="151" t="s">
        <v>5291</v>
      </c>
      <c r="H189" s="150" t="s">
        <v>19</v>
      </c>
      <c r="I189" s="152"/>
      <c r="L189" s="148"/>
      <c r="M189" s="153"/>
      <c r="T189" s="154"/>
      <c r="AT189" s="150" t="s">
        <v>292</v>
      </c>
      <c r="AU189" s="150" t="s">
        <v>82</v>
      </c>
      <c r="AV189" s="12" t="s">
        <v>80</v>
      </c>
      <c r="AW189" s="12" t="s">
        <v>34</v>
      </c>
      <c r="AX189" s="12" t="s">
        <v>73</v>
      </c>
      <c r="AY189" s="150" t="s">
        <v>280</v>
      </c>
    </row>
    <row r="190" spans="2:65" s="13" customFormat="1" ht="10.199999999999999">
      <c r="B190" s="155"/>
      <c r="D190" s="149" t="s">
        <v>292</v>
      </c>
      <c r="E190" s="156" t="s">
        <v>19</v>
      </c>
      <c r="F190" s="157" t="s">
        <v>5292</v>
      </c>
      <c r="H190" s="158">
        <v>87</v>
      </c>
      <c r="I190" s="159"/>
      <c r="L190" s="155"/>
      <c r="M190" s="160"/>
      <c r="T190" s="161"/>
      <c r="AT190" s="156" t="s">
        <v>292</v>
      </c>
      <c r="AU190" s="156" t="s">
        <v>82</v>
      </c>
      <c r="AV190" s="13" t="s">
        <v>82</v>
      </c>
      <c r="AW190" s="13" t="s">
        <v>34</v>
      </c>
      <c r="AX190" s="13" t="s">
        <v>80</v>
      </c>
      <c r="AY190" s="156" t="s">
        <v>280</v>
      </c>
    </row>
    <row r="191" spans="2:65" s="1" customFormat="1" ht="37.799999999999997" customHeight="1">
      <c r="B191" s="32"/>
      <c r="C191" s="131" t="s">
        <v>2547</v>
      </c>
      <c r="D191" s="131" t="s">
        <v>283</v>
      </c>
      <c r="E191" s="132" t="s">
        <v>5293</v>
      </c>
      <c r="F191" s="133" t="s">
        <v>5294</v>
      </c>
      <c r="G191" s="134" t="s">
        <v>286</v>
      </c>
      <c r="H191" s="135">
        <v>10.75</v>
      </c>
      <c r="I191" s="136"/>
      <c r="J191" s="137">
        <f>ROUND(I191*H191,2)</f>
        <v>0</v>
      </c>
      <c r="K191" s="133" t="s">
        <v>287</v>
      </c>
      <c r="L191" s="32"/>
      <c r="M191" s="138" t="s">
        <v>19</v>
      </c>
      <c r="N191" s="139" t="s">
        <v>44</v>
      </c>
      <c r="P191" s="140">
        <f>O191*H191</f>
        <v>0</v>
      </c>
      <c r="Q191" s="140">
        <v>1.0800000000000001E-2</v>
      </c>
      <c r="R191" s="140">
        <f>Q191*H191</f>
        <v>0.11610000000000001</v>
      </c>
      <c r="S191" s="140">
        <v>0</v>
      </c>
      <c r="T191" s="141">
        <f>S191*H191</f>
        <v>0</v>
      </c>
      <c r="AR191" s="142" t="s">
        <v>564</v>
      </c>
      <c r="AT191" s="142" t="s">
        <v>283</v>
      </c>
      <c r="AU191" s="142" t="s">
        <v>82</v>
      </c>
      <c r="AY191" s="17" t="s">
        <v>280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80</v>
      </c>
      <c r="BK191" s="143">
        <f>ROUND(I191*H191,2)</f>
        <v>0</v>
      </c>
      <c r="BL191" s="17" t="s">
        <v>564</v>
      </c>
      <c r="BM191" s="142" t="s">
        <v>5295</v>
      </c>
    </row>
    <row r="192" spans="2:65" s="1" customFormat="1" ht="10.199999999999999">
      <c r="B192" s="32"/>
      <c r="D192" s="144" t="s">
        <v>290</v>
      </c>
      <c r="F192" s="145" t="s">
        <v>5296</v>
      </c>
      <c r="I192" s="146"/>
      <c r="L192" s="32"/>
      <c r="M192" s="147"/>
      <c r="T192" s="53"/>
      <c r="AT192" s="17" t="s">
        <v>290</v>
      </c>
      <c r="AU192" s="17" t="s">
        <v>82</v>
      </c>
    </row>
    <row r="193" spans="2:65" s="12" customFormat="1" ht="10.199999999999999">
      <c r="B193" s="148"/>
      <c r="D193" s="149" t="s">
        <v>292</v>
      </c>
      <c r="E193" s="150" t="s">
        <v>19</v>
      </c>
      <c r="F193" s="151" t="s">
        <v>5281</v>
      </c>
      <c r="H193" s="150" t="s">
        <v>19</v>
      </c>
      <c r="I193" s="152"/>
      <c r="L193" s="148"/>
      <c r="M193" s="153"/>
      <c r="T193" s="154"/>
      <c r="AT193" s="150" t="s">
        <v>292</v>
      </c>
      <c r="AU193" s="150" t="s">
        <v>82</v>
      </c>
      <c r="AV193" s="12" t="s">
        <v>80</v>
      </c>
      <c r="AW193" s="12" t="s">
        <v>34</v>
      </c>
      <c r="AX193" s="12" t="s">
        <v>73</v>
      </c>
      <c r="AY193" s="150" t="s">
        <v>280</v>
      </c>
    </row>
    <row r="194" spans="2:65" s="13" customFormat="1" ht="10.199999999999999">
      <c r="B194" s="155"/>
      <c r="D194" s="149" t="s">
        <v>292</v>
      </c>
      <c r="E194" s="156" t="s">
        <v>19</v>
      </c>
      <c r="F194" s="157" t="s">
        <v>5297</v>
      </c>
      <c r="H194" s="158">
        <v>10.75</v>
      </c>
      <c r="I194" s="159"/>
      <c r="L194" s="155"/>
      <c r="M194" s="160"/>
      <c r="T194" s="161"/>
      <c r="AT194" s="156" t="s">
        <v>292</v>
      </c>
      <c r="AU194" s="156" t="s">
        <v>82</v>
      </c>
      <c r="AV194" s="13" t="s">
        <v>82</v>
      </c>
      <c r="AW194" s="13" t="s">
        <v>34</v>
      </c>
      <c r="AX194" s="13" t="s">
        <v>80</v>
      </c>
      <c r="AY194" s="156" t="s">
        <v>280</v>
      </c>
    </row>
    <row r="195" spans="2:65" s="1" customFormat="1" ht="44.25" customHeight="1">
      <c r="B195" s="32"/>
      <c r="C195" s="131" t="s">
        <v>2543</v>
      </c>
      <c r="D195" s="131" t="s">
        <v>283</v>
      </c>
      <c r="E195" s="132" t="s">
        <v>5298</v>
      </c>
      <c r="F195" s="133" t="s">
        <v>5299</v>
      </c>
      <c r="G195" s="134" t="s">
        <v>140</v>
      </c>
      <c r="H195" s="135">
        <v>302</v>
      </c>
      <c r="I195" s="136"/>
      <c r="J195" s="137">
        <f>ROUND(I195*H195,2)</f>
        <v>0</v>
      </c>
      <c r="K195" s="133" t="s">
        <v>287</v>
      </c>
      <c r="L195" s="32"/>
      <c r="M195" s="138" t="s">
        <v>19</v>
      </c>
      <c r="N195" s="139" t="s">
        <v>44</v>
      </c>
      <c r="P195" s="140">
        <f>O195*H195</f>
        <v>0</v>
      </c>
      <c r="Q195" s="140">
        <v>0</v>
      </c>
      <c r="R195" s="140">
        <f>Q195*H195</f>
        <v>0</v>
      </c>
      <c r="S195" s="140">
        <v>0</v>
      </c>
      <c r="T195" s="141">
        <f>S195*H195</f>
        <v>0</v>
      </c>
      <c r="AR195" s="142" t="s">
        <v>564</v>
      </c>
      <c r="AT195" s="142" t="s">
        <v>283</v>
      </c>
      <c r="AU195" s="142" t="s">
        <v>82</v>
      </c>
      <c r="AY195" s="17" t="s">
        <v>280</v>
      </c>
      <c r="BE195" s="143">
        <f>IF(N195="základní",J195,0)</f>
        <v>0</v>
      </c>
      <c r="BF195" s="143">
        <f>IF(N195="snížená",J195,0)</f>
        <v>0</v>
      </c>
      <c r="BG195" s="143">
        <f>IF(N195="zákl. přenesená",J195,0)</f>
        <v>0</v>
      </c>
      <c r="BH195" s="143">
        <f>IF(N195="sníž. přenesená",J195,0)</f>
        <v>0</v>
      </c>
      <c r="BI195" s="143">
        <f>IF(N195="nulová",J195,0)</f>
        <v>0</v>
      </c>
      <c r="BJ195" s="17" t="s">
        <v>80</v>
      </c>
      <c r="BK195" s="143">
        <f>ROUND(I195*H195,2)</f>
        <v>0</v>
      </c>
      <c r="BL195" s="17" t="s">
        <v>564</v>
      </c>
      <c r="BM195" s="142" t="s">
        <v>5300</v>
      </c>
    </row>
    <row r="196" spans="2:65" s="1" customFormat="1" ht="10.199999999999999">
      <c r="B196" s="32"/>
      <c r="D196" s="144" t="s">
        <v>290</v>
      </c>
      <c r="F196" s="145" t="s">
        <v>5301</v>
      </c>
      <c r="I196" s="146"/>
      <c r="L196" s="32"/>
      <c r="M196" s="147"/>
      <c r="T196" s="53"/>
      <c r="AT196" s="17" t="s">
        <v>290</v>
      </c>
      <c r="AU196" s="17" t="s">
        <v>82</v>
      </c>
    </row>
    <row r="197" spans="2:65" s="12" customFormat="1" ht="10.199999999999999">
      <c r="B197" s="148"/>
      <c r="D197" s="149" t="s">
        <v>292</v>
      </c>
      <c r="E197" s="150" t="s">
        <v>19</v>
      </c>
      <c r="F197" s="151" t="s">
        <v>5281</v>
      </c>
      <c r="H197" s="150" t="s">
        <v>19</v>
      </c>
      <c r="I197" s="152"/>
      <c r="L197" s="148"/>
      <c r="M197" s="153"/>
      <c r="T197" s="154"/>
      <c r="AT197" s="150" t="s">
        <v>292</v>
      </c>
      <c r="AU197" s="150" t="s">
        <v>82</v>
      </c>
      <c r="AV197" s="12" t="s">
        <v>80</v>
      </c>
      <c r="AW197" s="12" t="s">
        <v>34</v>
      </c>
      <c r="AX197" s="12" t="s">
        <v>73</v>
      </c>
      <c r="AY197" s="150" t="s">
        <v>280</v>
      </c>
    </row>
    <row r="198" spans="2:65" s="13" customFormat="1" ht="10.199999999999999">
      <c r="B198" s="155"/>
      <c r="D198" s="149" t="s">
        <v>292</v>
      </c>
      <c r="E198" s="156" t="s">
        <v>19</v>
      </c>
      <c r="F198" s="157" t="s">
        <v>2772</v>
      </c>
      <c r="H198" s="158">
        <v>215</v>
      </c>
      <c r="I198" s="159"/>
      <c r="L198" s="155"/>
      <c r="M198" s="160"/>
      <c r="T198" s="161"/>
      <c r="AT198" s="156" t="s">
        <v>292</v>
      </c>
      <c r="AU198" s="156" t="s">
        <v>82</v>
      </c>
      <c r="AV198" s="13" t="s">
        <v>82</v>
      </c>
      <c r="AW198" s="13" t="s">
        <v>34</v>
      </c>
      <c r="AX198" s="13" t="s">
        <v>73</v>
      </c>
      <c r="AY198" s="156" t="s">
        <v>280</v>
      </c>
    </row>
    <row r="199" spans="2:65" s="12" customFormat="1" ht="10.199999999999999">
      <c r="B199" s="148"/>
      <c r="D199" s="149" t="s">
        <v>292</v>
      </c>
      <c r="E199" s="150" t="s">
        <v>19</v>
      </c>
      <c r="F199" s="151" t="s">
        <v>5291</v>
      </c>
      <c r="H199" s="150" t="s">
        <v>19</v>
      </c>
      <c r="I199" s="152"/>
      <c r="L199" s="148"/>
      <c r="M199" s="153"/>
      <c r="T199" s="154"/>
      <c r="AT199" s="150" t="s">
        <v>292</v>
      </c>
      <c r="AU199" s="150" t="s">
        <v>82</v>
      </c>
      <c r="AV199" s="12" t="s">
        <v>80</v>
      </c>
      <c r="AW199" s="12" t="s">
        <v>34</v>
      </c>
      <c r="AX199" s="12" t="s">
        <v>73</v>
      </c>
      <c r="AY199" s="150" t="s">
        <v>280</v>
      </c>
    </row>
    <row r="200" spans="2:65" s="13" customFormat="1" ht="10.199999999999999">
      <c r="B200" s="155"/>
      <c r="D200" s="149" t="s">
        <v>292</v>
      </c>
      <c r="E200" s="156" t="s">
        <v>19</v>
      </c>
      <c r="F200" s="157" t="s">
        <v>5292</v>
      </c>
      <c r="H200" s="158">
        <v>87</v>
      </c>
      <c r="I200" s="159"/>
      <c r="L200" s="155"/>
      <c r="M200" s="160"/>
      <c r="T200" s="161"/>
      <c r="AT200" s="156" t="s">
        <v>292</v>
      </c>
      <c r="AU200" s="156" t="s">
        <v>82</v>
      </c>
      <c r="AV200" s="13" t="s">
        <v>82</v>
      </c>
      <c r="AW200" s="13" t="s">
        <v>34</v>
      </c>
      <c r="AX200" s="13" t="s">
        <v>73</v>
      </c>
      <c r="AY200" s="156" t="s">
        <v>280</v>
      </c>
    </row>
    <row r="201" spans="2:65" s="14" customFormat="1" ht="10.199999999999999">
      <c r="B201" s="162"/>
      <c r="D201" s="149" t="s">
        <v>292</v>
      </c>
      <c r="E201" s="163" t="s">
        <v>19</v>
      </c>
      <c r="F201" s="164" t="s">
        <v>295</v>
      </c>
      <c r="H201" s="165">
        <v>302</v>
      </c>
      <c r="I201" s="166"/>
      <c r="L201" s="162"/>
      <c r="M201" s="167"/>
      <c r="T201" s="168"/>
      <c r="AT201" s="163" t="s">
        <v>292</v>
      </c>
      <c r="AU201" s="163" t="s">
        <v>82</v>
      </c>
      <c r="AV201" s="14" t="s">
        <v>288</v>
      </c>
      <c r="AW201" s="14" t="s">
        <v>34</v>
      </c>
      <c r="AX201" s="14" t="s">
        <v>80</v>
      </c>
      <c r="AY201" s="163" t="s">
        <v>280</v>
      </c>
    </row>
    <row r="202" spans="2:65" s="1" customFormat="1" ht="49.05" customHeight="1">
      <c r="B202" s="32"/>
      <c r="C202" s="131" t="s">
        <v>2562</v>
      </c>
      <c r="D202" s="131" t="s">
        <v>283</v>
      </c>
      <c r="E202" s="132" t="s">
        <v>1164</v>
      </c>
      <c r="F202" s="133" t="s">
        <v>1165</v>
      </c>
      <c r="G202" s="134" t="s">
        <v>238</v>
      </c>
      <c r="H202" s="135">
        <v>1.0960000000000001</v>
      </c>
      <c r="I202" s="136"/>
      <c r="J202" s="137">
        <f>ROUND(I202*H202,2)</f>
        <v>0</v>
      </c>
      <c r="K202" s="133" t="s">
        <v>287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564</v>
      </c>
      <c r="AT202" s="142" t="s">
        <v>283</v>
      </c>
      <c r="AU202" s="142" t="s">
        <v>82</v>
      </c>
      <c r="AY202" s="17" t="s">
        <v>280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564</v>
      </c>
      <c r="BM202" s="142" t="s">
        <v>5302</v>
      </c>
    </row>
    <row r="203" spans="2:65" s="1" customFormat="1" ht="10.199999999999999">
      <c r="B203" s="32"/>
      <c r="D203" s="144" t="s">
        <v>290</v>
      </c>
      <c r="F203" s="145" t="s">
        <v>1167</v>
      </c>
      <c r="I203" s="146"/>
      <c r="L203" s="32"/>
      <c r="M203" s="147"/>
      <c r="T203" s="53"/>
      <c r="AT203" s="17" t="s">
        <v>290</v>
      </c>
      <c r="AU203" s="17" t="s">
        <v>82</v>
      </c>
    </row>
    <row r="204" spans="2:65" s="11" customFormat="1" ht="22.8" customHeight="1">
      <c r="B204" s="119"/>
      <c r="D204" s="120" t="s">
        <v>72</v>
      </c>
      <c r="E204" s="129" t="s">
        <v>1802</v>
      </c>
      <c r="F204" s="129" t="s">
        <v>1803</v>
      </c>
      <c r="I204" s="122"/>
      <c r="J204" s="130">
        <f>BK204</f>
        <v>0</v>
      </c>
      <c r="L204" s="119"/>
      <c r="M204" s="124"/>
      <c r="P204" s="125">
        <f>SUM(P205:P208)</f>
        <v>0</v>
      </c>
      <c r="R204" s="125">
        <f>SUM(R205:R208)</f>
        <v>7.7000000000000002E-3</v>
      </c>
      <c r="T204" s="126">
        <f>SUM(T205:T208)</f>
        <v>0</v>
      </c>
      <c r="AR204" s="120" t="s">
        <v>82</v>
      </c>
      <c r="AT204" s="127" t="s">
        <v>72</v>
      </c>
      <c r="AU204" s="127" t="s">
        <v>80</v>
      </c>
      <c r="AY204" s="120" t="s">
        <v>280</v>
      </c>
      <c r="BK204" s="128">
        <f>SUM(BK205:BK208)</f>
        <v>0</v>
      </c>
    </row>
    <row r="205" spans="2:65" s="1" customFormat="1" ht="24.15" customHeight="1">
      <c r="B205" s="32"/>
      <c r="C205" s="131" t="s">
        <v>379</v>
      </c>
      <c r="D205" s="131" t="s">
        <v>283</v>
      </c>
      <c r="E205" s="132" t="s">
        <v>1804</v>
      </c>
      <c r="F205" s="133" t="s">
        <v>1805</v>
      </c>
      <c r="G205" s="134" t="s">
        <v>611</v>
      </c>
      <c r="H205" s="135">
        <v>11</v>
      </c>
      <c r="I205" s="136"/>
      <c r="J205" s="137">
        <f>ROUND(I205*H205,2)</f>
        <v>0</v>
      </c>
      <c r="K205" s="133" t="s">
        <v>287</v>
      </c>
      <c r="L205" s="32"/>
      <c r="M205" s="138" t="s">
        <v>19</v>
      </c>
      <c r="N205" s="139" t="s">
        <v>44</v>
      </c>
      <c r="P205" s="140">
        <f>O205*H205</f>
        <v>0</v>
      </c>
      <c r="Q205" s="140">
        <v>0</v>
      </c>
      <c r="R205" s="140">
        <f>Q205*H205</f>
        <v>0</v>
      </c>
      <c r="S205" s="140">
        <v>0</v>
      </c>
      <c r="T205" s="141">
        <f>S205*H205</f>
        <v>0</v>
      </c>
      <c r="AR205" s="142" t="s">
        <v>564</v>
      </c>
      <c r="AT205" s="142" t="s">
        <v>283</v>
      </c>
      <c r="AU205" s="142" t="s">
        <v>82</v>
      </c>
      <c r="AY205" s="17" t="s">
        <v>280</v>
      </c>
      <c r="BE205" s="143">
        <f>IF(N205="základní",J205,0)</f>
        <v>0</v>
      </c>
      <c r="BF205" s="143">
        <f>IF(N205="snížená",J205,0)</f>
        <v>0</v>
      </c>
      <c r="BG205" s="143">
        <f>IF(N205="zákl. přenesená",J205,0)</f>
        <v>0</v>
      </c>
      <c r="BH205" s="143">
        <f>IF(N205="sníž. přenesená",J205,0)</f>
        <v>0</v>
      </c>
      <c r="BI205" s="143">
        <f>IF(N205="nulová",J205,0)</f>
        <v>0</v>
      </c>
      <c r="BJ205" s="17" t="s">
        <v>80</v>
      </c>
      <c r="BK205" s="143">
        <f>ROUND(I205*H205,2)</f>
        <v>0</v>
      </c>
      <c r="BL205" s="17" t="s">
        <v>564</v>
      </c>
      <c r="BM205" s="142" t="s">
        <v>1806</v>
      </c>
    </row>
    <row r="206" spans="2:65" s="1" customFormat="1" ht="10.199999999999999">
      <c r="B206" s="32"/>
      <c r="D206" s="144" t="s">
        <v>290</v>
      </c>
      <c r="F206" s="145" t="s">
        <v>1807</v>
      </c>
      <c r="I206" s="146"/>
      <c r="L206" s="32"/>
      <c r="M206" s="147"/>
      <c r="T206" s="53"/>
      <c r="AT206" s="17" t="s">
        <v>290</v>
      </c>
      <c r="AU206" s="17" t="s">
        <v>82</v>
      </c>
    </row>
    <row r="207" spans="2:65" s="13" customFormat="1" ht="10.199999999999999">
      <c r="B207" s="155"/>
      <c r="D207" s="149" t="s">
        <v>292</v>
      </c>
      <c r="E207" s="156" t="s">
        <v>19</v>
      </c>
      <c r="F207" s="157" t="s">
        <v>1808</v>
      </c>
      <c r="H207" s="158">
        <v>11</v>
      </c>
      <c r="I207" s="159"/>
      <c r="L207" s="155"/>
      <c r="M207" s="160"/>
      <c r="T207" s="161"/>
      <c r="AT207" s="156" t="s">
        <v>292</v>
      </c>
      <c r="AU207" s="156" t="s">
        <v>82</v>
      </c>
      <c r="AV207" s="13" t="s">
        <v>82</v>
      </c>
      <c r="AW207" s="13" t="s">
        <v>34</v>
      </c>
      <c r="AX207" s="13" t="s">
        <v>80</v>
      </c>
      <c r="AY207" s="156" t="s">
        <v>280</v>
      </c>
    </row>
    <row r="208" spans="2:65" s="1" customFormat="1" ht="16.5" customHeight="1">
      <c r="B208" s="32"/>
      <c r="C208" s="169" t="s">
        <v>384</v>
      </c>
      <c r="D208" s="169" t="s">
        <v>348</v>
      </c>
      <c r="E208" s="170" t="s">
        <v>1809</v>
      </c>
      <c r="F208" s="171" t="s">
        <v>1810</v>
      </c>
      <c r="G208" s="172" t="s">
        <v>611</v>
      </c>
      <c r="H208" s="173">
        <v>11</v>
      </c>
      <c r="I208" s="174"/>
      <c r="J208" s="175">
        <f>ROUND(I208*H208,2)</f>
        <v>0</v>
      </c>
      <c r="K208" s="171" t="s">
        <v>287</v>
      </c>
      <c r="L208" s="176"/>
      <c r="M208" s="177" t="s">
        <v>19</v>
      </c>
      <c r="N208" s="178" t="s">
        <v>44</v>
      </c>
      <c r="P208" s="140">
        <f>O208*H208</f>
        <v>0</v>
      </c>
      <c r="Q208" s="140">
        <v>6.9999999999999999E-4</v>
      </c>
      <c r="R208" s="140">
        <f>Q208*H208</f>
        <v>7.7000000000000002E-3</v>
      </c>
      <c r="S208" s="140">
        <v>0</v>
      </c>
      <c r="T208" s="141">
        <f>S208*H208</f>
        <v>0</v>
      </c>
      <c r="AR208" s="142" t="s">
        <v>373</v>
      </c>
      <c r="AT208" s="142" t="s">
        <v>348</v>
      </c>
      <c r="AU208" s="142" t="s">
        <v>82</v>
      </c>
      <c r="AY208" s="17" t="s">
        <v>280</v>
      </c>
      <c r="BE208" s="143">
        <f>IF(N208="základní",J208,0)</f>
        <v>0</v>
      </c>
      <c r="BF208" s="143">
        <f>IF(N208="snížená",J208,0)</f>
        <v>0</v>
      </c>
      <c r="BG208" s="143">
        <f>IF(N208="zákl. přenesená",J208,0)</f>
        <v>0</v>
      </c>
      <c r="BH208" s="143">
        <f>IF(N208="sníž. přenesená",J208,0)</f>
        <v>0</v>
      </c>
      <c r="BI208" s="143">
        <f>IF(N208="nulová",J208,0)</f>
        <v>0</v>
      </c>
      <c r="BJ208" s="17" t="s">
        <v>80</v>
      </c>
      <c r="BK208" s="143">
        <f>ROUND(I208*H208,2)</f>
        <v>0</v>
      </c>
      <c r="BL208" s="17" t="s">
        <v>564</v>
      </c>
      <c r="BM208" s="142" t="s">
        <v>1811</v>
      </c>
    </row>
    <row r="209" spans="2:65" s="11" customFormat="1" ht="22.8" customHeight="1">
      <c r="B209" s="119"/>
      <c r="D209" s="120" t="s">
        <v>72</v>
      </c>
      <c r="E209" s="129" t="s">
        <v>588</v>
      </c>
      <c r="F209" s="129" t="s">
        <v>589</v>
      </c>
      <c r="I209" s="122"/>
      <c r="J209" s="130">
        <f>BK209</f>
        <v>0</v>
      </c>
      <c r="L209" s="119"/>
      <c r="M209" s="124"/>
      <c r="P209" s="125">
        <f>SUM(P210:P272)</f>
        <v>0</v>
      </c>
      <c r="R209" s="125">
        <f>SUM(R210:R272)</f>
        <v>1.5709750999999998</v>
      </c>
      <c r="T209" s="126">
        <f>SUM(T210:T272)</f>
        <v>0</v>
      </c>
      <c r="AR209" s="120" t="s">
        <v>82</v>
      </c>
      <c r="AT209" s="127" t="s">
        <v>72</v>
      </c>
      <c r="AU209" s="127" t="s">
        <v>80</v>
      </c>
      <c r="AY209" s="120" t="s">
        <v>280</v>
      </c>
      <c r="BK209" s="128">
        <f>SUM(BK210:BK272)</f>
        <v>0</v>
      </c>
    </row>
    <row r="210" spans="2:65" s="1" customFormat="1" ht="24.15" customHeight="1">
      <c r="B210" s="32"/>
      <c r="C210" s="131" t="s">
        <v>576</v>
      </c>
      <c r="D210" s="131" t="s">
        <v>283</v>
      </c>
      <c r="E210" s="132" t="s">
        <v>1822</v>
      </c>
      <c r="F210" s="133" t="s">
        <v>1823</v>
      </c>
      <c r="G210" s="134" t="s">
        <v>140</v>
      </c>
      <c r="H210" s="135">
        <v>49.905000000000001</v>
      </c>
      <c r="I210" s="136"/>
      <c r="J210" s="137">
        <f>ROUND(I210*H210,2)</f>
        <v>0</v>
      </c>
      <c r="K210" s="133" t="s">
        <v>287</v>
      </c>
      <c r="L210" s="32"/>
      <c r="M210" s="138" t="s">
        <v>19</v>
      </c>
      <c r="N210" s="139" t="s">
        <v>44</v>
      </c>
      <c r="P210" s="140">
        <f>O210*H210</f>
        <v>0</v>
      </c>
      <c r="Q210" s="140">
        <v>1.82E-3</v>
      </c>
      <c r="R210" s="140">
        <f>Q210*H210</f>
        <v>9.0827100000000008E-2</v>
      </c>
      <c r="S210" s="140">
        <v>0</v>
      </c>
      <c r="T210" s="141">
        <f>S210*H210</f>
        <v>0</v>
      </c>
      <c r="AR210" s="142" t="s">
        <v>564</v>
      </c>
      <c r="AT210" s="142" t="s">
        <v>283</v>
      </c>
      <c r="AU210" s="142" t="s">
        <v>82</v>
      </c>
      <c r="AY210" s="17" t="s">
        <v>280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80</v>
      </c>
      <c r="BK210" s="143">
        <f>ROUND(I210*H210,2)</f>
        <v>0</v>
      </c>
      <c r="BL210" s="17" t="s">
        <v>564</v>
      </c>
      <c r="BM210" s="142" t="s">
        <v>1824</v>
      </c>
    </row>
    <row r="211" spans="2:65" s="1" customFormat="1" ht="10.199999999999999">
      <c r="B211" s="32"/>
      <c r="D211" s="144" t="s">
        <v>290</v>
      </c>
      <c r="F211" s="145" t="s">
        <v>1825</v>
      </c>
      <c r="I211" s="146"/>
      <c r="L211" s="32"/>
      <c r="M211" s="147"/>
      <c r="T211" s="53"/>
      <c r="AT211" s="17" t="s">
        <v>290</v>
      </c>
      <c r="AU211" s="17" t="s">
        <v>82</v>
      </c>
    </row>
    <row r="212" spans="2:65" s="12" customFormat="1" ht="10.199999999999999">
      <c r="B212" s="148"/>
      <c r="D212" s="149" t="s">
        <v>292</v>
      </c>
      <c r="E212" s="150" t="s">
        <v>19</v>
      </c>
      <c r="F212" s="151" t="s">
        <v>1826</v>
      </c>
      <c r="H212" s="150" t="s">
        <v>19</v>
      </c>
      <c r="I212" s="152"/>
      <c r="L212" s="148"/>
      <c r="M212" s="153"/>
      <c r="T212" s="154"/>
      <c r="AT212" s="150" t="s">
        <v>292</v>
      </c>
      <c r="AU212" s="150" t="s">
        <v>82</v>
      </c>
      <c r="AV212" s="12" t="s">
        <v>80</v>
      </c>
      <c r="AW212" s="12" t="s">
        <v>34</v>
      </c>
      <c r="AX212" s="12" t="s">
        <v>73</v>
      </c>
      <c r="AY212" s="150" t="s">
        <v>280</v>
      </c>
    </row>
    <row r="213" spans="2:65" s="13" customFormat="1" ht="10.199999999999999">
      <c r="B213" s="155"/>
      <c r="D213" s="149" t="s">
        <v>292</v>
      </c>
      <c r="E213" s="156" t="s">
        <v>19</v>
      </c>
      <c r="F213" s="157" t="s">
        <v>1827</v>
      </c>
      <c r="H213" s="158">
        <v>2.835</v>
      </c>
      <c r="I213" s="159"/>
      <c r="L213" s="155"/>
      <c r="M213" s="160"/>
      <c r="T213" s="161"/>
      <c r="AT213" s="156" t="s">
        <v>292</v>
      </c>
      <c r="AU213" s="156" t="s">
        <v>82</v>
      </c>
      <c r="AV213" s="13" t="s">
        <v>82</v>
      </c>
      <c r="AW213" s="13" t="s">
        <v>34</v>
      </c>
      <c r="AX213" s="13" t="s">
        <v>73</v>
      </c>
      <c r="AY213" s="156" t="s">
        <v>280</v>
      </c>
    </row>
    <row r="214" spans="2:65" s="12" customFormat="1" ht="10.199999999999999">
      <c r="B214" s="148"/>
      <c r="D214" s="149" t="s">
        <v>292</v>
      </c>
      <c r="E214" s="150" t="s">
        <v>19</v>
      </c>
      <c r="F214" s="151" t="s">
        <v>1828</v>
      </c>
      <c r="H214" s="150" t="s">
        <v>19</v>
      </c>
      <c r="I214" s="152"/>
      <c r="L214" s="148"/>
      <c r="M214" s="153"/>
      <c r="T214" s="154"/>
      <c r="AT214" s="150" t="s">
        <v>292</v>
      </c>
      <c r="AU214" s="150" t="s">
        <v>82</v>
      </c>
      <c r="AV214" s="12" t="s">
        <v>80</v>
      </c>
      <c r="AW214" s="12" t="s">
        <v>34</v>
      </c>
      <c r="AX214" s="12" t="s">
        <v>73</v>
      </c>
      <c r="AY214" s="150" t="s">
        <v>280</v>
      </c>
    </row>
    <row r="215" spans="2:65" s="13" customFormat="1" ht="10.199999999999999">
      <c r="B215" s="155"/>
      <c r="D215" s="149" t="s">
        <v>292</v>
      </c>
      <c r="E215" s="156" t="s">
        <v>19</v>
      </c>
      <c r="F215" s="157" t="s">
        <v>1829</v>
      </c>
      <c r="H215" s="158">
        <v>15.6</v>
      </c>
      <c r="I215" s="159"/>
      <c r="L215" s="155"/>
      <c r="M215" s="160"/>
      <c r="T215" s="161"/>
      <c r="AT215" s="156" t="s">
        <v>292</v>
      </c>
      <c r="AU215" s="156" t="s">
        <v>82</v>
      </c>
      <c r="AV215" s="13" t="s">
        <v>82</v>
      </c>
      <c r="AW215" s="13" t="s">
        <v>34</v>
      </c>
      <c r="AX215" s="13" t="s">
        <v>73</v>
      </c>
      <c r="AY215" s="156" t="s">
        <v>280</v>
      </c>
    </row>
    <row r="216" spans="2:65" s="12" customFormat="1" ht="10.199999999999999">
      <c r="B216" s="148"/>
      <c r="D216" s="149" t="s">
        <v>292</v>
      </c>
      <c r="E216" s="150" t="s">
        <v>19</v>
      </c>
      <c r="F216" s="151" t="s">
        <v>1830</v>
      </c>
      <c r="H216" s="150" t="s">
        <v>19</v>
      </c>
      <c r="I216" s="152"/>
      <c r="L216" s="148"/>
      <c r="M216" s="153"/>
      <c r="T216" s="154"/>
      <c r="AT216" s="150" t="s">
        <v>292</v>
      </c>
      <c r="AU216" s="150" t="s">
        <v>82</v>
      </c>
      <c r="AV216" s="12" t="s">
        <v>80</v>
      </c>
      <c r="AW216" s="12" t="s">
        <v>34</v>
      </c>
      <c r="AX216" s="12" t="s">
        <v>73</v>
      </c>
      <c r="AY216" s="150" t="s">
        <v>280</v>
      </c>
    </row>
    <row r="217" spans="2:65" s="13" customFormat="1" ht="10.199999999999999">
      <c r="B217" s="155"/>
      <c r="D217" s="149" t="s">
        <v>292</v>
      </c>
      <c r="E217" s="156" t="s">
        <v>19</v>
      </c>
      <c r="F217" s="157" t="s">
        <v>1831</v>
      </c>
      <c r="H217" s="158">
        <v>15.75</v>
      </c>
      <c r="I217" s="159"/>
      <c r="L217" s="155"/>
      <c r="M217" s="160"/>
      <c r="T217" s="161"/>
      <c r="AT217" s="156" t="s">
        <v>292</v>
      </c>
      <c r="AU217" s="156" t="s">
        <v>82</v>
      </c>
      <c r="AV217" s="13" t="s">
        <v>82</v>
      </c>
      <c r="AW217" s="13" t="s">
        <v>34</v>
      </c>
      <c r="AX217" s="13" t="s">
        <v>73</v>
      </c>
      <c r="AY217" s="156" t="s">
        <v>280</v>
      </c>
    </row>
    <row r="218" spans="2:65" s="12" customFormat="1" ht="10.199999999999999">
      <c r="B218" s="148"/>
      <c r="D218" s="149" t="s">
        <v>292</v>
      </c>
      <c r="E218" s="150" t="s">
        <v>19</v>
      </c>
      <c r="F218" s="151" t="s">
        <v>1832</v>
      </c>
      <c r="H218" s="150" t="s">
        <v>19</v>
      </c>
      <c r="I218" s="152"/>
      <c r="L218" s="148"/>
      <c r="M218" s="153"/>
      <c r="T218" s="154"/>
      <c r="AT218" s="150" t="s">
        <v>292</v>
      </c>
      <c r="AU218" s="150" t="s">
        <v>82</v>
      </c>
      <c r="AV218" s="12" t="s">
        <v>80</v>
      </c>
      <c r="AW218" s="12" t="s">
        <v>34</v>
      </c>
      <c r="AX218" s="12" t="s">
        <v>73</v>
      </c>
      <c r="AY218" s="150" t="s">
        <v>280</v>
      </c>
    </row>
    <row r="219" spans="2:65" s="13" customFormat="1" ht="10.199999999999999">
      <c r="B219" s="155"/>
      <c r="D219" s="149" t="s">
        <v>292</v>
      </c>
      <c r="E219" s="156" t="s">
        <v>19</v>
      </c>
      <c r="F219" s="157" t="s">
        <v>1833</v>
      </c>
      <c r="H219" s="158">
        <v>15.72</v>
      </c>
      <c r="I219" s="159"/>
      <c r="L219" s="155"/>
      <c r="M219" s="160"/>
      <c r="T219" s="161"/>
      <c r="AT219" s="156" t="s">
        <v>292</v>
      </c>
      <c r="AU219" s="156" t="s">
        <v>82</v>
      </c>
      <c r="AV219" s="13" t="s">
        <v>82</v>
      </c>
      <c r="AW219" s="13" t="s">
        <v>34</v>
      </c>
      <c r="AX219" s="13" t="s">
        <v>73</v>
      </c>
      <c r="AY219" s="156" t="s">
        <v>280</v>
      </c>
    </row>
    <row r="220" spans="2:65" s="14" customFormat="1" ht="10.199999999999999">
      <c r="B220" s="162"/>
      <c r="D220" s="149" t="s">
        <v>292</v>
      </c>
      <c r="E220" s="163" t="s">
        <v>19</v>
      </c>
      <c r="F220" s="164" t="s">
        <v>295</v>
      </c>
      <c r="H220" s="165">
        <v>49.905000000000001</v>
      </c>
      <c r="I220" s="166"/>
      <c r="L220" s="162"/>
      <c r="M220" s="167"/>
      <c r="T220" s="168"/>
      <c r="AT220" s="163" t="s">
        <v>292</v>
      </c>
      <c r="AU220" s="163" t="s">
        <v>82</v>
      </c>
      <c r="AV220" s="14" t="s">
        <v>288</v>
      </c>
      <c r="AW220" s="14" t="s">
        <v>34</v>
      </c>
      <c r="AX220" s="14" t="s">
        <v>80</v>
      </c>
      <c r="AY220" s="163" t="s">
        <v>280</v>
      </c>
    </row>
    <row r="221" spans="2:65" s="1" customFormat="1" ht="37.799999999999997" customHeight="1">
      <c r="B221" s="32"/>
      <c r="C221" s="131" t="s">
        <v>2587</v>
      </c>
      <c r="D221" s="131" t="s">
        <v>283</v>
      </c>
      <c r="E221" s="132" t="s">
        <v>5303</v>
      </c>
      <c r="F221" s="133" t="s">
        <v>5304</v>
      </c>
      <c r="G221" s="134" t="s">
        <v>140</v>
      </c>
      <c r="H221" s="135">
        <v>215</v>
      </c>
      <c r="I221" s="136"/>
      <c r="J221" s="137">
        <f>ROUND(I221*H221,2)</f>
        <v>0</v>
      </c>
      <c r="K221" s="133" t="s">
        <v>287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4.3800000000000002E-3</v>
      </c>
      <c r="R221" s="140">
        <f>Q221*H221</f>
        <v>0.94170000000000009</v>
      </c>
      <c r="S221" s="140">
        <v>0</v>
      </c>
      <c r="T221" s="141">
        <f>S221*H221</f>
        <v>0</v>
      </c>
      <c r="AR221" s="142" t="s">
        <v>564</v>
      </c>
      <c r="AT221" s="142" t="s">
        <v>283</v>
      </c>
      <c r="AU221" s="142" t="s">
        <v>82</v>
      </c>
      <c r="AY221" s="17" t="s">
        <v>280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564</v>
      </c>
      <c r="BM221" s="142" t="s">
        <v>5305</v>
      </c>
    </row>
    <row r="222" spans="2:65" s="1" customFormat="1" ht="10.199999999999999">
      <c r="B222" s="32"/>
      <c r="D222" s="144" t="s">
        <v>290</v>
      </c>
      <c r="F222" s="145" t="s">
        <v>5306</v>
      </c>
      <c r="I222" s="146"/>
      <c r="L222" s="32"/>
      <c r="M222" s="147"/>
      <c r="T222" s="53"/>
      <c r="AT222" s="17" t="s">
        <v>290</v>
      </c>
      <c r="AU222" s="17" t="s">
        <v>82</v>
      </c>
    </row>
    <row r="223" spans="2:65" s="12" customFormat="1" ht="10.199999999999999">
      <c r="B223" s="148"/>
      <c r="D223" s="149" t="s">
        <v>292</v>
      </c>
      <c r="E223" s="150" t="s">
        <v>19</v>
      </c>
      <c r="F223" s="151" t="s">
        <v>5281</v>
      </c>
      <c r="H223" s="150" t="s">
        <v>19</v>
      </c>
      <c r="I223" s="152"/>
      <c r="L223" s="148"/>
      <c r="M223" s="153"/>
      <c r="T223" s="154"/>
      <c r="AT223" s="150" t="s">
        <v>292</v>
      </c>
      <c r="AU223" s="150" t="s">
        <v>82</v>
      </c>
      <c r="AV223" s="12" t="s">
        <v>80</v>
      </c>
      <c r="AW223" s="12" t="s">
        <v>34</v>
      </c>
      <c r="AX223" s="12" t="s">
        <v>73</v>
      </c>
      <c r="AY223" s="150" t="s">
        <v>280</v>
      </c>
    </row>
    <row r="224" spans="2:65" s="13" customFormat="1" ht="10.199999999999999">
      <c r="B224" s="155"/>
      <c r="D224" s="149" t="s">
        <v>292</v>
      </c>
      <c r="E224" s="156" t="s">
        <v>19</v>
      </c>
      <c r="F224" s="157" t="s">
        <v>2772</v>
      </c>
      <c r="H224" s="158">
        <v>215</v>
      </c>
      <c r="I224" s="159"/>
      <c r="L224" s="155"/>
      <c r="M224" s="160"/>
      <c r="T224" s="161"/>
      <c r="AT224" s="156" t="s">
        <v>292</v>
      </c>
      <c r="AU224" s="156" t="s">
        <v>82</v>
      </c>
      <c r="AV224" s="13" t="s">
        <v>82</v>
      </c>
      <c r="AW224" s="13" t="s">
        <v>34</v>
      </c>
      <c r="AX224" s="13" t="s">
        <v>80</v>
      </c>
      <c r="AY224" s="156" t="s">
        <v>280</v>
      </c>
    </row>
    <row r="225" spans="2:65" s="1" customFormat="1" ht="37.799999999999997" customHeight="1">
      <c r="B225" s="32"/>
      <c r="C225" s="131" t="s">
        <v>347</v>
      </c>
      <c r="D225" s="131" t="s">
        <v>283</v>
      </c>
      <c r="E225" s="132" t="s">
        <v>1840</v>
      </c>
      <c r="F225" s="133" t="s">
        <v>1841</v>
      </c>
      <c r="G225" s="134" t="s">
        <v>140</v>
      </c>
      <c r="H225" s="135">
        <v>71.48</v>
      </c>
      <c r="I225" s="136"/>
      <c r="J225" s="137">
        <f>ROUND(I225*H225,2)</f>
        <v>0</v>
      </c>
      <c r="K225" s="133" t="s">
        <v>287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3.5799999999999998E-3</v>
      </c>
      <c r="R225" s="140">
        <f>Q225*H225</f>
        <v>0.25589840000000003</v>
      </c>
      <c r="S225" s="140">
        <v>0</v>
      </c>
      <c r="T225" s="141">
        <f>S225*H225</f>
        <v>0</v>
      </c>
      <c r="AR225" s="142" t="s">
        <v>564</v>
      </c>
      <c r="AT225" s="142" t="s">
        <v>283</v>
      </c>
      <c r="AU225" s="142" t="s">
        <v>82</v>
      </c>
      <c r="AY225" s="17" t="s">
        <v>280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564</v>
      </c>
      <c r="BM225" s="142" t="s">
        <v>1842</v>
      </c>
    </row>
    <row r="226" spans="2:65" s="1" customFormat="1" ht="10.199999999999999">
      <c r="B226" s="32"/>
      <c r="D226" s="144" t="s">
        <v>290</v>
      </c>
      <c r="F226" s="145" t="s">
        <v>1843</v>
      </c>
      <c r="I226" s="146"/>
      <c r="L226" s="32"/>
      <c r="M226" s="147"/>
      <c r="T226" s="53"/>
      <c r="AT226" s="17" t="s">
        <v>290</v>
      </c>
      <c r="AU226" s="17" t="s">
        <v>82</v>
      </c>
    </row>
    <row r="227" spans="2:65" s="12" customFormat="1" ht="10.199999999999999">
      <c r="B227" s="148"/>
      <c r="D227" s="149" t="s">
        <v>292</v>
      </c>
      <c r="E227" s="150" t="s">
        <v>19</v>
      </c>
      <c r="F227" s="151" t="s">
        <v>5307</v>
      </c>
      <c r="H227" s="150" t="s">
        <v>19</v>
      </c>
      <c r="I227" s="152"/>
      <c r="L227" s="148"/>
      <c r="M227" s="153"/>
      <c r="T227" s="154"/>
      <c r="AT227" s="150" t="s">
        <v>292</v>
      </c>
      <c r="AU227" s="150" t="s">
        <v>82</v>
      </c>
      <c r="AV227" s="12" t="s">
        <v>80</v>
      </c>
      <c r="AW227" s="12" t="s">
        <v>34</v>
      </c>
      <c r="AX227" s="12" t="s">
        <v>73</v>
      </c>
      <c r="AY227" s="150" t="s">
        <v>280</v>
      </c>
    </row>
    <row r="228" spans="2:65" s="13" customFormat="1" ht="10.199999999999999">
      <c r="B228" s="155"/>
      <c r="D228" s="149" t="s">
        <v>292</v>
      </c>
      <c r="E228" s="156" t="s">
        <v>19</v>
      </c>
      <c r="F228" s="157" t="s">
        <v>5308</v>
      </c>
      <c r="H228" s="158">
        <v>5.3</v>
      </c>
      <c r="I228" s="159"/>
      <c r="L228" s="155"/>
      <c r="M228" s="160"/>
      <c r="T228" s="161"/>
      <c r="AT228" s="156" t="s">
        <v>292</v>
      </c>
      <c r="AU228" s="156" t="s">
        <v>82</v>
      </c>
      <c r="AV228" s="13" t="s">
        <v>82</v>
      </c>
      <c r="AW228" s="13" t="s">
        <v>34</v>
      </c>
      <c r="AX228" s="13" t="s">
        <v>73</v>
      </c>
      <c r="AY228" s="156" t="s">
        <v>280</v>
      </c>
    </row>
    <row r="229" spans="2:65" s="12" customFormat="1" ht="10.199999999999999">
      <c r="B229" s="148"/>
      <c r="D229" s="149" t="s">
        <v>292</v>
      </c>
      <c r="E229" s="150" t="s">
        <v>19</v>
      </c>
      <c r="F229" s="151" t="s">
        <v>5309</v>
      </c>
      <c r="H229" s="150" t="s">
        <v>19</v>
      </c>
      <c r="I229" s="152"/>
      <c r="L229" s="148"/>
      <c r="M229" s="153"/>
      <c r="T229" s="154"/>
      <c r="AT229" s="150" t="s">
        <v>292</v>
      </c>
      <c r="AU229" s="150" t="s">
        <v>82</v>
      </c>
      <c r="AV229" s="12" t="s">
        <v>80</v>
      </c>
      <c r="AW229" s="12" t="s">
        <v>34</v>
      </c>
      <c r="AX229" s="12" t="s">
        <v>73</v>
      </c>
      <c r="AY229" s="150" t="s">
        <v>280</v>
      </c>
    </row>
    <row r="230" spans="2:65" s="13" customFormat="1" ht="10.199999999999999">
      <c r="B230" s="155"/>
      <c r="D230" s="149" t="s">
        <v>292</v>
      </c>
      <c r="E230" s="156" t="s">
        <v>19</v>
      </c>
      <c r="F230" s="157" t="s">
        <v>5310</v>
      </c>
      <c r="H230" s="158">
        <v>6.19</v>
      </c>
      <c r="I230" s="159"/>
      <c r="L230" s="155"/>
      <c r="M230" s="160"/>
      <c r="T230" s="161"/>
      <c r="AT230" s="156" t="s">
        <v>292</v>
      </c>
      <c r="AU230" s="156" t="s">
        <v>82</v>
      </c>
      <c r="AV230" s="13" t="s">
        <v>82</v>
      </c>
      <c r="AW230" s="13" t="s">
        <v>34</v>
      </c>
      <c r="AX230" s="13" t="s">
        <v>73</v>
      </c>
      <c r="AY230" s="156" t="s">
        <v>280</v>
      </c>
    </row>
    <row r="231" spans="2:65" s="12" customFormat="1" ht="10.199999999999999">
      <c r="B231" s="148"/>
      <c r="D231" s="149" t="s">
        <v>292</v>
      </c>
      <c r="E231" s="150" t="s">
        <v>19</v>
      </c>
      <c r="F231" s="151" t="s">
        <v>5311</v>
      </c>
      <c r="H231" s="150" t="s">
        <v>19</v>
      </c>
      <c r="I231" s="152"/>
      <c r="L231" s="148"/>
      <c r="M231" s="153"/>
      <c r="T231" s="154"/>
      <c r="AT231" s="150" t="s">
        <v>292</v>
      </c>
      <c r="AU231" s="150" t="s">
        <v>82</v>
      </c>
      <c r="AV231" s="12" t="s">
        <v>80</v>
      </c>
      <c r="AW231" s="12" t="s">
        <v>34</v>
      </c>
      <c r="AX231" s="12" t="s">
        <v>73</v>
      </c>
      <c r="AY231" s="150" t="s">
        <v>280</v>
      </c>
    </row>
    <row r="232" spans="2:65" s="13" customFormat="1" ht="10.199999999999999">
      <c r="B232" s="155"/>
      <c r="D232" s="149" t="s">
        <v>292</v>
      </c>
      <c r="E232" s="156" t="s">
        <v>19</v>
      </c>
      <c r="F232" s="157" t="s">
        <v>5312</v>
      </c>
      <c r="H232" s="158">
        <v>16.77</v>
      </c>
      <c r="I232" s="159"/>
      <c r="L232" s="155"/>
      <c r="M232" s="160"/>
      <c r="T232" s="161"/>
      <c r="AT232" s="156" t="s">
        <v>292</v>
      </c>
      <c r="AU232" s="156" t="s">
        <v>82</v>
      </c>
      <c r="AV232" s="13" t="s">
        <v>82</v>
      </c>
      <c r="AW232" s="13" t="s">
        <v>34</v>
      </c>
      <c r="AX232" s="13" t="s">
        <v>73</v>
      </c>
      <c r="AY232" s="156" t="s">
        <v>280</v>
      </c>
    </row>
    <row r="233" spans="2:65" s="12" customFormat="1" ht="10.199999999999999">
      <c r="B233" s="148"/>
      <c r="D233" s="149" t="s">
        <v>292</v>
      </c>
      <c r="E233" s="150" t="s">
        <v>19</v>
      </c>
      <c r="F233" s="151" t="s">
        <v>5313</v>
      </c>
      <c r="H233" s="150" t="s">
        <v>19</v>
      </c>
      <c r="I233" s="152"/>
      <c r="L233" s="148"/>
      <c r="M233" s="153"/>
      <c r="T233" s="154"/>
      <c r="AT233" s="150" t="s">
        <v>292</v>
      </c>
      <c r="AU233" s="150" t="s">
        <v>82</v>
      </c>
      <c r="AV233" s="12" t="s">
        <v>80</v>
      </c>
      <c r="AW233" s="12" t="s">
        <v>34</v>
      </c>
      <c r="AX233" s="12" t="s">
        <v>73</v>
      </c>
      <c r="AY233" s="150" t="s">
        <v>280</v>
      </c>
    </row>
    <row r="234" spans="2:65" s="13" customFormat="1" ht="10.199999999999999">
      <c r="B234" s="155"/>
      <c r="D234" s="149" t="s">
        <v>292</v>
      </c>
      <c r="E234" s="156" t="s">
        <v>19</v>
      </c>
      <c r="F234" s="157" t="s">
        <v>5314</v>
      </c>
      <c r="H234" s="158">
        <v>10.18</v>
      </c>
      <c r="I234" s="159"/>
      <c r="L234" s="155"/>
      <c r="M234" s="160"/>
      <c r="T234" s="161"/>
      <c r="AT234" s="156" t="s">
        <v>292</v>
      </c>
      <c r="AU234" s="156" t="s">
        <v>82</v>
      </c>
      <c r="AV234" s="13" t="s">
        <v>82</v>
      </c>
      <c r="AW234" s="13" t="s">
        <v>34</v>
      </c>
      <c r="AX234" s="13" t="s">
        <v>73</v>
      </c>
      <c r="AY234" s="156" t="s">
        <v>280</v>
      </c>
    </row>
    <row r="235" spans="2:65" s="12" customFormat="1" ht="10.199999999999999">
      <c r="B235" s="148"/>
      <c r="D235" s="149" t="s">
        <v>292</v>
      </c>
      <c r="E235" s="150" t="s">
        <v>19</v>
      </c>
      <c r="F235" s="151" t="s">
        <v>5315</v>
      </c>
      <c r="H235" s="150" t="s">
        <v>19</v>
      </c>
      <c r="I235" s="152"/>
      <c r="L235" s="148"/>
      <c r="M235" s="153"/>
      <c r="T235" s="154"/>
      <c r="AT235" s="150" t="s">
        <v>292</v>
      </c>
      <c r="AU235" s="150" t="s">
        <v>82</v>
      </c>
      <c r="AV235" s="12" t="s">
        <v>80</v>
      </c>
      <c r="AW235" s="12" t="s">
        <v>34</v>
      </c>
      <c r="AX235" s="12" t="s">
        <v>73</v>
      </c>
      <c r="AY235" s="150" t="s">
        <v>280</v>
      </c>
    </row>
    <row r="236" spans="2:65" s="13" customFormat="1" ht="10.199999999999999">
      <c r="B236" s="155"/>
      <c r="D236" s="149" t="s">
        <v>292</v>
      </c>
      <c r="E236" s="156" t="s">
        <v>19</v>
      </c>
      <c r="F236" s="157" t="s">
        <v>5310</v>
      </c>
      <c r="H236" s="158">
        <v>6.19</v>
      </c>
      <c r="I236" s="159"/>
      <c r="L236" s="155"/>
      <c r="M236" s="160"/>
      <c r="T236" s="161"/>
      <c r="AT236" s="156" t="s">
        <v>292</v>
      </c>
      <c r="AU236" s="156" t="s">
        <v>82</v>
      </c>
      <c r="AV236" s="13" t="s">
        <v>82</v>
      </c>
      <c r="AW236" s="13" t="s">
        <v>34</v>
      </c>
      <c r="AX236" s="13" t="s">
        <v>73</v>
      </c>
      <c r="AY236" s="156" t="s">
        <v>280</v>
      </c>
    </row>
    <row r="237" spans="2:65" s="12" customFormat="1" ht="10.199999999999999">
      <c r="B237" s="148"/>
      <c r="D237" s="149" t="s">
        <v>292</v>
      </c>
      <c r="E237" s="150" t="s">
        <v>19</v>
      </c>
      <c r="F237" s="151" t="s">
        <v>5316</v>
      </c>
      <c r="H237" s="150" t="s">
        <v>19</v>
      </c>
      <c r="I237" s="152"/>
      <c r="L237" s="148"/>
      <c r="M237" s="153"/>
      <c r="T237" s="154"/>
      <c r="AT237" s="150" t="s">
        <v>292</v>
      </c>
      <c r="AU237" s="150" t="s">
        <v>82</v>
      </c>
      <c r="AV237" s="12" t="s">
        <v>80</v>
      </c>
      <c r="AW237" s="12" t="s">
        <v>34</v>
      </c>
      <c r="AX237" s="12" t="s">
        <v>73</v>
      </c>
      <c r="AY237" s="150" t="s">
        <v>280</v>
      </c>
    </row>
    <row r="238" spans="2:65" s="13" customFormat="1" ht="10.199999999999999">
      <c r="B238" s="155"/>
      <c r="D238" s="149" t="s">
        <v>292</v>
      </c>
      <c r="E238" s="156" t="s">
        <v>19</v>
      </c>
      <c r="F238" s="157" t="s">
        <v>5317</v>
      </c>
      <c r="H238" s="158">
        <v>15</v>
      </c>
      <c r="I238" s="159"/>
      <c r="L238" s="155"/>
      <c r="M238" s="160"/>
      <c r="T238" s="161"/>
      <c r="AT238" s="156" t="s">
        <v>292</v>
      </c>
      <c r="AU238" s="156" t="s">
        <v>82</v>
      </c>
      <c r="AV238" s="13" t="s">
        <v>82</v>
      </c>
      <c r="AW238" s="13" t="s">
        <v>34</v>
      </c>
      <c r="AX238" s="13" t="s">
        <v>73</v>
      </c>
      <c r="AY238" s="156" t="s">
        <v>280</v>
      </c>
    </row>
    <row r="239" spans="2:65" s="12" customFormat="1" ht="10.199999999999999">
      <c r="B239" s="148"/>
      <c r="D239" s="149" t="s">
        <v>292</v>
      </c>
      <c r="E239" s="150" t="s">
        <v>19</v>
      </c>
      <c r="F239" s="151" t="s">
        <v>5318</v>
      </c>
      <c r="H239" s="150" t="s">
        <v>19</v>
      </c>
      <c r="I239" s="152"/>
      <c r="L239" s="148"/>
      <c r="M239" s="153"/>
      <c r="T239" s="154"/>
      <c r="AT239" s="150" t="s">
        <v>292</v>
      </c>
      <c r="AU239" s="150" t="s">
        <v>82</v>
      </c>
      <c r="AV239" s="12" t="s">
        <v>80</v>
      </c>
      <c r="AW239" s="12" t="s">
        <v>34</v>
      </c>
      <c r="AX239" s="12" t="s">
        <v>73</v>
      </c>
      <c r="AY239" s="150" t="s">
        <v>280</v>
      </c>
    </row>
    <row r="240" spans="2:65" s="13" customFormat="1" ht="10.199999999999999">
      <c r="B240" s="155"/>
      <c r="D240" s="149" t="s">
        <v>292</v>
      </c>
      <c r="E240" s="156" t="s">
        <v>19</v>
      </c>
      <c r="F240" s="157" t="s">
        <v>1839</v>
      </c>
      <c r="H240" s="158">
        <v>6.6</v>
      </c>
      <c r="I240" s="159"/>
      <c r="L240" s="155"/>
      <c r="M240" s="160"/>
      <c r="T240" s="161"/>
      <c r="AT240" s="156" t="s">
        <v>292</v>
      </c>
      <c r="AU240" s="156" t="s">
        <v>82</v>
      </c>
      <c r="AV240" s="13" t="s">
        <v>82</v>
      </c>
      <c r="AW240" s="13" t="s">
        <v>34</v>
      </c>
      <c r="AX240" s="13" t="s">
        <v>73</v>
      </c>
      <c r="AY240" s="156" t="s">
        <v>280</v>
      </c>
    </row>
    <row r="241" spans="2:65" s="12" customFormat="1" ht="10.199999999999999">
      <c r="B241" s="148"/>
      <c r="D241" s="149" t="s">
        <v>292</v>
      </c>
      <c r="E241" s="150" t="s">
        <v>19</v>
      </c>
      <c r="F241" s="151" t="s">
        <v>5319</v>
      </c>
      <c r="H241" s="150" t="s">
        <v>19</v>
      </c>
      <c r="I241" s="152"/>
      <c r="L241" s="148"/>
      <c r="M241" s="153"/>
      <c r="T241" s="154"/>
      <c r="AT241" s="150" t="s">
        <v>292</v>
      </c>
      <c r="AU241" s="150" t="s">
        <v>82</v>
      </c>
      <c r="AV241" s="12" t="s">
        <v>80</v>
      </c>
      <c r="AW241" s="12" t="s">
        <v>34</v>
      </c>
      <c r="AX241" s="12" t="s">
        <v>73</v>
      </c>
      <c r="AY241" s="150" t="s">
        <v>280</v>
      </c>
    </row>
    <row r="242" spans="2:65" s="13" customFormat="1" ht="10.199999999999999">
      <c r="B242" s="155"/>
      <c r="D242" s="149" t="s">
        <v>292</v>
      </c>
      <c r="E242" s="156" t="s">
        <v>19</v>
      </c>
      <c r="F242" s="157" t="s">
        <v>5320</v>
      </c>
      <c r="H242" s="158">
        <v>5.25</v>
      </c>
      <c r="I242" s="159"/>
      <c r="L242" s="155"/>
      <c r="M242" s="160"/>
      <c r="T242" s="161"/>
      <c r="AT242" s="156" t="s">
        <v>292</v>
      </c>
      <c r="AU242" s="156" t="s">
        <v>82</v>
      </c>
      <c r="AV242" s="13" t="s">
        <v>82</v>
      </c>
      <c r="AW242" s="13" t="s">
        <v>34</v>
      </c>
      <c r="AX242" s="13" t="s">
        <v>73</v>
      </c>
      <c r="AY242" s="156" t="s">
        <v>280</v>
      </c>
    </row>
    <row r="243" spans="2:65" s="14" customFormat="1" ht="10.199999999999999">
      <c r="B243" s="162"/>
      <c r="D243" s="149" t="s">
        <v>292</v>
      </c>
      <c r="E243" s="163" t="s">
        <v>19</v>
      </c>
      <c r="F243" s="164" t="s">
        <v>295</v>
      </c>
      <c r="H243" s="165">
        <v>71.47999999999999</v>
      </c>
      <c r="I243" s="166"/>
      <c r="L243" s="162"/>
      <c r="M243" s="167"/>
      <c r="T243" s="168"/>
      <c r="AT243" s="163" t="s">
        <v>292</v>
      </c>
      <c r="AU243" s="163" t="s">
        <v>82</v>
      </c>
      <c r="AV243" s="14" t="s">
        <v>288</v>
      </c>
      <c r="AW243" s="14" t="s">
        <v>34</v>
      </c>
      <c r="AX243" s="14" t="s">
        <v>80</v>
      </c>
      <c r="AY243" s="163" t="s">
        <v>280</v>
      </c>
    </row>
    <row r="244" spans="2:65" s="1" customFormat="1" ht="37.799999999999997" customHeight="1">
      <c r="B244" s="32"/>
      <c r="C244" s="131" t="s">
        <v>356</v>
      </c>
      <c r="D244" s="131" t="s">
        <v>283</v>
      </c>
      <c r="E244" s="132" t="s">
        <v>1848</v>
      </c>
      <c r="F244" s="133" t="s">
        <v>1849</v>
      </c>
      <c r="G244" s="134" t="s">
        <v>140</v>
      </c>
      <c r="H244" s="135">
        <v>3.2149999999999999</v>
      </c>
      <c r="I244" s="136"/>
      <c r="J244" s="137">
        <f>ROUND(I244*H244,2)</f>
        <v>0</v>
      </c>
      <c r="K244" s="133" t="s">
        <v>287</v>
      </c>
      <c r="L244" s="32"/>
      <c r="M244" s="138" t="s">
        <v>19</v>
      </c>
      <c r="N244" s="139" t="s">
        <v>44</v>
      </c>
      <c r="P244" s="140">
        <f>O244*H244</f>
        <v>0</v>
      </c>
      <c r="Q244" s="140">
        <v>4.2900000000000004E-3</v>
      </c>
      <c r="R244" s="140">
        <f>Q244*H244</f>
        <v>1.379235E-2</v>
      </c>
      <c r="S244" s="140">
        <v>0</v>
      </c>
      <c r="T244" s="141">
        <f>S244*H244</f>
        <v>0</v>
      </c>
      <c r="AR244" s="142" t="s">
        <v>564</v>
      </c>
      <c r="AT244" s="142" t="s">
        <v>283</v>
      </c>
      <c r="AU244" s="142" t="s">
        <v>82</v>
      </c>
      <c r="AY244" s="17" t="s">
        <v>280</v>
      </c>
      <c r="BE244" s="143">
        <f>IF(N244="základní",J244,0)</f>
        <v>0</v>
      </c>
      <c r="BF244" s="143">
        <f>IF(N244="snížená",J244,0)</f>
        <v>0</v>
      </c>
      <c r="BG244" s="143">
        <f>IF(N244="zákl. přenesená",J244,0)</f>
        <v>0</v>
      </c>
      <c r="BH244" s="143">
        <f>IF(N244="sníž. přenesená",J244,0)</f>
        <v>0</v>
      </c>
      <c r="BI244" s="143">
        <f>IF(N244="nulová",J244,0)</f>
        <v>0</v>
      </c>
      <c r="BJ244" s="17" t="s">
        <v>80</v>
      </c>
      <c r="BK244" s="143">
        <f>ROUND(I244*H244,2)</f>
        <v>0</v>
      </c>
      <c r="BL244" s="17" t="s">
        <v>564</v>
      </c>
      <c r="BM244" s="142" t="s">
        <v>1850</v>
      </c>
    </row>
    <row r="245" spans="2:65" s="1" customFormat="1" ht="10.199999999999999">
      <c r="B245" s="32"/>
      <c r="D245" s="144" t="s">
        <v>290</v>
      </c>
      <c r="F245" s="145" t="s">
        <v>1851</v>
      </c>
      <c r="I245" s="146"/>
      <c r="L245" s="32"/>
      <c r="M245" s="147"/>
      <c r="T245" s="53"/>
      <c r="AT245" s="17" t="s">
        <v>290</v>
      </c>
      <c r="AU245" s="17" t="s">
        <v>82</v>
      </c>
    </row>
    <row r="246" spans="2:65" s="12" customFormat="1" ht="10.199999999999999">
      <c r="B246" s="148"/>
      <c r="D246" s="149" t="s">
        <v>292</v>
      </c>
      <c r="E246" s="150" t="s">
        <v>19</v>
      </c>
      <c r="F246" s="151" t="s">
        <v>1852</v>
      </c>
      <c r="H246" s="150" t="s">
        <v>19</v>
      </c>
      <c r="I246" s="152"/>
      <c r="L246" s="148"/>
      <c r="M246" s="153"/>
      <c r="T246" s="154"/>
      <c r="AT246" s="150" t="s">
        <v>292</v>
      </c>
      <c r="AU246" s="150" t="s">
        <v>82</v>
      </c>
      <c r="AV246" s="12" t="s">
        <v>80</v>
      </c>
      <c r="AW246" s="12" t="s">
        <v>34</v>
      </c>
      <c r="AX246" s="12" t="s">
        <v>73</v>
      </c>
      <c r="AY246" s="150" t="s">
        <v>280</v>
      </c>
    </row>
    <row r="247" spans="2:65" s="13" customFormat="1" ht="10.199999999999999">
      <c r="B247" s="155"/>
      <c r="D247" s="149" t="s">
        <v>292</v>
      </c>
      <c r="E247" s="156" t="s">
        <v>19</v>
      </c>
      <c r="F247" s="157" t="s">
        <v>1853</v>
      </c>
      <c r="H247" s="158">
        <v>3.2149999999999999</v>
      </c>
      <c r="I247" s="159"/>
      <c r="L247" s="155"/>
      <c r="M247" s="160"/>
      <c r="T247" s="161"/>
      <c r="AT247" s="156" t="s">
        <v>292</v>
      </c>
      <c r="AU247" s="156" t="s">
        <v>82</v>
      </c>
      <c r="AV247" s="13" t="s">
        <v>82</v>
      </c>
      <c r="AW247" s="13" t="s">
        <v>34</v>
      </c>
      <c r="AX247" s="13" t="s">
        <v>80</v>
      </c>
      <c r="AY247" s="156" t="s">
        <v>280</v>
      </c>
    </row>
    <row r="248" spans="2:65" s="1" customFormat="1" ht="37.799999999999997" customHeight="1">
      <c r="B248" s="32"/>
      <c r="C248" s="131" t="s">
        <v>361</v>
      </c>
      <c r="D248" s="131" t="s">
        <v>283</v>
      </c>
      <c r="E248" s="132" t="s">
        <v>5321</v>
      </c>
      <c r="F248" s="133" t="s">
        <v>5322</v>
      </c>
      <c r="G248" s="134" t="s">
        <v>140</v>
      </c>
      <c r="H248" s="135">
        <v>50.234999999999999</v>
      </c>
      <c r="I248" s="136"/>
      <c r="J248" s="137">
        <f>ROUND(I248*H248,2)</f>
        <v>0</v>
      </c>
      <c r="K248" s="133" t="s">
        <v>287</v>
      </c>
      <c r="L248" s="32"/>
      <c r="M248" s="138" t="s">
        <v>19</v>
      </c>
      <c r="N248" s="139" t="s">
        <v>44</v>
      </c>
      <c r="P248" s="140">
        <f>O248*H248</f>
        <v>0</v>
      </c>
      <c r="Q248" s="140">
        <v>5.3499999999999997E-3</v>
      </c>
      <c r="R248" s="140">
        <f>Q248*H248</f>
        <v>0.26875725</v>
      </c>
      <c r="S248" s="140">
        <v>0</v>
      </c>
      <c r="T248" s="141">
        <f>S248*H248</f>
        <v>0</v>
      </c>
      <c r="AR248" s="142" t="s">
        <v>564</v>
      </c>
      <c r="AT248" s="142" t="s">
        <v>283</v>
      </c>
      <c r="AU248" s="142" t="s">
        <v>82</v>
      </c>
      <c r="AY248" s="17" t="s">
        <v>280</v>
      </c>
      <c r="BE248" s="143">
        <f>IF(N248="základní",J248,0)</f>
        <v>0</v>
      </c>
      <c r="BF248" s="143">
        <f>IF(N248="snížená",J248,0)</f>
        <v>0</v>
      </c>
      <c r="BG248" s="143">
        <f>IF(N248="zákl. přenesená",J248,0)</f>
        <v>0</v>
      </c>
      <c r="BH248" s="143">
        <f>IF(N248="sníž. přenesená",J248,0)</f>
        <v>0</v>
      </c>
      <c r="BI248" s="143">
        <f>IF(N248="nulová",J248,0)</f>
        <v>0</v>
      </c>
      <c r="BJ248" s="17" t="s">
        <v>80</v>
      </c>
      <c r="BK248" s="143">
        <f>ROUND(I248*H248,2)</f>
        <v>0</v>
      </c>
      <c r="BL248" s="17" t="s">
        <v>564</v>
      </c>
      <c r="BM248" s="142" t="s">
        <v>5323</v>
      </c>
    </row>
    <row r="249" spans="2:65" s="1" customFormat="1" ht="10.199999999999999">
      <c r="B249" s="32"/>
      <c r="D249" s="144" t="s">
        <v>290</v>
      </c>
      <c r="F249" s="145" t="s">
        <v>5324</v>
      </c>
      <c r="I249" s="146"/>
      <c r="L249" s="32"/>
      <c r="M249" s="147"/>
      <c r="T249" s="53"/>
      <c r="AT249" s="17" t="s">
        <v>290</v>
      </c>
      <c r="AU249" s="17" t="s">
        <v>82</v>
      </c>
    </row>
    <row r="250" spans="2:65" s="12" customFormat="1" ht="10.199999999999999">
      <c r="B250" s="148"/>
      <c r="D250" s="149" t="s">
        <v>292</v>
      </c>
      <c r="E250" s="150" t="s">
        <v>19</v>
      </c>
      <c r="F250" s="151" t="s">
        <v>5325</v>
      </c>
      <c r="H250" s="150" t="s">
        <v>19</v>
      </c>
      <c r="I250" s="152"/>
      <c r="L250" s="148"/>
      <c r="M250" s="153"/>
      <c r="T250" s="154"/>
      <c r="AT250" s="150" t="s">
        <v>292</v>
      </c>
      <c r="AU250" s="150" t="s">
        <v>82</v>
      </c>
      <c r="AV250" s="12" t="s">
        <v>80</v>
      </c>
      <c r="AW250" s="12" t="s">
        <v>34</v>
      </c>
      <c r="AX250" s="12" t="s">
        <v>73</v>
      </c>
      <c r="AY250" s="150" t="s">
        <v>280</v>
      </c>
    </row>
    <row r="251" spans="2:65" s="13" customFormat="1" ht="10.199999999999999">
      <c r="B251" s="155"/>
      <c r="D251" s="149" t="s">
        <v>292</v>
      </c>
      <c r="E251" s="156" t="s">
        <v>19</v>
      </c>
      <c r="F251" s="157" t="s">
        <v>5308</v>
      </c>
      <c r="H251" s="158">
        <v>5.3</v>
      </c>
      <c r="I251" s="159"/>
      <c r="L251" s="155"/>
      <c r="M251" s="160"/>
      <c r="T251" s="161"/>
      <c r="AT251" s="156" t="s">
        <v>292</v>
      </c>
      <c r="AU251" s="156" t="s">
        <v>82</v>
      </c>
      <c r="AV251" s="13" t="s">
        <v>82</v>
      </c>
      <c r="AW251" s="13" t="s">
        <v>34</v>
      </c>
      <c r="AX251" s="13" t="s">
        <v>73</v>
      </c>
      <c r="AY251" s="156" t="s">
        <v>280</v>
      </c>
    </row>
    <row r="252" spans="2:65" s="12" customFormat="1" ht="10.199999999999999">
      <c r="B252" s="148"/>
      <c r="D252" s="149" t="s">
        <v>292</v>
      </c>
      <c r="E252" s="150" t="s">
        <v>19</v>
      </c>
      <c r="F252" s="151" t="s">
        <v>5326</v>
      </c>
      <c r="H252" s="150" t="s">
        <v>19</v>
      </c>
      <c r="I252" s="152"/>
      <c r="L252" s="148"/>
      <c r="M252" s="153"/>
      <c r="T252" s="154"/>
      <c r="AT252" s="150" t="s">
        <v>292</v>
      </c>
      <c r="AU252" s="150" t="s">
        <v>82</v>
      </c>
      <c r="AV252" s="12" t="s">
        <v>80</v>
      </c>
      <c r="AW252" s="12" t="s">
        <v>34</v>
      </c>
      <c r="AX252" s="12" t="s">
        <v>73</v>
      </c>
      <c r="AY252" s="150" t="s">
        <v>280</v>
      </c>
    </row>
    <row r="253" spans="2:65" s="13" customFormat="1" ht="10.199999999999999">
      <c r="B253" s="155"/>
      <c r="D253" s="149" t="s">
        <v>292</v>
      </c>
      <c r="E253" s="156" t="s">
        <v>19</v>
      </c>
      <c r="F253" s="157" t="s">
        <v>5327</v>
      </c>
      <c r="H253" s="158">
        <v>5.2</v>
      </c>
      <c r="I253" s="159"/>
      <c r="L253" s="155"/>
      <c r="M253" s="160"/>
      <c r="T253" s="161"/>
      <c r="AT253" s="156" t="s">
        <v>292</v>
      </c>
      <c r="AU253" s="156" t="s">
        <v>82</v>
      </c>
      <c r="AV253" s="13" t="s">
        <v>82</v>
      </c>
      <c r="AW253" s="13" t="s">
        <v>34</v>
      </c>
      <c r="AX253" s="13" t="s">
        <v>73</v>
      </c>
      <c r="AY253" s="156" t="s">
        <v>280</v>
      </c>
    </row>
    <row r="254" spans="2:65" s="12" customFormat="1" ht="10.199999999999999">
      <c r="B254" s="148"/>
      <c r="D254" s="149" t="s">
        <v>292</v>
      </c>
      <c r="E254" s="150" t="s">
        <v>19</v>
      </c>
      <c r="F254" s="151" t="s">
        <v>5328</v>
      </c>
      <c r="H254" s="150" t="s">
        <v>19</v>
      </c>
      <c r="I254" s="152"/>
      <c r="L254" s="148"/>
      <c r="M254" s="153"/>
      <c r="T254" s="154"/>
      <c r="AT254" s="150" t="s">
        <v>292</v>
      </c>
      <c r="AU254" s="150" t="s">
        <v>82</v>
      </c>
      <c r="AV254" s="12" t="s">
        <v>80</v>
      </c>
      <c r="AW254" s="12" t="s">
        <v>34</v>
      </c>
      <c r="AX254" s="12" t="s">
        <v>73</v>
      </c>
      <c r="AY254" s="150" t="s">
        <v>280</v>
      </c>
    </row>
    <row r="255" spans="2:65" s="13" customFormat="1" ht="10.199999999999999">
      <c r="B255" s="155"/>
      <c r="D255" s="149" t="s">
        <v>292</v>
      </c>
      <c r="E255" s="156" t="s">
        <v>19</v>
      </c>
      <c r="F255" s="157" t="s">
        <v>5329</v>
      </c>
      <c r="H255" s="158">
        <v>5.25</v>
      </c>
      <c r="I255" s="159"/>
      <c r="L255" s="155"/>
      <c r="M255" s="160"/>
      <c r="T255" s="161"/>
      <c r="AT255" s="156" t="s">
        <v>292</v>
      </c>
      <c r="AU255" s="156" t="s">
        <v>82</v>
      </c>
      <c r="AV255" s="13" t="s">
        <v>82</v>
      </c>
      <c r="AW255" s="13" t="s">
        <v>34</v>
      </c>
      <c r="AX255" s="13" t="s">
        <v>73</v>
      </c>
      <c r="AY255" s="156" t="s">
        <v>280</v>
      </c>
    </row>
    <row r="256" spans="2:65" s="12" customFormat="1" ht="10.199999999999999">
      <c r="B256" s="148"/>
      <c r="D256" s="149" t="s">
        <v>292</v>
      </c>
      <c r="E256" s="150" t="s">
        <v>19</v>
      </c>
      <c r="F256" s="151" t="s">
        <v>5330</v>
      </c>
      <c r="H256" s="150" t="s">
        <v>19</v>
      </c>
      <c r="I256" s="152"/>
      <c r="L256" s="148"/>
      <c r="M256" s="153"/>
      <c r="T256" s="154"/>
      <c r="AT256" s="150" t="s">
        <v>292</v>
      </c>
      <c r="AU256" s="150" t="s">
        <v>82</v>
      </c>
      <c r="AV256" s="12" t="s">
        <v>80</v>
      </c>
      <c r="AW256" s="12" t="s">
        <v>34</v>
      </c>
      <c r="AX256" s="12" t="s">
        <v>73</v>
      </c>
      <c r="AY256" s="150" t="s">
        <v>280</v>
      </c>
    </row>
    <row r="257" spans="2:65" s="13" customFormat="1" ht="10.199999999999999">
      <c r="B257" s="155"/>
      <c r="D257" s="149" t="s">
        <v>292</v>
      </c>
      <c r="E257" s="156" t="s">
        <v>19</v>
      </c>
      <c r="F257" s="157" t="s">
        <v>5331</v>
      </c>
      <c r="H257" s="158">
        <v>5.24</v>
      </c>
      <c r="I257" s="159"/>
      <c r="L257" s="155"/>
      <c r="M257" s="160"/>
      <c r="T257" s="161"/>
      <c r="AT257" s="156" t="s">
        <v>292</v>
      </c>
      <c r="AU257" s="156" t="s">
        <v>82</v>
      </c>
      <c r="AV257" s="13" t="s">
        <v>82</v>
      </c>
      <c r="AW257" s="13" t="s">
        <v>34</v>
      </c>
      <c r="AX257" s="13" t="s">
        <v>73</v>
      </c>
      <c r="AY257" s="156" t="s">
        <v>280</v>
      </c>
    </row>
    <row r="258" spans="2:65" s="12" customFormat="1" ht="10.199999999999999">
      <c r="B258" s="148"/>
      <c r="D258" s="149" t="s">
        <v>292</v>
      </c>
      <c r="E258" s="150" t="s">
        <v>19</v>
      </c>
      <c r="F258" s="151" t="s">
        <v>5332</v>
      </c>
      <c r="H258" s="150" t="s">
        <v>19</v>
      </c>
      <c r="I258" s="152"/>
      <c r="L258" s="148"/>
      <c r="M258" s="153"/>
      <c r="T258" s="154"/>
      <c r="AT258" s="150" t="s">
        <v>292</v>
      </c>
      <c r="AU258" s="150" t="s">
        <v>82</v>
      </c>
      <c r="AV258" s="12" t="s">
        <v>80</v>
      </c>
      <c r="AW258" s="12" t="s">
        <v>34</v>
      </c>
      <c r="AX258" s="12" t="s">
        <v>73</v>
      </c>
      <c r="AY258" s="150" t="s">
        <v>280</v>
      </c>
    </row>
    <row r="259" spans="2:65" s="13" customFormat="1" ht="10.199999999999999">
      <c r="B259" s="155"/>
      <c r="D259" s="149" t="s">
        <v>292</v>
      </c>
      <c r="E259" s="156" t="s">
        <v>19</v>
      </c>
      <c r="F259" s="157" t="s">
        <v>5333</v>
      </c>
      <c r="H259" s="158">
        <v>6.43</v>
      </c>
      <c r="I259" s="159"/>
      <c r="L259" s="155"/>
      <c r="M259" s="160"/>
      <c r="T259" s="161"/>
      <c r="AT259" s="156" t="s">
        <v>292</v>
      </c>
      <c r="AU259" s="156" t="s">
        <v>82</v>
      </c>
      <c r="AV259" s="13" t="s">
        <v>82</v>
      </c>
      <c r="AW259" s="13" t="s">
        <v>34</v>
      </c>
      <c r="AX259" s="13" t="s">
        <v>73</v>
      </c>
      <c r="AY259" s="156" t="s">
        <v>280</v>
      </c>
    </row>
    <row r="260" spans="2:65" s="12" customFormat="1" ht="10.199999999999999">
      <c r="B260" s="148"/>
      <c r="D260" s="149" t="s">
        <v>292</v>
      </c>
      <c r="E260" s="150" t="s">
        <v>19</v>
      </c>
      <c r="F260" s="151" t="s">
        <v>5334</v>
      </c>
      <c r="H260" s="150" t="s">
        <v>19</v>
      </c>
      <c r="I260" s="152"/>
      <c r="L260" s="148"/>
      <c r="M260" s="153"/>
      <c r="T260" s="154"/>
      <c r="AT260" s="150" t="s">
        <v>292</v>
      </c>
      <c r="AU260" s="150" t="s">
        <v>82</v>
      </c>
      <c r="AV260" s="12" t="s">
        <v>80</v>
      </c>
      <c r="AW260" s="12" t="s">
        <v>34</v>
      </c>
      <c r="AX260" s="12" t="s">
        <v>73</v>
      </c>
      <c r="AY260" s="150" t="s">
        <v>280</v>
      </c>
    </row>
    <row r="261" spans="2:65" s="13" customFormat="1" ht="10.199999999999999">
      <c r="B261" s="155"/>
      <c r="D261" s="149" t="s">
        <v>292</v>
      </c>
      <c r="E261" s="156" t="s">
        <v>19</v>
      </c>
      <c r="F261" s="157" t="s">
        <v>5335</v>
      </c>
      <c r="H261" s="158">
        <v>6.12</v>
      </c>
      <c r="I261" s="159"/>
      <c r="L261" s="155"/>
      <c r="M261" s="160"/>
      <c r="T261" s="161"/>
      <c r="AT261" s="156" t="s">
        <v>292</v>
      </c>
      <c r="AU261" s="156" t="s">
        <v>82</v>
      </c>
      <c r="AV261" s="13" t="s">
        <v>82</v>
      </c>
      <c r="AW261" s="13" t="s">
        <v>34</v>
      </c>
      <c r="AX261" s="13" t="s">
        <v>73</v>
      </c>
      <c r="AY261" s="156" t="s">
        <v>280</v>
      </c>
    </row>
    <row r="262" spans="2:65" s="12" customFormat="1" ht="10.199999999999999">
      <c r="B262" s="148"/>
      <c r="D262" s="149" t="s">
        <v>292</v>
      </c>
      <c r="E262" s="150" t="s">
        <v>19</v>
      </c>
      <c r="F262" s="151" t="s">
        <v>5336</v>
      </c>
      <c r="H262" s="150" t="s">
        <v>19</v>
      </c>
      <c r="I262" s="152"/>
      <c r="L262" s="148"/>
      <c r="M262" s="153"/>
      <c r="T262" s="154"/>
      <c r="AT262" s="150" t="s">
        <v>292</v>
      </c>
      <c r="AU262" s="150" t="s">
        <v>82</v>
      </c>
      <c r="AV262" s="12" t="s">
        <v>80</v>
      </c>
      <c r="AW262" s="12" t="s">
        <v>34</v>
      </c>
      <c r="AX262" s="12" t="s">
        <v>73</v>
      </c>
      <c r="AY262" s="150" t="s">
        <v>280</v>
      </c>
    </row>
    <row r="263" spans="2:65" s="13" customFormat="1" ht="10.199999999999999">
      <c r="B263" s="155"/>
      <c r="D263" s="149" t="s">
        <v>292</v>
      </c>
      <c r="E263" s="156" t="s">
        <v>19</v>
      </c>
      <c r="F263" s="157" t="s">
        <v>5337</v>
      </c>
      <c r="H263" s="158">
        <v>5.59</v>
      </c>
      <c r="I263" s="159"/>
      <c r="L263" s="155"/>
      <c r="M263" s="160"/>
      <c r="T263" s="161"/>
      <c r="AT263" s="156" t="s">
        <v>292</v>
      </c>
      <c r="AU263" s="156" t="s">
        <v>82</v>
      </c>
      <c r="AV263" s="13" t="s">
        <v>82</v>
      </c>
      <c r="AW263" s="13" t="s">
        <v>34</v>
      </c>
      <c r="AX263" s="13" t="s">
        <v>73</v>
      </c>
      <c r="AY263" s="156" t="s">
        <v>280</v>
      </c>
    </row>
    <row r="264" spans="2:65" s="12" customFormat="1" ht="10.199999999999999">
      <c r="B264" s="148"/>
      <c r="D264" s="149" t="s">
        <v>292</v>
      </c>
      <c r="E264" s="150" t="s">
        <v>19</v>
      </c>
      <c r="F264" s="151" t="s">
        <v>5338</v>
      </c>
      <c r="H264" s="150" t="s">
        <v>19</v>
      </c>
      <c r="I264" s="152"/>
      <c r="L264" s="148"/>
      <c r="M264" s="153"/>
      <c r="T264" s="154"/>
      <c r="AT264" s="150" t="s">
        <v>292</v>
      </c>
      <c r="AU264" s="150" t="s">
        <v>82</v>
      </c>
      <c r="AV264" s="12" t="s">
        <v>80</v>
      </c>
      <c r="AW264" s="12" t="s">
        <v>34</v>
      </c>
      <c r="AX264" s="12" t="s">
        <v>73</v>
      </c>
      <c r="AY264" s="150" t="s">
        <v>280</v>
      </c>
    </row>
    <row r="265" spans="2:65" s="13" customFormat="1" ht="10.199999999999999">
      <c r="B265" s="155"/>
      <c r="D265" s="149" t="s">
        <v>292</v>
      </c>
      <c r="E265" s="156" t="s">
        <v>19</v>
      </c>
      <c r="F265" s="157" t="s">
        <v>5339</v>
      </c>
      <c r="H265" s="158">
        <v>5.62</v>
      </c>
      <c r="I265" s="159"/>
      <c r="L265" s="155"/>
      <c r="M265" s="160"/>
      <c r="T265" s="161"/>
      <c r="AT265" s="156" t="s">
        <v>292</v>
      </c>
      <c r="AU265" s="156" t="s">
        <v>82</v>
      </c>
      <c r="AV265" s="13" t="s">
        <v>82</v>
      </c>
      <c r="AW265" s="13" t="s">
        <v>34</v>
      </c>
      <c r="AX265" s="13" t="s">
        <v>73</v>
      </c>
      <c r="AY265" s="156" t="s">
        <v>280</v>
      </c>
    </row>
    <row r="266" spans="2:65" s="12" customFormat="1" ht="10.199999999999999">
      <c r="B266" s="148"/>
      <c r="D266" s="149" t="s">
        <v>292</v>
      </c>
      <c r="E266" s="150" t="s">
        <v>19</v>
      </c>
      <c r="F266" s="151" t="s">
        <v>1826</v>
      </c>
      <c r="H266" s="150" t="s">
        <v>19</v>
      </c>
      <c r="I266" s="152"/>
      <c r="L266" s="148"/>
      <c r="M266" s="153"/>
      <c r="T266" s="154"/>
      <c r="AT266" s="150" t="s">
        <v>292</v>
      </c>
      <c r="AU266" s="150" t="s">
        <v>82</v>
      </c>
      <c r="AV266" s="12" t="s">
        <v>80</v>
      </c>
      <c r="AW266" s="12" t="s">
        <v>34</v>
      </c>
      <c r="AX266" s="12" t="s">
        <v>73</v>
      </c>
      <c r="AY266" s="150" t="s">
        <v>280</v>
      </c>
    </row>
    <row r="267" spans="2:65" s="13" customFormat="1" ht="10.199999999999999">
      <c r="B267" s="155"/>
      <c r="D267" s="149" t="s">
        <v>292</v>
      </c>
      <c r="E267" s="156" t="s">
        <v>19</v>
      </c>
      <c r="F267" s="157" t="s">
        <v>5340</v>
      </c>
      <c r="H267" s="158">
        <v>5.4850000000000003</v>
      </c>
      <c r="I267" s="159"/>
      <c r="L267" s="155"/>
      <c r="M267" s="160"/>
      <c r="T267" s="161"/>
      <c r="AT267" s="156" t="s">
        <v>292</v>
      </c>
      <c r="AU267" s="156" t="s">
        <v>82</v>
      </c>
      <c r="AV267" s="13" t="s">
        <v>82</v>
      </c>
      <c r="AW267" s="13" t="s">
        <v>34</v>
      </c>
      <c r="AX267" s="13" t="s">
        <v>73</v>
      </c>
      <c r="AY267" s="156" t="s">
        <v>280</v>
      </c>
    </row>
    <row r="268" spans="2:65" s="14" customFormat="1" ht="10.199999999999999">
      <c r="B268" s="162"/>
      <c r="D268" s="149" t="s">
        <v>292</v>
      </c>
      <c r="E268" s="163" t="s">
        <v>19</v>
      </c>
      <c r="F268" s="164" t="s">
        <v>295</v>
      </c>
      <c r="H268" s="165">
        <v>50.234999999999992</v>
      </c>
      <c r="I268" s="166"/>
      <c r="L268" s="162"/>
      <c r="M268" s="167"/>
      <c r="T268" s="168"/>
      <c r="AT268" s="163" t="s">
        <v>292</v>
      </c>
      <c r="AU268" s="163" t="s">
        <v>82</v>
      </c>
      <c r="AV268" s="14" t="s">
        <v>288</v>
      </c>
      <c r="AW268" s="14" t="s">
        <v>34</v>
      </c>
      <c r="AX268" s="14" t="s">
        <v>80</v>
      </c>
      <c r="AY268" s="163" t="s">
        <v>280</v>
      </c>
    </row>
    <row r="269" spans="2:65" s="1" customFormat="1" ht="55.5" customHeight="1">
      <c r="B269" s="32"/>
      <c r="C269" s="131" t="s">
        <v>367</v>
      </c>
      <c r="D269" s="131" t="s">
        <v>283</v>
      </c>
      <c r="E269" s="132" t="s">
        <v>5341</v>
      </c>
      <c r="F269" s="133" t="s">
        <v>5342</v>
      </c>
      <c r="G269" s="134" t="s">
        <v>611</v>
      </c>
      <c r="H269" s="135">
        <v>34</v>
      </c>
      <c r="I269" s="136"/>
      <c r="J269" s="137">
        <f>ROUND(I269*H269,2)</f>
        <v>0</v>
      </c>
      <c r="K269" s="133" t="s">
        <v>287</v>
      </c>
      <c r="L269" s="32"/>
      <c r="M269" s="138" t="s">
        <v>19</v>
      </c>
      <c r="N269" s="139" t="s">
        <v>44</v>
      </c>
      <c r="P269" s="140">
        <f>O269*H269</f>
        <v>0</v>
      </c>
      <c r="Q269" s="140">
        <v>0</v>
      </c>
      <c r="R269" s="140">
        <f>Q269*H269</f>
        <v>0</v>
      </c>
      <c r="S269" s="140">
        <v>0</v>
      </c>
      <c r="T269" s="141">
        <f>S269*H269</f>
        <v>0</v>
      </c>
      <c r="AR269" s="142" t="s">
        <v>564</v>
      </c>
      <c r="AT269" s="142" t="s">
        <v>283</v>
      </c>
      <c r="AU269" s="142" t="s">
        <v>82</v>
      </c>
      <c r="AY269" s="17" t="s">
        <v>280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80</v>
      </c>
      <c r="BK269" s="143">
        <f>ROUND(I269*H269,2)</f>
        <v>0</v>
      </c>
      <c r="BL269" s="17" t="s">
        <v>564</v>
      </c>
      <c r="BM269" s="142" t="s">
        <v>5343</v>
      </c>
    </row>
    <row r="270" spans="2:65" s="1" customFormat="1" ht="10.199999999999999">
      <c r="B270" s="32"/>
      <c r="D270" s="144" t="s">
        <v>290</v>
      </c>
      <c r="F270" s="145" t="s">
        <v>5344</v>
      </c>
      <c r="I270" s="146"/>
      <c r="L270" s="32"/>
      <c r="M270" s="147"/>
      <c r="T270" s="53"/>
      <c r="AT270" s="17" t="s">
        <v>290</v>
      </c>
      <c r="AU270" s="17" t="s">
        <v>82</v>
      </c>
    </row>
    <row r="271" spans="2:65" s="1" customFormat="1" ht="49.05" customHeight="1">
      <c r="B271" s="32"/>
      <c r="C271" s="131" t="s">
        <v>1864</v>
      </c>
      <c r="D271" s="131" t="s">
        <v>283</v>
      </c>
      <c r="E271" s="132" t="s">
        <v>1759</v>
      </c>
      <c r="F271" s="133" t="s">
        <v>1760</v>
      </c>
      <c r="G271" s="134" t="s">
        <v>238</v>
      </c>
      <c r="H271" s="135">
        <v>1.571</v>
      </c>
      <c r="I271" s="136"/>
      <c r="J271" s="137">
        <f>ROUND(I271*H271,2)</f>
        <v>0</v>
      </c>
      <c r="K271" s="133" t="s">
        <v>287</v>
      </c>
      <c r="L271" s="32"/>
      <c r="M271" s="138" t="s">
        <v>19</v>
      </c>
      <c r="N271" s="139" t="s">
        <v>44</v>
      </c>
      <c r="P271" s="140">
        <f>O271*H271</f>
        <v>0</v>
      </c>
      <c r="Q271" s="140">
        <v>0</v>
      </c>
      <c r="R271" s="140">
        <f>Q271*H271</f>
        <v>0</v>
      </c>
      <c r="S271" s="140">
        <v>0</v>
      </c>
      <c r="T271" s="141">
        <f>S271*H271</f>
        <v>0</v>
      </c>
      <c r="AR271" s="142" t="s">
        <v>564</v>
      </c>
      <c r="AT271" s="142" t="s">
        <v>283</v>
      </c>
      <c r="AU271" s="142" t="s">
        <v>82</v>
      </c>
      <c r="AY271" s="17" t="s">
        <v>280</v>
      </c>
      <c r="BE271" s="143">
        <f>IF(N271="základní",J271,0)</f>
        <v>0</v>
      </c>
      <c r="BF271" s="143">
        <f>IF(N271="snížená",J271,0)</f>
        <v>0</v>
      </c>
      <c r="BG271" s="143">
        <f>IF(N271="zákl. přenesená",J271,0)</f>
        <v>0</v>
      </c>
      <c r="BH271" s="143">
        <f>IF(N271="sníž. přenesená",J271,0)</f>
        <v>0</v>
      </c>
      <c r="BI271" s="143">
        <f>IF(N271="nulová",J271,0)</f>
        <v>0</v>
      </c>
      <c r="BJ271" s="17" t="s">
        <v>80</v>
      </c>
      <c r="BK271" s="143">
        <f>ROUND(I271*H271,2)</f>
        <v>0</v>
      </c>
      <c r="BL271" s="17" t="s">
        <v>564</v>
      </c>
      <c r="BM271" s="142" t="s">
        <v>1865</v>
      </c>
    </row>
    <row r="272" spans="2:65" s="1" customFormat="1" ht="10.199999999999999">
      <c r="B272" s="32"/>
      <c r="D272" s="144" t="s">
        <v>290</v>
      </c>
      <c r="F272" s="145" t="s">
        <v>1762</v>
      </c>
      <c r="I272" s="146"/>
      <c r="L272" s="32"/>
      <c r="M272" s="147"/>
      <c r="T272" s="53"/>
      <c r="AT272" s="17" t="s">
        <v>290</v>
      </c>
      <c r="AU272" s="17" t="s">
        <v>82</v>
      </c>
    </row>
    <row r="273" spans="2:65" s="11" customFormat="1" ht="22.8" customHeight="1">
      <c r="B273" s="119"/>
      <c r="D273" s="120" t="s">
        <v>72</v>
      </c>
      <c r="E273" s="129" t="s">
        <v>595</v>
      </c>
      <c r="F273" s="129" t="s">
        <v>596</v>
      </c>
      <c r="I273" s="122"/>
      <c r="J273" s="130">
        <f>BK273</f>
        <v>0</v>
      </c>
      <c r="L273" s="119"/>
      <c r="M273" s="124"/>
      <c r="P273" s="125">
        <f>SUM(P274:P420)</f>
        <v>0</v>
      </c>
      <c r="R273" s="125">
        <f>SUM(R274:R420)</f>
        <v>2.2622850000000003</v>
      </c>
      <c r="T273" s="126">
        <f>SUM(T274:T420)</f>
        <v>0</v>
      </c>
      <c r="AR273" s="120" t="s">
        <v>82</v>
      </c>
      <c r="AT273" s="127" t="s">
        <v>72</v>
      </c>
      <c r="AU273" s="127" t="s">
        <v>80</v>
      </c>
      <c r="AY273" s="120" t="s">
        <v>280</v>
      </c>
      <c r="BK273" s="128">
        <f>SUM(BK274:BK420)</f>
        <v>0</v>
      </c>
    </row>
    <row r="274" spans="2:65" s="1" customFormat="1" ht="16.5" customHeight="1">
      <c r="B274" s="32"/>
      <c r="C274" s="131" t="s">
        <v>939</v>
      </c>
      <c r="D274" s="131" t="s">
        <v>283</v>
      </c>
      <c r="E274" s="132" t="s">
        <v>1866</v>
      </c>
      <c r="F274" s="133" t="s">
        <v>1867</v>
      </c>
      <c r="G274" s="134" t="s">
        <v>520</v>
      </c>
      <c r="H274" s="135">
        <v>35</v>
      </c>
      <c r="I274" s="136"/>
      <c r="J274" s="137">
        <f>ROUND(I274*H274,2)</f>
        <v>0</v>
      </c>
      <c r="K274" s="133" t="s">
        <v>19</v>
      </c>
      <c r="L274" s="32"/>
      <c r="M274" s="138" t="s">
        <v>19</v>
      </c>
      <c r="N274" s="139" t="s">
        <v>44</v>
      </c>
      <c r="P274" s="140">
        <f>O274*H274</f>
        <v>0</v>
      </c>
      <c r="Q274" s="140">
        <v>0</v>
      </c>
      <c r="R274" s="140">
        <f>Q274*H274</f>
        <v>0</v>
      </c>
      <c r="S274" s="140">
        <v>0</v>
      </c>
      <c r="T274" s="141">
        <f>S274*H274</f>
        <v>0</v>
      </c>
      <c r="AR274" s="142" t="s">
        <v>564</v>
      </c>
      <c r="AT274" s="142" t="s">
        <v>283</v>
      </c>
      <c r="AU274" s="142" t="s">
        <v>82</v>
      </c>
      <c r="AY274" s="17" t="s">
        <v>280</v>
      </c>
      <c r="BE274" s="143">
        <f>IF(N274="základní",J274,0)</f>
        <v>0</v>
      </c>
      <c r="BF274" s="143">
        <f>IF(N274="snížená",J274,0)</f>
        <v>0</v>
      </c>
      <c r="BG274" s="143">
        <f>IF(N274="zákl. přenesená",J274,0)</f>
        <v>0</v>
      </c>
      <c r="BH274" s="143">
        <f>IF(N274="sníž. přenesená",J274,0)</f>
        <v>0</v>
      </c>
      <c r="BI274" s="143">
        <f>IF(N274="nulová",J274,0)</f>
        <v>0</v>
      </c>
      <c r="BJ274" s="17" t="s">
        <v>80</v>
      </c>
      <c r="BK274" s="143">
        <f>ROUND(I274*H274,2)</f>
        <v>0</v>
      </c>
      <c r="BL274" s="17" t="s">
        <v>564</v>
      </c>
      <c r="BM274" s="142" t="s">
        <v>1868</v>
      </c>
    </row>
    <row r="275" spans="2:65" s="1" customFormat="1" ht="37.799999999999997" customHeight="1">
      <c r="B275" s="32"/>
      <c r="C275" s="131" t="s">
        <v>476</v>
      </c>
      <c r="D275" s="131" t="s">
        <v>283</v>
      </c>
      <c r="E275" s="132" t="s">
        <v>5345</v>
      </c>
      <c r="F275" s="133" t="s">
        <v>5346</v>
      </c>
      <c r="G275" s="134" t="s">
        <v>611</v>
      </c>
      <c r="H275" s="135">
        <v>24</v>
      </c>
      <c r="I275" s="136"/>
      <c r="J275" s="137">
        <f>ROUND(I275*H275,2)</f>
        <v>0</v>
      </c>
      <c r="K275" s="133" t="s">
        <v>287</v>
      </c>
      <c r="L275" s="32"/>
      <c r="M275" s="138" t="s">
        <v>19</v>
      </c>
      <c r="N275" s="139" t="s">
        <v>44</v>
      </c>
      <c r="P275" s="140">
        <f>O275*H275</f>
        <v>0</v>
      </c>
      <c r="Q275" s="140">
        <v>0</v>
      </c>
      <c r="R275" s="140">
        <f>Q275*H275</f>
        <v>0</v>
      </c>
      <c r="S275" s="140">
        <v>0</v>
      </c>
      <c r="T275" s="141">
        <f>S275*H275</f>
        <v>0</v>
      </c>
      <c r="AR275" s="142" t="s">
        <v>564</v>
      </c>
      <c r="AT275" s="142" t="s">
        <v>283</v>
      </c>
      <c r="AU275" s="142" t="s">
        <v>82</v>
      </c>
      <c r="AY275" s="17" t="s">
        <v>280</v>
      </c>
      <c r="BE275" s="143">
        <f>IF(N275="základní",J275,0)</f>
        <v>0</v>
      </c>
      <c r="BF275" s="143">
        <f>IF(N275="snížená",J275,0)</f>
        <v>0</v>
      </c>
      <c r="BG275" s="143">
        <f>IF(N275="zákl. přenesená",J275,0)</f>
        <v>0</v>
      </c>
      <c r="BH275" s="143">
        <f>IF(N275="sníž. přenesená",J275,0)</f>
        <v>0</v>
      </c>
      <c r="BI275" s="143">
        <f>IF(N275="nulová",J275,0)</f>
        <v>0</v>
      </c>
      <c r="BJ275" s="17" t="s">
        <v>80</v>
      </c>
      <c r="BK275" s="143">
        <f>ROUND(I275*H275,2)</f>
        <v>0</v>
      </c>
      <c r="BL275" s="17" t="s">
        <v>564</v>
      </c>
      <c r="BM275" s="142" t="s">
        <v>5347</v>
      </c>
    </row>
    <row r="276" spans="2:65" s="1" customFormat="1" ht="10.199999999999999">
      <c r="B276" s="32"/>
      <c r="D276" s="144" t="s">
        <v>290</v>
      </c>
      <c r="F276" s="145" t="s">
        <v>5348</v>
      </c>
      <c r="I276" s="146"/>
      <c r="L276" s="32"/>
      <c r="M276" s="147"/>
      <c r="T276" s="53"/>
      <c r="AT276" s="17" t="s">
        <v>290</v>
      </c>
      <c r="AU276" s="17" t="s">
        <v>82</v>
      </c>
    </row>
    <row r="277" spans="2:65" s="13" customFormat="1" ht="10.199999999999999">
      <c r="B277" s="155"/>
      <c r="D277" s="149" t="s">
        <v>292</v>
      </c>
      <c r="E277" s="156" t="s">
        <v>19</v>
      </c>
      <c r="F277" s="157" t="s">
        <v>391</v>
      </c>
      <c r="H277" s="158">
        <v>24</v>
      </c>
      <c r="I277" s="159"/>
      <c r="L277" s="155"/>
      <c r="M277" s="160"/>
      <c r="T277" s="161"/>
      <c r="AT277" s="156" t="s">
        <v>292</v>
      </c>
      <c r="AU277" s="156" t="s">
        <v>82</v>
      </c>
      <c r="AV277" s="13" t="s">
        <v>82</v>
      </c>
      <c r="AW277" s="13" t="s">
        <v>34</v>
      </c>
      <c r="AX277" s="13" t="s">
        <v>80</v>
      </c>
      <c r="AY277" s="156" t="s">
        <v>280</v>
      </c>
    </row>
    <row r="278" spans="2:65" s="1" customFormat="1" ht="24.15" customHeight="1">
      <c r="B278" s="32"/>
      <c r="C278" s="169" t="s">
        <v>296</v>
      </c>
      <c r="D278" s="169" t="s">
        <v>348</v>
      </c>
      <c r="E278" s="170" t="s">
        <v>5349</v>
      </c>
      <c r="F278" s="171" t="s">
        <v>5350</v>
      </c>
      <c r="G278" s="172" t="s">
        <v>611</v>
      </c>
      <c r="H278" s="173">
        <v>11</v>
      </c>
      <c r="I278" s="174"/>
      <c r="J278" s="175">
        <f>ROUND(I278*H278,2)</f>
        <v>0</v>
      </c>
      <c r="K278" s="171" t="s">
        <v>287</v>
      </c>
      <c r="L278" s="176"/>
      <c r="M278" s="177" t="s">
        <v>19</v>
      </c>
      <c r="N278" s="178" t="s">
        <v>44</v>
      </c>
      <c r="P278" s="140">
        <f>O278*H278</f>
        <v>0</v>
      </c>
      <c r="Q278" s="140">
        <v>1.95E-2</v>
      </c>
      <c r="R278" s="140">
        <f>Q278*H278</f>
        <v>0.2145</v>
      </c>
      <c r="S278" s="140">
        <v>0</v>
      </c>
      <c r="T278" s="141">
        <f>S278*H278</f>
        <v>0</v>
      </c>
      <c r="AR278" s="142" t="s">
        <v>373</v>
      </c>
      <c r="AT278" s="142" t="s">
        <v>348</v>
      </c>
      <c r="AU278" s="142" t="s">
        <v>82</v>
      </c>
      <c r="AY278" s="17" t="s">
        <v>280</v>
      </c>
      <c r="BE278" s="143">
        <f>IF(N278="základní",J278,0)</f>
        <v>0</v>
      </c>
      <c r="BF278" s="143">
        <f>IF(N278="snížená",J278,0)</f>
        <v>0</v>
      </c>
      <c r="BG278" s="143">
        <f>IF(N278="zákl. přenesená",J278,0)</f>
        <v>0</v>
      </c>
      <c r="BH278" s="143">
        <f>IF(N278="sníž. přenesená",J278,0)</f>
        <v>0</v>
      </c>
      <c r="BI278" s="143">
        <f>IF(N278="nulová",J278,0)</f>
        <v>0</v>
      </c>
      <c r="BJ278" s="17" t="s">
        <v>80</v>
      </c>
      <c r="BK278" s="143">
        <f>ROUND(I278*H278,2)</f>
        <v>0</v>
      </c>
      <c r="BL278" s="17" t="s">
        <v>564</v>
      </c>
      <c r="BM278" s="142" t="s">
        <v>5351</v>
      </c>
    </row>
    <row r="279" spans="2:65" s="1" customFormat="1" ht="24.15" customHeight="1">
      <c r="B279" s="32"/>
      <c r="C279" s="169" t="s">
        <v>799</v>
      </c>
      <c r="D279" s="169" t="s">
        <v>348</v>
      </c>
      <c r="E279" s="170" t="s">
        <v>5352</v>
      </c>
      <c r="F279" s="171" t="s">
        <v>5353</v>
      </c>
      <c r="G279" s="172" t="s">
        <v>611</v>
      </c>
      <c r="H279" s="173">
        <v>2</v>
      </c>
      <c r="I279" s="174"/>
      <c r="J279" s="175">
        <f>ROUND(I279*H279,2)</f>
        <v>0</v>
      </c>
      <c r="K279" s="171" t="s">
        <v>287</v>
      </c>
      <c r="L279" s="176"/>
      <c r="M279" s="177" t="s">
        <v>19</v>
      </c>
      <c r="N279" s="178" t="s">
        <v>44</v>
      </c>
      <c r="P279" s="140">
        <f>O279*H279</f>
        <v>0</v>
      </c>
      <c r="Q279" s="140">
        <v>2.1000000000000001E-2</v>
      </c>
      <c r="R279" s="140">
        <f>Q279*H279</f>
        <v>4.2000000000000003E-2</v>
      </c>
      <c r="S279" s="140">
        <v>0</v>
      </c>
      <c r="T279" s="141">
        <f>S279*H279</f>
        <v>0</v>
      </c>
      <c r="AR279" s="142" t="s">
        <v>373</v>
      </c>
      <c r="AT279" s="142" t="s">
        <v>348</v>
      </c>
      <c r="AU279" s="142" t="s">
        <v>82</v>
      </c>
      <c r="AY279" s="17" t="s">
        <v>280</v>
      </c>
      <c r="BE279" s="143">
        <f>IF(N279="základní",J279,0)</f>
        <v>0</v>
      </c>
      <c r="BF279" s="143">
        <f>IF(N279="snížená",J279,0)</f>
        <v>0</v>
      </c>
      <c r="BG279" s="143">
        <f>IF(N279="zákl. přenesená",J279,0)</f>
        <v>0</v>
      </c>
      <c r="BH279" s="143">
        <f>IF(N279="sníž. přenesená",J279,0)</f>
        <v>0</v>
      </c>
      <c r="BI279" s="143">
        <f>IF(N279="nulová",J279,0)</f>
        <v>0</v>
      </c>
      <c r="BJ279" s="17" t="s">
        <v>80</v>
      </c>
      <c r="BK279" s="143">
        <f>ROUND(I279*H279,2)</f>
        <v>0</v>
      </c>
      <c r="BL279" s="17" t="s">
        <v>564</v>
      </c>
      <c r="BM279" s="142" t="s">
        <v>5354</v>
      </c>
    </row>
    <row r="280" spans="2:65" s="1" customFormat="1" ht="24.15" customHeight="1">
      <c r="B280" s="32"/>
      <c r="C280" s="169" t="s">
        <v>488</v>
      </c>
      <c r="D280" s="169" t="s">
        <v>348</v>
      </c>
      <c r="E280" s="170" t="s">
        <v>5355</v>
      </c>
      <c r="F280" s="171" t="s">
        <v>5356</v>
      </c>
      <c r="G280" s="172" t="s">
        <v>611</v>
      </c>
      <c r="H280" s="173">
        <v>11</v>
      </c>
      <c r="I280" s="174"/>
      <c r="J280" s="175">
        <f>ROUND(I280*H280,2)</f>
        <v>0</v>
      </c>
      <c r="K280" s="171" t="s">
        <v>287</v>
      </c>
      <c r="L280" s="176"/>
      <c r="M280" s="177" t="s">
        <v>19</v>
      </c>
      <c r="N280" s="178" t="s">
        <v>44</v>
      </c>
      <c r="P280" s="140">
        <f>O280*H280</f>
        <v>0</v>
      </c>
      <c r="Q280" s="140">
        <v>1.7500000000000002E-2</v>
      </c>
      <c r="R280" s="140">
        <f>Q280*H280</f>
        <v>0.1925</v>
      </c>
      <c r="S280" s="140">
        <v>0</v>
      </c>
      <c r="T280" s="141">
        <f>S280*H280</f>
        <v>0</v>
      </c>
      <c r="AR280" s="142" t="s">
        <v>373</v>
      </c>
      <c r="AT280" s="142" t="s">
        <v>348</v>
      </c>
      <c r="AU280" s="142" t="s">
        <v>82</v>
      </c>
      <c r="AY280" s="17" t="s">
        <v>280</v>
      </c>
      <c r="BE280" s="143">
        <f>IF(N280="základní",J280,0)</f>
        <v>0</v>
      </c>
      <c r="BF280" s="143">
        <f>IF(N280="snížená",J280,0)</f>
        <v>0</v>
      </c>
      <c r="BG280" s="143">
        <f>IF(N280="zákl. přenesená",J280,0)</f>
        <v>0</v>
      </c>
      <c r="BH280" s="143">
        <f>IF(N280="sníž. přenesená",J280,0)</f>
        <v>0</v>
      </c>
      <c r="BI280" s="143">
        <f>IF(N280="nulová",J280,0)</f>
        <v>0</v>
      </c>
      <c r="BJ280" s="17" t="s">
        <v>80</v>
      </c>
      <c r="BK280" s="143">
        <f>ROUND(I280*H280,2)</f>
        <v>0</v>
      </c>
      <c r="BL280" s="17" t="s">
        <v>564</v>
      </c>
      <c r="BM280" s="142" t="s">
        <v>5357</v>
      </c>
    </row>
    <row r="281" spans="2:65" s="1" customFormat="1" ht="37.799999999999997" customHeight="1">
      <c r="B281" s="32"/>
      <c r="C281" s="131" t="s">
        <v>505</v>
      </c>
      <c r="D281" s="131" t="s">
        <v>283</v>
      </c>
      <c r="E281" s="132" t="s">
        <v>5358</v>
      </c>
      <c r="F281" s="133" t="s">
        <v>5359</v>
      </c>
      <c r="G281" s="134" t="s">
        <v>611</v>
      </c>
      <c r="H281" s="135">
        <v>6</v>
      </c>
      <c r="I281" s="136"/>
      <c r="J281" s="137">
        <f>ROUND(I281*H281,2)</f>
        <v>0</v>
      </c>
      <c r="K281" s="133" t="s">
        <v>287</v>
      </c>
      <c r="L281" s="32"/>
      <c r="M281" s="138" t="s">
        <v>19</v>
      </c>
      <c r="N281" s="139" t="s">
        <v>44</v>
      </c>
      <c r="P281" s="140">
        <f>O281*H281</f>
        <v>0</v>
      </c>
      <c r="Q281" s="140">
        <v>0</v>
      </c>
      <c r="R281" s="140">
        <f>Q281*H281</f>
        <v>0</v>
      </c>
      <c r="S281" s="140">
        <v>0</v>
      </c>
      <c r="T281" s="141">
        <f>S281*H281</f>
        <v>0</v>
      </c>
      <c r="AR281" s="142" t="s">
        <v>564</v>
      </c>
      <c r="AT281" s="142" t="s">
        <v>283</v>
      </c>
      <c r="AU281" s="142" t="s">
        <v>82</v>
      </c>
      <c r="AY281" s="17" t="s">
        <v>280</v>
      </c>
      <c r="BE281" s="143">
        <f>IF(N281="základní",J281,0)</f>
        <v>0</v>
      </c>
      <c r="BF281" s="143">
        <f>IF(N281="snížená",J281,0)</f>
        <v>0</v>
      </c>
      <c r="BG281" s="143">
        <f>IF(N281="zákl. přenesená",J281,0)</f>
        <v>0</v>
      </c>
      <c r="BH281" s="143">
        <f>IF(N281="sníž. přenesená",J281,0)</f>
        <v>0</v>
      </c>
      <c r="BI281" s="143">
        <f>IF(N281="nulová",J281,0)</f>
        <v>0</v>
      </c>
      <c r="BJ281" s="17" t="s">
        <v>80</v>
      </c>
      <c r="BK281" s="143">
        <f>ROUND(I281*H281,2)</f>
        <v>0</v>
      </c>
      <c r="BL281" s="17" t="s">
        <v>564</v>
      </c>
      <c r="BM281" s="142" t="s">
        <v>5360</v>
      </c>
    </row>
    <row r="282" spans="2:65" s="1" customFormat="1" ht="10.199999999999999">
      <c r="B282" s="32"/>
      <c r="D282" s="144" t="s">
        <v>290</v>
      </c>
      <c r="F282" s="145" t="s">
        <v>5361</v>
      </c>
      <c r="I282" s="146"/>
      <c r="L282" s="32"/>
      <c r="M282" s="147"/>
      <c r="T282" s="53"/>
      <c r="AT282" s="17" t="s">
        <v>290</v>
      </c>
      <c r="AU282" s="17" t="s">
        <v>82</v>
      </c>
    </row>
    <row r="283" spans="2:65" s="12" customFormat="1" ht="10.199999999999999">
      <c r="B283" s="148"/>
      <c r="D283" s="149" t="s">
        <v>292</v>
      </c>
      <c r="E283" s="150" t="s">
        <v>19</v>
      </c>
      <c r="F283" s="151" t="s">
        <v>2862</v>
      </c>
      <c r="H283" s="150" t="s">
        <v>19</v>
      </c>
      <c r="I283" s="152"/>
      <c r="L283" s="148"/>
      <c r="M283" s="153"/>
      <c r="T283" s="154"/>
      <c r="AT283" s="150" t="s">
        <v>292</v>
      </c>
      <c r="AU283" s="150" t="s">
        <v>82</v>
      </c>
      <c r="AV283" s="12" t="s">
        <v>80</v>
      </c>
      <c r="AW283" s="12" t="s">
        <v>34</v>
      </c>
      <c r="AX283" s="12" t="s">
        <v>73</v>
      </c>
      <c r="AY283" s="150" t="s">
        <v>280</v>
      </c>
    </row>
    <row r="284" spans="2:65" s="13" customFormat="1" ht="10.199999999999999">
      <c r="B284" s="155"/>
      <c r="D284" s="149" t="s">
        <v>292</v>
      </c>
      <c r="E284" s="156" t="s">
        <v>19</v>
      </c>
      <c r="F284" s="157" t="s">
        <v>138</v>
      </c>
      <c r="H284" s="158">
        <v>3</v>
      </c>
      <c r="I284" s="159"/>
      <c r="L284" s="155"/>
      <c r="M284" s="160"/>
      <c r="T284" s="161"/>
      <c r="AT284" s="156" t="s">
        <v>292</v>
      </c>
      <c r="AU284" s="156" t="s">
        <v>82</v>
      </c>
      <c r="AV284" s="13" t="s">
        <v>82</v>
      </c>
      <c r="AW284" s="13" t="s">
        <v>34</v>
      </c>
      <c r="AX284" s="13" t="s">
        <v>73</v>
      </c>
      <c r="AY284" s="156" t="s">
        <v>280</v>
      </c>
    </row>
    <row r="285" spans="2:65" s="12" customFormat="1" ht="10.199999999999999">
      <c r="B285" s="148"/>
      <c r="D285" s="149" t="s">
        <v>292</v>
      </c>
      <c r="E285" s="150" t="s">
        <v>19</v>
      </c>
      <c r="F285" s="151" t="s">
        <v>5362</v>
      </c>
      <c r="H285" s="150" t="s">
        <v>19</v>
      </c>
      <c r="I285" s="152"/>
      <c r="L285" s="148"/>
      <c r="M285" s="153"/>
      <c r="T285" s="154"/>
      <c r="AT285" s="150" t="s">
        <v>292</v>
      </c>
      <c r="AU285" s="150" t="s">
        <v>82</v>
      </c>
      <c r="AV285" s="12" t="s">
        <v>80</v>
      </c>
      <c r="AW285" s="12" t="s">
        <v>34</v>
      </c>
      <c r="AX285" s="12" t="s">
        <v>73</v>
      </c>
      <c r="AY285" s="150" t="s">
        <v>280</v>
      </c>
    </row>
    <row r="286" spans="2:65" s="13" customFormat="1" ht="10.199999999999999">
      <c r="B286" s="155"/>
      <c r="D286" s="149" t="s">
        <v>292</v>
      </c>
      <c r="E286" s="156" t="s">
        <v>19</v>
      </c>
      <c r="F286" s="157" t="s">
        <v>138</v>
      </c>
      <c r="H286" s="158">
        <v>3</v>
      </c>
      <c r="I286" s="159"/>
      <c r="L286" s="155"/>
      <c r="M286" s="160"/>
      <c r="T286" s="161"/>
      <c r="AT286" s="156" t="s">
        <v>292</v>
      </c>
      <c r="AU286" s="156" t="s">
        <v>82</v>
      </c>
      <c r="AV286" s="13" t="s">
        <v>82</v>
      </c>
      <c r="AW286" s="13" t="s">
        <v>34</v>
      </c>
      <c r="AX286" s="13" t="s">
        <v>73</v>
      </c>
      <c r="AY286" s="156" t="s">
        <v>280</v>
      </c>
    </row>
    <row r="287" spans="2:65" s="14" customFormat="1" ht="10.199999999999999">
      <c r="B287" s="162"/>
      <c r="D287" s="149" t="s">
        <v>292</v>
      </c>
      <c r="E287" s="163" t="s">
        <v>19</v>
      </c>
      <c r="F287" s="164" t="s">
        <v>295</v>
      </c>
      <c r="H287" s="165">
        <v>6</v>
      </c>
      <c r="I287" s="166"/>
      <c r="L287" s="162"/>
      <c r="M287" s="167"/>
      <c r="T287" s="168"/>
      <c r="AT287" s="163" t="s">
        <v>292</v>
      </c>
      <c r="AU287" s="163" t="s">
        <v>82</v>
      </c>
      <c r="AV287" s="14" t="s">
        <v>288</v>
      </c>
      <c r="AW287" s="14" t="s">
        <v>34</v>
      </c>
      <c r="AX287" s="14" t="s">
        <v>80</v>
      </c>
      <c r="AY287" s="163" t="s">
        <v>280</v>
      </c>
    </row>
    <row r="288" spans="2:65" s="1" customFormat="1" ht="24.15" customHeight="1">
      <c r="B288" s="32"/>
      <c r="C288" s="169" t="s">
        <v>751</v>
      </c>
      <c r="D288" s="169" t="s">
        <v>348</v>
      </c>
      <c r="E288" s="170" t="s">
        <v>5363</v>
      </c>
      <c r="F288" s="171" t="s">
        <v>5364</v>
      </c>
      <c r="G288" s="172" t="s">
        <v>611</v>
      </c>
      <c r="H288" s="173">
        <v>6</v>
      </c>
      <c r="I288" s="174"/>
      <c r="J288" s="175">
        <f>ROUND(I288*H288,2)</f>
        <v>0</v>
      </c>
      <c r="K288" s="171" t="s">
        <v>287</v>
      </c>
      <c r="L288" s="176"/>
      <c r="M288" s="177" t="s">
        <v>19</v>
      </c>
      <c r="N288" s="178" t="s">
        <v>44</v>
      </c>
      <c r="P288" s="140">
        <f>O288*H288</f>
        <v>0</v>
      </c>
      <c r="Q288" s="140">
        <v>2.0500000000000001E-2</v>
      </c>
      <c r="R288" s="140">
        <f>Q288*H288</f>
        <v>0.123</v>
      </c>
      <c r="S288" s="140">
        <v>0</v>
      </c>
      <c r="T288" s="141">
        <f>S288*H288</f>
        <v>0</v>
      </c>
      <c r="AR288" s="142" t="s">
        <v>373</v>
      </c>
      <c r="AT288" s="142" t="s">
        <v>348</v>
      </c>
      <c r="AU288" s="142" t="s">
        <v>82</v>
      </c>
      <c r="AY288" s="17" t="s">
        <v>280</v>
      </c>
      <c r="BE288" s="143">
        <f>IF(N288="základní",J288,0)</f>
        <v>0</v>
      </c>
      <c r="BF288" s="143">
        <f>IF(N288="snížená",J288,0)</f>
        <v>0</v>
      </c>
      <c r="BG288" s="143">
        <f>IF(N288="zákl. přenesená",J288,0)</f>
        <v>0</v>
      </c>
      <c r="BH288" s="143">
        <f>IF(N288="sníž. přenesená",J288,0)</f>
        <v>0</v>
      </c>
      <c r="BI288" s="143">
        <f>IF(N288="nulová",J288,0)</f>
        <v>0</v>
      </c>
      <c r="BJ288" s="17" t="s">
        <v>80</v>
      </c>
      <c r="BK288" s="143">
        <f>ROUND(I288*H288,2)</f>
        <v>0</v>
      </c>
      <c r="BL288" s="17" t="s">
        <v>564</v>
      </c>
      <c r="BM288" s="142" t="s">
        <v>5365</v>
      </c>
    </row>
    <row r="289" spans="2:65" s="13" customFormat="1" ht="10.199999999999999">
      <c r="B289" s="155"/>
      <c r="D289" s="149" t="s">
        <v>292</v>
      </c>
      <c r="E289" s="156" t="s">
        <v>19</v>
      </c>
      <c r="F289" s="157" t="s">
        <v>5233</v>
      </c>
      <c r="H289" s="158">
        <v>6</v>
      </c>
      <c r="I289" s="159"/>
      <c r="L289" s="155"/>
      <c r="M289" s="160"/>
      <c r="T289" s="161"/>
      <c r="AT289" s="156" t="s">
        <v>292</v>
      </c>
      <c r="AU289" s="156" t="s">
        <v>82</v>
      </c>
      <c r="AV289" s="13" t="s">
        <v>82</v>
      </c>
      <c r="AW289" s="13" t="s">
        <v>34</v>
      </c>
      <c r="AX289" s="13" t="s">
        <v>80</v>
      </c>
      <c r="AY289" s="156" t="s">
        <v>280</v>
      </c>
    </row>
    <row r="290" spans="2:65" s="1" customFormat="1" ht="37.799999999999997" customHeight="1">
      <c r="B290" s="32"/>
      <c r="C290" s="131" t="s">
        <v>445</v>
      </c>
      <c r="D290" s="131" t="s">
        <v>283</v>
      </c>
      <c r="E290" s="132" t="s">
        <v>5366</v>
      </c>
      <c r="F290" s="133" t="s">
        <v>5367</v>
      </c>
      <c r="G290" s="134" t="s">
        <v>611</v>
      </c>
      <c r="H290" s="135">
        <v>1</v>
      </c>
      <c r="I290" s="136"/>
      <c r="J290" s="137">
        <f>ROUND(I290*H290,2)</f>
        <v>0</v>
      </c>
      <c r="K290" s="133" t="s">
        <v>287</v>
      </c>
      <c r="L290" s="32"/>
      <c r="M290" s="138" t="s">
        <v>19</v>
      </c>
      <c r="N290" s="139" t="s">
        <v>44</v>
      </c>
      <c r="P290" s="140">
        <f>O290*H290</f>
        <v>0</v>
      </c>
      <c r="Q290" s="140">
        <v>0</v>
      </c>
      <c r="R290" s="140">
        <f>Q290*H290</f>
        <v>0</v>
      </c>
      <c r="S290" s="140">
        <v>0</v>
      </c>
      <c r="T290" s="141">
        <f>S290*H290</f>
        <v>0</v>
      </c>
      <c r="AR290" s="142" t="s">
        <v>564</v>
      </c>
      <c r="AT290" s="142" t="s">
        <v>283</v>
      </c>
      <c r="AU290" s="142" t="s">
        <v>82</v>
      </c>
      <c r="AY290" s="17" t="s">
        <v>280</v>
      </c>
      <c r="BE290" s="143">
        <f>IF(N290="základní",J290,0)</f>
        <v>0</v>
      </c>
      <c r="BF290" s="143">
        <f>IF(N290="snížená",J290,0)</f>
        <v>0</v>
      </c>
      <c r="BG290" s="143">
        <f>IF(N290="zákl. přenesená",J290,0)</f>
        <v>0</v>
      </c>
      <c r="BH290" s="143">
        <f>IF(N290="sníž. přenesená",J290,0)</f>
        <v>0</v>
      </c>
      <c r="BI290" s="143">
        <f>IF(N290="nulová",J290,0)</f>
        <v>0</v>
      </c>
      <c r="BJ290" s="17" t="s">
        <v>80</v>
      </c>
      <c r="BK290" s="143">
        <f>ROUND(I290*H290,2)</f>
        <v>0</v>
      </c>
      <c r="BL290" s="17" t="s">
        <v>564</v>
      </c>
      <c r="BM290" s="142" t="s">
        <v>5368</v>
      </c>
    </row>
    <row r="291" spans="2:65" s="1" customFormat="1" ht="10.199999999999999">
      <c r="B291" s="32"/>
      <c r="D291" s="144" t="s">
        <v>290</v>
      </c>
      <c r="F291" s="145" t="s">
        <v>5369</v>
      </c>
      <c r="I291" s="146"/>
      <c r="L291" s="32"/>
      <c r="M291" s="147"/>
      <c r="T291" s="53"/>
      <c r="AT291" s="17" t="s">
        <v>290</v>
      </c>
      <c r="AU291" s="17" t="s">
        <v>82</v>
      </c>
    </row>
    <row r="292" spans="2:65" s="12" customFormat="1" ht="10.199999999999999">
      <c r="B292" s="148"/>
      <c r="D292" s="149" t="s">
        <v>292</v>
      </c>
      <c r="E292" s="150" t="s">
        <v>19</v>
      </c>
      <c r="F292" s="151" t="s">
        <v>5241</v>
      </c>
      <c r="H292" s="150" t="s">
        <v>19</v>
      </c>
      <c r="I292" s="152"/>
      <c r="L292" s="148"/>
      <c r="M292" s="153"/>
      <c r="T292" s="154"/>
      <c r="AT292" s="150" t="s">
        <v>292</v>
      </c>
      <c r="AU292" s="150" t="s">
        <v>82</v>
      </c>
      <c r="AV292" s="12" t="s">
        <v>80</v>
      </c>
      <c r="AW292" s="12" t="s">
        <v>34</v>
      </c>
      <c r="AX292" s="12" t="s">
        <v>73</v>
      </c>
      <c r="AY292" s="150" t="s">
        <v>280</v>
      </c>
    </row>
    <row r="293" spans="2:65" s="13" customFormat="1" ht="10.199999999999999">
      <c r="B293" s="155"/>
      <c r="D293" s="149" t="s">
        <v>292</v>
      </c>
      <c r="E293" s="156" t="s">
        <v>19</v>
      </c>
      <c r="F293" s="157" t="s">
        <v>80</v>
      </c>
      <c r="H293" s="158">
        <v>1</v>
      </c>
      <c r="I293" s="159"/>
      <c r="L293" s="155"/>
      <c r="M293" s="160"/>
      <c r="T293" s="161"/>
      <c r="AT293" s="156" t="s">
        <v>292</v>
      </c>
      <c r="AU293" s="156" t="s">
        <v>82</v>
      </c>
      <c r="AV293" s="13" t="s">
        <v>82</v>
      </c>
      <c r="AW293" s="13" t="s">
        <v>34</v>
      </c>
      <c r="AX293" s="13" t="s">
        <v>80</v>
      </c>
      <c r="AY293" s="156" t="s">
        <v>280</v>
      </c>
    </row>
    <row r="294" spans="2:65" s="1" customFormat="1" ht="24.15" customHeight="1">
      <c r="B294" s="32"/>
      <c r="C294" s="169" t="s">
        <v>628</v>
      </c>
      <c r="D294" s="169" t="s">
        <v>348</v>
      </c>
      <c r="E294" s="170" t="s">
        <v>5370</v>
      </c>
      <c r="F294" s="171" t="s">
        <v>5371</v>
      </c>
      <c r="G294" s="172" t="s">
        <v>611</v>
      </c>
      <c r="H294" s="173">
        <v>1</v>
      </c>
      <c r="I294" s="174"/>
      <c r="J294" s="175">
        <f>ROUND(I294*H294,2)</f>
        <v>0</v>
      </c>
      <c r="K294" s="171" t="s">
        <v>287</v>
      </c>
      <c r="L294" s="176"/>
      <c r="M294" s="177" t="s">
        <v>19</v>
      </c>
      <c r="N294" s="178" t="s">
        <v>44</v>
      </c>
      <c r="P294" s="140">
        <f>O294*H294</f>
        <v>0</v>
      </c>
      <c r="Q294" s="140">
        <v>3.2000000000000001E-2</v>
      </c>
      <c r="R294" s="140">
        <f>Q294*H294</f>
        <v>3.2000000000000001E-2</v>
      </c>
      <c r="S294" s="140">
        <v>0</v>
      </c>
      <c r="T294" s="141">
        <f>S294*H294</f>
        <v>0</v>
      </c>
      <c r="AR294" s="142" t="s">
        <v>373</v>
      </c>
      <c r="AT294" s="142" t="s">
        <v>348</v>
      </c>
      <c r="AU294" s="142" t="s">
        <v>82</v>
      </c>
      <c r="AY294" s="17" t="s">
        <v>280</v>
      </c>
      <c r="BE294" s="143">
        <f>IF(N294="základní",J294,0)</f>
        <v>0</v>
      </c>
      <c r="BF294" s="143">
        <f>IF(N294="snížená",J294,0)</f>
        <v>0</v>
      </c>
      <c r="BG294" s="143">
        <f>IF(N294="zákl. přenesená",J294,0)</f>
        <v>0</v>
      </c>
      <c r="BH294" s="143">
        <f>IF(N294="sníž. přenesená",J294,0)</f>
        <v>0</v>
      </c>
      <c r="BI294" s="143">
        <f>IF(N294="nulová",J294,0)</f>
        <v>0</v>
      </c>
      <c r="BJ294" s="17" t="s">
        <v>80</v>
      </c>
      <c r="BK294" s="143">
        <f>ROUND(I294*H294,2)</f>
        <v>0</v>
      </c>
      <c r="BL294" s="17" t="s">
        <v>564</v>
      </c>
      <c r="BM294" s="142" t="s">
        <v>5372</v>
      </c>
    </row>
    <row r="295" spans="2:65" s="1" customFormat="1" ht="37.799999999999997" customHeight="1">
      <c r="B295" s="32"/>
      <c r="C295" s="131" t="s">
        <v>397</v>
      </c>
      <c r="D295" s="131" t="s">
        <v>283</v>
      </c>
      <c r="E295" s="132" t="s">
        <v>5373</v>
      </c>
      <c r="F295" s="133" t="s">
        <v>5374</v>
      </c>
      <c r="G295" s="134" t="s">
        <v>611</v>
      </c>
      <c r="H295" s="135">
        <v>1</v>
      </c>
      <c r="I295" s="136"/>
      <c r="J295" s="137">
        <f>ROUND(I295*H295,2)</f>
        <v>0</v>
      </c>
      <c r="K295" s="133" t="s">
        <v>287</v>
      </c>
      <c r="L295" s="32"/>
      <c r="M295" s="138" t="s">
        <v>19</v>
      </c>
      <c r="N295" s="139" t="s">
        <v>44</v>
      </c>
      <c r="P295" s="140">
        <f>O295*H295</f>
        <v>0</v>
      </c>
      <c r="Q295" s="140">
        <v>0</v>
      </c>
      <c r="R295" s="140">
        <f>Q295*H295</f>
        <v>0</v>
      </c>
      <c r="S295" s="140">
        <v>0</v>
      </c>
      <c r="T295" s="141">
        <f>S295*H295</f>
        <v>0</v>
      </c>
      <c r="AR295" s="142" t="s">
        <v>564</v>
      </c>
      <c r="AT295" s="142" t="s">
        <v>283</v>
      </c>
      <c r="AU295" s="142" t="s">
        <v>82</v>
      </c>
      <c r="AY295" s="17" t="s">
        <v>280</v>
      </c>
      <c r="BE295" s="143">
        <f>IF(N295="základní",J295,0)</f>
        <v>0</v>
      </c>
      <c r="BF295" s="143">
        <f>IF(N295="snížená",J295,0)</f>
        <v>0</v>
      </c>
      <c r="BG295" s="143">
        <f>IF(N295="zákl. přenesená",J295,0)</f>
        <v>0</v>
      </c>
      <c r="BH295" s="143">
        <f>IF(N295="sníž. přenesená",J295,0)</f>
        <v>0</v>
      </c>
      <c r="BI295" s="143">
        <f>IF(N295="nulová",J295,0)</f>
        <v>0</v>
      </c>
      <c r="BJ295" s="17" t="s">
        <v>80</v>
      </c>
      <c r="BK295" s="143">
        <f>ROUND(I295*H295,2)</f>
        <v>0</v>
      </c>
      <c r="BL295" s="17" t="s">
        <v>564</v>
      </c>
      <c r="BM295" s="142" t="s">
        <v>5375</v>
      </c>
    </row>
    <row r="296" spans="2:65" s="1" customFormat="1" ht="10.199999999999999">
      <c r="B296" s="32"/>
      <c r="D296" s="144" t="s">
        <v>290</v>
      </c>
      <c r="F296" s="145" t="s">
        <v>5376</v>
      </c>
      <c r="I296" s="146"/>
      <c r="L296" s="32"/>
      <c r="M296" s="147"/>
      <c r="T296" s="53"/>
      <c r="AT296" s="17" t="s">
        <v>290</v>
      </c>
      <c r="AU296" s="17" t="s">
        <v>82</v>
      </c>
    </row>
    <row r="297" spans="2:65" s="12" customFormat="1" ht="10.199999999999999">
      <c r="B297" s="148"/>
      <c r="D297" s="149" t="s">
        <v>292</v>
      </c>
      <c r="E297" s="150" t="s">
        <v>19</v>
      </c>
      <c r="F297" s="151" t="s">
        <v>2951</v>
      </c>
      <c r="H297" s="150" t="s">
        <v>19</v>
      </c>
      <c r="I297" s="152"/>
      <c r="L297" s="148"/>
      <c r="M297" s="153"/>
      <c r="T297" s="154"/>
      <c r="AT297" s="150" t="s">
        <v>292</v>
      </c>
      <c r="AU297" s="150" t="s">
        <v>82</v>
      </c>
      <c r="AV297" s="12" t="s">
        <v>80</v>
      </c>
      <c r="AW297" s="12" t="s">
        <v>34</v>
      </c>
      <c r="AX297" s="12" t="s">
        <v>73</v>
      </c>
      <c r="AY297" s="150" t="s">
        <v>280</v>
      </c>
    </row>
    <row r="298" spans="2:65" s="13" customFormat="1" ht="10.199999999999999">
      <c r="B298" s="155"/>
      <c r="D298" s="149" t="s">
        <v>292</v>
      </c>
      <c r="E298" s="156" t="s">
        <v>19</v>
      </c>
      <c r="F298" s="157" t="s">
        <v>80</v>
      </c>
      <c r="H298" s="158">
        <v>1</v>
      </c>
      <c r="I298" s="159"/>
      <c r="L298" s="155"/>
      <c r="M298" s="160"/>
      <c r="T298" s="161"/>
      <c r="AT298" s="156" t="s">
        <v>292</v>
      </c>
      <c r="AU298" s="156" t="s">
        <v>82</v>
      </c>
      <c r="AV298" s="13" t="s">
        <v>82</v>
      </c>
      <c r="AW298" s="13" t="s">
        <v>34</v>
      </c>
      <c r="AX298" s="13" t="s">
        <v>80</v>
      </c>
      <c r="AY298" s="156" t="s">
        <v>280</v>
      </c>
    </row>
    <row r="299" spans="2:65" s="1" customFormat="1" ht="24.15" customHeight="1">
      <c r="B299" s="32"/>
      <c r="C299" s="169" t="s">
        <v>428</v>
      </c>
      <c r="D299" s="169" t="s">
        <v>348</v>
      </c>
      <c r="E299" s="170" t="s">
        <v>5377</v>
      </c>
      <c r="F299" s="171" t="s">
        <v>5378</v>
      </c>
      <c r="G299" s="172" t="s">
        <v>611</v>
      </c>
      <c r="H299" s="173">
        <v>1</v>
      </c>
      <c r="I299" s="174"/>
      <c r="J299" s="175">
        <f>ROUND(I299*H299,2)</f>
        <v>0</v>
      </c>
      <c r="K299" s="171" t="s">
        <v>287</v>
      </c>
      <c r="L299" s="176"/>
      <c r="M299" s="177" t="s">
        <v>19</v>
      </c>
      <c r="N299" s="178" t="s">
        <v>44</v>
      </c>
      <c r="P299" s="140">
        <f>O299*H299</f>
        <v>0</v>
      </c>
      <c r="Q299" s="140">
        <v>0.06</v>
      </c>
      <c r="R299" s="140">
        <f>Q299*H299</f>
        <v>0.06</v>
      </c>
      <c r="S299" s="140">
        <v>0</v>
      </c>
      <c r="T299" s="141">
        <f>S299*H299</f>
        <v>0</v>
      </c>
      <c r="AR299" s="142" t="s">
        <v>373</v>
      </c>
      <c r="AT299" s="142" t="s">
        <v>348</v>
      </c>
      <c r="AU299" s="142" t="s">
        <v>82</v>
      </c>
      <c r="AY299" s="17" t="s">
        <v>280</v>
      </c>
      <c r="BE299" s="143">
        <f>IF(N299="základní",J299,0)</f>
        <v>0</v>
      </c>
      <c r="BF299" s="143">
        <f>IF(N299="snížená",J299,0)</f>
        <v>0</v>
      </c>
      <c r="BG299" s="143">
        <f>IF(N299="zákl. přenesená",J299,0)</f>
        <v>0</v>
      </c>
      <c r="BH299" s="143">
        <f>IF(N299="sníž. přenesená",J299,0)</f>
        <v>0</v>
      </c>
      <c r="BI299" s="143">
        <f>IF(N299="nulová",J299,0)</f>
        <v>0</v>
      </c>
      <c r="BJ299" s="17" t="s">
        <v>80</v>
      </c>
      <c r="BK299" s="143">
        <f>ROUND(I299*H299,2)</f>
        <v>0</v>
      </c>
      <c r="BL299" s="17" t="s">
        <v>564</v>
      </c>
      <c r="BM299" s="142" t="s">
        <v>5379</v>
      </c>
    </row>
    <row r="300" spans="2:65" s="1" customFormat="1" ht="37.799999999999997" customHeight="1">
      <c r="B300" s="32"/>
      <c r="C300" s="131" t="s">
        <v>551</v>
      </c>
      <c r="D300" s="131" t="s">
        <v>283</v>
      </c>
      <c r="E300" s="132" t="s">
        <v>1888</v>
      </c>
      <c r="F300" s="133" t="s">
        <v>1889</v>
      </c>
      <c r="G300" s="134" t="s">
        <v>611</v>
      </c>
      <c r="H300" s="135">
        <v>4</v>
      </c>
      <c r="I300" s="136"/>
      <c r="J300" s="137">
        <f>ROUND(I300*H300,2)</f>
        <v>0</v>
      </c>
      <c r="K300" s="133" t="s">
        <v>287</v>
      </c>
      <c r="L300" s="32"/>
      <c r="M300" s="138" t="s">
        <v>19</v>
      </c>
      <c r="N300" s="139" t="s">
        <v>44</v>
      </c>
      <c r="P300" s="140">
        <f>O300*H300</f>
        <v>0</v>
      </c>
      <c r="Q300" s="140">
        <v>0</v>
      </c>
      <c r="R300" s="140">
        <f>Q300*H300</f>
        <v>0</v>
      </c>
      <c r="S300" s="140">
        <v>0</v>
      </c>
      <c r="T300" s="141">
        <f>S300*H300</f>
        <v>0</v>
      </c>
      <c r="AR300" s="142" t="s">
        <v>564</v>
      </c>
      <c r="AT300" s="142" t="s">
        <v>283</v>
      </c>
      <c r="AU300" s="142" t="s">
        <v>82</v>
      </c>
      <c r="AY300" s="17" t="s">
        <v>280</v>
      </c>
      <c r="BE300" s="143">
        <f>IF(N300="základní",J300,0)</f>
        <v>0</v>
      </c>
      <c r="BF300" s="143">
        <f>IF(N300="snížená",J300,0)</f>
        <v>0</v>
      </c>
      <c r="BG300" s="143">
        <f>IF(N300="zákl. přenesená",J300,0)</f>
        <v>0</v>
      </c>
      <c r="BH300" s="143">
        <f>IF(N300="sníž. přenesená",J300,0)</f>
        <v>0</v>
      </c>
      <c r="BI300" s="143">
        <f>IF(N300="nulová",J300,0)</f>
        <v>0</v>
      </c>
      <c r="BJ300" s="17" t="s">
        <v>80</v>
      </c>
      <c r="BK300" s="143">
        <f>ROUND(I300*H300,2)</f>
        <v>0</v>
      </c>
      <c r="BL300" s="17" t="s">
        <v>564</v>
      </c>
      <c r="BM300" s="142" t="s">
        <v>1890</v>
      </c>
    </row>
    <row r="301" spans="2:65" s="1" customFormat="1" ht="10.199999999999999">
      <c r="B301" s="32"/>
      <c r="D301" s="144" t="s">
        <v>290</v>
      </c>
      <c r="F301" s="145" t="s">
        <v>1891</v>
      </c>
      <c r="I301" s="146"/>
      <c r="L301" s="32"/>
      <c r="M301" s="147"/>
      <c r="T301" s="53"/>
      <c r="AT301" s="17" t="s">
        <v>290</v>
      </c>
      <c r="AU301" s="17" t="s">
        <v>82</v>
      </c>
    </row>
    <row r="302" spans="2:65" s="1" customFormat="1" ht="33" customHeight="1">
      <c r="B302" s="32"/>
      <c r="C302" s="169" t="s">
        <v>1137</v>
      </c>
      <c r="D302" s="169" t="s">
        <v>348</v>
      </c>
      <c r="E302" s="170" t="s">
        <v>1892</v>
      </c>
      <c r="F302" s="171" t="s">
        <v>1893</v>
      </c>
      <c r="G302" s="172" t="s">
        <v>611</v>
      </c>
      <c r="H302" s="173">
        <v>4</v>
      </c>
      <c r="I302" s="174"/>
      <c r="J302" s="175">
        <f>ROUND(I302*H302,2)</f>
        <v>0</v>
      </c>
      <c r="K302" s="171" t="s">
        <v>287</v>
      </c>
      <c r="L302" s="176"/>
      <c r="M302" s="177" t="s">
        <v>19</v>
      </c>
      <c r="N302" s="178" t="s">
        <v>44</v>
      </c>
      <c r="P302" s="140">
        <f>O302*H302</f>
        <v>0</v>
      </c>
      <c r="Q302" s="140">
        <v>1.95E-2</v>
      </c>
      <c r="R302" s="140">
        <f>Q302*H302</f>
        <v>7.8E-2</v>
      </c>
      <c r="S302" s="140">
        <v>0</v>
      </c>
      <c r="T302" s="141">
        <f>S302*H302</f>
        <v>0</v>
      </c>
      <c r="AR302" s="142" t="s">
        <v>373</v>
      </c>
      <c r="AT302" s="142" t="s">
        <v>348</v>
      </c>
      <c r="AU302" s="142" t="s">
        <v>82</v>
      </c>
      <c r="AY302" s="17" t="s">
        <v>280</v>
      </c>
      <c r="BE302" s="143">
        <f>IF(N302="základní",J302,0)</f>
        <v>0</v>
      </c>
      <c r="BF302" s="143">
        <f>IF(N302="snížená",J302,0)</f>
        <v>0</v>
      </c>
      <c r="BG302" s="143">
        <f>IF(N302="zákl. přenesená",J302,0)</f>
        <v>0</v>
      </c>
      <c r="BH302" s="143">
        <f>IF(N302="sníž. přenesená",J302,0)</f>
        <v>0</v>
      </c>
      <c r="BI302" s="143">
        <f>IF(N302="nulová",J302,0)</f>
        <v>0</v>
      </c>
      <c r="BJ302" s="17" t="s">
        <v>80</v>
      </c>
      <c r="BK302" s="143">
        <f>ROUND(I302*H302,2)</f>
        <v>0</v>
      </c>
      <c r="BL302" s="17" t="s">
        <v>564</v>
      </c>
      <c r="BM302" s="142" t="s">
        <v>1894</v>
      </c>
    </row>
    <row r="303" spans="2:65" s="13" customFormat="1" ht="10.199999999999999">
      <c r="B303" s="155"/>
      <c r="D303" s="149" t="s">
        <v>292</v>
      </c>
      <c r="E303" s="156" t="s">
        <v>19</v>
      </c>
      <c r="F303" s="157" t="s">
        <v>5380</v>
      </c>
      <c r="H303" s="158">
        <v>4</v>
      </c>
      <c r="I303" s="159"/>
      <c r="L303" s="155"/>
      <c r="M303" s="160"/>
      <c r="T303" s="161"/>
      <c r="AT303" s="156" t="s">
        <v>292</v>
      </c>
      <c r="AU303" s="156" t="s">
        <v>82</v>
      </c>
      <c r="AV303" s="13" t="s">
        <v>82</v>
      </c>
      <c r="AW303" s="13" t="s">
        <v>34</v>
      </c>
      <c r="AX303" s="13" t="s">
        <v>80</v>
      </c>
      <c r="AY303" s="156" t="s">
        <v>280</v>
      </c>
    </row>
    <row r="304" spans="2:65" s="1" customFormat="1" ht="37.799999999999997" customHeight="1">
      <c r="B304" s="32"/>
      <c r="C304" s="131" t="s">
        <v>533</v>
      </c>
      <c r="D304" s="131" t="s">
        <v>283</v>
      </c>
      <c r="E304" s="132" t="s">
        <v>1895</v>
      </c>
      <c r="F304" s="133" t="s">
        <v>1896</v>
      </c>
      <c r="G304" s="134" t="s">
        <v>611</v>
      </c>
      <c r="H304" s="135">
        <v>16</v>
      </c>
      <c r="I304" s="136"/>
      <c r="J304" s="137">
        <f>ROUND(I304*H304,2)</f>
        <v>0</v>
      </c>
      <c r="K304" s="133" t="s">
        <v>287</v>
      </c>
      <c r="L304" s="32"/>
      <c r="M304" s="138" t="s">
        <v>19</v>
      </c>
      <c r="N304" s="139" t="s">
        <v>44</v>
      </c>
      <c r="P304" s="140">
        <f>O304*H304</f>
        <v>0</v>
      </c>
      <c r="Q304" s="140">
        <v>0</v>
      </c>
      <c r="R304" s="140">
        <f>Q304*H304</f>
        <v>0</v>
      </c>
      <c r="S304" s="140">
        <v>0</v>
      </c>
      <c r="T304" s="141">
        <f>S304*H304</f>
        <v>0</v>
      </c>
      <c r="AR304" s="142" t="s">
        <v>564</v>
      </c>
      <c r="AT304" s="142" t="s">
        <v>283</v>
      </c>
      <c r="AU304" s="142" t="s">
        <v>82</v>
      </c>
      <c r="AY304" s="17" t="s">
        <v>280</v>
      </c>
      <c r="BE304" s="143">
        <f>IF(N304="základní",J304,0)</f>
        <v>0</v>
      </c>
      <c r="BF304" s="143">
        <f>IF(N304="snížená",J304,0)</f>
        <v>0</v>
      </c>
      <c r="BG304" s="143">
        <f>IF(N304="zákl. přenesená",J304,0)</f>
        <v>0</v>
      </c>
      <c r="BH304" s="143">
        <f>IF(N304="sníž. přenesená",J304,0)</f>
        <v>0</v>
      </c>
      <c r="BI304" s="143">
        <f>IF(N304="nulová",J304,0)</f>
        <v>0</v>
      </c>
      <c r="BJ304" s="17" t="s">
        <v>80</v>
      </c>
      <c r="BK304" s="143">
        <f>ROUND(I304*H304,2)</f>
        <v>0</v>
      </c>
      <c r="BL304" s="17" t="s">
        <v>564</v>
      </c>
      <c r="BM304" s="142" t="s">
        <v>1897</v>
      </c>
    </row>
    <row r="305" spans="2:51" s="1" customFormat="1" ht="10.199999999999999">
      <c r="B305" s="32"/>
      <c r="D305" s="144" t="s">
        <v>290</v>
      </c>
      <c r="F305" s="145" t="s">
        <v>1898</v>
      </c>
      <c r="I305" s="146"/>
      <c r="L305" s="32"/>
      <c r="M305" s="147"/>
      <c r="T305" s="53"/>
      <c r="AT305" s="17" t="s">
        <v>290</v>
      </c>
      <c r="AU305" s="17" t="s">
        <v>82</v>
      </c>
    </row>
    <row r="306" spans="2:51" s="12" customFormat="1" ht="10.199999999999999">
      <c r="B306" s="148"/>
      <c r="D306" s="149" t="s">
        <v>292</v>
      </c>
      <c r="E306" s="150" t="s">
        <v>19</v>
      </c>
      <c r="F306" s="151" t="s">
        <v>2824</v>
      </c>
      <c r="H306" s="150" t="s">
        <v>19</v>
      </c>
      <c r="I306" s="152"/>
      <c r="L306" s="148"/>
      <c r="M306" s="153"/>
      <c r="T306" s="154"/>
      <c r="AT306" s="150" t="s">
        <v>292</v>
      </c>
      <c r="AU306" s="150" t="s">
        <v>82</v>
      </c>
      <c r="AV306" s="12" t="s">
        <v>80</v>
      </c>
      <c r="AW306" s="12" t="s">
        <v>34</v>
      </c>
      <c r="AX306" s="12" t="s">
        <v>73</v>
      </c>
      <c r="AY306" s="150" t="s">
        <v>280</v>
      </c>
    </row>
    <row r="307" spans="2:51" s="13" customFormat="1" ht="10.199999999999999">
      <c r="B307" s="155"/>
      <c r="D307" s="149" t="s">
        <v>292</v>
      </c>
      <c r="E307" s="156" t="s">
        <v>19</v>
      </c>
      <c r="F307" s="157" t="s">
        <v>80</v>
      </c>
      <c r="H307" s="158">
        <v>1</v>
      </c>
      <c r="I307" s="159"/>
      <c r="L307" s="155"/>
      <c r="M307" s="160"/>
      <c r="T307" s="161"/>
      <c r="AT307" s="156" t="s">
        <v>292</v>
      </c>
      <c r="AU307" s="156" t="s">
        <v>82</v>
      </c>
      <c r="AV307" s="13" t="s">
        <v>82</v>
      </c>
      <c r="AW307" s="13" t="s">
        <v>34</v>
      </c>
      <c r="AX307" s="13" t="s">
        <v>73</v>
      </c>
      <c r="AY307" s="156" t="s">
        <v>280</v>
      </c>
    </row>
    <row r="308" spans="2:51" s="12" customFormat="1" ht="10.199999999999999">
      <c r="B308" s="148"/>
      <c r="D308" s="149" t="s">
        <v>292</v>
      </c>
      <c r="E308" s="150" t="s">
        <v>19</v>
      </c>
      <c r="F308" s="151" t="s">
        <v>1781</v>
      </c>
      <c r="H308" s="150" t="s">
        <v>19</v>
      </c>
      <c r="I308" s="152"/>
      <c r="L308" s="148"/>
      <c r="M308" s="153"/>
      <c r="T308" s="154"/>
      <c r="AT308" s="150" t="s">
        <v>292</v>
      </c>
      <c r="AU308" s="150" t="s">
        <v>82</v>
      </c>
      <c r="AV308" s="12" t="s">
        <v>80</v>
      </c>
      <c r="AW308" s="12" t="s">
        <v>34</v>
      </c>
      <c r="AX308" s="12" t="s">
        <v>73</v>
      </c>
      <c r="AY308" s="150" t="s">
        <v>280</v>
      </c>
    </row>
    <row r="309" spans="2:51" s="13" customFormat="1" ht="10.199999999999999">
      <c r="B309" s="155"/>
      <c r="D309" s="149" t="s">
        <v>292</v>
      </c>
      <c r="E309" s="156" t="s">
        <v>19</v>
      </c>
      <c r="F309" s="157" t="s">
        <v>351</v>
      </c>
      <c r="H309" s="158">
        <v>8</v>
      </c>
      <c r="I309" s="159"/>
      <c r="L309" s="155"/>
      <c r="M309" s="160"/>
      <c r="T309" s="161"/>
      <c r="AT309" s="156" t="s">
        <v>292</v>
      </c>
      <c r="AU309" s="156" t="s">
        <v>82</v>
      </c>
      <c r="AV309" s="13" t="s">
        <v>82</v>
      </c>
      <c r="AW309" s="13" t="s">
        <v>34</v>
      </c>
      <c r="AX309" s="13" t="s">
        <v>73</v>
      </c>
      <c r="AY309" s="156" t="s">
        <v>280</v>
      </c>
    </row>
    <row r="310" spans="2:51" s="12" customFormat="1" ht="10.199999999999999">
      <c r="B310" s="148"/>
      <c r="D310" s="149" t="s">
        <v>292</v>
      </c>
      <c r="E310" s="150" t="s">
        <v>19</v>
      </c>
      <c r="F310" s="151" t="s">
        <v>2896</v>
      </c>
      <c r="H310" s="150" t="s">
        <v>19</v>
      </c>
      <c r="I310" s="152"/>
      <c r="L310" s="148"/>
      <c r="M310" s="153"/>
      <c r="T310" s="154"/>
      <c r="AT310" s="150" t="s">
        <v>292</v>
      </c>
      <c r="AU310" s="150" t="s">
        <v>82</v>
      </c>
      <c r="AV310" s="12" t="s">
        <v>80</v>
      </c>
      <c r="AW310" s="12" t="s">
        <v>34</v>
      </c>
      <c r="AX310" s="12" t="s">
        <v>73</v>
      </c>
      <c r="AY310" s="150" t="s">
        <v>280</v>
      </c>
    </row>
    <row r="311" spans="2:51" s="13" customFormat="1" ht="10.199999999999999">
      <c r="B311" s="155"/>
      <c r="D311" s="149" t="s">
        <v>292</v>
      </c>
      <c r="E311" s="156" t="s">
        <v>19</v>
      </c>
      <c r="F311" s="157" t="s">
        <v>80</v>
      </c>
      <c r="H311" s="158">
        <v>1</v>
      </c>
      <c r="I311" s="159"/>
      <c r="L311" s="155"/>
      <c r="M311" s="160"/>
      <c r="T311" s="161"/>
      <c r="AT311" s="156" t="s">
        <v>292</v>
      </c>
      <c r="AU311" s="156" t="s">
        <v>82</v>
      </c>
      <c r="AV311" s="13" t="s">
        <v>82</v>
      </c>
      <c r="AW311" s="13" t="s">
        <v>34</v>
      </c>
      <c r="AX311" s="13" t="s">
        <v>73</v>
      </c>
      <c r="AY311" s="156" t="s">
        <v>280</v>
      </c>
    </row>
    <row r="312" spans="2:51" s="12" customFormat="1" ht="10.199999999999999">
      <c r="B312" s="148"/>
      <c r="D312" s="149" t="s">
        <v>292</v>
      </c>
      <c r="E312" s="150" t="s">
        <v>19</v>
      </c>
      <c r="F312" s="151" t="s">
        <v>5249</v>
      </c>
      <c r="H312" s="150" t="s">
        <v>19</v>
      </c>
      <c r="I312" s="152"/>
      <c r="L312" s="148"/>
      <c r="M312" s="153"/>
      <c r="T312" s="154"/>
      <c r="AT312" s="150" t="s">
        <v>292</v>
      </c>
      <c r="AU312" s="150" t="s">
        <v>82</v>
      </c>
      <c r="AV312" s="12" t="s">
        <v>80</v>
      </c>
      <c r="AW312" s="12" t="s">
        <v>34</v>
      </c>
      <c r="AX312" s="12" t="s">
        <v>73</v>
      </c>
      <c r="AY312" s="150" t="s">
        <v>280</v>
      </c>
    </row>
    <row r="313" spans="2:51" s="13" customFormat="1" ht="10.199999999999999">
      <c r="B313" s="155"/>
      <c r="D313" s="149" t="s">
        <v>292</v>
      </c>
      <c r="E313" s="156" t="s">
        <v>19</v>
      </c>
      <c r="F313" s="157" t="s">
        <v>82</v>
      </c>
      <c r="H313" s="158">
        <v>2</v>
      </c>
      <c r="I313" s="159"/>
      <c r="L313" s="155"/>
      <c r="M313" s="160"/>
      <c r="T313" s="161"/>
      <c r="AT313" s="156" t="s">
        <v>292</v>
      </c>
      <c r="AU313" s="156" t="s">
        <v>82</v>
      </c>
      <c r="AV313" s="13" t="s">
        <v>82</v>
      </c>
      <c r="AW313" s="13" t="s">
        <v>34</v>
      </c>
      <c r="AX313" s="13" t="s">
        <v>73</v>
      </c>
      <c r="AY313" s="156" t="s">
        <v>280</v>
      </c>
    </row>
    <row r="314" spans="2:51" s="12" customFormat="1" ht="10.199999999999999">
      <c r="B314" s="148"/>
      <c r="D314" s="149" t="s">
        <v>292</v>
      </c>
      <c r="E314" s="150" t="s">
        <v>19</v>
      </c>
      <c r="F314" s="151" t="s">
        <v>1782</v>
      </c>
      <c r="H314" s="150" t="s">
        <v>19</v>
      </c>
      <c r="I314" s="152"/>
      <c r="L314" s="148"/>
      <c r="M314" s="153"/>
      <c r="T314" s="154"/>
      <c r="AT314" s="150" t="s">
        <v>292</v>
      </c>
      <c r="AU314" s="150" t="s">
        <v>82</v>
      </c>
      <c r="AV314" s="12" t="s">
        <v>80</v>
      </c>
      <c r="AW314" s="12" t="s">
        <v>34</v>
      </c>
      <c r="AX314" s="12" t="s">
        <v>73</v>
      </c>
      <c r="AY314" s="150" t="s">
        <v>280</v>
      </c>
    </row>
    <row r="315" spans="2:51" s="13" customFormat="1" ht="10.199999999999999">
      <c r="B315" s="155"/>
      <c r="D315" s="149" t="s">
        <v>292</v>
      </c>
      <c r="E315" s="156" t="s">
        <v>19</v>
      </c>
      <c r="F315" s="157" t="s">
        <v>80</v>
      </c>
      <c r="H315" s="158">
        <v>1</v>
      </c>
      <c r="I315" s="159"/>
      <c r="L315" s="155"/>
      <c r="M315" s="160"/>
      <c r="T315" s="161"/>
      <c r="AT315" s="156" t="s">
        <v>292</v>
      </c>
      <c r="AU315" s="156" t="s">
        <v>82</v>
      </c>
      <c r="AV315" s="13" t="s">
        <v>82</v>
      </c>
      <c r="AW315" s="13" t="s">
        <v>34</v>
      </c>
      <c r="AX315" s="13" t="s">
        <v>73</v>
      </c>
      <c r="AY315" s="156" t="s">
        <v>280</v>
      </c>
    </row>
    <row r="316" spans="2:51" s="12" customFormat="1" ht="10.199999999999999">
      <c r="B316" s="148"/>
      <c r="D316" s="149" t="s">
        <v>292</v>
      </c>
      <c r="E316" s="150" t="s">
        <v>19</v>
      </c>
      <c r="F316" s="151" t="s">
        <v>1783</v>
      </c>
      <c r="H316" s="150" t="s">
        <v>19</v>
      </c>
      <c r="I316" s="152"/>
      <c r="L316" s="148"/>
      <c r="M316" s="153"/>
      <c r="T316" s="154"/>
      <c r="AT316" s="150" t="s">
        <v>292</v>
      </c>
      <c r="AU316" s="150" t="s">
        <v>82</v>
      </c>
      <c r="AV316" s="12" t="s">
        <v>80</v>
      </c>
      <c r="AW316" s="12" t="s">
        <v>34</v>
      </c>
      <c r="AX316" s="12" t="s">
        <v>73</v>
      </c>
      <c r="AY316" s="150" t="s">
        <v>280</v>
      </c>
    </row>
    <row r="317" spans="2:51" s="13" customFormat="1" ht="10.199999999999999">
      <c r="B317" s="155"/>
      <c r="D317" s="149" t="s">
        <v>292</v>
      </c>
      <c r="E317" s="156" t="s">
        <v>19</v>
      </c>
      <c r="F317" s="157" t="s">
        <v>80</v>
      </c>
      <c r="H317" s="158">
        <v>1</v>
      </c>
      <c r="I317" s="159"/>
      <c r="L317" s="155"/>
      <c r="M317" s="160"/>
      <c r="T317" s="161"/>
      <c r="AT317" s="156" t="s">
        <v>292</v>
      </c>
      <c r="AU317" s="156" t="s">
        <v>82</v>
      </c>
      <c r="AV317" s="13" t="s">
        <v>82</v>
      </c>
      <c r="AW317" s="13" t="s">
        <v>34</v>
      </c>
      <c r="AX317" s="13" t="s">
        <v>73</v>
      </c>
      <c r="AY317" s="156" t="s">
        <v>280</v>
      </c>
    </row>
    <row r="318" spans="2:51" s="12" customFormat="1" ht="10.199999999999999">
      <c r="B318" s="148"/>
      <c r="D318" s="149" t="s">
        <v>292</v>
      </c>
      <c r="E318" s="150" t="s">
        <v>19</v>
      </c>
      <c r="F318" s="151" t="s">
        <v>5250</v>
      </c>
      <c r="H318" s="150" t="s">
        <v>19</v>
      </c>
      <c r="I318" s="152"/>
      <c r="L318" s="148"/>
      <c r="M318" s="153"/>
      <c r="T318" s="154"/>
      <c r="AT318" s="150" t="s">
        <v>292</v>
      </c>
      <c r="AU318" s="150" t="s">
        <v>82</v>
      </c>
      <c r="AV318" s="12" t="s">
        <v>80</v>
      </c>
      <c r="AW318" s="12" t="s">
        <v>34</v>
      </c>
      <c r="AX318" s="12" t="s">
        <v>73</v>
      </c>
      <c r="AY318" s="150" t="s">
        <v>280</v>
      </c>
    </row>
    <row r="319" spans="2:51" s="13" customFormat="1" ht="10.199999999999999">
      <c r="B319" s="155"/>
      <c r="D319" s="149" t="s">
        <v>292</v>
      </c>
      <c r="E319" s="156" t="s">
        <v>19</v>
      </c>
      <c r="F319" s="157" t="s">
        <v>80</v>
      </c>
      <c r="H319" s="158">
        <v>1</v>
      </c>
      <c r="I319" s="159"/>
      <c r="L319" s="155"/>
      <c r="M319" s="160"/>
      <c r="T319" s="161"/>
      <c r="AT319" s="156" t="s">
        <v>292</v>
      </c>
      <c r="AU319" s="156" t="s">
        <v>82</v>
      </c>
      <c r="AV319" s="13" t="s">
        <v>82</v>
      </c>
      <c r="AW319" s="13" t="s">
        <v>34</v>
      </c>
      <c r="AX319" s="13" t="s">
        <v>73</v>
      </c>
      <c r="AY319" s="156" t="s">
        <v>280</v>
      </c>
    </row>
    <row r="320" spans="2:51" s="12" customFormat="1" ht="10.199999999999999">
      <c r="B320" s="148"/>
      <c r="D320" s="149" t="s">
        <v>292</v>
      </c>
      <c r="E320" s="150" t="s">
        <v>19</v>
      </c>
      <c r="F320" s="151" t="s">
        <v>5252</v>
      </c>
      <c r="H320" s="150" t="s">
        <v>19</v>
      </c>
      <c r="I320" s="152"/>
      <c r="L320" s="148"/>
      <c r="M320" s="153"/>
      <c r="T320" s="154"/>
      <c r="AT320" s="150" t="s">
        <v>292</v>
      </c>
      <c r="AU320" s="150" t="s">
        <v>82</v>
      </c>
      <c r="AV320" s="12" t="s">
        <v>80</v>
      </c>
      <c r="AW320" s="12" t="s">
        <v>34</v>
      </c>
      <c r="AX320" s="12" t="s">
        <v>73</v>
      </c>
      <c r="AY320" s="150" t="s">
        <v>280</v>
      </c>
    </row>
    <row r="321" spans="2:65" s="13" customFormat="1" ht="10.199999999999999">
      <c r="B321" s="155"/>
      <c r="D321" s="149" t="s">
        <v>292</v>
      </c>
      <c r="E321" s="156" t="s">
        <v>19</v>
      </c>
      <c r="F321" s="157" t="s">
        <v>80</v>
      </c>
      <c r="H321" s="158">
        <v>1</v>
      </c>
      <c r="I321" s="159"/>
      <c r="L321" s="155"/>
      <c r="M321" s="160"/>
      <c r="T321" s="161"/>
      <c r="AT321" s="156" t="s">
        <v>292</v>
      </c>
      <c r="AU321" s="156" t="s">
        <v>82</v>
      </c>
      <c r="AV321" s="13" t="s">
        <v>82</v>
      </c>
      <c r="AW321" s="13" t="s">
        <v>34</v>
      </c>
      <c r="AX321" s="13" t="s">
        <v>73</v>
      </c>
      <c r="AY321" s="156" t="s">
        <v>280</v>
      </c>
    </row>
    <row r="322" spans="2:65" s="14" customFormat="1" ht="10.199999999999999">
      <c r="B322" s="162"/>
      <c r="D322" s="149" t="s">
        <v>292</v>
      </c>
      <c r="E322" s="163" t="s">
        <v>19</v>
      </c>
      <c r="F322" s="164" t="s">
        <v>295</v>
      </c>
      <c r="H322" s="165">
        <v>16</v>
      </c>
      <c r="I322" s="166"/>
      <c r="L322" s="162"/>
      <c r="M322" s="167"/>
      <c r="T322" s="168"/>
      <c r="AT322" s="163" t="s">
        <v>292</v>
      </c>
      <c r="AU322" s="163" t="s">
        <v>82</v>
      </c>
      <c r="AV322" s="14" t="s">
        <v>288</v>
      </c>
      <c r="AW322" s="14" t="s">
        <v>34</v>
      </c>
      <c r="AX322" s="14" t="s">
        <v>80</v>
      </c>
      <c r="AY322" s="163" t="s">
        <v>280</v>
      </c>
    </row>
    <row r="323" spans="2:65" s="1" customFormat="1" ht="33" customHeight="1">
      <c r="B323" s="32"/>
      <c r="C323" s="169" t="s">
        <v>538</v>
      </c>
      <c r="D323" s="169" t="s">
        <v>348</v>
      </c>
      <c r="E323" s="170" t="s">
        <v>1899</v>
      </c>
      <c r="F323" s="171" t="s">
        <v>1900</v>
      </c>
      <c r="G323" s="172" t="s">
        <v>611</v>
      </c>
      <c r="H323" s="173">
        <v>1</v>
      </c>
      <c r="I323" s="174"/>
      <c r="J323" s="175">
        <f>ROUND(I323*H323,2)</f>
        <v>0</v>
      </c>
      <c r="K323" s="171" t="s">
        <v>287</v>
      </c>
      <c r="L323" s="176"/>
      <c r="M323" s="177" t="s">
        <v>19</v>
      </c>
      <c r="N323" s="178" t="s">
        <v>44</v>
      </c>
      <c r="P323" s="140">
        <f>O323*H323</f>
        <v>0</v>
      </c>
      <c r="Q323" s="140">
        <v>2.1499999999999998E-2</v>
      </c>
      <c r="R323" s="140">
        <f>Q323*H323</f>
        <v>2.1499999999999998E-2</v>
      </c>
      <c r="S323" s="140">
        <v>0</v>
      </c>
      <c r="T323" s="141">
        <f>S323*H323</f>
        <v>0</v>
      </c>
      <c r="AR323" s="142" t="s">
        <v>373</v>
      </c>
      <c r="AT323" s="142" t="s">
        <v>348</v>
      </c>
      <c r="AU323" s="142" t="s">
        <v>82</v>
      </c>
      <c r="AY323" s="17" t="s">
        <v>280</v>
      </c>
      <c r="BE323" s="143">
        <f>IF(N323="základní",J323,0)</f>
        <v>0</v>
      </c>
      <c r="BF323" s="143">
        <f>IF(N323="snížená",J323,0)</f>
        <v>0</v>
      </c>
      <c r="BG323" s="143">
        <f>IF(N323="zákl. přenesená",J323,0)</f>
        <v>0</v>
      </c>
      <c r="BH323" s="143">
        <f>IF(N323="sníž. přenesená",J323,0)</f>
        <v>0</v>
      </c>
      <c r="BI323" s="143">
        <f>IF(N323="nulová",J323,0)</f>
        <v>0</v>
      </c>
      <c r="BJ323" s="17" t="s">
        <v>80</v>
      </c>
      <c r="BK323" s="143">
        <f>ROUND(I323*H323,2)</f>
        <v>0</v>
      </c>
      <c r="BL323" s="17" t="s">
        <v>564</v>
      </c>
      <c r="BM323" s="142" t="s">
        <v>1901</v>
      </c>
    </row>
    <row r="324" spans="2:65" s="13" customFormat="1" ht="10.199999999999999">
      <c r="B324" s="155"/>
      <c r="D324" s="149" t="s">
        <v>292</v>
      </c>
      <c r="E324" s="156" t="s">
        <v>19</v>
      </c>
      <c r="F324" s="157" t="s">
        <v>80</v>
      </c>
      <c r="H324" s="158">
        <v>1</v>
      </c>
      <c r="I324" s="159"/>
      <c r="L324" s="155"/>
      <c r="M324" s="160"/>
      <c r="T324" s="161"/>
      <c r="AT324" s="156" t="s">
        <v>292</v>
      </c>
      <c r="AU324" s="156" t="s">
        <v>82</v>
      </c>
      <c r="AV324" s="13" t="s">
        <v>82</v>
      </c>
      <c r="AW324" s="13" t="s">
        <v>34</v>
      </c>
      <c r="AX324" s="13" t="s">
        <v>80</v>
      </c>
      <c r="AY324" s="156" t="s">
        <v>280</v>
      </c>
    </row>
    <row r="325" spans="2:65" s="1" customFormat="1" ht="33" customHeight="1">
      <c r="B325" s="32"/>
      <c r="C325" s="169" t="s">
        <v>583</v>
      </c>
      <c r="D325" s="169" t="s">
        <v>348</v>
      </c>
      <c r="E325" s="170" t="s">
        <v>1906</v>
      </c>
      <c r="F325" s="171" t="s">
        <v>1907</v>
      </c>
      <c r="G325" s="172" t="s">
        <v>611</v>
      </c>
      <c r="H325" s="173">
        <v>7</v>
      </c>
      <c r="I325" s="174"/>
      <c r="J325" s="175">
        <f>ROUND(I325*H325,2)</f>
        <v>0</v>
      </c>
      <c r="K325" s="171" t="s">
        <v>287</v>
      </c>
      <c r="L325" s="176"/>
      <c r="M325" s="177" t="s">
        <v>19</v>
      </c>
      <c r="N325" s="178" t="s">
        <v>44</v>
      </c>
      <c r="P325" s="140">
        <f>O325*H325</f>
        <v>0</v>
      </c>
      <c r="Q325" s="140">
        <v>4.2999999999999997E-2</v>
      </c>
      <c r="R325" s="140">
        <f>Q325*H325</f>
        <v>0.30099999999999999</v>
      </c>
      <c r="S325" s="140">
        <v>0</v>
      </c>
      <c r="T325" s="141">
        <f>S325*H325</f>
        <v>0</v>
      </c>
      <c r="AR325" s="142" t="s">
        <v>373</v>
      </c>
      <c r="AT325" s="142" t="s">
        <v>348</v>
      </c>
      <c r="AU325" s="142" t="s">
        <v>82</v>
      </c>
      <c r="AY325" s="17" t="s">
        <v>280</v>
      </c>
      <c r="BE325" s="143">
        <f>IF(N325="základní",J325,0)</f>
        <v>0</v>
      </c>
      <c r="BF325" s="143">
        <f>IF(N325="snížená",J325,0)</f>
        <v>0</v>
      </c>
      <c r="BG325" s="143">
        <f>IF(N325="zákl. přenesená",J325,0)</f>
        <v>0</v>
      </c>
      <c r="BH325" s="143">
        <f>IF(N325="sníž. přenesená",J325,0)</f>
        <v>0</v>
      </c>
      <c r="BI325" s="143">
        <f>IF(N325="nulová",J325,0)</f>
        <v>0</v>
      </c>
      <c r="BJ325" s="17" t="s">
        <v>80</v>
      </c>
      <c r="BK325" s="143">
        <f>ROUND(I325*H325,2)</f>
        <v>0</v>
      </c>
      <c r="BL325" s="17" t="s">
        <v>564</v>
      </c>
      <c r="BM325" s="142" t="s">
        <v>1908</v>
      </c>
    </row>
    <row r="326" spans="2:65" s="13" customFormat="1" ht="10.199999999999999">
      <c r="B326" s="155"/>
      <c r="D326" s="149" t="s">
        <v>292</v>
      </c>
      <c r="E326" s="156" t="s">
        <v>19</v>
      </c>
      <c r="F326" s="157" t="s">
        <v>5381</v>
      </c>
      <c r="H326" s="158">
        <v>7</v>
      </c>
      <c r="I326" s="159"/>
      <c r="L326" s="155"/>
      <c r="M326" s="160"/>
      <c r="T326" s="161"/>
      <c r="AT326" s="156" t="s">
        <v>292</v>
      </c>
      <c r="AU326" s="156" t="s">
        <v>82</v>
      </c>
      <c r="AV326" s="13" t="s">
        <v>82</v>
      </c>
      <c r="AW326" s="13" t="s">
        <v>34</v>
      </c>
      <c r="AX326" s="13" t="s">
        <v>80</v>
      </c>
      <c r="AY326" s="156" t="s">
        <v>280</v>
      </c>
    </row>
    <row r="327" spans="2:65" s="1" customFormat="1" ht="37.799999999999997" customHeight="1">
      <c r="B327" s="32"/>
      <c r="C327" s="169" t="s">
        <v>312</v>
      </c>
      <c r="D327" s="169" t="s">
        <v>348</v>
      </c>
      <c r="E327" s="170" t="s">
        <v>5382</v>
      </c>
      <c r="F327" s="171" t="s">
        <v>5383</v>
      </c>
      <c r="G327" s="172" t="s">
        <v>611</v>
      </c>
      <c r="H327" s="173">
        <v>8</v>
      </c>
      <c r="I327" s="174"/>
      <c r="J327" s="175">
        <f>ROUND(I327*H327,2)</f>
        <v>0</v>
      </c>
      <c r="K327" s="171" t="s">
        <v>19</v>
      </c>
      <c r="L327" s="176"/>
      <c r="M327" s="177" t="s">
        <v>19</v>
      </c>
      <c r="N327" s="178" t="s">
        <v>44</v>
      </c>
      <c r="P327" s="140">
        <f>O327*H327</f>
        <v>0</v>
      </c>
      <c r="Q327" s="140">
        <v>4.2999999999999997E-2</v>
      </c>
      <c r="R327" s="140">
        <f>Q327*H327</f>
        <v>0.34399999999999997</v>
      </c>
      <c r="S327" s="140">
        <v>0</v>
      </c>
      <c r="T327" s="141">
        <f>S327*H327</f>
        <v>0</v>
      </c>
      <c r="AR327" s="142" t="s">
        <v>373</v>
      </c>
      <c r="AT327" s="142" t="s">
        <v>348</v>
      </c>
      <c r="AU327" s="142" t="s">
        <v>82</v>
      </c>
      <c r="AY327" s="17" t="s">
        <v>280</v>
      </c>
      <c r="BE327" s="143">
        <f>IF(N327="základní",J327,0)</f>
        <v>0</v>
      </c>
      <c r="BF327" s="143">
        <f>IF(N327="snížená",J327,0)</f>
        <v>0</v>
      </c>
      <c r="BG327" s="143">
        <f>IF(N327="zákl. přenesená",J327,0)</f>
        <v>0</v>
      </c>
      <c r="BH327" s="143">
        <f>IF(N327="sníž. přenesená",J327,0)</f>
        <v>0</v>
      </c>
      <c r="BI327" s="143">
        <f>IF(N327="nulová",J327,0)</f>
        <v>0</v>
      </c>
      <c r="BJ327" s="17" t="s">
        <v>80</v>
      </c>
      <c r="BK327" s="143">
        <f>ROUND(I327*H327,2)</f>
        <v>0</v>
      </c>
      <c r="BL327" s="17" t="s">
        <v>564</v>
      </c>
      <c r="BM327" s="142" t="s">
        <v>5384</v>
      </c>
    </row>
    <row r="328" spans="2:65" s="12" customFormat="1" ht="10.199999999999999">
      <c r="B328" s="148"/>
      <c r="D328" s="149" t="s">
        <v>292</v>
      </c>
      <c r="E328" s="150" t="s">
        <v>19</v>
      </c>
      <c r="F328" s="151" t="s">
        <v>1781</v>
      </c>
      <c r="H328" s="150" t="s">
        <v>19</v>
      </c>
      <c r="I328" s="152"/>
      <c r="L328" s="148"/>
      <c r="M328" s="153"/>
      <c r="T328" s="154"/>
      <c r="AT328" s="150" t="s">
        <v>292</v>
      </c>
      <c r="AU328" s="150" t="s">
        <v>82</v>
      </c>
      <c r="AV328" s="12" t="s">
        <v>80</v>
      </c>
      <c r="AW328" s="12" t="s">
        <v>34</v>
      </c>
      <c r="AX328" s="12" t="s">
        <v>73</v>
      </c>
      <c r="AY328" s="150" t="s">
        <v>280</v>
      </c>
    </row>
    <row r="329" spans="2:65" s="13" customFormat="1" ht="10.199999999999999">
      <c r="B329" s="155"/>
      <c r="D329" s="149" t="s">
        <v>292</v>
      </c>
      <c r="E329" s="156" t="s">
        <v>19</v>
      </c>
      <c r="F329" s="157" t="s">
        <v>351</v>
      </c>
      <c r="H329" s="158">
        <v>8</v>
      </c>
      <c r="I329" s="159"/>
      <c r="L329" s="155"/>
      <c r="M329" s="160"/>
      <c r="T329" s="161"/>
      <c r="AT329" s="156" t="s">
        <v>292</v>
      </c>
      <c r="AU329" s="156" t="s">
        <v>82</v>
      </c>
      <c r="AV329" s="13" t="s">
        <v>82</v>
      </c>
      <c r="AW329" s="13" t="s">
        <v>34</v>
      </c>
      <c r="AX329" s="13" t="s">
        <v>80</v>
      </c>
      <c r="AY329" s="156" t="s">
        <v>280</v>
      </c>
    </row>
    <row r="330" spans="2:65" s="1" customFormat="1" ht="37.799999999999997" customHeight="1">
      <c r="B330" s="32"/>
      <c r="C330" s="131" t="s">
        <v>318</v>
      </c>
      <c r="D330" s="131" t="s">
        <v>283</v>
      </c>
      <c r="E330" s="132" t="s">
        <v>5385</v>
      </c>
      <c r="F330" s="133" t="s">
        <v>5386</v>
      </c>
      <c r="G330" s="134" t="s">
        <v>611</v>
      </c>
      <c r="H330" s="135">
        <v>9</v>
      </c>
      <c r="I330" s="136"/>
      <c r="J330" s="137">
        <f>ROUND(I330*H330,2)</f>
        <v>0</v>
      </c>
      <c r="K330" s="133" t="s">
        <v>287</v>
      </c>
      <c r="L330" s="32"/>
      <c r="M330" s="138" t="s">
        <v>19</v>
      </c>
      <c r="N330" s="139" t="s">
        <v>44</v>
      </c>
      <c r="P330" s="140">
        <f>O330*H330</f>
        <v>0</v>
      </c>
      <c r="Q330" s="140">
        <v>0</v>
      </c>
      <c r="R330" s="140">
        <f>Q330*H330</f>
        <v>0</v>
      </c>
      <c r="S330" s="140">
        <v>0</v>
      </c>
      <c r="T330" s="141">
        <f>S330*H330</f>
        <v>0</v>
      </c>
      <c r="AR330" s="142" t="s">
        <v>564</v>
      </c>
      <c r="AT330" s="142" t="s">
        <v>283</v>
      </c>
      <c r="AU330" s="142" t="s">
        <v>82</v>
      </c>
      <c r="AY330" s="17" t="s">
        <v>280</v>
      </c>
      <c r="BE330" s="143">
        <f>IF(N330="základní",J330,0)</f>
        <v>0</v>
      </c>
      <c r="BF330" s="143">
        <f>IF(N330="snížená",J330,0)</f>
        <v>0</v>
      </c>
      <c r="BG330" s="143">
        <f>IF(N330="zákl. přenesená",J330,0)</f>
        <v>0</v>
      </c>
      <c r="BH330" s="143">
        <f>IF(N330="sníž. přenesená",J330,0)</f>
        <v>0</v>
      </c>
      <c r="BI330" s="143">
        <f>IF(N330="nulová",J330,0)</f>
        <v>0</v>
      </c>
      <c r="BJ330" s="17" t="s">
        <v>80</v>
      </c>
      <c r="BK330" s="143">
        <f>ROUND(I330*H330,2)</f>
        <v>0</v>
      </c>
      <c r="BL330" s="17" t="s">
        <v>564</v>
      </c>
      <c r="BM330" s="142" t="s">
        <v>5387</v>
      </c>
    </row>
    <row r="331" spans="2:65" s="1" customFormat="1" ht="10.199999999999999">
      <c r="B331" s="32"/>
      <c r="D331" s="144" t="s">
        <v>290</v>
      </c>
      <c r="F331" s="145" t="s">
        <v>5388</v>
      </c>
      <c r="I331" s="146"/>
      <c r="L331" s="32"/>
      <c r="M331" s="147"/>
      <c r="T331" s="53"/>
      <c r="AT331" s="17" t="s">
        <v>290</v>
      </c>
      <c r="AU331" s="17" t="s">
        <v>82</v>
      </c>
    </row>
    <row r="332" spans="2:65" s="12" customFormat="1" ht="10.199999999999999">
      <c r="B332" s="148"/>
      <c r="D332" s="149" t="s">
        <v>292</v>
      </c>
      <c r="E332" s="150" t="s">
        <v>19</v>
      </c>
      <c r="F332" s="151" t="s">
        <v>2904</v>
      </c>
      <c r="H332" s="150" t="s">
        <v>19</v>
      </c>
      <c r="I332" s="152"/>
      <c r="L332" s="148"/>
      <c r="M332" s="153"/>
      <c r="T332" s="154"/>
      <c r="AT332" s="150" t="s">
        <v>292</v>
      </c>
      <c r="AU332" s="150" t="s">
        <v>82</v>
      </c>
      <c r="AV332" s="12" t="s">
        <v>80</v>
      </c>
      <c r="AW332" s="12" t="s">
        <v>34</v>
      </c>
      <c r="AX332" s="12" t="s">
        <v>73</v>
      </c>
      <c r="AY332" s="150" t="s">
        <v>280</v>
      </c>
    </row>
    <row r="333" spans="2:65" s="13" customFormat="1" ht="10.199999999999999">
      <c r="B333" s="155"/>
      <c r="D333" s="149" t="s">
        <v>292</v>
      </c>
      <c r="E333" s="156" t="s">
        <v>19</v>
      </c>
      <c r="F333" s="157" t="s">
        <v>80</v>
      </c>
      <c r="H333" s="158">
        <v>1</v>
      </c>
      <c r="I333" s="159"/>
      <c r="L333" s="155"/>
      <c r="M333" s="160"/>
      <c r="T333" s="161"/>
      <c r="AT333" s="156" t="s">
        <v>292</v>
      </c>
      <c r="AU333" s="156" t="s">
        <v>82</v>
      </c>
      <c r="AV333" s="13" t="s">
        <v>82</v>
      </c>
      <c r="AW333" s="13" t="s">
        <v>34</v>
      </c>
      <c r="AX333" s="13" t="s">
        <v>73</v>
      </c>
      <c r="AY333" s="156" t="s">
        <v>280</v>
      </c>
    </row>
    <row r="334" spans="2:65" s="12" customFormat="1" ht="10.199999999999999">
      <c r="B334" s="148"/>
      <c r="D334" s="149" t="s">
        <v>292</v>
      </c>
      <c r="E334" s="150" t="s">
        <v>19</v>
      </c>
      <c r="F334" s="151" t="s">
        <v>2930</v>
      </c>
      <c r="H334" s="150" t="s">
        <v>19</v>
      </c>
      <c r="I334" s="152"/>
      <c r="L334" s="148"/>
      <c r="M334" s="153"/>
      <c r="T334" s="154"/>
      <c r="AT334" s="150" t="s">
        <v>292</v>
      </c>
      <c r="AU334" s="150" t="s">
        <v>82</v>
      </c>
      <c r="AV334" s="12" t="s">
        <v>80</v>
      </c>
      <c r="AW334" s="12" t="s">
        <v>34</v>
      </c>
      <c r="AX334" s="12" t="s">
        <v>73</v>
      </c>
      <c r="AY334" s="150" t="s">
        <v>280</v>
      </c>
    </row>
    <row r="335" spans="2:65" s="13" customFormat="1" ht="10.199999999999999">
      <c r="B335" s="155"/>
      <c r="D335" s="149" t="s">
        <v>292</v>
      </c>
      <c r="E335" s="156" t="s">
        <v>19</v>
      </c>
      <c r="F335" s="157" t="s">
        <v>80</v>
      </c>
      <c r="H335" s="158">
        <v>1</v>
      </c>
      <c r="I335" s="159"/>
      <c r="L335" s="155"/>
      <c r="M335" s="160"/>
      <c r="T335" s="161"/>
      <c r="AT335" s="156" t="s">
        <v>292</v>
      </c>
      <c r="AU335" s="156" t="s">
        <v>82</v>
      </c>
      <c r="AV335" s="13" t="s">
        <v>82</v>
      </c>
      <c r="AW335" s="13" t="s">
        <v>34</v>
      </c>
      <c r="AX335" s="13" t="s">
        <v>73</v>
      </c>
      <c r="AY335" s="156" t="s">
        <v>280</v>
      </c>
    </row>
    <row r="336" spans="2:65" s="12" customFormat="1" ht="10.199999999999999">
      <c r="B336" s="148"/>
      <c r="D336" s="149" t="s">
        <v>292</v>
      </c>
      <c r="E336" s="150" t="s">
        <v>19</v>
      </c>
      <c r="F336" s="151" t="s">
        <v>5263</v>
      </c>
      <c r="H336" s="150" t="s">
        <v>19</v>
      </c>
      <c r="I336" s="152"/>
      <c r="L336" s="148"/>
      <c r="M336" s="153"/>
      <c r="T336" s="154"/>
      <c r="AT336" s="150" t="s">
        <v>292</v>
      </c>
      <c r="AU336" s="150" t="s">
        <v>82</v>
      </c>
      <c r="AV336" s="12" t="s">
        <v>80</v>
      </c>
      <c r="AW336" s="12" t="s">
        <v>34</v>
      </c>
      <c r="AX336" s="12" t="s">
        <v>73</v>
      </c>
      <c r="AY336" s="150" t="s">
        <v>280</v>
      </c>
    </row>
    <row r="337" spans="2:65" s="13" customFormat="1" ht="10.199999999999999">
      <c r="B337" s="155"/>
      <c r="D337" s="149" t="s">
        <v>292</v>
      </c>
      <c r="E337" s="156" t="s">
        <v>19</v>
      </c>
      <c r="F337" s="157" t="s">
        <v>80</v>
      </c>
      <c r="H337" s="158">
        <v>1</v>
      </c>
      <c r="I337" s="159"/>
      <c r="L337" s="155"/>
      <c r="M337" s="160"/>
      <c r="T337" s="161"/>
      <c r="AT337" s="156" t="s">
        <v>292</v>
      </c>
      <c r="AU337" s="156" t="s">
        <v>82</v>
      </c>
      <c r="AV337" s="13" t="s">
        <v>82</v>
      </c>
      <c r="AW337" s="13" t="s">
        <v>34</v>
      </c>
      <c r="AX337" s="13" t="s">
        <v>73</v>
      </c>
      <c r="AY337" s="156" t="s">
        <v>280</v>
      </c>
    </row>
    <row r="338" spans="2:65" s="12" customFormat="1" ht="10.199999999999999">
      <c r="B338" s="148"/>
      <c r="D338" s="149" t="s">
        <v>292</v>
      </c>
      <c r="E338" s="150" t="s">
        <v>19</v>
      </c>
      <c r="F338" s="151" t="s">
        <v>5264</v>
      </c>
      <c r="H338" s="150" t="s">
        <v>19</v>
      </c>
      <c r="I338" s="152"/>
      <c r="L338" s="148"/>
      <c r="M338" s="153"/>
      <c r="T338" s="154"/>
      <c r="AT338" s="150" t="s">
        <v>292</v>
      </c>
      <c r="AU338" s="150" t="s">
        <v>82</v>
      </c>
      <c r="AV338" s="12" t="s">
        <v>80</v>
      </c>
      <c r="AW338" s="12" t="s">
        <v>34</v>
      </c>
      <c r="AX338" s="12" t="s">
        <v>73</v>
      </c>
      <c r="AY338" s="150" t="s">
        <v>280</v>
      </c>
    </row>
    <row r="339" spans="2:65" s="13" customFormat="1" ht="10.199999999999999">
      <c r="B339" s="155"/>
      <c r="D339" s="149" t="s">
        <v>292</v>
      </c>
      <c r="E339" s="156" t="s">
        <v>19</v>
      </c>
      <c r="F339" s="157" t="s">
        <v>82</v>
      </c>
      <c r="H339" s="158">
        <v>2</v>
      </c>
      <c r="I339" s="159"/>
      <c r="L339" s="155"/>
      <c r="M339" s="160"/>
      <c r="T339" s="161"/>
      <c r="AT339" s="156" t="s">
        <v>292</v>
      </c>
      <c r="AU339" s="156" t="s">
        <v>82</v>
      </c>
      <c r="AV339" s="13" t="s">
        <v>82</v>
      </c>
      <c r="AW339" s="13" t="s">
        <v>34</v>
      </c>
      <c r="AX339" s="13" t="s">
        <v>73</v>
      </c>
      <c r="AY339" s="156" t="s">
        <v>280</v>
      </c>
    </row>
    <row r="340" spans="2:65" s="12" customFormat="1" ht="10.199999999999999">
      <c r="B340" s="148"/>
      <c r="D340" s="149" t="s">
        <v>292</v>
      </c>
      <c r="E340" s="150" t="s">
        <v>19</v>
      </c>
      <c r="F340" s="151" t="s">
        <v>5265</v>
      </c>
      <c r="H340" s="150" t="s">
        <v>19</v>
      </c>
      <c r="I340" s="152"/>
      <c r="L340" s="148"/>
      <c r="M340" s="153"/>
      <c r="T340" s="154"/>
      <c r="AT340" s="150" t="s">
        <v>292</v>
      </c>
      <c r="AU340" s="150" t="s">
        <v>82</v>
      </c>
      <c r="AV340" s="12" t="s">
        <v>80</v>
      </c>
      <c r="AW340" s="12" t="s">
        <v>34</v>
      </c>
      <c r="AX340" s="12" t="s">
        <v>73</v>
      </c>
      <c r="AY340" s="150" t="s">
        <v>280</v>
      </c>
    </row>
    <row r="341" spans="2:65" s="13" customFormat="1" ht="10.199999999999999">
      <c r="B341" s="155"/>
      <c r="D341" s="149" t="s">
        <v>292</v>
      </c>
      <c r="E341" s="156" t="s">
        <v>19</v>
      </c>
      <c r="F341" s="157" t="s">
        <v>288</v>
      </c>
      <c r="H341" s="158">
        <v>4</v>
      </c>
      <c r="I341" s="159"/>
      <c r="L341" s="155"/>
      <c r="M341" s="160"/>
      <c r="T341" s="161"/>
      <c r="AT341" s="156" t="s">
        <v>292</v>
      </c>
      <c r="AU341" s="156" t="s">
        <v>82</v>
      </c>
      <c r="AV341" s="13" t="s">
        <v>82</v>
      </c>
      <c r="AW341" s="13" t="s">
        <v>34</v>
      </c>
      <c r="AX341" s="13" t="s">
        <v>73</v>
      </c>
      <c r="AY341" s="156" t="s">
        <v>280</v>
      </c>
    </row>
    <row r="342" spans="2:65" s="14" customFormat="1" ht="10.199999999999999">
      <c r="B342" s="162"/>
      <c r="D342" s="149" t="s">
        <v>292</v>
      </c>
      <c r="E342" s="163" t="s">
        <v>19</v>
      </c>
      <c r="F342" s="164" t="s">
        <v>295</v>
      </c>
      <c r="H342" s="165">
        <v>9</v>
      </c>
      <c r="I342" s="166"/>
      <c r="L342" s="162"/>
      <c r="M342" s="167"/>
      <c r="T342" s="168"/>
      <c r="AT342" s="163" t="s">
        <v>292</v>
      </c>
      <c r="AU342" s="163" t="s">
        <v>82</v>
      </c>
      <c r="AV342" s="14" t="s">
        <v>288</v>
      </c>
      <c r="AW342" s="14" t="s">
        <v>34</v>
      </c>
      <c r="AX342" s="14" t="s">
        <v>80</v>
      </c>
      <c r="AY342" s="163" t="s">
        <v>280</v>
      </c>
    </row>
    <row r="343" spans="2:65" s="1" customFormat="1" ht="33" customHeight="1">
      <c r="B343" s="32"/>
      <c r="C343" s="169" t="s">
        <v>330</v>
      </c>
      <c r="D343" s="169" t="s">
        <v>348</v>
      </c>
      <c r="E343" s="170" t="s">
        <v>5389</v>
      </c>
      <c r="F343" s="171" t="s">
        <v>5390</v>
      </c>
      <c r="G343" s="172" t="s">
        <v>611</v>
      </c>
      <c r="H343" s="173">
        <v>5</v>
      </c>
      <c r="I343" s="174"/>
      <c r="J343" s="175">
        <f>ROUND(I343*H343,2)</f>
        <v>0</v>
      </c>
      <c r="K343" s="171" t="s">
        <v>287</v>
      </c>
      <c r="L343" s="176"/>
      <c r="M343" s="177" t="s">
        <v>19</v>
      </c>
      <c r="N343" s="178" t="s">
        <v>44</v>
      </c>
      <c r="P343" s="140">
        <f>O343*H343</f>
        <v>0</v>
      </c>
      <c r="Q343" s="140">
        <v>4.3999999999999997E-2</v>
      </c>
      <c r="R343" s="140">
        <f>Q343*H343</f>
        <v>0.21999999999999997</v>
      </c>
      <c r="S343" s="140">
        <v>0</v>
      </c>
      <c r="T343" s="141">
        <f>S343*H343</f>
        <v>0</v>
      </c>
      <c r="AR343" s="142" t="s">
        <v>373</v>
      </c>
      <c r="AT343" s="142" t="s">
        <v>348</v>
      </c>
      <c r="AU343" s="142" t="s">
        <v>82</v>
      </c>
      <c r="AY343" s="17" t="s">
        <v>280</v>
      </c>
      <c r="BE343" s="143">
        <f>IF(N343="základní",J343,0)</f>
        <v>0</v>
      </c>
      <c r="BF343" s="143">
        <f>IF(N343="snížená",J343,0)</f>
        <v>0</v>
      </c>
      <c r="BG343" s="143">
        <f>IF(N343="zákl. přenesená",J343,0)</f>
        <v>0</v>
      </c>
      <c r="BH343" s="143">
        <f>IF(N343="sníž. přenesená",J343,0)</f>
        <v>0</v>
      </c>
      <c r="BI343" s="143">
        <f>IF(N343="nulová",J343,0)</f>
        <v>0</v>
      </c>
      <c r="BJ343" s="17" t="s">
        <v>80</v>
      </c>
      <c r="BK343" s="143">
        <f>ROUND(I343*H343,2)</f>
        <v>0</v>
      </c>
      <c r="BL343" s="17" t="s">
        <v>564</v>
      </c>
      <c r="BM343" s="142" t="s">
        <v>5391</v>
      </c>
    </row>
    <row r="344" spans="2:65" s="13" customFormat="1" ht="10.199999999999999">
      <c r="B344" s="155"/>
      <c r="D344" s="149" t="s">
        <v>292</v>
      </c>
      <c r="E344" s="156" t="s">
        <v>19</v>
      </c>
      <c r="F344" s="157" t="s">
        <v>5269</v>
      </c>
      <c r="H344" s="158">
        <v>5</v>
      </c>
      <c r="I344" s="159"/>
      <c r="L344" s="155"/>
      <c r="M344" s="160"/>
      <c r="T344" s="161"/>
      <c r="AT344" s="156" t="s">
        <v>292</v>
      </c>
      <c r="AU344" s="156" t="s">
        <v>82</v>
      </c>
      <c r="AV344" s="13" t="s">
        <v>82</v>
      </c>
      <c r="AW344" s="13" t="s">
        <v>34</v>
      </c>
      <c r="AX344" s="13" t="s">
        <v>80</v>
      </c>
      <c r="AY344" s="156" t="s">
        <v>280</v>
      </c>
    </row>
    <row r="345" spans="2:65" s="1" customFormat="1" ht="33" customHeight="1">
      <c r="B345" s="32"/>
      <c r="C345" s="169" t="s">
        <v>952</v>
      </c>
      <c r="D345" s="169" t="s">
        <v>348</v>
      </c>
      <c r="E345" s="170" t="s">
        <v>5392</v>
      </c>
      <c r="F345" s="171" t="s">
        <v>5393</v>
      </c>
      <c r="G345" s="172" t="s">
        <v>611</v>
      </c>
      <c r="H345" s="173">
        <v>1</v>
      </c>
      <c r="I345" s="174"/>
      <c r="J345" s="175">
        <f>ROUND(I345*H345,2)</f>
        <v>0</v>
      </c>
      <c r="K345" s="171" t="s">
        <v>287</v>
      </c>
      <c r="L345" s="176"/>
      <c r="M345" s="177" t="s">
        <v>19</v>
      </c>
      <c r="N345" s="178" t="s">
        <v>44</v>
      </c>
      <c r="P345" s="140">
        <f>O345*H345</f>
        <v>0</v>
      </c>
      <c r="Q345" s="140">
        <v>3.2000000000000001E-2</v>
      </c>
      <c r="R345" s="140">
        <f>Q345*H345</f>
        <v>3.2000000000000001E-2</v>
      </c>
      <c r="S345" s="140">
        <v>0</v>
      </c>
      <c r="T345" s="141">
        <f>S345*H345</f>
        <v>0</v>
      </c>
      <c r="AR345" s="142" t="s">
        <v>373</v>
      </c>
      <c r="AT345" s="142" t="s">
        <v>348</v>
      </c>
      <c r="AU345" s="142" t="s">
        <v>82</v>
      </c>
      <c r="AY345" s="17" t="s">
        <v>280</v>
      </c>
      <c r="BE345" s="143">
        <f>IF(N345="základní",J345,0)</f>
        <v>0</v>
      </c>
      <c r="BF345" s="143">
        <f>IF(N345="snížená",J345,0)</f>
        <v>0</v>
      </c>
      <c r="BG345" s="143">
        <f>IF(N345="zákl. přenesená",J345,0)</f>
        <v>0</v>
      </c>
      <c r="BH345" s="143">
        <f>IF(N345="sníž. přenesená",J345,0)</f>
        <v>0</v>
      </c>
      <c r="BI345" s="143">
        <f>IF(N345="nulová",J345,0)</f>
        <v>0</v>
      </c>
      <c r="BJ345" s="17" t="s">
        <v>80</v>
      </c>
      <c r="BK345" s="143">
        <f>ROUND(I345*H345,2)</f>
        <v>0</v>
      </c>
      <c r="BL345" s="17" t="s">
        <v>564</v>
      </c>
      <c r="BM345" s="142" t="s">
        <v>5394</v>
      </c>
    </row>
    <row r="346" spans="2:65" s="1" customFormat="1" ht="33" customHeight="1">
      <c r="B346" s="32"/>
      <c r="C346" s="169" t="s">
        <v>965</v>
      </c>
      <c r="D346" s="169" t="s">
        <v>348</v>
      </c>
      <c r="E346" s="170" t="s">
        <v>5395</v>
      </c>
      <c r="F346" s="171" t="s">
        <v>5396</v>
      </c>
      <c r="G346" s="172" t="s">
        <v>611</v>
      </c>
      <c r="H346" s="173">
        <v>2</v>
      </c>
      <c r="I346" s="174"/>
      <c r="J346" s="175">
        <f>ROUND(I346*H346,2)</f>
        <v>0</v>
      </c>
      <c r="K346" s="171" t="s">
        <v>287</v>
      </c>
      <c r="L346" s="176"/>
      <c r="M346" s="177" t="s">
        <v>19</v>
      </c>
      <c r="N346" s="178" t="s">
        <v>44</v>
      </c>
      <c r="P346" s="140">
        <f>O346*H346</f>
        <v>0</v>
      </c>
      <c r="Q346" s="140">
        <v>6.5000000000000002E-2</v>
      </c>
      <c r="R346" s="140">
        <f>Q346*H346</f>
        <v>0.13</v>
      </c>
      <c r="S346" s="140">
        <v>0</v>
      </c>
      <c r="T346" s="141">
        <f>S346*H346</f>
        <v>0</v>
      </c>
      <c r="AR346" s="142" t="s">
        <v>373</v>
      </c>
      <c r="AT346" s="142" t="s">
        <v>348</v>
      </c>
      <c r="AU346" s="142" t="s">
        <v>82</v>
      </c>
      <c r="AY346" s="17" t="s">
        <v>280</v>
      </c>
      <c r="BE346" s="143">
        <f>IF(N346="základní",J346,0)</f>
        <v>0</v>
      </c>
      <c r="BF346" s="143">
        <f>IF(N346="snížená",J346,0)</f>
        <v>0</v>
      </c>
      <c r="BG346" s="143">
        <f>IF(N346="zákl. přenesená",J346,0)</f>
        <v>0</v>
      </c>
      <c r="BH346" s="143">
        <f>IF(N346="sníž. přenesená",J346,0)</f>
        <v>0</v>
      </c>
      <c r="BI346" s="143">
        <f>IF(N346="nulová",J346,0)</f>
        <v>0</v>
      </c>
      <c r="BJ346" s="17" t="s">
        <v>80</v>
      </c>
      <c r="BK346" s="143">
        <f>ROUND(I346*H346,2)</f>
        <v>0</v>
      </c>
      <c r="BL346" s="17" t="s">
        <v>564</v>
      </c>
      <c r="BM346" s="142" t="s">
        <v>5397</v>
      </c>
    </row>
    <row r="347" spans="2:65" s="1" customFormat="1" ht="33" customHeight="1">
      <c r="B347" s="32"/>
      <c r="C347" s="169" t="s">
        <v>305</v>
      </c>
      <c r="D347" s="169" t="s">
        <v>348</v>
      </c>
      <c r="E347" s="170" t="s">
        <v>5398</v>
      </c>
      <c r="F347" s="171" t="s">
        <v>5396</v>
      </c>
      <c r="G347" s="172" t="s">
        <v>611</v>
      </c>
      <c r="H347" s="173">
        <v>1</v>
      </c>
      <c r="I347" s="174"/>
      <c r="J347" s="175">
        <f>ROUND(I347*H347,2)</f>
        <v>0</v>
      </c>
      <c r="K347" s="171" t="s">
        <v>287</v>
      </c>
      <c r="L347" s="176"/>
      <c r="M347" s="177" t="s">
        <v>19</v>
      </c>
      <c r="N347" s="178" t="s">
        <v>44</v>
      </c>
      <c r="P347" s="140">
        <f>O347*H347</f>
        <v>0</v>
      </c>
      <c r="Q347" s="140">
        <v>6.5000000000000002E-2</v>
      </c>
      <c r="R347" s="140">
        <f>Q347*H347</f>
        <v>6.5000000000000002E-2</v>
      </c>
      <c r="S347" s="140">
        <v>0</v>
      </c>
      <c r="T347" s="141">
        <f>S347*H347</f>
        <v>0</v>
      </c>
      <c r="AR347" s="142" t="s">
        <v>373</v>
      </c>
      <c r="AT347" s="142" t="s">
        <v>348</v>
      </c>
      <c r="AU347" s="142" t="s">
        <v>82</v>
      </c>
      <c r="AY347" s="17" t="s">
        <v>280</v>
      </c>
      <c r="BE347" s="143">
        <f>IF(N347="základní",J347,0)</f>
        <v>0</v>
      </c>
      <c r="BF347" s="143">
        <f>IF(N347="snížená",J347,0)</f>
        <v>0</v>
      </c>
      <c r="BG347" s="143">
        <f>IF(N347="zákl. přenesená",J347,0)</f>
        <v>0</v>
      </c>
      <c r="BH347" s="143">
        <f>IF(N347="sníž. přenesená",J347,0)</f>
        <v>0</v>
      </c>
      <c r="BI347" s="143">
        <f>IF(N347="nulová",J347,0)</f>
        <v>0</v>
      </c>
      <c r="BJ347" s="17" t="s">
        <v>80</v>
      </c>
      <c r="BK347" s="143">
        <f>ROUND(I347*H347,2)</f>
        <v>0</v>
      </c>
      <c r="BL347" s="17" t="s">
        <v>564</v>
      </c>
      <c r="BM347" s="142" t="s">
        <v>5399</v>
      </c>
    </row>
    <row r="348" spans="2:65" s="1" customFormat="1" ht="24.15" customHeight="1">
      <c r="B348" s="32"/>
      <c r="C348" s="131" t="s">
        <v>406</v>
      </c>
      <c r="D348" s="131" t="s">
        <v>283</v>
      </c>
      <c r="E348" s="132" t="s">
        <v>1909</v>
      </c>
      <c r="F348" s="133" t="s">
        <v>1910</v>
      </c>
      <c r="G348" s="134" t="s">
        <v>611</v>
      </c>
      <c r="H348" s="135">
        <v>26</v>
      </c>
      <c r="I348" s="136"/>
      <c r="J348" s="137">
        <f>ROUND(I348*H348,2)</f>
        <v>0</v>
      </c>
      <c r="K348" s="133" t="s">
        <v>287</v>
      </c>
      <c r="L348" s="32"/>
      <c r="M348" s="138" t="s">
        <v>19</v>
      </c>
      <c r="N348" s="139" t="s">
        <v>44</v>
      </c>
      <c r="P348" s="140">
        <f>O348*H348</f>
        <v>0</v>
      </c>
      <c r="Q348" s="140">
        <v>0</v>
      </c>
      <c r="R348" s="140">
        <f>Q348*H348</f>
        <v>0</v>
      </c>
      <c r="S348" s="140">
        <v>0</v>
      </c>
      <c r="T348" s="141">
        <f>S348*H348</f>
        <v>0</v>
      </c>
      <c r="AR348" s="142" t="s">
        <v>564</v>
      </c>
      <c r="AT348" s="142" t="s">
        <v>283</v>
      </c>
      <c r="AU348" s="142" t="s">
        <v>82</v>
      </c>
      <c r="AY348" s="17" t="s">
        <v>280</v>
      </c>
      <c r="BE348" s="143">
        <f>IF(N348="základní",J348,0)</f>
        <v>0</v>
      </c>
      <c r="BF348" s="143">
        <f>IF(N348="snížená",J348,0)</f>
        <v>0</v>
      </c>
      <c r="BG348" s="143">
        <f>IF(N348="zákl. přenesená",J348,0)</f>
        <v>0</v>
      </c>
      <c r="BH348" s="143">
        <f>IF(N348="sníž. přenesená",J348,0)</f>
        <v>0</v>
      </c>
      <c r="BI348" s="143">
        <f>IF(N348="nulová",J348,0)</f>
        <v>0</v>
      </c>
      <c r="BJ348" s="17" t="s">
        <v>80</v>
      </c>
      <c r="BK348" s="143">
        <f>ROUND(I348*H348,2)</f>
        <v>0</v>
      </c>
      <c r="BL348" s="17" t="s">
        <v>564</v>
      </c>
      <c r="BM348" s="142" t="s">
        <v>1911</v>
      </c>
    </row>
    <row r="349" spans="2:65" s="1" customFormat="1" ht="10.199999999999999">
      <c r="B349" s="32"/>
      <c r="D349" s="144" t="s">
        <v>290</v>
      </c>
      <c r="F349" s="145" t="s">
        <v>1912</v>
      </c>
      <c r="I349" s="146"/>
      <c r="L349" s="32"/>
      <c r="M349" s="147"/>
      <c r="T349" s="53"/>
      <c r="AT349" s="17" t="s">
        <v>290</v>
      </c>
      <c r="AU349" s="17" t="s">
        <v>82</v>
      </c>
    </row>
    <row r="350" spans="2:65" s="13" customFormat="1" ht="10.199999999999999">
      <c r="B350" s="155"/>
      <c r="D350" s="149" t="s">
        <v>292</v>
      </c>
      <c r="E350" s="156" t="s">
        <v>19</v>
      </c>
      <c r="F350" s="157" t="s">
        <v>576</v>
      </c>
      <c r="H350" s="158">
        <v>26</v>
      </c>
      <c r="I350" s="159"/>
      <c r="L350" s="155"/>
      <c r="M350" s="160"/>
      <c r="T350" s="161"/>
      <c r="AT350" s="156" t="s">
        <v>292</v>
      </c>
      <c r="AU350" s="156" t="s">
        <v>82</v>
      </c>
      <c r="AV350" s="13" t="s">
        <v>82</v>
      </c>
      <c r="AW350" s="13" t="s">
        <v>34</v>
      </c>
      <c r="AX350" s="13" t="s">
        <v>80</v>
      </c>
      <c r="AY350" s="156" t="s">
        <v>280</v>
      </c>
    </row>
    <row r="351" spans="2:65" s="1" customFormat="1" ht="21.75" customHeight="1">
      <c r="B351" s="32"/>
      <c r="C351" s="169" t="s">
        <v>335</v>
      </c>
      <c r="D351" s="169" t="s">
        <v>348</v>
      </c>
      <c r="E351" s="170" t="s">
        <v>1913</v>
      </c>
      <c r="F351" s="171" t="s">
        <v>1914</v>
      </c>
      <c r="G351" s="172" t="s">
        <v>611</v>
      </c>
      <c r="H351" s="173">
        <v>26</v>
      </c>
      <c r="I351" s="174"/>
      <c r="J351" s="175">
        <f>ROUND(I351*H351,2)</f>
        <v>0</v>
      </c>
      <c r="K351" s="171" t="s">
        <v>1915</v>
      </c>
      <c r="L351" s="176"/>
      <c r="M351" s="177" t="s">
        <v>19</v>
      </c>
      <c r="N351" s="178" t="s">
        <v>44</v>
      </c>
      <c r="P351" s="140">
        <f>O351*H351</f>
        <v>0</v>
      </c>
      <c r="Q351" s="140">
        <v>3.8E-3</v>
      </c>
      <c r="R351" s="140">
        <f>Q351*H351</f>
        <v>9.8799999999999999E-2</v>
      </c>
      <c r="S351" s="140">
        <v>0</v>
      </c>
      <c r="T351" s="141">
        <f>S351*H351</f>
        <v>0</v>
      </c>
      <c r="AR351" s="142" t="s">
        <v>373</v>
      </c>
      <c r="AT351" s="142" t="s">
        <v>348</v>
      </c>
      <c r="AU351" s="142" t="s">
        <v>82</v>
      </c>
      <c r="AY351" s="17" t="s">
        <v>280</v>
      </c>
      <c r="BE351" s="143">
        <f>IF(N351="základní",J351,0)</f>
        <v>0</v>
      </c>
      <c r="BF351" s="143">
        <f>IF(N351="snížená",J351,0)</f>
        <v>0</v>
      </c>
      <c r="BG351" s="143">
        <f>IF(N351="zákl. přenesená",J351,0)</f>
        <v>0</v>
      </c>
      <c r="BH351" s="143">
        <f>IF(N351="sníž. přenesená",J351,0)</f>
        <v>0</v>
      </c>
      <c r="BI351" s="143">
        <f>IF(N351="nulová",J351,0)</f>
        <v>0</v>
      </c>
      <c r="BJ351" s="17" t="s">
        <v>80</v>
      </c>
      <c r="BK351" s="143">
        <f>ROUND(I351*H351,2)</f>
        <v>0</v>
      </c>
      <c r="BL351" s="17" t="s">
        <v>564</v>
      </c>
      <c r="BM351" s="142" t="s">
        <v>1916</v>
      </c>
    </row>
    <row r="352" spans="2:65" s="1" customFormat="1" ht="24.15" customHeight="1">
      <c r="B352" s="32"/>
      <c r="C352" s="131" t="s">
        <v>413</v>
      </c>
      <c r="D352" s="131" t="s">
        <v>283</v>
      </c>
      <c r="E352" s="132" t="s">
        <v>1917</v>
      </c>
      <c r="F352" s="133" t="s">
        <v>1918</v>
      </c>
      <c r="G352" s="134" t="s">
        <v>611</v>
      </c>
      <c r="H352" s="135">
        <v>62</v>
      </c>
      <c r="I352" s="136"/>
      <c r="J352" s="137">
        <f>ROUND(I352*H352,2)</f>
        <v>0</v>
      </c>
      <c r="K352" s="133" t="s">
        <v>287</v>
      </c>
      <c r="L352" s="32"/>
      <c r="M352" s="138" t="s">
        <v>19</v>
      </c>
      <c r="N352" s="139" t="s">
        <v>44</v>
      </c>
      <c r="P352" s="140">
        <f>O352*H352</f>
        <v>0</v>
      </c>
      <c r="Q352" s="140">
        <v>0</v>
      </c>
      <c r="R352" s="140">
        <f>Q352*H352</f>
        <v>0</v>
      </c>
      <c r="S352" s="140">
        <v>0</v>
      </c>
      <c r="T352" s="141">
        <f>S352*H352</f>
        <v>0</v>
      </c>
      <c r="AR352" s="142" t="s">
        <v>564</v>
      </c>
      <c r="AT352" s="142" t="s">
        <v>283</v>
      </c>
      <c r="AU352" s="142" t="s">
        <v>82</v>
      </c>
      <c r="AY352" s="17" t="s">
        <v>280</v>
      </c>
      <c r="BE352" s="143">
        <f>IF(N352="základní",J352,0)</f>
        <v>0</v>
      </c>
      <c r="BF352" s="143">
        <f>IF(N352="snížená",J352,0)</f>
        <v>0</v>
      </c>
      <c r="BG352" s="143">
        <f>IF(N352="zákl. přenesená",J352,0)</f>
        <v>0</v>
      </c>
      <c r="BH352" s="143">
        <f>IF(N352="sníž. přenesená",J352,0)</f>
        <v>0</v>
      </c>
      <c r="BI352" s="143">
        <f>IF(N352="nulová",J352,0)</f>
        <v>0</v>
      </c>
      <c r="BJ352" s="17" t="s">
        <v>80</v>
      </c>
      <c r="BK352" s="143">
        <f>ROUND(I352*H352,2)</f>
        <v>0</v>
      </c>
      <c r="BL352" s="17" t="s">
        <v>564</v>
      </c>
      <c r="BM352" s="142" t="s">
        <v>1919</v>
      </c>
    </row>
    <row r="353" spans="2:65" s="1" customFormat="1" ht="10.199999999999999">
      <c r="B353" s="32"/>
      <c r="D353" s="144" t="s">
        <v>290</v>
      </c>
      <c r="F353" s="145" t="s">
        <v>1920</v>
      </c>
      <c r="I353" s="146"/>
      <c r="L353" s="32"/>
      <c r="M353" s="147"/>
      <c r="T353" s="53"/>
      <c r="AT353" s="17" t="s">
        <v>290</v>
      </c>
      <c r="AU353" s="17" t="s">
        <v>82</v>
      </c>
    </row>
    <row r="354" spans="2:65" s="13" customFormat="1" ht="10.199999999999999">
      <c r="B354" s="155"/>
      <c r="D354" s="149" t="s">
        <v>292</v>
      </c>
      <c r="E354" s="156" t="s">
        <v>19</v>
      </c>
      <c r="F354" s="157" t="s">
        <v>906</v>
      </c>
      <c r="H354" s="158">
        <v>62</v>
      </c>
      <c r="I354" s="159"/>
      <c r="L354" s="155"/>
      <c r="M354" s="160"/>
      <c r="T354" s="161"/>
      <c r="AT354" s="156" t="s">
        <v>292</v>
      </c>
      <c r="AU354" s="156" t="s">
        <v>82</v>
      </c>
      <c r="AV354" s="13" t="s">
        <v>82</v>
      </c>
      <c r="AW354" s="13" t="s">
        <v>34</v>
      </c>
      <c r="AX354" s="13" t="s">
        <v>80</v>
      </c>
      <c r="AY354" s="156" t="s">
        <v>280</v>
      </c>
    </row>
    <row r="355" spans="2:65" s="1" customFormat="1" ht="24.15" customHeight="1">
      <c r="B355" s="32"/>
      <c r="C355" s="169" t="s">
        <v>324</v>
      </c>
      <c r="D355" s="169" t="s">
        <v>348</v>
      </c>
      <c r="E355" s="170" t="s">
        <v>1921</v>
      </c>
      <c r="F355" s="171" t="s">
        <v>1922</v>
      </c>
      <c r="G355" s="172" t="s">
        <v>611</v>
      </c>
      <c r="H355" s="173">
        <v>62</v>
      </c>
      <c r="I355" s="174"/>
      <c r="J355" s="175">
        <f>ROUND(I355*H355,2)</f>
        <v>0</v>
      </c>
      <c r="K355" s="171" t="s">
        <v>1915</v>
      </c>
      <c r="L355" s="176"/>
      <c r="M355" s="177" t="s">
        <v>19</v>
      </c>
      <c r="N355" s="178" t="s">
        <v>44</v>
      </c>
      <c r="P355" s="140">
        <f>O355*H355</f>
        <v>0</v>
      </c>
      <c r="Q355" s="140">
        <v>1.1999999999999999E-3</v>
      </c>
      <c r="R355" s="140">
        <f>Q355*H355</f>
        <v>7.4399999999999994E-2</v>
      </c>
      <c r="S355" s="140">
        <v>0</v>
      </c>
      <c r="T355" s="141">
        <f>S355*H355</f>
        <v>0</v>
      </c>
      <c r="AR355" s="142" t="s">
        <v>373</v>
      </c>
      <c r="AT355" s="142" t="s">
        <v>348</v>
      </c>
      <c r="AU355" s="142" t="s">
        <v>82</v>
      </c>
      <c r="AY355" s="17" t="s">
        <v>280</v>
      </c>
      <c r="BE355" s="143">
        <f>IF(N355="základní",J355,0)</f>
        <v>0</v>
      </c>
      <c r="BF355" s="143">
        <f>IF(N355="snížená",J355,0)</f>
        <v>0</v>
      </c>
      <c r="BG355" s="143">
        <f>IF(N355="zákl. přenesená",J355,0)</f>
        <v>0</v>
      </c>
      <c r="BH355" s="143">
        <f>IF(N355="sníž. přenesená",J355,0)</f>
        <v>0</v>
      </c>
      <c r="BI355" s="143">
        <f>IF(N355="nulová",J355,0)</f>
        <v>0</v>
      </c>
      <c r="BJ355" s="17" t="s">
        <v>80</v>
      </c>
      <c r="BK355" s="143">
        <f>ROUND(I355*H355,2)</f>
        <v>0</v>
      </c>
      <c r="BL355" s="17" t="s">
        <v>564</v>
      </c>
      <c r="BM355" s="142" t="s">
        <v>1923</v>
      </c>
    </row>
    <row r="356" spans="2:65" s="1" customFormat="1" ht="24.15" customHeight="1">
      <c r="B356" s="32"/>
      <c r="C356" s="131" t="s">
        <v>1003</v>
      </c>
      <c r="D356" s="131" t="s">
        <v>283</v>
      </c>
      <c r="E356" s="132" t="s">
        <v>1924</v>
      </c>
      <c r="F356" s="133" t="s">
        <v>1925</v>
      </c>
      <c r="G356" s="134" t="s">
        <v>611</v>
      </c>
      <c r="H356" s="135">
        <v>3</v>
      </c>
      <c r="I356" s="136"/>
      <c r="J356" s="137">
        <f>ROUND(I356*H356,2)</f>
        <v>0</v>
      </c>
      <c r="K356" s="133" t="s">
        <v>287</v>
      </c>
      <c r="L356" s="32"/>
      <c r="M356" s="138" t="s">
        <v>19</v>
      </c>
      <c r="N356" s="139" t="s">
        <v>44</v>
      </c>
      <c r="P356" s="140">
        <f>O356*H356</f>
        <v>0</v>
      </c>
      <c r="Q356" s="140">
        <v>0</v>
      </c>
      <c r="R356" s="140">
        <f>Q356*H356</f>
        <v>0</v>
      </c>
      <c r="S356" s="140">
        <v>0</v>
      </c>
      <c r="T356" s="141">
        <f>S356*H356</f>
        <v>0</v>
      </c>
      <c r="AR356" s="142" t="s">
        <v>564</v>
      </c>
      <c r="AT356" s="142" t="s">
        <v>283</v>
      </c>
      <c r="AU356" s="142" t="s">
        <v>82</v>
      </c>
      <c r="AY356" s="17" t="s">
        <v>280</v>
      </c>
      <c r="BE356" s="143">
        <f>IF(N356="základní",J356,0)</f>
        <v>0</v>
      </c>
      <c r="BF356" s="143">
        <f>IF(N356="snížená",J356,0)</f>
        <v>0</v>
      </c>
      <c r="BG356" s="143">
        <f>IF(N356="zákl. přenesená",J356,0)</f>
        <v>0</v>
      </c>
      <c r="BH356" s="143">
        <f>IF(N356="sníž. přenesená",J356,0)</f>
        <v>0</v>
      </c>
      <c r="BI356" s="143">
        <f>IF(N356="nulová",J356,0)</f>
        <v>0</v>
      </c>
      <c r="BJ356" s="17" t="s">
        <v>80</v>
      </c>
      <c r="BK356" s="143">
        <f>ROUND(I356*H356,2)</f>
        <v>0</v>
      </c>
      <c r="BL356" s="17" t="s">
        <v>564</v>
      </c>
      <c r="BM356" s="142" t="s">
        <v>1926</v>
      </c>
    </row>
    <row r="357" spans="2:65" s="1" customFormat="1" ht="10.199999999999999">
      <c r="B357" s="32"/>
      <c r="D357" s="144" t="s">
        <v>290</v>
      </c>
      <c r="F357" s="145" t="s">
        <v>1927</v>
      </c>
      <c r="I357" s="146"/>
      <c r="L357" s="32"/>
      <c r="M357" s="147"/>
      <c r="T357" s="53"/>
      <c r="AT357" s="17" t="s">
        <v>290</v>
      </c>
      <c r="AU357" s="17" t="s">
        <v>82</v>
      </c>
    </row>
    <row r="358" spans="2:65" s="12" customFormat="1" ht="10.199999999999999">
      <c r="B358" s="148"/>
      <c r="D358" s="149" t="s">
        <v>292</v>
      </c>
      <c r="E358" s="150" t="s">
        <v>19</v>
      </c>
      <c r="F358" s="151" t="s">
        <v>5263</v>
      </c>
      <c r="H358" s="150" t="s">
        <v>19</v>
      </c>
      <c r="I358" s="152"/>
      <c r="L358" s="148"/>
      <c r="M358" s="153"/>
      <c r="T358" s="154"/>
      <c r="AT358" s="150" t="s">
        <v>292</v>
      </c>
      <c r="AU358" s="150" t="s">
        <v>82</v>
      </c>
      <c r="AV358" s="12" t="s">
        <v>80</v>
      </c>
      <c r="AW358" s="12" t="s">
        <v>34</v>
      </c>
      <c r="AX358" s="12" t="s">
        <v>73</v>
      </c>
      <c r="AY358" s="150" t="s">
        <v>280</v>
      </c>
    </row>
    <row r="359" spans="2:65" s="13" customFormat="1" ht="10.199999999999999">
      <c r="B359" s="155"/>
      <c r="D359" s="149" t="s">
        <v>292</v>
      </c>
      <c r="E359" s="156" t="s">
        <v>19</v>
      </c>
      <c r="F359" s="157" t="s">
        <v>82</v>
      </c>
      <c r="H359" s="158">
        <v>2</v>
      </c>
      <c r="I359" s="159"/>
      <c r="L359" s="155"/>
      <c r="M359" s="160"/>
      <c r="T359" s="161"/>
      <c r="AT359" s="156" t="s">
        <v>292</v>
      </c>
      <c r="AU359" s="156" t="s">
        <v>82</v>
      </c>
      <c r="AV359" s="13" t="s">
        <v>82</v>
      </c>
      <c r="AW359" s="13" t="s">
        <v>34</v>
      </c>
      <c r="AX359" s="13" t="s">
        <v>73</v>
      </c>
      <c r="AY359" s="156" t="s">
        <v>280</v>
      </c>
    </row>
    <row r="360" spans="2:65" s="12" customFormat="1" ht="10.199999999999999">
      <c r="B360" s="148"/>
      <c r="D360" s="149" t="s">
        <v>292</v>
      </c>
      <c r="E360" s="150" t="s">
        <v>19</v>
      </c>
      <c r="F360" s="151" t="s">
        <v>1783</v>
      </c>
      <c r="H360" s="150" t="s">
        <v>19</v>
      </c>
      <c r="I360" s="152"/>
      <c r="L360" s="148"/>
      <c r="M360" s="153"/>
      <c r="T360" s="154"/>
      <c r="AT360" s="150" t="s">
        <v>292</v>
      </c>
      <c r="AU360" s="150" t="s">
        <v>82</v>
      </c>
      <c r="AV360" s="12" t="s">
        <v>80</v>
      </c>
      <c r="AW360" s="12" t="s">
        <v>34</v>
      </c>
      <c r="AX360" s="12" t="s">
        <v>73</v>
      </c>
      <c r="AY360" s="150" t="s">
        <v>280</v>
      </c>
    </row>
    <row r="361" spans="2:65" s="13" customFormat="1" ht="10.199999999999999">
      <c r="B361" s="155"/>
      <c r="D361" s="149" t="s">
        <v>292</v>
      </c>
      <c r="E361" s="156" t="s">
        <v>19</v>
      </c>
      <c r="F361" s="157" t="s">
        <v>80</v>
      </c>
      <c r="H361" s="158">
        <v>1</v>
      </c>
      <c r="I361" s="159"/>
      <c r="L361" s="155"/>
      <c r="M361" s="160"/>
      <c r="T361" s="161"/>
      <c r="AT361" s="156" t="s">
        <v>292</v>
      </c>
      <c r="AU361" s="156" t="s">
        <v>82</v>
      </c>
      <c r="AV361" s="13" t="s">
        <v>82</v>
      </c>
      <c r="AW361" s="13" t="s">
        <v>34</v>
      </c>
      <c r="AX361" s="13" t="s">
        <v>73</v>
      </c>
      <c r="AY361" s="156" t="s">
        <v>280</v>
      </c>
    </row>
    <row r="362" spans="2:65" s="14" customFormat="1" ht="10.199999999999999">
      <c r="B362" s="162"/>
      <c r="D362" s="149" t="s">
        <v>292</v>
      </c>
      <c r="E362" s="163" t="s">
        <v>19</v>
      </c>
      <c r="F362" s="164" t="s">
        <v>295</v>
      </c>
      <c r="H362" s="165">
        <v>3</v>
      </c>
      <c r="I362" s="166"/>
      <c r="L362" s="162"/>
      <c r="M362" s="167"/>
      <c r="T362" s="168"/>
      <c r="AT362" s="163" t="s">
        <v>292</v>
      </c>
      <c r="AU362" s="163" t="s">
        <v>82</v>
      </c>
      <c r="AV362" s="14" t="s">
        <v>288</v>
      </c>
      <c r="AW362" s="14" t="s">
        <v>34</v>
      </c>
      <c r="AX362" s="14" t="s">
        <v>80</v>
      </c>
      <c r="AY362" s="163" t="s">
        <v>280</v>
      </c>
    </row>
    <row r="363" spans="2:65" s="1" customFormat="1" ht="16.5" customHeight="1">
      <c r="B363" s="32"/>
      <c r="C363" s="169" t="s">
        <v>1928</v>
      </c>
      <c r="D363" s="169" t="s">
        <v>348</v>
      </c>
      <c r="E363" s="170" t="s">
        <v>1866</v>
      </c>
      <c r="F363" s="171" t="s">
        <v>1929</v>
      </c>
      <c r="G363" s="172" t="s">
        <v>520</v>
      </c>
      <c r="H363" s="173">
        <v>2</v>
      </c>
      <c r="I363" s="174"/>
      <c r="J363" s="175">
        <f>ROUND(I363*H363,2)</f>
        <v>0</v>
      </c>
      <c r="K363" s="171" t="s">
        <v>19</v>
      </c>
      <c r="L363" s="176"/>
      <c r="M363" s="177" t="s">
        <v>19</v>
      </c>
      <c r="N363" s="178" t="s">
        <v>44</v>
      </c>
      <c r="P363" s="140">
        <f>O363*H363</f>
        <v>0</v>
      </c>
      <c r="Q363" s="140">
        <v>0</v>
      </c>
      <c r="R363" s="140">
        <f>Q363*H363</f>
        <v>0</v>
      </c>
      <c r="S363" s="140">
        <v>0</v>
      </c>
      <c r="T363" s="141">
        <f>S363*H363</f>
        <v>0</v>
      </c>
      <c r="AR363" s="142" t="s">
        <v>373</v>
      </c>
      <c r="AT363" s="142" t="s">
        <v>348</v>
      </c>
      <c r="AU363" s="142" t="s">
        <v>82</v>
      </c>
      <c r="AY363" s="17" t="s">
        <v>280</v>
      </c>
      <c r="BE363" s="143">
        <f>IF(N363="základní",J363,0)</f>
        <v>0</v>
      </c>
      <c r="BF363" s="143">
        <f>IF(N363="snížená",J363,0)</f>
        <v>0</v>
      </c>
      <c r="BG363" s="143">
        <f>IF(N363="zákl. přenesená",J363,0)</f>
        <v>0</v>
      </c>
      <c r="BH363" s="143">
        <f>IF(N363="sníž. přenesená",J363,0)</f>
        <v>0</v>
      </c>
      <c r="BI363" s="143">
        <f>IF(N363="nulová",J363,0)</f>
        <v>0</v>
      </c>
      <c r="BJ363" s="17" t="s">
        <v>80</v>
      </c>
      <c r="BK363" s="143">
        <f>ROUND(I363*H363,2)</f>
        <v>0</v>
      </c>
      <c r="BL363" s="17" t="s">
        <v>564</v>
      </c>
      <c r="BM363" s="142" t="s">
        <v>1930</v>
      </c>
    </row>
    <row r="364" spans="2:65" s="1" customFormat="1" ht="16.5" customHeight="1">
      <c r="B364" s="32"/>
      <c r="C364" s="169" t="s">
        <v>1016</v>
      </c>
      <c r="D364" s="169" t="s">
        <v>348</v>
      </c>
      <c r="E364" s="170" t="s">
        <v>1931</v>
      </c>
      <c r="F364" s="171" t="s">
        <v>1932</v>
      </c>
      <c r="G364" s="172" t="s">
        <v>520</v>
      </c>
      <c r="H364" s="173">
        <v>1</v>
      </c>
      <c r="I364" s="174"/>
      <c r="J364" s="175">
        <f>ROUND(I364*H364,2)</f>
        <v>0</v>
      </c>
      <c r="K364" s="171" t="s">
        <v>19</v>
      </c>
      <c r="L364" s="176"/>
      <c r="M364" s="177" t="s">
        <v>19</v>
      </c>
      <c r="N364" s="178" t="s">
        <v>44</v>
      </c>
      <c r="P364" s="140">
        <f>O364*H364</f>
        <v>0</v>
      </c>
      <c r="Q364" s="140">
        <v>0</v>
      </c>
      <c r="R364" s="140">
        <f>Q364*H364</f>
        <v>0</v>
      </c>
      <c r="S364" s="140">
        <v>0</v>
      </c>
      <c r="T364" s="141">
        <f>S364*H364</f>
        <v>0</v>
      </c>
      <c r="AR364" s="142" t="s">
        <v>373</v>
      </c>
      <c r="AT364" s="142" t="s">
        <v>348</v>
      </c>
      <c r="AU364" s="142" t="s">
        <v>82</v>
      </c>
      <c r="AY364" s="17" t="s">
        <v>280</v>
      </c>
      <c r="BE364" s="143">
        <f>IF(N364="základní",J364,0)</f>
        <v>0</v>
      </c>
      <c r="BF364" s="143">
        <f>IF(N364="snížená",J364,0)</f>
        <v>0</v>
      </c>
      <c r="BG364" s="143">
        <f>IF(N364="zákl. přenesená",J364,0)</f>
        <v>0</v>
      </c>
      <c r="BH364" s="143">
        <f>IF(N364="sníž. přenesená",J364,0)</f>
        <v>0</v>
      </c>
      <c r="BI364" s="143">
        <f>IF(N364="nulová",J364,0)</f>
        <v>0</v>
      </c>
      <c r="BJ364" s="17" t="s">
        <v>80</v>
      </c>
      <c r="BK364" s="143">
        <f>ROUND(I364*H364,2)</f>
        <v>0</v>
      </c>
      <c r="BL364" s="17" t="s">
        <v>564</v>
      </c>
      <c r="BM364" s="142" t="s">
        <v>1933</v>
      </c>
    </row>
    <row r="365" spans="2:65" s="1" customFormat="1" ht="37.799999999999997" customHeight="1">
      <c r="B365" s="32"/>
      <c r="C365" s="131" t="s">
        <v>906</v>
      </c>
      <c r="D365" s="131" t="s">
        <v>283</v>
      </c>
      <c r="E365" s="132" t="s">
        <v>5400</v>
      </c>
      <c r="F365" s="133" t="s">
        <v>5401</v>
      </c>
      <c r="G365" s="134" t="s">
        <v>611</v>
      </c>
      <c r="H365" s="135">
        <v>1</v>
      </c>
      <c r="I365" s="136"/>
      <c r="J365" s="137">
        <f>ROUND(I365*H365,2)</f>
        <v>0</v>
      </c>
      <c r="K365" s="133" t="s">
        <v>287</v>
      </c>
      <c r="L365" s="32"/>
      <c r="M365" s="138" t="s">
        <v>19</v>
      </c>
      <c r="N365" s="139" t="s">
        <v>44</v>
      </c>
      <c r="P365" s="140">
        <f>O365*H365</f>
        <v>0</v>
      </c>
      <c r="Q365" s="140">
        <v>0</v>
      </c>
      <c r="R365" s="140">
        <f>Q365*H365</f>
        <v>0</v>
      </c>
      <c r="S365" s="140">
        <v>0</v>
      </c>
      <c r="T365" s="141">
        <f>S365*H365</f>
        <v>0</v>
      </c>
      <c r="AR365" s="142" t="s">
        <v>564</v>
      </c>
      <c r="AT365" s="142" t="s">
        <v>283</v>
      </c>
      <c r="AU365" s="142" t="s">
        <v>82</v>
      </c>
      <c r="AY365" s="17" t="s">
        <v>280</v>
      </c>
      <c r="BE365" s="143">
        <f>IF(N365="základní",J365,0)</f>
        <v>0</v>
      </c>
      <c r="BF365" s="143">
        <f>IF(N365="snížená",J365,0)</f>
        <v>0</v>
      </c>
      <c r="BG365" s="143">
        <f>IF(N365="zákl. přenesená",J365,0)</f>
        <v>0</v>
      </c>
      <c r="BH365" s="143">
        <f>IF(N365="sníž. přenesená",J365,0)</f>
        <v>0</v>
      </c>
      <c r="BI365" s="143">
        <f>IF(N365="nulová",J365,0)</f>
        <v>0</v>
      </c>
      <c r="BJ365" s="17" t="s">
        <v>80</v>
      </c>
      <c r="BK365" s="143">
        <f>ROUND(I365*H365,2)</f>
        <v>0</v>
      </c>
      <c r="BL365" s="17" t="s">
        <v>564</v>
      </c>
      <c r="BM365" s="142" t="s">
        <v>5402</v>
      </c>
    </row>
    <row r="366" spans="2:65" s="1" customFormat="1" ht="10.199999999999999">
      <c r="B366" s="32"/>
      <c r="D366" s="144" t="s">
        <v>290</v>
      </c>
      <c r="F366" s="145" t="s">
        <v>5403</v>
      </c>
      <c r="I366" s="146"/>
      <c r="L366" s="32"/>
      <c r="M366" s="147"/>
      <c r="T366" s="53"/>
      <c r="AT366" s="17" t="s">
        <v>290</v>
      </c>
      <c r="AU366" s="17" t="s">
        <v>82</v>
      </c>
    </row>
    <row r="367" spans="2:65" s="12" customFormat="1" ht="10.199999999999999">
      <c r="B367" s="148"/>
      <c r="D367" s="149" t="s">
        <v>292</v>
      </c>
      <c r="E367" s="150" t="s">
        <v>19</v>
      </c>
      <c r="F367" s="151" t="s">
        <v>5404</v>
      </c>
      <c r="H367" s="150" t="s">
        <v>19</v>
      </c>
      <c r="I367" s="152"/>
      <c r="L367" s="148"/>
      <c r="M367" s="153"/>
      <c r="T367" s="154"/>
      <c r="AT367" s="150" t="s">
        <v>292</v>
      </c>
      <c r="AU367" s="150" t="s">
        <v>82</v>
      </c>
      <c r="AV367" s="12" t="s">
        <v>80</v>
      </c>
      <c r="AW367" s="12" t="s">
        <v>34</v>
      </c>
      <c r="AX367" s="12" t="s">
        <v>73</v>
      </c>
      <c r="AY367" s="150" t="s">
        <v>280</v>
      </c>
    </row>
    <row r="368" spans="2:65" s="13" customFormat="1" ht="10.199999999999999">
      <c r="B368" s="155"/>
      <c r="D368" s="149" t="s">
        <v>292</v>
      </c>
      <c r="E368" s="156" t="s">
        <v>19</v>
      </c>
      <c r="F368" s="157" t="s">
        <v>80</v>
      </c>
      <c r="H368" s="158">
        <v>1</v>
      </c>
      <c r="I368" s="159"/>
      <c r="L368" s="155"/>
      <c r="M368" s="160"/>
      <c r="T368" s="161"/>
      <c r="AT368" s="156" t="s">
        <v>292</v>
      </c>
      <c r="AU368" s="156" t="s">
        <v>82</v>
      </c>
      <c r="AV368" s="13" t="s">
        <v>82</v>
      </c>
      <c r="AW368" s="13" t="s">
        <v>34</v>
      </c>
      <c r="AX368" s="13" t="s">
        <v>80</v>
      </c>
      <c r="AY368" s="156" t="s">
        <v>280</v>
      </c>
    </row>
    <row r="369" spans="2:65" s="1" customFormat="1" ht="21.75" customHeight="1">
      <c r="B369" s="32"/>
      <c r="C369" s="169" t="s">
        <v>876</v>
      </c>
      <c r="D369" s="169" t="s">
        <v>348</v>
      </c>
      <c r="E369" s="170" t="s">
        <v>1941</v>
      </c>
      <c r="F369" s="171" t="s">
        <v>1942</v>
      </c>
      <c r="G369" s="172" t="s">
        <v>140</v>
      </c>
      <c r="H369" s="173">
        <v>0.495</v>
      </c>
      <c r="I369" s="174"/>
      <c r="J369" s="175">
        <f>ROUND(I369*H369,2)</f>
        <v>0</v>
      </c>
      <c r="K369" s="171" t="s">
        <v>287</v>
      </c>
      <c r="L369" s="176"/>
      <c r="M369" s="177" t="s">
        <v>19</v>
      </c>
      <c r="N369" s="178" t="s">
        <v>44</v>
      </c>
      <c r="P369" s="140">
        <f>O369*H369</f>
        <v>0</v>
      </c>
      <c r="Q369" s="140">
        <v>1.5E-3</v>
      </c>
      <c r="R369" s="140">
        <f>Q369*H369</f>
        <v>7.425E-4</v>
      </c>
      <c r="S369" s="140">
        <v>0</v>
      </c>
      <c r="T369" s="141">
        <f>S369*H369</f>
        <v>0</v>
      </c>
      <c r="AR369" s="142" t="s">
        <v>373</v>
      </c>
      <c r="AT369" s="142" t="s">
        <v>348</v>
      </c>
      <c r="AU369" s="142" t="s">
        <v>82</v>
      </c>
      <c r="AY369" s="17" t="s">
        <v>280</v>
      </c>
      <c r="BE369" s="143">
        <f>IF(N369="základní",J369,0)</f>
        <v>0</v>
      </c>
      <c r="BF369" s="143">
        <f>IF(N369="snížená",J369,0)</f>
        <v>0</v>
      </c>
      <c r="BG369" s="143">
        <f>IF(N369="zákl. přenesená",J369,0)</f>
        <v>0</v>
      </c>
      <c r="BH369" s="143">
        <f>IF(N369="sníž. přenesená",J369,0)</f>
        <v>0</v>
      </c>
      <c r="BI369" s="143">
        <f>IF(N369="nulová",J369,0)</f>
        <v>0</v>
      </c>
      <c r="BJ369" s="17" t="s">
        <v>80</v>
      </c>
      <c r="BK369" s="143">
        <f>ROUND(I369*H369,2)</f>
        <v>0</v>
      </c>
      <c r="BL369" s="17" t="s">
        <v>564</v>
      </c>
      <c r="BM369" s="142" t="s">
        <v>5405</v>
      </c>
    </row>
    <row r="370" spans="2:65" s="1" customFormat="1" ht="44.25" customHeight="1">
      <c r="B370" s="32"/>
      <c r="C370" s="131" t="s">
        <v>1934</v>
      </c>
      <c r="D370" s="131" t="s">
        <v>283</v>
      </c>
      <c r="E370" s="132" t="s">
        <v>1935</v>
      </c>
      <c r="F370" s="133" t="s">
        <v>1936</v>
      </c>
      <c r="G370" s="134" t="s">
        <v>611</v>
      </c>
      <c r="H370" s="135">
        <v>5</v>
      </c>
      <c r="I370" s="136"/>
      <c r="J370" s="137">
        <f>ROUND(I370*H370,2)</f>
        <v>0</v>
      </c>
      <c r="K370" s="133" t="s">
        <v>287</v>
      </c>
      <c r="L370" s="32"/>
      <c r="M370" s="138" t="s">
        <v>19</v>
      </c>
      <c r="N370" s="139" t="s">
        <v>44</v>
      </c>
      <c r="P370" s="140">
        <f>O370*H370</f>
        <v>0</v>
      </c>
      <c r="Q370" s="140">
        <v>0</v>
      </c>
      <c r="R370" s="140">
        <f>Q370*H370</f>
        <v>0</v>
      </c>
      <c r="S370" s="140">
        <v>0</v>
      </c>
      <c r="T370" s="141">
        <f>S370*H370</f>
        <v>0</v>
      </c>
      <c r="AR370" s="142" t="s">
        <v>564</v>
      </c>
      <c r="AT370" s="142" t="s">
        <v>283</v>
      </c>
      <c r="AU370" s="142" t="s">
        <v>82</v>
      </c>
      <c r="AY370" s="17" t="s">
        <v>280</v>
      </c>
      <c r="BE370" s="143">
        <f>IF(N370="základní",J370,0)</f>
        <v>0</v>
      </c>
      <c r="BF370" s="143">
        <f>IF(N370="snížená",J370,0)</f>
        <v>0</v>
      </c>
      <c r="BG370" s="143">
        <f>IF(N370="zákl. přenesená",J370,0)</f>
        <v>0</v>
      </c>
      <c r="BH370" s="143">
        <f>IF(N370="sníž. přenesená",J370,0)</f>
        <v>0</v>
      </c>
      <c r="BI370" s="143">
        <f>IF(N370="nulová",J370,0)</f>
        <v>0</v>
      </c>
      <c r="BJ370" s="17" t="s">
        <v>80</v>
      </c>
      <c r="BK370" s="143">
        <f>ROUND(I370*H370,2)</f>
        <v>0</v>
      </c>
      <c r="BL370" s="17" t="s">
        <v>564</v>
      </c>
      <c r="BM370" s="142" t="s">
        <v>1937</v>
      </c>
    </row>
    <row r="371" spans="2:65" s="1" customFormat="1" ht="10.199999999999999">
      <c r="B371" s="32"/>
      <c r="D371" s="144" t="s">
        <v>290</v>
      </c>
      <c r="F371" s="145" t="s">
        <v>1938</v>
      </c>
      <c r="I371" s="146"/>
      <c r="L371" s="32"/>
      <c r="M371" s="147"/>
      <c r="T371" s="53"/>
      <c r="AT371" s="17" t="s">
        <v>290</v>
      </c>
      <c r="AU371" s="17" t="s">
        <v>82</v>
      </c>
    </row>
    <row r="372" spans="2:65" s="12" customFormat="1" ht="10.199999999999999">
      <c r="B372" s="148"/>
      <c r="D372" s="149" t="s">
        <v>292</v>
      </c>
      <c r="E372" s="150" t="s">
        <v>19</v>
      </c>
      <c r="F372" s="151" t="s">
        <v>1939</v>
      </c>
      <c r="H372" s="150" t="s">
        <v>19</v>
      </c>
      <c r="I372" s="152"/>
      <c r="L372" s="148"/>
      <c r="M372" s="153"/>
      <c r="T372" s="154"/>
      <c r="AT372" s="150" t="s">
        <v>292</v>
      </c>
      <c r="AU372" s="150" t="s">
        <v>82</v>
      </c>
      <c r="AV372" s="12" t="s">
        <v>80</v>
      </c>
      <c r="AW372" s="12" t="s">
        <v>34</v>
      </c>
      <c r="AX372" s="12" t="s">
        <v>73</v>
      </c>
      <c r="AY372" s="150" t="s">
        <v>280</v>
      </c>
    </row>
    <row r="373" spans="2:65" s="13" customFormat="1" ht="10.199999999999999">
      <c r="B373" s="155"/>
      <c r="D373" s="149" t="s">
        <v>292</v>
      </c>
      <c r="E373" s="156" t="s">
        <v>19</v>
      </c>
      <c r="F373" s="157" t="s">
        <v>452</v>
      </c>
      <c r="H373" s="158">
        <v>5</v>
      </c>
      <c r="I373" s="159"/>
      <c r="L373" s="155"/>
      <c r="M373" s="160"/>
      <c r="T373" s="161"/>
      <c r="AT373" s="156" t="s">
        <v>292</v>
      </c>
      <c r="AU373" s="156" t="s">
        <v>82</v>
      </c>
      <c r="AV373" s="13" t="s">
        <v>82</v>
      </c>
      <c r="AW373" s="13" t="s">
        <v>34</v>
      </c>
      <c r="AX373" s="13" t="s">
        <v>80</v>
      </c>
      <c r="AY373" s="156" t="s">
        <v>280</v>
      </c>
    </row>
    <row r="374" spans="2:65" s="1" customFormat="1" ht="21.75" customHeight="1">
      <c r="B374" s="32"/>
      <c r="C374" s="169" t="s">
        <v>1940</v>
      </c>
      <c r="D374" s="169" t="s">
        <v>348</v>
      </c>
      <c r="E374" s="170" t="s">
        <v>1941</v>
      </c>
      <c r="F374" s="171" t="s">
        <v>1942</v>
      </c>
      <c r="G374" s="172" t="s">
        <v>140</v>
      </c>
      <c r="H374" s="173">
        <v>6</v>
      </c>
      <c r="I374" s="174"/>
      <c r="J374" s="175">
        <f>ROUND(I374*H374,2)</f>
        <v>0</v>
      </c>
      <c r="K374" s="171" t="s">
        <v>287</v>
      </c>
      <c r="L374" s="176"/>
      <c r="M374" s="177" t="s">
        <v>19</v>
      </c>
      <c r="N374" s="178" t="s">
        <v>44</v>
      </c>
      <c r="P374" s="140">
        <f>O374*H374</f>
        <v>0</v>
      </c>
      <c r="Q374" s="140">
        <v>1.5E-3</v>
      </c>
      <c r="R374" s="140">
        <f>Q374*H374</f>
        <v>9.0000000000000011E-3</v>
      </c>
      <c r="S374" s="140">
        <v>0</v>
      </c>
      <c r="T374" s="141">
        <f>S374*H374</f>
        <v>0</v>
      </c>
      <c r="AR374" s="142" t="s">
        <v>373</v>
      </c>
      <c r="AT374" s="142" t="s">
        <v>348</v>
      </c>
      <c r="AU374" s="142" t="s">
        <v>82</v>
      </c>
      <c r="AY374" s="17" t="s">
        <v>280</v>
      </c>
      <c r="BE374" s="143">
        <f>IF(N374="základní",J374,0)</f>
        <v>0</v>
      </c>
      <c r="BF374" s="143">
        <f>IF(N374="snížená",J374,0)</f>
        <v>0</v>
      </c>
      <c r="BG374" s="143">
        <f>IF(N374="zákl. přenesená",J374,0)</f>
        <v>0</v>
      </c>
      <c r="BH374" s="143">
        <f>IF(N374="sníž. přenesená",J374,0)</f>
        <v>0</v>
      </c>
      <c r="BI374" s="143">
        <f>IF(N374="nulová",J374,0)</f>
        <v>0</v>
      </c>
      <c r="BJ374" s="17" t="s">
        <v>80</v>
      </c>
      <c r="BK374" s="143">
        <f>ROUND(I374*H374,2)</f>
        <v>0</v>
      </c>
      <c r="BL374" s="17" t="s">
        <v>564</v>
      </c>
      <c r="BM374" s="142" t="s">
        <v>1943</v>
      </c>
    </row>
    <row r="375" spans="2:65" s="13" customFormat="1" ht="10.199999999999999">
      <c r="B375" s="155"/>
      <c r="D375" s="149" t="s">
        <v>292</v>
      </c>
      <c r="E375" s="156" t="s">
        <v>19</v>
      </c>
      <c r="F375" s="157" t="s">
        <v>1845</v>
      </c>
      <c r="H375" s="158">
        <v>6</v>
      </c>
      <c r="I375" s="159"/>
      <c r="L375" s="155"/>
      <c r="M375" s="160"/>
      <c r="T375" s="161"/>
      <c r="AT375" s="156" t="s">
        <v>292</v>
      </c>
      <c r="AU375" s="156" t="s">
        <v>82</v>
      </c>
      <c r="AV375" s="13" t="s">
        <v>82</v>
      </c>
      <c r="AW375" s="13" t="s">
        <v>34</v>
      </c>
      <c r="AX375" s="13" t="s">
        <v>80</v>
      </c>
      <c r="AY375" s="156" t="s">
        <v>280</v>
      </c>
    </row>
    <row r="376" spans="2:65" s="1" customFormat="1" ht="44.25" customHeight="1">
      <c r="B376" s="32"/>
      <c r="C376" s="131" t="s">
        <v>885</v>
      </c>
      <c r="D376" s="131" t="s">
        <v>283</v>
      </c>
      <c r="E376" s="132" t="s">
        <v>1944</v>
      </c>
      <c r="F376" s="133" t="s">
        <v>1945</v>
      </c>
      <c r="G376" s="134" t="s">
        <v>611</v>
      </c>
      <c r="H376" s="135">
        <v>7</v>
      </c>
      <c r="I376" s="136"/>
      <c r="J376" s="137">
        <f>ROUND(I376*H376,2)</f>
        <v>0</v>
      </c>
      <c r="K376" s="133" t="s">
        <v>287</v>
      </c>
      <c r="L376" s="32"/>
      <c r="M376" s="138" t="s">
        <v>19</v>
      </c>
      <c r="N376" s="139" t="s">
        <v>44</v>
      </c>
      <c r="P376" s="140">
        <f>O376*H376</f>
        <v>0</v>
      </c>
      <c r="Q376" s="140">
        <v>0</v>
      </c>
      <c r="R376" s="140">
        <f>Q376*H376</f>
        <v>0</v>
      </c>
      <c r="S376" s="140">
        <v>0</v>
      </c>
      <c r="T376" s="141">
        <f>S376*H376</f>
        <v>0</v>
      </c>
      <c r="AR376" s="142" t="s">
        <v>564</v>
      </c>
      <c r="AT376" s="142" t="s">
        <v>283</v>
      </c>
      <c r="AU376" s="142" t="s">
        <v>82</v>
      </c>
      <c r="AY376" s="17" t="s">
        <v>280</v>
      </c>
      <c r="BE376" s="143">
        <f>IF(N376="základní",J376,0)</f>
        <v>0</v>
      </c>
      <c r="BF376" s="143">
        <f>IF(N376="snížená",J376,0)</f>
        <v>0</v>
      </c>
      <c r="BG376" s="143">
        <f>IF(N376="zákl. přenesená",J376,0)</f>
        <v>0</v>
      </c>
      <c r="BH376" s="143">
        <f>IF(N376="sníž. přenesená",J376,0)</f>
        <v>0</v>
      </c>
      <c r="BI376" s="143">
        <f>IF(N376="nulová",J376,0)</f>
        <v>0</v>
      </c>
      <c r="BJ376" s="17" t="s">
        <v>80</v>
      </c>
      <c r="BK376" s="143">
        <f>ROUND(I376*H376,2)</f>
        <v>0</v>
      </c>
      <c r="BL376" s="17" t="s">
        <v>564</v>
      </c>
      <c r="BM376" s="142" t="s">
        <v>1946</v>
      </c>
    </row>
    <row r="377" spans="2:65" s="1" customFormat="1" ht="10.199999999999999">
      <c r="B377" s="32"/>
      <c r="D377" s="144" t="s">
        <v>290</v>
      </c>
      <c r="F377" s="145" t="s">
        <v>1947</v>
      </c>
      <c r="I377" s="146"/>
      <c r="L377" s="32"/>
      <c r="M377" s="147"/>
      <c r="T377" s="53"/>
      <c r="AT377" s="17" t="s">
        <v>290</v>
      </c>
      <c r="AU377" s="17" t="s">
        <v>82</v>
      </c>
    </row>
    <row r="378" spans="2:65" s="12" customFormat="1" ht="10.199999999999999">
      <c r="B378" s="148"/>
      <c r="D378" s="149" t="s">
        <v>292</v>
      </c>
      <c r="E378" s="150" t="s">
        <v>19</v>
      </c>
      <c r="F378" s="151" t="s">
        <v>5406</v>
      </c>
      <c r="H378" s="150" t="s">
        <v>19</v>
      </c>
      <c r="I378" s="152"/>
      <c r="L378" s="148"/>
      <c r="M378" s="153"/>
      <c r="T378" s="154"/>
      <c r="AT378" s="150" t="s">
        <v>292</v>
      </c>
      <c r="AU378" s="150" t="s">
        <v>82</v>
      </c>
      <c r="AV378" s="12" t="s">
        <v>80</v>
      </c>
      <c r="AW378" s="12" t="s">
        <v>34</v>
      </c>
      <c r="AX378" s="12" t="s">
        <v>73</v>
      </c>
      <c r="AY378" s="150" t="s">
        <v>280</v>
      </c>
    </row>
    <row r="379" spans="2:65" s="13" customFormat="1" ht="10.199999999999999">
      <c r="B379" s="155"/>
      <c r="D379" s="149" t="s">
        <v>292</v>
      </c>
      <c r="E379" s="156" t="s">
        <v>19</v>
      </c>
      <c r="F379" s="157" t="s">
        <v>482</v>
      </c>
      <c r="H379" s="158">
        <v>7</v>
      </c>
      <c r="I379" s="159"/>
      <c r="L379" s="155"/>
      <c r="M379" s="160"/>
      <c r="T379" s="161"/>
      <c r="AT379" s="156" t="s">
        <v>292</v>
      </c>
      <c r="AU379" s="156" t="s">
        <v>82</v>
      </c>
      <c r="AV379" s="13" t="s">
        <v>82</v>
      </c>
      <c r="AW379" s="13" t="s">
        <v>34</v>
      </c>
      <c r="AX379" s="13" t="s">
        <v>73</v>
      </c>
      <c r="AY379" s="156" t="s">
        <v>280</v>
      </c>
    </row>
    <row r="380" spans="2:65" s="14" customFormat="1" ht="10.199999999999999">
      <c r="B380" s="162"/>
      <c r="D380" s="149" t="s">
        <v>292</v>
      </c>
      <c r="E380" s="163" t="s">
        <v>19</v>
      </c>
      <c r="F380" s="164" t="s">
        <v>295</v>
      </c>
      <c r="H380" s="165">
        <v>7</v>
      </c>
      <c r="I380" s="166"/>
      <c r="L380" s="162"/>
      <c r="M380" s="167"/>
      <c r="T380" s="168"/>
      <c r="AT380" s="163" t="s">
        <v>292</v>
      </c>
      <c r="AU380" s="163" t="s">
        <v>82</v>
      </c>
      <c r="AV380" s="14" t="s">
        <v>288</v>
      </c>
      <c r="AW380" s="14" t="s">
        <v>34</v>
      </c>
      <c r="AX380" s="14" t="s">
        <v>80</v>
      </c>
      <c r="AY380" s="163" t="s">
        <v>280</v>
      </c>
    </row>
    <row r="381" spans="2:65" s="1" customFormat="1" ht="21.75" customHeight="1">
      <c r="B381" s="32"/>
      <c r="C381" s="169" t="s">
        <v>1949</v>
      </c>
      <c r="D381" s="169" t="s">
        <v>348</v>
      </c>
      <c r="E381" s="170" t="s">
        <v>1941</v>
      </c>
      <c r="F381" s="171" t="s">
        <v>1942</v>
      </c>
      <c r="G381" s="172" t="s">
        <v>140</v>
      </c>
      <c r="H381" s="173">
        <v>17.5</v>
      </c>
      <c r="I381" s="174"/>
      <c r="J381" s="175">
        <f>ROUND(I381*H381,2)</f>
        <v>0</v>
      </c>
      <c r="K381" s="171" t="s">
        <v>287</v>
      </c>
      <c r="L381" s="176"/>
      <c r="M381" s="177" t="s">
        <v>19</v>
      </c>
      <c r="N381" s="178" t="s">
        <v>44</v>
      </c>
      <c r="P381" s="140">
        <f>O381*H381</f>
        <v>0</v>
      </c>
      <c r="Q381" s="140">
        <v>1.5E-3</v>
      </c>
      <c r="R381" s="140">
        <f>Q381*H381</f>
        <v>2.6249999999999999E-2</v>
      </c>
      <c r="S381" s="140">
        <v>0</v>
      </c>
      <c r="T381" s="141">
        <f>S381*H381</f>
        <v>0</v>
      </c>
      <c r="AR381" s="142" t="s">
        <v>373</v>
      </c>
      <c r="AT381" s="142" t="s">
        <v>348</v>
      </c>
      <c r="AU381" s="142" t="s">
        <v>82</v>
      </c>
      <c r="AY381" s="17" t="s">
        <v>280</v>
      </c>
      <c r="BE381" s="143">
        <f>IF(N381="základní",J381,0)</f>
        <v>0</v>
      </c>
      <c r="BF381" s="143">
        <f>IF(N381="snížená",J381,0)</f>
        <v>0</v>
      </c>
      <c r="BG381" s="143">
        <f>IF(N381="zákl. přenesená",J381,0)</f>
        <v>0</v>
      </c>
      <c r="BH381" s="143">
        <f>IF(N381="sníž. přenesená",J381,0)</f>
        <v>0</v>
      </c>
      <c r="BI381" s="143">
        <f>IF(N381="nulová",J381,0)</f>
        <v>0</v>
      </c>
      <c r="BJ381" s="17" t="s">
        <v>80</v>
      </c>
      <c r="BK381" s="143">
        <f>ROUND(I381*H381,2)</f>
        <v>0</v>
      </c>
      <c r="BL381" s="17" t="s">
        <v>564</v>
      </c>
      <c r="BM381" s="142" t="s">
        <v>1950</v>
      </c>
    </row>
    <row r="382" spans="2:65" s="13" customFormat="1" ht="10.199999999999999">
      <c r="B382" s="155"/>
      <c r="D382" s="149" t="s">
        <v>292</v>
      </c>
      <c r="E382" s="156" t="s">
        <v>19</v>
      </c>
      <c r="F382" s="157" t="s">
        <v>5407</v>
      </c>
      <c r="H382" s="158">
        <v>17.5</v>
      </c>
      <c r="I382" s="159"/>
      <c r="L382" s="155"/>
      <c r="M382" s="160"/>
      <c r="T382" s="161"/>
      <c r="AT382" s="156" t="s">
        <v>292</v>
      </c>
      <c r="AU382" s="156" t="s">
        <v>82</v>
      </c>
      <c r="AV382" s="13" t="s">
        <v>82</v>
      </c>
      <c r="AW382" s="13" t="s">
        <v>34</v>
      </c>
      <c r="AX382" s="13" t="s">
        <v>80</v>
      </c>
      <c r="AY382" s="156" t="s">
        <v>280</v>
      </c>
    </row>
    <row r="383" spans="2:65" s="1" customFormat="1" ht="44.25" customHeight="1">
      <c r="B383" s="32"/>
      <c r="C383" s="131" t="s">
        <v>2192</v>
      </c>
      <c r="D383" s="131" t="s">
        <v>283</v>
      </c>
      <c r="E383" s="132" t="s">
        <v>5408</v>
      </c>
      <c r="F383" s="133" t="s">
        <v>5409</v>
      </c>
      <c r="G383" s="134" t="s">
        <v>611</v>
      </c>
      <c r="H383" s="135">
        <v>5</v>
      </c>
      <c r="I383" s="136"/>
      <c r="J383" s="137">
        <f>ROUND(I383*H383,2)</f>
        <v>0</v>
      </c>
      <c r="K383" s="133" t="s">
        <v>287</v>
      </c>
      <c r="L383" s="32"/>
      <c r="M383" s="138" t="s">
        <v>19</v>
      </c>
      <c r="N383" s="139" t="s">
        <v>44</v>
      </c>
      <c r="P383" s="140">
        <f>O383*H383</f>
        <v>0</v>
      </c>
      <c r="Q383" s="140">
        <v>0</v>
      </c>
      <c r="R383" s="140">
        <f>Q383*H383</f>
        <v>0</v>
      </c>
      <c r="S383" s="140">
        <v>0</v>
      </c>
      <c r="T383" s="141">
        <f>S383*H383</f>
        <v>0</v>
      </c>
      <c r="AR383" s="142" t="s">
        <v>564</v>
      </c>
      <c r="AT383" s="142" t="s">
        <v>283</v>
      </c>
      <c r="AU383" s="142" t="s">
        <v>82</v>
      </c>
      <c r="AY383" s="17" t="s">
        <v>280</v>
      </c>
      <c r="BE383" s="143">
        <f>IF(N383="základní",J383,0)</f>
        <v>0</v>
      </c>
      <c r="BF383" s="143">
        <f>IF(N383="snížená",J383,0)</f>
        <v>0</v>
      </c>
      <c r="BG383" s="143">
        <f>IF(N383="zákl. přenesená",J383,0)</f>
        <v>0</v>
      </c>
      <c r="BH383" s="143">
        <f>IF(N383="sníž. přenesená",J383,0)</f>
        <v>0</v>
      </c>
      <c r="BI383" s="143">
        <f>IF(N383="nulová",J383,0)</f>
        <v>0</v>
      </c>
      <c r="BJ383" s="17" t="s">
        <v>80</v>
      </c>
      <c r="BK383" s="143">
        <f>ROUND(I383*H383,2)</f>
        <v>0</v>
      </c>
      <c r="BL383" s="17" t="s">
        <v>564</v>
      </c>
      <c r="BM383" s="142" t="s">
        <v>5410</v>
      </c>
    </row>
    <row r="384" spans="2:65" s="1" customFormat="1" ht="10.199999999999999">
      <c r="B384" s="32"/>
      <c r="D384" s="144" t="s">
        <v>290</v>
      </c>
      <c r="F384" s="145" t="s">
        <v>5411</v>
      </c>
      <c r="I384" s="146"/>
      <c r="L384" s="32"/>
      <c r="M384" s="147"/>
      <c r="T384" s="53"/>
      <c r="AT384" s="17" t="s">
        <v>290</v>
      </c>
      <c r="AU384" s="17" t="s">
        <v>82</v>
      </c>
    </row>
    <row r="385" spans="2:65" s="12" customFormat="1" ht="10.199999999999999">
      <c r="B385" s="148"/>
      <c r="D385" s="149" t="s">
        <v>292</v>
      </c>
      <c r="E385" s="150" t="s">
        <v>19</v>
      </c>
      <c r="F385" s="151" t="s">
        <v>5412</v>
      </c>
      <c r="H385" s="150" t="s">
        <v>19</v>
      </c>
      <c r="I385" s="152"/>
      <c r="L385" s="148"/>
      <c r="M385" s="153"/>
      <c r="T385" s="154"/>
      <c r="AT385" s="150" t="s">
        <v>292</v>
      </c>
      <c r="AU385" s="150" t="s">
        <v>82</v>
      </c>
      <c r="AV385" s="12" t="s">
        <v>80</v>
      </c>
      <c r="AW385" s="12" t="s">
        <v>34</v>
      </c>
      <c r="AX385" s="12" t="s">
        <v>73</v>
      </c>
      <c r="AY385" s="150" t="s">
        <v>280</v>
      </c>
    </row>
    <row r="386" spans="2:65" s="13" customFormat="1" ht="10.199999999999999">
      <c r="B386" s="155"/>
      <c r="D386" s="149" t="s">
        <v>292</v>
      </c>
      <c r="E386" s="156" t="s">
        <v>19</v>
      </c>
      <c r="F386" s="157" t="s">
        <v>288</v>
      </c>
      <c r="H386" s="158">
        <v>4</v>
      </c>
      <c r="I386" s="159"/>
      <c r="L386" s="155"/>
      <c r="M386" s="160"/>
      <c r="T386" s="161"/>
      <c r="AT386" s="156" t="s">
        <v>292</v>
      </c>
      <c r="AU386" s="156" t="s">
        <v>82</v>
      </c>
      <c r="AV386" s="13" t="s">
        <v>82</v>
      </c>
      <c r="AW386" s="13" t="s">
        <v>34</v>
      </c>
      <c r="AX386" s="13" t="s">
        <v>73</v>
      </c>
      <c r="AY386" s="156" t="s">
        <v>280</v>
      </c>
    </row>
    <row r="387" spans="2:65" s="12" customFormat="1" ht="10.199999999999999">
      <c r="B387" s="148"/>
      <c r="D387" s="149" t="s">
        <v>292</v>
      </c>
      <c r="E387" s="150" t="s">
        <v>19</v>
      </c>
      <c r="F387" s="151" t="s">
        <v>5413</v>
      </c>
      <c r="H387" s="150" t="s">
        <v>19</v>
      </c>
      <c r="I387" s="152"/>
      <c r="L387" s="148"/>
      <c r="M387" s="153"/>
      <c r="T387" s="154"/>
      <c r="AT387" s="150" t="s">
        <v>292</v>
      </c>
      <c r="AU387" s="150" t="s">
        <v>82</v>
      </c>
      <c r="AV387" s="12" t="s">
        <v>80</v>
      </c>
      <c r="AW387" s="12" t="s">
        <v>34</v>
      </c>
      <c r="AX387" s="12" t="s">
        <v>73</v>
      </c>
      <c r="AY387" s="150" t="s">
        <v>280</v>
      </c>
    </row>
    <row r="388" spans="2:65" s="13" customFormat="1" ht="10.199999999999999">
      <c r="B388" s="155"/>
      <c r="D388" s="149" t="s">
        <v>292</v>
      </c>
      <c r="E388" s="156" t="s">
        <v>19</v>
      </c>
      <c r="F388" s="157" t="s">
        <v>80</v>
      </c>
      <c r="H388" s="158">
        <v>1</v>
      </c>
      <c r="I388" s="159"/>
      <c r="L388" s="155"/>
      <c r="M388" s="160"/>
      <c r="T388" s="161"/>
      <c r="AT388" s="156" t="s">
        <v>292</v>
      </c>
      <c r="AU388" s="156" t="s">
        <v>82</v>
      </c>
      <c r="AV388" s="13" t="s">
        <v>82</v>
      </c>
      <c r="AW388" s="13" t="s">
        <v>34</v>
      </c>
      <c r="AX388" s="13" t="s">
        <v>73</v>
      </c>
      <c r="AY388" s="156" t="s">
        <v>280</v>
      </c>
    </row>
    <row r="389" spans="2:65" s="14" customFormat="1" ht="10.199999999999999">
      <c r="B389" s="162"/>
      <c r="D389" s="149" t="s">
        <v>292</v>
      </c>
      <c r="E389" s="163" t="s">
        <v>19</v>
      </c>
      <c r="F389" s="164" t="s">
        <v>295</v>
      </c>
      <c r="H389" s="165">
        <v>5</v>
      </c>
      <c r="I389" s="166"/>
      <c r="L389" s="162"/>
      <c r="M389" s="167"/>
      <c r="T389" s="168"/>
      <c r="AT389" s="163" t="s">
        <v>292</v>
      </c>
      <c r="AU389" s="163" t="s">
        <v>82</v>
      </c>
      <c r="AV389" s="14" t="s">
        <v>288</v>
      </c>
      <c r="AW389" s="14" t="s">
        <v>34</v>
      </c>
      <c r="AX389" s="14" t="s">
        <v>80</v>
      </c>
      <c r="AY389" s="163" t="s">
        <v>280</v>
      </c>
    </row>
    <row r="390" spans="2:65" s="1" customFormat="1" ht="21.75" customHeight="1">
      <c r="B390" s="32"/>
      <c r="C390" s="169" t="s">
        <v>1035</v>
      </c>
      <c r="D390" s="169" t="s">
        <v>348</v>
      </c>
      <c r="E390" s="170" t="s">
        <v>1941</v>
      </c>
      <c r="F390" s="171" t="s">
        <v>1942</v>
      </c>
      <c r="G390" s="172" t="s">
        <v>140</v>
      </c>
      <c r="H390" s="173">
        <v>13.33</v>
      </c>
      <c r="I390" s="174"/>
      <c r="J390" s="175">
        <f>ROUND(I390*H390,2)</f>
        <v>0</v>
      </c>
      <c r="K390" s="171" t="s">
        <v>287</v>
      </c>
      <c r="L390" s="176"/>
      <c r="M390" s="177" t="s">
        <v>19</v>
      </c>
      <c r="N390" s="178" t="s">
        <v>44</v>
      </c>
      <c r="P390" s="140">
        <f>O390*H390</f>
        <v>0</v>
      </c>
      <c r="Q390" s="140">
        <v>1.5E-3</v>
      </c>
      <c r="R390" s="140">
        <f>Q390*H390</f>
        <v>1.9994999999999999E-2</v>
      </c>
      <c r="S390" s="140">
        <v>0</v>
      </c>
      <c r="T390" s="141">
        <f>S390*H390</f>
        <v>0</v>
      </c>
      <c r="AR390" s="142" t="s">
        <v>373</v>
      </c>
      <c r="AT390" s="142" t="s">
        <v>348</v>
      </c>
      <c r="AU390" s="142" t="s">
        <v>82</v>
      </c>
      <c r="AY390" s="17" t="s">
        <v>280</v>
      </c>
      <c r="BE390" s="143">
        <f>IF(N390="základní",J390,0)</f>
        <v>0</v>
      </c>
      <c r="BF390" s="143">
        <f>IF(N390="snížená",J390,0)</f>
        <v>0</v>
      </c>
      <c r="BG390" s="143">
        <f>IF(N390="zákl. přenesená",J390,0)</f>
        <v>0</v>
      </c>
      <c r="BH390" s="143">
        <f>IF(N390="sníž. přenesená",J390,0)</f>
        <v>0</v>
      </c>
      <c r="BI390" s="143">
        <f>IF(N390="nulová",J390,0)</f>
        <v>0</v>
      </c>
      <c r="BJ390" s="17" t="s">
        <v>80</v>
      </c>
      <c r="BK390" s="143">
        <f>ROUND(I390*H390,2)</f>
        <v>0</v>
      </c>
      <c r="BL390" s="17" t="s">
        <v>564</v>
      </c>
      <c r="BM390" s="142" t="s">
        <v>5414</v>
      </c>
    </row>
    <row r="391" spans="2:65" s="13" customFormat="1" ht="10.199999999999999">
      <c r="B391" s="155"/>
      <c r="D391" s="149" t="s">
        <v>292</v>
      </c>
      <c r="E391" s="156" t="s">
        <v>19</v>
      </c>
      <c r="F391" s="157" t="s">
        <v>5415</v>
      </c>
      <c r="H391" s="158">
        <v>13.33</v>
      </c>
      <c r="I391" s="159"/>
      <c r="L391" s="155"/>
      <c r="M391" s="160"/>
      <c r="T391" s="161"/>
      <c r="AT391" s="156" t="s">
        <v>292</v>
      </c>
      <c r="AU391" s="156" t="s">
        <v>82</v>
      </c>
      <c r="AV391" s="13" t="s">
        <v>82</v>
      </c>
      <c r="AW391" s="13" t="s">
        <v>34</v>
      </c>
      <c r="AX391" s="13" t="s">
        <v>80</v>
      </c>
      <c r="AY391" s="156" t="s">
        <v>280</v>
      </c>
    </row>
    <row r="392" spans="2:65" s="1" customFormat="1" ht="37.799999999999997" customHeight="1">
      <c r="B392" s="32"/>
      <c r="C392" s="131" t="s">
        <v>1112</v>
      </c>
      <c r="D392" s="131" t="s">
        <v>283</v>
      </c>
      <c r="E392" s="132" t="s">
        <v>5416</v>
      </c>
      <c r="F392" s="133" t="s">
        <v>5417</v>
      </c>
      <c r="G392" s="134" t="s">
        <v>611</v>
      </c>
      <c r="H392" s="135">
        <v>22</v>
      </c>
      <c r="I392" s="136"/>
      <c r="J392" s="137">
        <f>ROUND(I392*H392,2)</f>
        <v>0</v>
      </c>
      <c r="K392" s="133" t="s">
        <v>287</v>
      </c>
      <c r="L392" s="32"/>
      <c r="M392" s="138" t="s">
        <v>19</v>
      </c>
      <c r="N392" s="139" t="s">
        <v>44</v>
      </c>
      <c r="P392" s="140">
        <f>O392*H392</f>
        <v>0</v>
      </c>
      <c r="Q392" s="140">
        <v>0</v>
      </c>
      <c r="R392" s="140">
        <f>Q392*H392</f>
        <v>0</v>
      </c>
      <c r="S392" s="140">
        <v>0</v>
      </c>
      <c r="T392" s="141">
        <f>S392*H392</f>
        <v>0</v>
      </c>
      <c r="AR392" s="142" t="s">
        <v>564</v>
      </c>
      <c r="AT392" s="142" t="s">
        <v>283</v>
      </c>
      <c r="AU392" s="142" t="s">
        <v>82</v>
      </c>
      <c r="AY392" s="17" t="s">
        <v>280</v>
      </c>
      <c r="BE392" s="143">
        <f>IF(N392="základní",J392,0)</f>
        <v>0</v>
      </c>
      <c r="BF392" s="143">
        <f>IF(N392="snížená",J392,0)</f>
        <v>0</v>
      </c>
      <c r="BG392" s="143">
        <f>IF(N392="zákl. přenesená",J392,0)</f>
        <v>0</v>
      </c>
      <c r="BH392" s="143">
        <f>IF(N392="sníž. přenesená",J392,0)</f>
        <v>0</v>
      </c>
      <c r="BI392" s="143">
        <f>IF(N392="nulová",J392,0)</f>
        <v>0</v>
      </c>
      <c r="BJ392" s="17" t="s">
        <v>80</v>
      </c>
      <c r="BK392" s="143">
        <f>ROUND(I392*H392,2)</f>
        <v>0</v>
      </c>
      <c r="BL392" s="17" t="s">
        <v>564</v>
      </c>
      <c r="BM392" s="142" t="s">
        <v>5418</v>
      </c>
    </row>
    <row r="393" spans="2:65" s="1" customFormat="1" ht="10.199999999999999">
      <c r="B393" s="32"/>
      <c r="D393" s="144" t="s">
        <v>290</v>
      </c>
      <c r="F393" s="145" t="s">
        <v>5419</v>
      </c>
      <c r="I393" s="146"/>
      <c r="L393" s="32"/>
      <c r="M393" s="147"/>
      <c r="T393" s="53"/>
      <c r="AT393" s="17" t="s">
        <v>290</v>
      </c>
      <c r="AU393" s="17" t="s">
        <v>82</v>
      </c>
    </row>
    <row r="394" spans="2:65" s="12" customFormat="1" ht="10.199999999999999">
      <c r="B394" s="148"/>
      <c r="D394" s="149" t="s">
        <v>292</v>
      </c>
      <c r="E394" s="150" t="s">
        <v>19</v>
      </c>
      <c r="F394" s="151" t="s">
        <v>5420</v>
      </c>
      <c r="H394" s="150" t="s">
        <v>19</v>
      </c>
      <c r="I394" s="152"/>
      <c r="L394" s="148"/>
      <c r="M394" s="153"/>
      <c r="T394" s="154"/>
      <c r="AT394" s="150" t="s">
        <v>292</v>
      </c>
      <c r="AU394" s="150" t="s">
        <v>82</v>
      </c>
      <c r="AV394" s="12" t="s">
        <v>80</v>
      </c>
      <c r="AW394" s="12" t="s">
        <v>34</v>
      </c>
      <c r="AX394" s="12" t="s">
        <v>73</v>
      </c>
      <c r="AY394" s="150" t="s">
        <v>280</v>
      </c>
    </row>
    <row r="395" spans="2:65" s="13" customFormat="1" ht="10.199999999999999">
      <c r="B395" s="155"/>
      <c r="D395" s="149" t="s">
        <v>292</v>
      </c>
      <c r="E395" s="156" t="s">
        <v>19</v>
      </c>
      <c r="F395" s="157" t="s">
        <v>288</v>
      </c>
      <c r="H395" s="158">
        <v>4</v>
      </c>
      <c r="I395" s="159"/>
      <c r="L395" s="155"/>
      <c r="M395" s="160"/>
      <c r="T395" s="161"/>
      <c r="AT395" s="156" t="s">
        <v>292</v>
      </c>
      <c r="AU395" s="156" t="s">
        <v>82</v>
      </c>
      <c r="AV395" s="13" t="s">
        <v>82</v>
      </c>
      <c r="AW395" s="13" t="s">
        <v>34</v>
      </c>
      <c r="AX395" s="13" t="s">
        <v>73</v>
      </c>
      <c r="AY395" s="156" t="s">
        <v>280</v>
      </c>
    </row>
    <row r="396" spans="2:65" s="12" customFormat="1" ht="10.199999999999999">
      <c r="B396" s="148"/>
      <c r="D396" s="149" t="s">
        <v>292</v>
      </c>
      <c r="E396" s="150" t="s">
        <v>19</v>
      </c>
      <c r="F396" s="151" t="s">
        <v>5421</v>
      </c>
      <c r="H396" s="150" t="s">
        <v>19</v>
      </c>
      <c r="I396" s="152"/>
      <c r="L396" s="148"/>
      <c r="M396" s="153"/>
      <c r="T396" s="154"/>
      <c r="AT396" s="150" t="s">
        <v>292</v>
      </c>
      <c r="AU396" s="150" t="s">
        <v>82</v>
      </c>
      <c r="AV396" s="12" t="s">
        <v>80</v>
      </c>
      <c r="AW396" s="12" t="s">
        <v>34</v>
      </c>
      <c r="AX396" s="12" t="s">
        <v>73</v>
      </c>
      <c r="AY396" s="150" t="s">
        <v>280</v>
      </c>
    </row>
    <row r="397" spans="2:65" s="13" customFormat="1" ht="10.199999999999999">
      <c r="B397" s="155"/>
      <c r="D397" s="149" t="s">
        <v>292</v>
      </c>
      <c r="E397" s="156" t="s">
        <v>19</v>
      </c>
      <c r="F397" s="157" t="s">
        <v>288</v>
      </c>
      <c r="H397" s="158">
        <v>4</v>
      </c>
      <c r="I397" s="159"/>
      <c r="L397" s="155"/>
      <c r="M397" s="160"/>
      <c r="T397" s="161"/>
      <c r="AT397" s="156" t="s">
        <v>292</v>
      </c>
      <c r="AU397" s="156" t="s">
        <v>82</v>
      </c>
      <c r="AV397" s="13" t="s">
        <v>82</v>
      </c>
      <c r="AW397" s="13" t="s">
        <v>34</v>
      </c>
      <c r="AX397" s="13" t="s">
        <v>73</v>
      </c>
      <c r="AY397" s="156" t="s">
        <v>280</v>
      </c>
    </row>
    <row r="398" spans="2:65" s="12" customFormat="1" ht="10.199999999999999">
      <c r="B398" s="148"/>
      <c r="D398" s="149" t="s">
        <v>292</v>
      </c>
      <c r="E398" s="150" t="s">
        <v>19</v>
      </c>
      <c r="F398" s="151" t="s">
        <v>5422</v>
      </c>
      <c r="H398" s="150" t="s">
        <v>19</v>
      </c>
      <c r="I398" s="152"/>
      <c r="L398" s="148"/>
      <c r="M398" s="153"/>
      <c r="T398" s="154"/>
      <c r="AT398" s="150" t="s">
        <v>292</v>
      </c>
      <c r="AU398" s="150" t="s">
        <v>82</v>
      </c>
      <c r="AV398" s="12" t="s">
        <v>80</v>
      </c>
      <c r="AW398" s="12" t="s">
        <v>34</v>
      </c>
      <c r="AX398" s="12" t="s">
        <v>73</v>
      </c>
      <c r="AY398" s="150" t="s">
        <v>280</v>
      </c>
    </row>
    <row r="399" spans="2:65" s="13" customFormat="1" ht="10.199999999999999">
      <c r="B399" s="155"/>
      <c r="D399" s="149" t="s">
        <v>292</v>
      </c>
      <c r="E399" s="156" t="s">
        <v>19</v>
      </c>
      <c r="F399" s="157" t="s">
        <v>82</v>
      </c>
      <c r="H399" s="158">
        <v>2</v>
      </c>
      <c r="I399" s="159"/>
      <c r="L399" s="155"/>
      <c r="M399" s="160"/>
      <c r="T399" s="161"/>
      <c r="AT399" s="156" t="s">
        <v>292</v>
      </c>
      <c r="AU399" s="156" t="s">
        <v>82</v>
      </c>
      <c r="AV399" s="13" t="s">
        <v>82</v>
      </c>
      <c r="AW399" s="13" t="s">
        <v>34</v>
      </c>
      <c r="AX399" s="13" t="s">
        <v>73</v>
      </c>
      <c r="AY399" s="156" t="s">
        <v>280</v>
      </c>
    </row>
    <row r="400" spans="2:65" s="12" customFormat="1" ht="10.199999999999999">
      <c r="B400" s="148"/>
      <c r="D400" s="149" t="s">
        <v>292</v>
      </c>
      <c r="E400" s="150" t="s">
        <v>19</v>
      </c>
      <c r="F400" s="151" t="s">
        <v>5423</v>
      </c>
      <c r="H400" s="150" t="s">
        <v>19</v>
      </c>
      <c r="I400" s="152"/>
      <c r="L400" s="148"/>
      <c r="M400" s="153"/>
      <c r="T400" s="154"/>
      <c r="AT400" s="150" t="s">
        <v>292</v>
      </c>
      <c r="AU400" s="150" t="s">
        <v>82</v>
      </c>
      <c r="AV400" s="12" t="s">
        <v>80</v>
      </c>
      <c r="AW400" s="12" t="s">
        <v>34</v>
      </c>
      <c r="AX400" s="12" t="s">
        <v>73</v>
      </c>
      <c r="AY400" s="150" t="s">
        <v>280</v>
      </c>
    </row>
    <row r="401" spans="2:65" s="13" customFormat="1" ht="10.199999999999999">
      <c r="B401" s="155"/>
      <c r="D401" s="149" t="s">
        <v>292</v>
      </c>
      <c r="E401" s="156" t="s">
        <v>19</v>
      </c>
      <c r="F401" s="157" t="s">
        <v>80</v>
      </c>
      <c r="H401" s="158">
        <v>1</v>
      </c>
      <c r="I401" s="159"/>
      <c r="L401" s="155"/>
      <c r="M401" s="160"/>
      <c r="T401" s="161"/>
      <c r="AT401" s="156" t="s">
        <v>292</v>
      </c>
      <c r="AU401" s="156" t="s">
        <v>82</v>
      </c>
      <c r="AV401" s="13" t="s">
        <v>82</v>
      </c>
      <c r="AW401" s="13" t="s">
        <v>34</v>
      </c>
      <c r="AX401" s="13" t="s">
        <v>73</v>
      </c>
      <c r="AY401" s="156" t="s">
        <v>280</v>
      </c>
    </row>
    <row r="402" spans="2:65" s="12" customFormat="1" ht="10.199999999999999">
      <c r="B402" s="148"/>
      <c r="D402" s="149" t="s">
        <v>292</v>
      </c>
      <c r="E402" s="150" t="s">
        <v>19</v>
      </c>
      <c r="F402" s="151" t="s">
        <v>5424</v>
      </c>
      <c r="H402" s="150" t="s">
        <v>19</v>
      </c>
      <c r="I402" s="152"/>
      <c r="L402" s="148"/>
      <c r="M402" s="153"/>
      <c r="T402" s="154"/>
      <c r="AT402" s="150" t="s">
        <v>292</v>
      </c>
      <c r="AU402" s="150" t="s">
        <v>82</v>
      </c>
      <c r="AV402" s="12" t="s">
        <v>80</v>
      </c>
      <c r="AW402" s="12" t="s">
        <v>34</v>
      </c>
      <c r="AX402" s="12" t="s">
        <v>73</v>
      </c>
      <c r="AY402" s="150" t="s">
        <v>280</v>
      </c>
    </row>
    <row r="403" spans="2:65" s="13" customFormat="1" ht="10.199999999999999">
      <c r="B403" s="155"/>
      <c r="D403" s="149" t="s">
        <v>292</v>
      </c>
      <c r="E403" s="156" t="s">
        <v>19</v>
      </c>
      <c r="F403" s="157" t="s">
        <v>351</v>
      </c>
      <c r="H403" s="158">
        <v>8</v>
      </c>
      <c r="I403" s="159"/>
      <c r="L403" s="155"/>
      <c r="M403" s="160"/>
      <c r="T403" s="161"/>
      <c r="AT403" s="156" t="s">
        <v>292</v>
      </c>
      <c r="AU403" s="156" t="s">
        <v>82</v>
      </c>
      <c r="AV403" s="13" t="s">
        <v>82</v>
      </c>
      <c r="AW403" s="13" t="s">
        <v>34</v>
      </c>
      <c r="AX403" s="13" t="s">
        <v>73</v>
      </c>
      <c r="AY403" s="156" t="s">
        <v>280</v>
      </c>
    </row>
    <row r="404" spans="2:65" s="12" customFormat="1" ht="10.199999999999999">
      <c r="B404" s="148"/>
      <c r="D404" s="149" t="s">
        <v>292</v>
      </c>
      <c r="E404" s="150" t="s">
        <v>19</v>
      </c>
      <c r="F404" s="151" t="s">
        <v>5425</v>
      </c>
      <c r="H404" s="150" t="s">
        <v>19</v>
      </c>
      <c r="I404" s="152"/>
      <c r="L404" s="148"/>
      <c r="M404" s="153"/>
      <c r="T404" s="154"/>
      <c r="AT404" s="150" t="s">
        <v>292</v>
      </c>
      <c r="AU404" s="150" t="s">
        <v>82</v>
      </c>
      <c r="AV404" s="12" t="s">
        <v>80</v>
      </c>
      <c r="AW404" s="12" t="s">
        <v>34</v>
      </c>
      <c r="AX404" s="12" t="s">
        <v>73</v>
      </c>
      <c r="AY404" s="150" t="s">
        <v>280</v>
      </c>
    </row>
    <row r="405" spans="2:65" s="13" customFormat="1" ht="10.199999999999999">
      <c r="B405" s="155"/>
      <c r="D405" s="149" t="s">
        <v>292</v>
      </c>
      <c r="E405" s="156" t="s">
        <v>19</v>
      </c>
      <c r="F405" s="157" t="s">
        <v>80</v>
      </c>
      <c r="H405" s="158">
        <v>1</v>
      </c>
      <c r="I405" s="159"/>
      <c r="L405" s="155"/>
      <c r="M405" s="160"/>
      <c r="T405" s="161"/>
      <c r="AT405" s="156" t="s">
        <v>292</v>
      </c>
      <c r="AU405" s="156" t="s">
        <v>82</v>
      </c>
      <c r="AV405" s="13" t="s">
        <v>82</v>
      </c>
      <c r="AW405" s="13" t="s">
        <v>34</v>
      </c>
      <c r="AX405" s="13" t="s">
        <v>73</v>
      </c>
      <c r="AY405" s="156" t="s">
        <v>280</v>
      </c>
    </row>
    <row r="406" spans="2:65" s="12" customFormat="1" ht="10.199999999999999">
      <c r="B406" s="148"/>
      <c r="D406" s="149" t="s">
        <v>292</v>
      </c>
      <c r="E406" s="150" t="s">
        <v>19</v>
      </c>
      <c r="F406" s="151" t="s">
        <v>5426</v>
      </c>
      <c r="H406" s="150" t="s">
        <v>19</v>
      </c>
      <c r="I406" s="152"/>
      <c r="L406" s="148"/>
      <c r="M406" s="153"/>
      <c r="T406" s="154"/>
      <c r="AT406" s="150" t="s">
        <v>292</v>
      </c>
      <c r="AU406" s="150" t="s">
        <v>82</v>
      </c>
      <c r="AV406" s="12" t="s">
        <v>80</v>
      </c>
      <c r="AW406" s="12" t="s">
        <v>34</v>
      </c>
      <c r="AX406" s="12" t="s">
        <v>73</v>
      </c>
      <c r="AY406" s="150" t="s">
        <v>280</v>
      </c>
    </row>
    <row r="407" spans="2:65" s="13" customFormat="1" ht="10.199999999999999">
      <c r="B407" s="155"/>
      <c r="D407" s="149" t="s">
        <v>292</v>
      </c>
      <c r="E407" s="156" t="s">
        <v>19</v>
      </c>
      <c r="F407" s="157" t="s">
        <v>80</v>
      </c>
      <c r="H407" s="158">
        <v>1</v>
      </c>
      <c r="I407" s="159"/>
      <c r="L407" s="155"/>
      <c r="M407" s="160"/>
      <c r="T407" s="161"/>
      <c r="AT407" s="156" t="s">
        <v>292</v>
      </c>
      <c r="AU407" s="156" t="s">
        <v>82</v>
      </c>
      <c r="AV407" s="13" t="s">
        <v>82</v>
      </c>
      <c r="AW407" s="13" t="s">
        <v>34</v>
      </c>
      <c r="AX407" s="13" t="s">
        <v>73</v>
      </c>
      <c r="AY407" s="156" t="s">
        <v>280</v>
      </c>
    </row>
    <row r="408" spans="2:65" s="12" customFormat="1" ht="10.199999999999999">
      <c r="B408" s="148"/>
      <c r="D408" s="149" t="s">
        <v>292</v>
      </c>
      <c r="E408" s="150" t="s">
        <v>19</v>
      </c>
      <c r="F408" s="151" t="s">
        <v>5427</v>
      </c>
      <c r="H408" s="150" t="s">
        <v>19</v>
      </c>
      <c r="I408" s="152"/>
      <c r="L408" s="148"/>
      <c r="M408" s="153"/>
      <c r="T408" s="154"/>
      <c r="AT408" s="150" t="s">
        <v>292</v>
      </c>
      <c r="AU408" s="150" t="s">
        <v>82</v>
      </c>
      <c r="AV408" s="12" t="s">
        <v>80</v>
      </c>
      <c r="AW408" s="12" t="s">
        <v>34</v>
      </c>
      <c r="AX408" s="12" t="s">
        <v>73</v>
      </c>
      <c r="AY408" s="150" t="s">
        <v>280</v>
      </c>
    </row>
    <row r="409" spans="2:65" s="13" customFormat="1" ht="10.199999999999999">
      <c r="B409" s="155"/>
      <c r="D409" s="149" t="s">
        <v>292</v>
      </c>
      <c r="E409" s="156" t="s">
        <v>19</v>
      </c>
      <c r="F409" s="157" t="s">
        <v>80</v>
      </c>
      <c r="H409" s="158">
        <v>1</v>
      </c>
      <c r="I409" s="159"/>
      <c r="L409" s="155"/>
      <c r="M409" s="160"/>
      <c r="T409" s="161"/>
      <c r="AT409" s="156" t="s">
        <v>292</v>
      </c>
      <c r="AU409" s="156" t="s">
        <v>82</v>
      </c>
      <c r="AV409" s="13" t="s">
        <v>82</v>
      </c>
      <c r="AW409" s="13" t="s">
        <v>34</v>
      </c>
      <c r="AX409" s="13" t="s">
        <v>73</v>
      </c>
      <c r="AY409" s="156" t="s">
        <v>280</v>
      </c>
    </row>
    <row r="410" spans="2:65" s="14" customFormat="1" ht="10.199999999999999">
      <c r="B410" s="162"/>
      <c r="D410" s="149" t="s">
        <v>292</v>
      </c>
      <c r="E410" s="163" t="s">
        <v>19</v>
      </c>
      <c r="F410" s="164" t="s">
        <v>295</v>
      </c>
      <c r="H410" s="165">
        <v>22</v>
      </c>
      <c r="I410" s="166"/>
      <c r="L410" s="162"/>
      <c r="M410" s="167"/>
      <c r="T410" s="168"/>
      <c r="AT410" s="163" t="s">
        <v>292</v>
      </c>
      <c r="AU410" s="163" t="s">
        <v>82</v>
      </c>
      <c r="AV410" s="14" t="s">
        <v>288</v>
      </c>
      <c r="AW410" s="14" t="s">
        <v>34</v>
      </c>
      <c r="AX410" s="14" t="s">
        <v>80</v>
      </c>
      <c r="AY410" s="163" t="s">
        <v>280</v>
      </c>
    </row>
    <row r="411" spans="2:65" s="1" customFormat="1" ht="21.75" customHeight="1">
      <c r="B411" s="32"/>
      <c r="C411" s="169" t="s">
        <v>1120</v>
      </c>
      <c r="D411" s="169" t="s">
        <v>348</v>
      </c>
      <c r="E411" s="170" t="s">
        <v>1941</v>
      </c>
      <c r="F411" s="171" t="s">
        <v>1942</v>
      </c>
      <c r="G411" s="172" t="s">
        <v>140</v>
      </c>
      <c r="H411" s="173">
        <v>105.465</v>
      </c>
      <c r="I411" s="174"/>
      <c r="J411" s="175">
        <f>ROUND(I411*H411,2)</f>
        <v>0</v>
      </c>
      <c r="K411" s="171" t="s">
        <v>287</v>
      </c>
      <c r="L411" s="176"/>
      <c r="M411" s="177" t="s">
        <v>19</v>
      </c>
      <c r="N411" s="178" t="s">
        <v>44</v>
      </c>
      <c r="P411" s="140">
        <f>O411*H411</f>
        <v>0</v>
      </c>
      <c r="Q411" s="140">
        <v>1.5E-3</v>
      </c>
      <c r="R411" s="140">
        <f>Q411*H411</f>
        <v>0.15819750000000002</v>
      </c>
      <c r="S411" s="140">
        <v>0</v>
      </c>
      <c r="T411" s="141">
        <f>S411*H411</f>
        <v>0</v>
      </c>
      <c r="AR411" s="142" t="s">
        <v>373</v>
      </c>
      <c r="AT411" s="142" t="s">
        <v>348</v>
      </c>
      <c r="AU411" s="142" t="s">
        <v>82</v>
      </c>
      <c r="AY411" s="17" t="s">
        <v>280</v>
      </c>
      <c r="BE411" s="143">
        <f>IF(N411="základní",J411,0)</f>
        <v>0</v>
      </c>
      <c r="BF411" s="143">
        <f>IF(N411="snížená",J411,0)</f>
        <v>0</v>
      </c>
      <c r="BG411" s="143">
        <f>IF(N411="zákl. přenesená",J411,0)</f>
        <v>0</v>
      </c>
      <c r="BH411" s="143">
        <f>IF(N411="sníž. přenesená",J411,0)</f>
        <v>0</v>
      </c>
      <c r="BI411" s="143">
        <f>IF(N411="nulová",J411,0)</f>
        <v>0</v>
      </c>
      <c r="BJ411" s="17" t="s">
        <v>80</v>
      </c>
      <c r="BK411" s="143">
        <f>ROUND(I411*H411,2)</f>
        <v>0</v>
      </c>
      <c r="BL411" s="17" t="s">
        <v>564</v>
      </c>
      <c r="BM411" s="142" t="s">
        <v>5428</v>
      </c>
    </row>
    <row r="412" spans="2:65" s="13" customFormat="1" ht="10.199999999999999">
      <c r="B412" s="155"/>
      <c r="D412" s="149" t="s">
        <v>292</v>
      </c>
      <c r="E412" s="156" t="s">
        <v>19</v>
      </c>
      <c r="F412" s="157" t="s">
        <v>5429</v>
      </c>
      <c r="H412" s="158">
        <v>105.465</v>
      </c>
      <c r="I412" s="159"/>
      <c r="L412" s="155"/>
      <c r="M412" s="160"/>
      <c r="T412" s="161"/>
      <c r="AT412" s="156" t="s">
        <v>292</v>
      </c>
      <c r="AU412" s="156" t="s">
        <v>82</v>
      </c>
      <c r="AV412" s="13" t="s">
        <v>82</v>
      </c>
      <c r="AW412" s="13" t="s">
        <v>34</v>
      </c>
      <c r="AX412" s="13" t="s">
        <v>80</v>
      </c>
      <c r="AY412" s="156" t="s">
        <v>280</v>
      </c>
    </row>
    <row r="413" spans="2:65" s="1" customFormat="1" ht="37.799999999999997" customHeight="1">
      <c r="B413" s="32"/>
      <c r="C413" s="131" t="s">
        <v>1195</v>
      </c>
      <c r="D413" s="131" t="s">
        <v>283</v>
      </c>
      <c r="E413" s="132" t="s">
        <v>5430</v>
      </c>
      <c r="F413" s="133" t="s">
        <v>5431</v>
      </c>
      <c r="G413" s="134" t="s">
        <v>611</v>
      </c>
      <c r="H413" s="135">
        <v>1</v>
      </c>
      <c r="I413" s="136"/>
      <c r="J413" s="137">
        <f>ROUND(I413*H413,2)</f>
        <v>0</v>
      </c>
      <c r="K413" s="133" t="s">
        <v>287</v>
      </c>
      <c r="L413" s="32"/>
      <c r="M413" s="138" t="s">
        <v>19</v>
      </c>
      <c r="N413" s="139" t="s">
        <v>44</v>
      </c>
      <c r="P413" s="140">
        <f>O413*H413</f>
        <v>0</v>
      </c>
      <c r="Q413" s="140">
        <v>0</v>
      </c>
      <c r="R413" s="140">
        <f>Q413*H413</f>
        <v>0</v>
      </c>
      <c r="S413" s="140">
        <v>0</v>
      </c>
      <c r="T413" s="141">
        <f>S413*H413</f>
        <v>0</v>
      </c>
      <c r="AR413" s="142" t="s">
        <v>564</v>
      </c>
      <c r="AT413" s="142" t="s">
        <v>283</v>
      </c>
      <c r="AU413" s="142" t="s">
        <v>82</v>
      </c>
      <c r="AY413" s="17" t="s">
        <v>280</v>
      </c>
      <c r="BE413" s="143">
        <f>IF(N413="základní",J413,0)</f>
        <v>0</v>
      </c>
      <c r="BF413" s="143">
        <f>IF(N413="snížená",J413,0)</f>
        <v>0</v>
      </c>
      <c r="BG413" s="143">
        <f>IF(N413="zákl. přenesená",J413,0)</f>
        <v>0</v>
      </c>
      <c r="BH413" s="143">
        <f>IF(N413="sníž. přenesená",J413,0)</f>
        <v>0</v>
      </c>
      <c r="BI413" s="143">
        <f>IF(N413="nulová",J413,0)</f>
        <v>0</v>
      </c>
      <c r="BJ413" s="17" t="s">
        <v>80</v>
      </c>
      <c r="BK413" s="143">
        <f>ROUND(I413*H413,2)</f>
        <v>0</v>
      </c>
      <c r="BL413" s="17" t="s">
        <v>564</v>
      </c>
      <c r="BM413" s="142" t="s">
        <v>5432</v>
      </c>
    </row>
    <row r="414" spans="2:65" s="1" customFormat="1" ht="10.199999999999999">
      <c r="B414" s="32"/>
      <c r="D414" s="144" t="s">
        <v>290</v>
      </c>
      <c r="F414" s="145" t="s">
        <v>5433</v>
      </c>
      <c r="I414" s="146"/>
      <c r="L414" s="32"/>
      <c r="M414" s="147"/>
      <c r="T414" s="53"/>
      <c r="AT414" s="17" t="s">
        <v>290</v>
      </c>
      <c r="AU414" s="17" t="s">
        <v>82</v>
      </c>
    </row>
    <row r="415" spans="2:65" s="12" customFormat="1" ht="10.199999999999999">
      <c r="B415" s="148"/>
      <c r="D415" s="149" t="s">
        <v>292</v>
      </c>
      <c r="E415" s="150" t="s">
        <v>19</v>
      </c>
      <c r="F415" s="151" t="s">
        <v>5426</v>
      </c>
      <c r="H415" s="150" t="s">
        <v>19</v>
      </c>
      <c r="I415" s="152"/>
      <c r="L415" s="148"/>
      <c r="M415" s="153"/>
      <c r="T415" s="154"/>
      <c r="AT415" s="150" t="s">
        <v>292</v>
      </c>
      <c r="AU415" s="150" t="s">
        <v>82</v>
      </c>
      <c r="AV415" s="12" t="s">
        <v>80</v>
      </c>
      <c r="AW415" s="12" t="s">
        <v>34</v>
      </c>
      <c r="AX415" s="12" t="s">
        <v>73</v>
      </c>
      <c r="AY415" s="150" t="s">
        <v>280</v>
      </c>
    </row>
    <row r="416" spans="2:65" s="13" customFormat="1" ht="10.199999999999999">
      <c r="B416" s="155"/>
      <c r="D416" s="149" t="s">
        <v>292</v>
      </c>
      <c r="E416" s="156" t="s">
        <v>19</v>
      </c>
      <c r="F416" s="157" t="s">
        <v>80</v>
      </c>
      <c r="H416" s="158">
        <v>1</v>
      </c>
      <c r="I416" s="159"/>
      <c r="L416" s="155"/>
      <c r="M416" s="160"/>
      <c r="T416" s="161"/>
      <c r="AT416" s="156" t="s">
        <v>292</v>
      </c>
      <c r="AU416" s="156" t="s">
        <v>82</v>
      </c>
      <c r="AV416" s="13" t="s">
        <v>82</v>
      </c>
      <c r="AW416" s="13" t="s">
        <v>34</v>
      </c>
      <c r="AX416" s="13" t="s">
        <v>80</v>
      </c>
      <c r="AY416" s="156" t="s">
        <v>280</v>
      </c>
    </row>
    <row r="417" spans="2:65" s="1" customFormat="1" ht="21.75" customHeight="1">
      <c r="B417" s="32"/>
      <c r="C417" s="169" t="s">
        <v>1200</v>
      </c>
      <c r="D417" s="169" t="s">
        <v>348</v>
      </c>
      <c r="E417" s="170" t="s">
        <v>5434</v>
      </c>
      <c r="F417" s="171" t="s">
        <v>5435</v>
      </c>
      <c r="G417" s="172" t="s">
        <v>140</v>
      </c>
      <c r="H417" s="173">
        <v>4</v>
      </c>
      <c r="I417" s="174"/>
      <c r="J417" s="175">
        <f>ROUND(I417*H417,2)</f>
        <v>0</v>
      </c>
      <c r="K417" s="171" t="s">
        <v>287</v>
      </c>
      <c r="L417" s="176"/>
      <c r="M417" s="177" t="s">
        <v>19</v>
      </c>
      <c r="N417" s="178" t="s">
        <v>44</v>
      </c>
      <c r="P417" s="140">
        <f>O417*H417</f>
        <v>0</v>
      </c>
      <c r="Q417" s="140">
        <v>2.0999999999999999E-3</v>
      </c>
      <c r="R417" s="140">
        <f>Q417*H417</f>
        <v>8.3999999999999995E-3</v>
      </c>
      <c r="S417" s="140">
        <v>0</v>
      </c>
      <c r="T417" s="141">
        <f>S417*H417</f>
        <v>0</v>
      </c>
      <c r="AR417" s="142" t="s">
        <v>373</v>
      </c>
      <c r="AT417" s="142" t="s">
        <v>348</v>
      </c>
      <c r="AU417" s="142" t="s">
        <v>82</v>
      </c>
      <c r="AY417" s="17" t="s">
        <v>280</v>
      </c>
      <c r="BE417" s="143">
        <f>IF(N417="základní",J417,0)</f>
        <v>0</v>
      </c>
      <c r="BF417" s="143">
        <f>IF(N417="snížená",J417,0)</f>
        <v>0</v>
      </c>
      <c r="BG417" s="143">
        <f>IF(N417="zákl. přenesená",J417,0)</f>
        <v>0</v>
      </c>
      <c r="BH417" s="143">
        <f>IF(N417="sníž. přenesená",J417,0)</f>
        <v>0</v>
      </c>
      <c r="BI417" s="143">
        <f>IF(N417="nulová",J417,0)</f>
        <v>0</v>
      </c>
      <c r="BJ417" s="17" t="s">
        <v>80</v>
      </c>
      <c r="BK417" s="143">
        <f>ROUND(I417*H417,2)</f>
        <v>0</v>
      </c>
      <c r="BL417" s="17" t="s">
        <v>564</v>
      </c>
      <c r="BM417" s="142" t="s">
        <v>5436</v>
      </c>
    </row>
    <row r="418" spans="2:65" s="1" customFormat="1" ht="16.5" customHeight="1">
      <c r="B418" s="32"/>
      <c r="C418" s="169" t="s">
        <v>1042</v>
      </c>
      <c r="D418" s="169" t="s">
        <v>348</v>
      </c>
      <c r="E418" s="170" t="s">
        <v>1959</v>
      </c>
      <c r="F418" s="171" t="s">
        <v>1960</v>
      </c>
      <c r="G418" s="172" t="s">
        <v>1961</v>
      </c>
      <c r="H418" s="173">
        <v>55</v>
      </c>
      <c r="I418" s="174"/>
      <c r="J418" s="175">
        <f>ROUND(I418*H418,2)</f>
        <v>0</v>
      </c>
      <c r="K418" s="171" t="s">
        <v>287</v>
      </c>
      <c r="L418" s="176"/>
      <c r="M418" s="177" t="s">
        <v>19</v>
      </c>
      <c r="N418" s="178" t="s">
        <v>44</v>
      </c>
      <c r="P418" s="140">
        <f>O418*H418</f>
        <v>0</v>
      </c>
      <c r="Q418" s="140">
        <v>2.0000000000000001E-4</v>
      </c>
      <c r="R418" s="140">
        <f>Q418*H418</f>
        <v>1.1000000000000001E-2</v>
      </c>
      <c r="S418" s="140">
        <v>0</v>
      </c>
      <c r="T418" s="141">
        <f>S418*H418</f>
        <v>0</v>
      </c>
      <c r="AR418" s="142" t="s">
        <v>373</v>
      </c>
      <c r="AT418" s="142" t="s">
        <v>348</v>
      </c>
      <c r="AU418" s="142" t="s">
        <v>82</v>
      </c>
      <c r="AY418" s="17" t="s">
        <v>280</v>
      </c>
      <c r="BE418" s="143">
        <f>IF(N418="základní",J418,0)</f>
        <v>0</v>
      </c>
      <c r="BF418" s="143">
        <f>IF(N418="snížená",J418,0)</f>
        <v>0</v>
      </c>
      <c r="BG418" s="143">
        <f>IF(N418="zákl. přenesená",J418,0)</f>
        <v>0</v>
      </c>
      <c r="BH418" s="143">
        <f>IF(N418="sníž. přenesená",J418,0)</f>
        <v>0</v>
      </c>
      <c r="BI418" s="143">
        <f>IF(N418="nulová",J418,0)</f>
        <v>0</v>
      </c>
      <c r="BJ418" s="17" t="s">
        <v>80</v>
      </c>
      <c r="BK418" s="143">
        <f>ROUND(I418*H418,2)</f>
        <v>0</v>
      </c>
      <c r="BL418" s="17" t="s">
        <v>564</v>
      </c>
      <c r="BM418" s="142" t="s">
        <v>1962</v>
      </c>
    </row>
    <row r="419" spans="2:65" s="1" customFormat="1" ht="49.05" customHeight="1">
      <c r="B419" s="32"/>
      <c r="C419" s="131" t="s">
        <v>1963</v>
      </c>
      <c r="D419" s="131" t="s">
        <v>283</v>
      </c>
      <c r="E419" s="132" t="s">
        <v>1964</v>
      </c>
      <c r="F419" s="133" t="s">
        <v>1965</v>
      </c>
      <c r="G419" s="134" t="s">
        <v>238</v>
      </c>
      <c r="H419" s="135">
        <v>2.262</v>
      </c>
      <c r="I419" s="136"/>
      <c r="J419" s="137">
        <f>ROUND(I419*H419,2)</f>
        <v>0</v>
      </c>
      <c r="K419" s="133" t="s">
        <v>287</v>
      </c>
      <c r="L419" s="32"/>
      <c r="M419" s="138" t="s">
        <v>19</v>
      </c>
      <c r="N419" s="139" t="s">
        <v>44</v>
      </c>
      <c r="P419" s="140">
        <f>O419*H419</f>
        <v>0</v>
      </c>
      <c r="Q419" s="140">
        <v>0</v>
      </c>
      <c r="R419" s="140">
        <f>Q419*H419</f>
        <v>0</v>
      </c>
      <c r="S419" s="140">
        <v>0</v>
      </c>
      <c r="T419" s="141">
        <f>S419*H419</f>
        <v>0</v>
      </c>
      <c r="AR419" s="142" t="s">
        <v>564</v>
      </c>
      <c r="AT419" s="142" t="s">
        <v>283</v>
      </c>
      <c r="AU419" s="142" t="s">
        <v>82</v>
      </c>
      <c r="AY419" s="17" t="s">
        <v>280</v>
      </c>
      <c r="BE419" s="143">
        <f>IF(N419="základní",J419,0)</f>
        <v>0</v>
      </c>
      <c r="BF419" s="143">
        <f>IF(N419="snížená",J419,0)</f>
        <v>0</v>
      </c>
      <c r="BG419" s="143">
        <f>IF(N419="zákl. přenesená",J419,0)</f>
        <v>0</v>
      </c>
      <c r="BH419" s="143">
        <f>IF(N419="sníž. přenesená",J419,0)</f>
        <v>0</v>
      </c>
      <c r="BI419" s="143">
        <f>IF(N419="nulová",J419,0)</f>
        <v>0</v>
      </c>
      <c r="BJ419" s="17" t="s">
        <v>80</v>
      </c>
      <c r="BK419" s="143">
        <f>ROUND(I419*H419,2)</f>
        <v>0</v>
      </c>
      <c r="BL419" s="17" t="s">
        <v>564</v>
      </c>
      <c r="BM419" s="142" t="s">
        <v>1966</v>
      </c>
    </row>
    <row r="420" spans="2:65" s="1" customFormat="1" ht="10.199999999999999">
      <c r="B420" s="32"/>
      <c r="D420" s="144" t="s">
        <v>290</v>
      </c>
      <c r="F420" s="145" t="s">
        <v>1967</v>
      </c>
      <c r="I420" s="146"/>
      <c r="L420" s="32"/>
      <c r="M420" s="147"/>
      <c r="T420" s="53"/>
      <c r="AT420" s="17" t="s">
        <v>290</v>
      </c>
      <c r="AU420" s="17" t="s">
        <v>82</v>
      </c>
    </row>
    <row r="421" spans="2:65" s="11" customFormat="1" ht="22.8" customHeight="1">
      <c r="B421" s="119"/>
      <c r="D421" s="120" t="s">
        <v>72</v>
      </c>
      <c r="E421" s="129" t="s">
        <v>615</v>
      </c>
      <c r="F421" s="129" t="s">
        <v>616</v>
      </c>
      <c r="I421" s="122"/>
      <c r="J421" s="130">
        <f>BK421</f>
        <v>0</v>
      </c>
      <c r="L421" s="119"/>
      <c r="M421" s="124"/>
      <c r="P421" s="125">
        <f>P422+SUM(P423:P491)</f>
        <v>0</v>
      </c>
      <c r="R421" s="125">
        <f>R422+SUM(R423:R491)</f>
        <v>8.9417173399999985</v>
      </c>
      <c r="T421" s="126">
        <f>T422+SUM(T423:T491)</f>
        <v>0</v>
      </c>
      <c r="AR421" s="120" t="s">
        <v>82</v>
      </c>
      <c r="AT421" s="127" t="s">
        <v>72</v>
      </c>
      <c r="AU421" s="127" t="s">
        <v>80</v>
      </c>
      <c r="AY421" s="120" t="s">
        <v>280</v>
      </c>
      <c r="BK421" s="128">
        <f>BK422+SUM(BK423:BK491)</f>
        <v>0</v>
      </c>
    </row>
    <row r="422" spans="2:65" s="1" customFormat="1" ht="21.75" customHeight="1">
      <c r="B422" s="32"/>
      <c r="C422" s="131" t="s">
        <v>1205</v>
      </c>
      <c r="D422" s="131" t="s">
        <v>283</v>
      </c>
      <c r="E422" s="132" t="s">
        <v>1968</v>
      </c>
      <c r="F422" s="133" t="s">
        <v>1969</v>
      </c>
      <c r="G422" s="134" t="s">
        <v>286</v>
      </c>
      <c r="H422" s="135">
        <v>5.45</v>
      </c>
      <c r="I422" s="136"/>
      <c r="J422" s="137">
        <f>ROUND(I422*H422,2)</f>
        <v>0</v>
      </c>
      <c r="K422" s="133" t="s">
        <v>19</v>
      </c>
      <c r="L422" s="32"/>
      <c r="M422" s="138" t="s">
        <v>19</v>
      </c>
      <c r="N422" s="139" t="s">
        <v>44</v>
      </c>
      <c r="P422" s="140">
        <f>O422*H422</f>
        <v>0</v>
      </c>
      <c r="Q422" s="140">
        <v>0</v>
      </c>
      <c r="R422" s="140">
        <f>Q422*H422</f>
        <v>0</v>
      </c>
      <c r="S422" s="140">
        <v>0</v>
      </c>
      <c r="T422" s="141">
        <f>S422*H422</f>
        <v>0</v>
      </c>
      <c r="AR422" s="142" t="s">
        <v>564</v>
      </c>
      <c r="AT422" s="142" t="s">
        <v>283</v>
      </c>
      <c r="AU422" s="142" t="s">
        <v>82</v>
      </c>
      <c r="AY422" s="17" t="s">
        <v>280</v>
      </c>
      <c r="BE422" s="143">
        <f>IF(N422="základní",J422,0)</f>
        <v>0</v>
      </c>
      <c r="BF422" s="143">
        <f>IF(N422="snížená",J422,0)</f>
        <v>0</v>
      </c>
      <c r="BG422" s="143">
        <f>IF(N422="zákl. přenesená",J422,0)</f>
        <v>0</v>
      </c>
      <c r="BH422" s="143">
        <f>IF(N422="sníž. přenesená",J422,0)</f>
        <v>0</v>
      </c>
      <c r="BI422" s="143">
        <f>IF(N422="nulová",J422,0)</f>
        <v>0</v>
      </c>
      <c r="BJ422" s="17" t="s">
        <v>80</v>
      </c>
      <c r="BK422" s="143">
        <f>ROUND(I422*H422,2)</f>
        <v>0</v>
      </c>
      <c r="BL422" s="17" t="s">
        <v>564</v>
      </c>
      <c r="BM422" s="142" t="s">
        <v>1970</v>
      </c>
    </row>
    <row r="423" spans="2:65" s="13" customFormat="1" ht="10.199999999999999">
      <c r="B423" s="155"/>
      <c r="D423" s="149" t="s">
        <v>292</v>
      </c>
      <c r="E423" s="156" t="s">
        <v>19</v>
      </c>
      <c r="F423" s="157" t="s">
        <v>1971</v>
      </c>
      <c r="H423" s="158">
        <v>5.45</v>
      </c>
      <c r="I423" s="159"/>
      <c r="L423" s="155"/>
      <c r="M423" s="160"/>
      <c r="T423" s="161"/>
      <c r="AT423" s="156" t="s">
        <v>292</v>
      </c>
      <c r="AU423" s="156" t="s">
        <v>82</v>
      </c>
      <c r="AV423" s="13" t="s">
        <v>82</v>
      </c>
      <c r="AW423" s="13" t="s">
        <v>34</v>
      </c>
      <c r="AX423" s="13" t="s">
        <v>80</v>
      </c>
      <c r="AY423" s="156" t="s">
        <v>280</v>
      </c>
    </row>
    <row r="424" spans="2:65" s="1" customFormat="1" ht="16.5" customHeight="1">
      <c r="B424" s="32"/>
      <c r="C424" s="131" t="s">
        <v>2345</v>
      </c>
      <c r="D424" s="131" t="s">
        <v>283</v>
      </c>
      <c r="E424" s="132" t="s">
        <v>5437</v>
      </c>
      <c r="F424" s="133" t="s">
        <v>5438</v>
      </c>
      <c r="G424" s="134" t="s">
        <v>989</v>
      </c>
      <c r="H424" s="135">
        <v>1</v>
      </c>
      <c r="I424" s="136"/>
      <c r="J424" s="137">
        <f>ROUND(I424*H424,2)</f>
        <v>0</v>
      </c>
      <c r="K424" s="133" t="s">
        <v>19</v>
      </c>
      <c r="L424" s="32"/>
      <c r="M424" s="138" t="s">
        <v>19</v>
      </c>
      <c r="N424" s="139" t="s">
        <v>44</v>
      </c>
      <c r="P424" s="140">
        <f>O424*H424</f>
        <v>0</v>
      </c>
      <c r="Q424" s="140">
        <v>0</v>
      </c>
      <c r="R424" s="140">
        <f>Q424*H424</f>
        <v>0</v>
      </c>
      <c r="S424" s="140">
        <v>0</v>
      </c>
      <c r="T424" s="141">
        <f>S424*H424</f>
        <v>0</v>
      </c>
      <c r="AR424" s="142" t="s">
        <v>564</v>
      </c>
      <c r="AT424" s="142" t="s">
        <v>283</v>
      </c>
      <c r="AU424" s="142" t="s">
        <v>82</v>
      </c>
      <c r="AY424" s="17" t="s">
        <v>280</v>
      </c>
      <c r="BE424" s="143">
        <f>IF(N424="základní",J424,0)</f>
        <v>0</v>
      </c>
      <c r="BF424" s="143">
        <f>IF(N424="snížená",J424,0)</f>
        <v>0</v>
      </c>
      <c r="BG424" s="143">
        <f>IF(N424="zákl. přenesená",J424,0)</f>
        <v>0</v>
      </c>
      <c r="BH424" s="143">
        <f>IF(N424="sníž. přenesená",J424,0)</f>
        <v>0</v>
      </c>
      <c r="BI424" s="143">
        <f>IF(N424="nulová",J424,0)</f>
        <v>0</v>
      </c>
      <c r="BJ424" s="17" t="s">
        <v>80</v>
      </c>
      <c r="BK424" s="143">
        <f>ROUND(I424*H424,2)</f>
        <v>0</v>
      </c>
      <c r="BL424" s="17" t="s">
        <v>564</v>
      </c>
      <c r="BM424" s="142" t="s">
        <v>5439</v>
      </c>
    </row>
    <row r="425" spans="2:65" s="1" customFormat="1" ht="37.799999999999997" customHeight="1">
      <c r="B425" s="32"/>
      <c r="C425" s="131" t="s">
        <v>1158</v>
      </c>
      <c r="D425" s="131" t="s">
        <v>283</v>
      </c>
      <c r="E425" s="132" t="s">
        <v>5440</v>
      </c>
      <c r="F425" s="133" t="s">
        <v>5441</v>
      </c>
      <c r="G425" s="134" t="s">
        <v>140</v>
      </c>
      <c r="H425" s="135">
        <v>90</v>
      </c>
      <c r="I425" s="136"/>
      <c r="J425" s="137">
        <f>ROUND(I425*H425,2)</f>
        <v>0</v>
      </c>
      <c r="K425" s="133" t="s">
        <v>287</v>
      </c>
      <c r="L425" s="32"/>
      <c r="M425" s="138" t="s">
        <v>19</v>
      </c>
      <c r="N425" s="139" t="s">
        <v>44</v>
      </c>
      <c r="P425" s="140">
        <f>O425*H425</f>
        <v>0</v>
      </c>
      <c r="Q425" s="140">
        <v>6.0000000000000002E-5</v>
      </c>
      <c r="R425" s="140">
        <f>Q425*H425</f>
        <v>5.4000000000000003E-3</v>
      </c>
      <c r="S425" s="140">
        <v>0</v>
      </c>
      <c r="T425" s="141">
        <f>S425*H425</f>
        <v>0</v>
      </c>
      <c r="AR425" s="142" t="s">
        <v>564</v>
      </c>
      <c r="AT425" s="142" t="s">
        <v>283</v>
      </c>
      <c r="AU425" s="142" t="s">
        <v>82</v>
      </c>
      <c r="AY425" s="17" t="s">
        <v>280</v>
      </c>
      <c r="BE425" s="143">
        <f>IF(N425="základní",J425,0)</f>
        <v>0</v>
      </c>
      <c r="BF425" s="143">
        <f>IF(N425="snížená",J425,0)</f>
        <v>0</v>
      </c>
      <c r="BG425" s="143">
        <f>IF(N425="zákl. přenesená",J425,0)</f>
        <v>0</v>
      </c>
      <c r="BH425" s="143">
        <f>IF(N425="sníž. přenesená",J425,0)</f>
        <v>0</v>
      </c>
      <c r="BI425" s="143">
        <f>IF(N425="nulová",J425,0)</f>
        <v>0</v>
      </c>
      <c r="BJ425" s="17" t="s">
        <v>80</v>
      </c>
      <c r="BK425" s="143">
        <f>ROUND(I425*H425,2)</f>
        <v>0</v>
      </c>
      <c r="BL425" s="17" t="s">
        <v>564</v>
      </c>
      <c r="BM425" s="142" t="s">
        <v>5442</v>
      </c>
    </row>
    <row r="426" spans="2:65" s="1" customFormat="1" ht="10.199999999999999">
      <c r="B426" s="32"/>
      <c r="D426" s="144" t="s">
        <v>290</v>
      </c>
      <c r="F426" s="145" t="s">
        <v>5443</v>
      </c>
      <c r="I426" s="146"/>
      <c r="L426" s="32"/>
      <c r="M426" s="147"/>
      <c r="T426" s="53"/>
      <c r="AT426" s="17" t="s">
        <v>290</v>
      </c>
      <c r="AU426" s="17" t="s">
        <v>82</v>
      </c>
    </row>
    <row r="427" spans="2:65" s="1" customFormat="1" ht="16.5" customHeight="1">
      <c r="B427" s="32"/>
      <c r="C427" s="169" t="s">
        <v>1049</v>
      </c>
      <c r="D427" s="169" t="s">
        <v>348</v>
      </c>
      <c r="E427" s="170" t="s">
        <v>5444</v>
      </c>
      <c r="F427" s="171" t="s">
        <v>5445</v>
      </c>
      <c r="G427" s="172" t="s">
        <v>1993</v>
      </c>
      <c r="H427" s="173">
        <v>1800</v>
      </c>
      <c r="I427" s="174"/>
      <c r="J427" s="175">
        <f>ROUND(I427*H427,2)</f>
        <v>0</v>
      </c>
      <c r="K427" s="171" t="s">
        <v>19</v>
      </c>
      <c r="L427" s="176"/>
      <c r="M427" s="177" t="s">
        <v>19</v>
      </c>
      <c r="N427" s="178" t="s">
        <v>44</v>
      </c>
      <c r="P427" s="140">
        <f>O427*H427</f>
        <v>0</v>
      </c>
      <c r="Q427" s="140">
        <v>1E-3</v>
      </c>
      <c r="R427" s="140">
        <f>Q427*H427</f>
        <v>1.8</v>
      </c>
      <c r="S427" s="140">
        <v>0</v>
      </c>
      <c r="T427" s="141">
        <f>S427*H427</f>
        <v>0</v>
      </c>
      <c r="AR427" s="142" t="s">
        <v>373</v>
      </c>
      <c r="AT427" s="142" t="s">
        <v>348</v>
      </c>
      <c r="AU427" s="142" t="s">
        <v>82</v>
      </c>
      <c r="AY427" s="17" t="s">
        <v>280</v>
      </c>
      <c r="BE427" s="143">
        <f>IF(N427="základní",J427,0)</f>
        <v>0</v>
      </c>
      <c r="BF427" s="143">
        <f>IF(N427="snížená",J427,0)</f>
        <v>0</v>
      </c>
      <c r="BG427" s="143">
        <f>IF(N427="zákl. přenesená",J427,0)</f>
        <v>0</v>
      </c>
      <c r="BH427" s="143">
        <f>IF(N427="sníž. přenesená",J427,0)</f>
        <v>0</v>
      </c>
      <c r="BI427" s="143">
        <f>IF(N427="nulová",J427,0)</f>
        <v>0</v>
      </c>
      <c r="BJ427" s="17" t="s">
        <v>80</v>
      </c>
      <c r="BK427" s="143">
        <f>ROUND(I427*H427,2)</f>
        <v>0</v>
      </c>
      <c r="BL427" s="17" t="s">
        <v>564</v>
      </c>
      <c r="BM427" s="142" t="s">
        <v>5446</v>
      </c>
    </row>
    <row r="428" spans="2:65" s="1" customFormat="1" ht="24.15" customHeight="1">
      <c r="B428" s="32"/>
      <c r="C428" s="131" t="s">
        <v>1055</v>
      </c>
      <c r="D428" s="131" t="s">
        <v>283</v>
      </c>
      <c r="E428" s="132" t="s">
        <v>1972</v>
      </c>
      <c r="F428" s="133" t="s">
        <v>1973</v>
      </c>
      <c r="G428" s="134" t="s">
        <v>140</v>
      </c>
      <c r="H428" s="135">
        <v>50.521999999999998</v>
      </c>
      <c r="I428" s="136"/>
      <c r="J428" s="137">
        <f>ROUND(I428*H428,2)</f>
        <v>0</v>
      </c>
      <c r="K428" s="133" t="s">
        <v>287</v>
      </c>
      <c r="L428" s="32"/>
      <c r="M428" s="138" t="s">
        <v>19</v>
      </c>
      <c r="N428" s="139" t="s">
        <v>44</v>
      </c>
      <c r="P428" s="140">
        <f>O428*H428</f>
        <v>0</v>
      </c>
      <c r="Q428" s="140">
        <v>4.0000000000000002E-4</v>
      </c>
      <c r="R428" s="140">
        <f>Q428*H428</f>
        <v>2.0208799999999999E-2</v>
      </c>
      <c r="S428" s="140">
        <v>0</v>
      </c>
      <c r="T428" s="141">
        <f>S428*H428</f>
        <v>0</v>
      </c>
      <c r="AR428" s="142" t="s">
        <v>564</v>
      </c>
      <c r="AT428" s="142" t="s">
        <v>283</v>
      </c>
      <c r="AU428" s="142" t="s">
        <v>82</v>
      </c>
      <c r="AY428" s="17" t="s">
        <v>280</v>
      </c>
      <c r="BE428" s="143">
        <f>IF(N428="základní",J428,0)</f>
        <v>0</v>
      </c>
      <c r="BF428" s="143">
        <f>IF(N428="snížená",J428,0)</f>
        <v>0</v>
      </c>
      <c r="BG428" s="143">
        <f>IF(N428="zákl. přenesená",J428,0)</f>
        <v>0</v>
      </c>
      <c r="BH428" s="143">
        <f>IF(N428="sníž. přenesená",J428,0)</f>
        <v>0</v>
      </c>
      <c r="BI428" s="143">
        <f>IF(N428="nulová",J428,0)</f>
        <v>0</v>
      </c>
      <c r="BJ428" s="17" t="s">
        <v>80</v>
      </c>
      <c r="BK428" s="143">
        <f>ROUND(I428*H428,2)</f>
        <v>0</v>
      </c>
      <c r="BL428" s="17" t="s">
        <v>564</v>
      </c>
      <c r="BM428" s="142" t="s">
        <v>1974</v>
      </c>
    </row>
    <row r="429" spans="2:65" s="1" customFormat="1" ht="10.199999999999999">
      <c r="B429" s="32"/>
      <c r="D429" s="144" t="s">
        <v>290</v>
      </c>
      <c r="F429" s="145" t="s">
        <v>1975</v>
      </c>
      <c r="I429" s="146"/>
      <c r="L429" s="32"/>
      <c r="M429" s="147"/>
      <c r="T429" s="53"/>
      <c r="AT429" s="17" t="s">
        <v>290</v>
      </c>
      <c r="AU429" s="17" t="s">
        <v>82</v>
      </c>
    </row>
    <row r="430" spans="2:65" s="12" customFormat="1" ht="10.199999999999999">
      <c r="B430" s="148"/>
      <c r="D430" s="149" t="s">
        <v>292</v>
      </c>
      <c r="E430" s="150" t="s">
        <v>19</v>
      </c>
      <c r="F430" s="151" t="s">
        <v>5447</v>
      </c>
      <c r="H430" s="150" t="s">
        <v>19</v>
      </c>
      <c r="I430" s="152"/>
      <c r="L430" s="148"/>
      <c r="M430" s="153"/>
      <c r="T430" s="154"/>
      <c r="AT430" s="150" t="s">
        <v>292</v>
      </c>
      <c r="AU430" s="150" t="s">
        <v>82</v>
      </c>
      <c r="AV430" s="12" t="s">
        <v>80</v>
      </c>
      <c r="AW430" s="12" t="s">
        <v>34</v>
      </c>
      <c r="AX430" s="12" t="s">
        <v>73</v>
      </c>
      <c r="AY430" s="150" t="s">
        <v>280</v>
      </c>
    </row>
    <row r="431" spans="2:65" s="13" customFormat="1" ht="10.199999999999999">
      <c r="B431" s="155"/>
      <c r="D431" s="149" t="s">
        <v>292</v>
      </c>
      <c r="E431" s="156" t="s">
        <v>19</v>
      </c>
      <c r="F431" s="157" t="s">
        <v>5448</v>
      </c>
      <c r="H431" s="158">
        <v>2.6280000000000001</v>
      </c>
      <c r="I431" s="159"/>
      <c r="L431" s="155"/>
      <c r="M431" s="160"/>
      <c r="T431" s="161"/>
      <c r="AT431" s="156" t="s">
        <v>292</v>
      </c>
      <c r="AU431" s="156" t="s">
        <v>82</v>
      </c>
      <c r="AV431" s="13" t="s">
        <v>82</v>
      </c>
      <c r="AW431" s="13" t="s">
        <v>34</v>
      </c>
      <c r="AX431" s="13" t="s">
        <v>73</v>
      </c>
      <c r="AY431" s="156" t="s">
        <v>280</v>
      </c>
    </row>
    <row r="432" spans="2:65" s="12" customFormat="1" ht="10.199999999999999">
      <c r="B432" s="148"/>
      <c r="D432" s="149" t="s">
        <v>292</v>
      </c>
      <c r="E432" s="150" t="s">
        <v>19</v>
      </c>
      <c r="F432" s="151" t="s">
        <v>5449</v>
      </c>
      <c r="H432" s="150" t="s">
        <v>19</v>
      </c>
      <c r="I432" s="152"/>
      <c r="L432" s="148"/>
      <c r="M432" s="153"/>
      <c r="T432" s="154"/>
      <c r="AT432" s="150" t="s">
        <v>292</v>
      </c>
      <c r="AU432" s="150" t="s">
        <v>82</v>
      </c>
      <c r="AV432" s="12" t="s">
        <v>80</v>
      </c>
      <c r="AW432" s="12" t="s">
        <v>34</v>
      </c>
      <c r="AX432" s="12" t="s">
        <v>73</v>
      </c>
      <c r="AY432" s="150" t="s">
        <v>280</v>
      </c>
    </row>
    <row r="433" spans="2:65" s="13" customFormat="1" ht="10.199999999999999">
      <c r="B433" s="155"/>
      <c r="D433" s="149" t="s">
        <v>292</v>
      </c>
      <c r="E433" s="156" t="s">
        <v>19</v>
      </c>
      <c r="F433" s="157" t="s">
        <v>5450</v>
      </c>
      <c r="H433" s="158">
        <v>6.08</v>
      </c>
      <c r="I433" s="159"/>
      <c r="L433" s="155"/>
      <c r="M433" s="160"/>
      <c r="T433" s="161"/>
      <c r="AT433" s="156" t="s">
        <v>292</v>
      </c>
      <c r="AU433" s="156" t="s">
        <v>82</v>
      </c>
      <c r="AV433" s="13" t="s">
        <v>82</v>
      </c>
      <c r="AW433" s="13" t="s">
        <v>34</v>
      </c>
      <c r="AX433" s="13" t="s">
        <v>73</v>
      </c>
      <c r="AY433" s="156" t="s">
        <v>280</v>
      </c>
    </row>
    <row r="434" spans="2:65" s="12" customFormat="1" ht="10.199999999999999">
      <c r="B434" s="148"/>
      <c r="D434" s="149" t="s">
        <v>292</v>
      </c>
      <c r="E434" s="150" t="s">
        <v>19</v>
      </c>
      <c r="F434" s="151" t="s">
        <v>5451</v>
      </c>
      <c r="H434" s="150" t="s">
        <v>19</v>
      </c>
      <c r="I434" s="152"/>
      <c r="L434" s="148"/>
      <c r="M434" s="153"/>
      <c r="T434" s="154"/>
      <c r="AT434" s="150" t="s">
        <v>292</v>
      </c>
      <c r="AU434" s="150" t="s">
        <v>82</v>
      </c>
      <c r="AV434" s="12" t="s">
        <v>80</v>
      </c>
      <c r="AW434" s="12" t="s">
        <v>34</v>
      </c>
      <c r="AX434" s="12" t="s">
        <v>73</v>
      </c>
      <c r="AY434" s="150" t="s">
        <v>280</v>
      </c>
    </row>
    <row r="435" spans="2:65" s="13" customFormat="1" ht="10.199999999999999">
      <c r="B435" s="155"/>
      <c r="D435" s="149" t="s">
        <v>292</v>
      </c>
      <c r="E435" s="156" t="s">
        <v>19</v>
      </c>
      <c r="F435" s="157" t="s">
        <v>5452</v>
      </c>
      <c r="H435" s="158">
        <v>4.97</v>
      </c>
      <c r="I435" s="159"/>
      <c r="L435" s="155"/>
      <c r="M435" s="160"/>
      <c r="T435" s="161"/>
      <c r="AT435" s="156" t="s">
        <v>292</v>
      </c>
      <c r="AU435" s="156" t="s">
        <v>82</v>
      </c>
      <c r="AV435" s="13" t="s">
        <v>82</v>
      </c>
      <c r="AW435" s="13" t="s">
        <v>34</v>
      </c>
      <c r="AX435" s="13" t="s">
        <v>73</v>
      </c>
      <c r="AY435" s="156" t="s">
        <v>280</v>
      </c>
    </row>
    <row r="436" spans="2:65" s="12" customFormat="1" ht="10.199999999999999">
      <c r="B436" s="148"/>
      <c r="D436" s="149" t="s">
        <v>292</v>
      </c>
      <c r="E436" s="150" t="s">
        <v>19</v>
      </c>
      <c r="F436" s="151" t="s">
        <v>5453</v>
      </c>
      <c r="H436" s="150" t="s">
        <v>19</v>
      </c>
      <c r="I436" s="152"/>
      <c r="L436" s="148"/>
      <c r="M436" s="153"/>
      <c r="T436" s="154"/>
      <c r="AT436" s="150" t="s">
        <v>292</v>
      </c>
      <c r="AU436" s="150" t="s">
        <v>82</v>
      </c>
      <c r="AV436" s="12" t="s">
        <v>80</v>
      </c>
      <c r="AW436" s="12" t="s">
        <v>34</v>
      </c>
      <c r="AX436" s="12" t="s">
        <v>73</v>
      </c>
      <c r="AY436" s="150" t="s">
        <v>280</v>
      </c>
    </row>
    <row r="437" spans="2:65" s="13" customFormat="1" ht="10.199999999999999">
      <c r="B437" s="155"/>
      <c r="D437" s="149" t="s">
        <v>292</v>
      </c>
      <c r="E437" s="156" t="s">
        <v>19</v>
      </c>
      <c r="F437" s="157" t="s">
        <v>5454</v>
      </c>
      <c r="H437" s="158">
        <v>0.78</v>
      </c>
      <c r="I437" s="159"/>
      <c r="L437" s="155"/>
      <c r="M437" s="160"/>
      <c r="T437" s="161"/>
      <c r="AT437" s="156" t="s">
        <v>292</v>
      </c>
      <c r="AU437" s="156" t="s">
        <v>82</v>
      </c>
      <c r="AV437" s="13" t="s">
        <v>82</v>
      </c>
      <c r="AW437" s="13" t="s">
        <v>34</v>
      </c>
      <c r="AX437" s="13" t="s">
        <v>73</v>
      </c>
      <c r="AY437" s="156" t="s">
        <v>280</v>
      </c>
    </row>
    <row r="438" spans="2:65" s="12" customFormat="1" ht="10.199999999999999">
      <c r="B438" s="148"/>
      <c r="D438" s="149" t="s">
        <v>292</v>
      </c>
      <c r="E438" s="150" t="s">
        <v>19</v>
      </c>
      <c r="F438" s="151" t="s">
        <v>5455</v>
      </c>
      <c r="H438" s="150" t="s">
        <v>19</v>
      </c>
      <c r="I438" s="152"/>
      <c r="L438" s="148"/>
      <c r="M438" s="153"/>
      <c r="T438" s="154"/>
      <c r="AT438" s="150" t="s">
        <v>292</v>
      </c>
      <c r="AU438" s="150" t="s">
        <v>82</v>
      </c>
      <c r="AV438" s="12" t="s">
        <v>80</v>
      </c>
      <c r="AW438" s="12" t="s">
        <v>34</v>
      </c>
      <c r="AX438" s="12" t="s">
        <v>73</v>
      </c>
      <c r="AY438" s="150" t="s">
        <v>280</v>
      </c>
    </row>
    <row r="439" spans="2:65" s="13" customFormat="1" ht="10.199999999999999">
      <c r="B439" s="155"/>
      <c r="D439" s="149" t="s">
        <v>292</v>
      </c>
      <c r="E439" s="156" t="s">
        <v>19</v>
      </c>
      <c r="F439" s="157" t="s">
        <v>5456</v>
      </c>
      <c r="H439" s="158">
        <v>28</v>
      </c>
      <c r="I439" s="159"/>
      <c r="L439" s="155"/>
      <c r="M439" s="160"/>
      <c r="T439" s="161"/>
      <c r="AT439" s="156" t="s">
        <v>292</v>
      </c>
      <c r="AU439" s="156" t="s">
        <v>82</v>
      </c>
      <c r="AV439" s="13" t="s">
        <v>82</v>
      </c>
      <c r="AW439" s="13" t="s">
        <v>34</v>
      </c>
      <c r="AX439" s="13" t="s">
        <v>73</v>
      </c>
      <c r="AY439" s="156" t="s">
        <v>280</v>
      </c>
    </row>
    <row r="440" spans="2:65" s="12" customFormat="1" ht="10.199999999999999">
      <c r="B440" s="148"/>
      <c r="D440" s="149" t="s">
        <v>292</v>
      </c>
      <c r="E440" s="150" t="s">
        <v>19</v>
      </c>
      <c r="F440" s="151" t="s">
        <v>5457</v>
      </c>
      <c r="H440" s="150" t="s">
        <v>19</v>
      </c>
      <c r="I440" s="152"/>
      <c r="L440" s="148"/>
      <c r="M440" s="153"/>
      <c r="T440" s="154"/>
      <c r="AT440" s="150" t="s">
        <v>292</v>
      </c>
      <c r="AU440" s="150" t="s">
        <v>82</v>
      </c>
      <c r="AV440" s="12" t="s">
        <v>80</v>
      </c>
      <c r="AW440" s="12" t="s">
        <v>34</v>
      </c>
      <c r="AX440" s="12" t="s">
        <v>73</v>
      </c>
      <c r="AY440" s="150" t="s">
        <v>280</v>
      </c>
    </row>
    <row r="441" spans="2:65" s="13" customFormat="1" ht="10.199999999999999">
      <c r="B441" s="155"/>
      <c r="D441" s="149" t="s">
        <v>292</v>
      </c>
      <c r="E441" s="156" t="s">
        <v>19</v>
      </c>
      <c r="F441" s="157" t="s">
        <v>5458</v>
      </c>
      <c r="H441" s="158">
        <v>3.6309999999999998</v>
      </c>
      <c r="I441" s="159"/>
      <c r="L441" s="155"/>
      <c r="M441" s="160"/>
      <c r="T441" s="161"/>
      <c r="AT441" s="156" t="s">
        <v>292</v>
      </c>
      <c r="AU441" s="156" t="s">
        <v>82</v>
      </c>
      <c r="AV441" s="13" t="s">
        <v>82</v>
      </c>
      <c r="AW441" s="13" t="s">
        <v>34</v>
      </c>
      <c r="AX441" s="13" t="s">
        <v>73</v>
      </c>
      <c r="AY441" s="156" t="s">
        <v>280</v>
      </c>
    </row>
    <row r="442" spans="2:65" s="12" customFormat="1" ht="10.199999999999999">
      <c r="B442" s="148"/>
      <c r="D442" s="149" t="s">
        <v>292</v>
      </c>
      <c r="E442" s="150" t="s">
        <v>19</v>
      </c>
      <c r="F442" s="151" t="s">
        <v>5459</v>
      </c>
      <c r="H442" s="150" t="s">
        <v>19</v>
      </c>
      <c r="I442" s="152"/>
      <c r="L442" s="148"/>
      <c r="M442" s="153"/>
      <c r="T442" s="154"/>
      <c r="AT442" s="150" t="s">
        <v>292</v>
      </c>
      <c r="AU442" s="150" t="s">
        <v>82</v>
      </c>
      <c r="AV442" s="12" t="s">
        <v>80</v>
      </c>
      <c r="AW442" s="12" t="s">
        <v>34</v>
      </c>
      <c r="AX442" s="12" t="s">
        <v>73</v>
      </c>
      <c r="AY442" s="150" t="s">
        <v>280</v>
      </c>
    </row>
    <row r="443" spans="2:65" s="13" customFormat="1" ht="10.199999999999999">
      <c r="B443" s="155"/>
      <c r="D443" s="149" t="s">
        <v>292</v>
      </c>
      <c r="E443" s="156" t="s">
        <v>19</v>
      </c>
      <c r="F443" s="157" t="s">
        <v>5460</v>
      </c>
      <c r="H443" s="158">
        <v>3.383</v>
      </c>
      <c r="I443" s="159"/>
      <c r="L443" s="155"/>
      <c r="M443" s="160"/>
      <c r="T443" s="161"/>
      <c r="AT443" s="156" t="s">
        <v>292</v>
      </c>
      <c r="AU443" s="156" t="s">
        <v>82</v>
      </c>
      <c r="AV443" s="13" t="s">
        <v>82</v>
      </c>
      <c r="AW443" s="13" t="s">
        <v>34</v>
      </c>
      <c r="AX443" s="13" t="s">
        <v>73</v>
      </c>
      <c r="AY443" s="156" t="s">
        <v>280</v>
      </c>
    </row>
    <row r="444" spans="2:65" s="12" customFormat="1" ht="10.199999999999999">
      <c r="B444" s="148"/>
      <c r="D444" s="149" t="s">
        <v>292</v>
      </c>
      <c r="E444" s="150" t="s">
        <v>19</v>
      </c>
      <c r="F444" s="151" t="s">
        <v>5461</v>
      </c>
      <c r="H444" s="150" t="s">
        <v>19</v>
      </c>
      <c r="I444" s="152"/>
      <c r="L444" s="148"/>
      <c r="M444" s="153"/>
      <c r="T444" s="154"/>
      <c r="AT444" s="150" t="s">
        <v>292</v>
      </c>
      <c r="AU444" s="150" t="s">
        <v>82</v>
      </c>
      <c r="AV444" s="12" t="s">
        <v>80</v>
      </c>
      <c r="AW444" s="12" t="s">
        <v>34</v>
      </c>
      <c r="AX444" s="12" t="s">
        <v>73</v>
      </c>
      <c r="AY444" s="150" t="s">
        <v>280</v>
      </c>
    </row>
    <row r="445" spans="2:65" s="13" customFormat="1" ht="10.199999999999999">
      <c r="B445" s="155"/>
      <c r="D445" s="149" t="s">
        <v>292</v>
      </c>
      <c r="E445" s="156" t="s">
        <v>19</v>
      </c>
      <c r="F445" s="157" t="s">
        <v>5462</v>
      </c>
      <c r="H445" s="158">
        <v>1.05</v>
      </c>
      <c r="I445" s="159"/>
      <c r="L445" s="155"/>
      <c r="M445" s="160"/>
      <c r="T445" s="161"/>
      <c r="AT445" s="156" t="s">
        <v>292</v>
      </c>
      <c r="AU445" s="156" t="s">
        <v>82</v>
      </c>
      <c r="AV445" s="13" t="s">
        <v>82</v>
      </c>
      <c r="AW445" s="13" t="s">
        <v>34</v>
      </c>
      <c r="AX445" s="13" t="s">
        <v>73</v>
      </c>
      <c r="AY445" s="156" t="s">
        <v>280</v>
      </c>
    </row>
    <row r="446" spans="2:65" s="14" customFormat="1" ht="10.199999999999999">
      <c r="B446" s="162"/>
      <c r="D446" s="149" t="s">
        <v>292</v>
      </c>
      <c r="E446" s="163" t="s">
        <v>19</v>
      </c>
      <c r="F446" s="164" t="s">
        <v>295</v>
      </c>
      <c r="H446" s="165">
        <v>50.521999999999998</v>
      </c>
      <c r="I446" s="166"/>
      <c r="L446" s="162"/>
      <c r="M446" s="167"/>
      <c r="T446" s="168"/>
      <c r="AT446" s="163" t="s">
        <v>292</v>
      </c>
      <c r="AU446" s="163" t="s">
        <v>82</v>
      </c>
      <c r="AV446" s="14" t="s">
        <v>288</v>
      </c>
      <c r="AW446" s="14" t="s">
        <v>34</v>
      </c>
      <c r="AX446" s="14" t="s">
        <v>80</v>
      </c>
      <c r="AY446" s="163" t="s">
        <v>280</v>
      </c>
    </row>
    <row r="447" spans="2:65" s="1" customFormat="1" ht="24.15" customHeight="1">
      <c r="B447" s="32"/>
      <c r="C447" s="169" t="s">
        <v>919</v>
      </c>
      <c r="D447" s="169" t="s">
        <v>348</v>
      </c>
      <c r="E447" s="170" t="s">
        <v>1978</v>
      </c>
      <c r="F447" s="171" t="s">
        <v>1979</v>
      </c>
      <c r="G447" s="172" t="s">
        <v>140</v>
      </c>
      <c r="H447" s="173">
        <v>50.521999999999998</v>
      </c>
      <c r="I447" s="174"/>
      <c r="J447" s="175">
        <f>ROUND(I447*H447,2)</f>
        <v>0</v>
      </c>
      <c r="K447" s="171" t="s">
        <v>19</v>
      </c>
      <c r="L447" s="176"/>
      <c r="M447" s="177" t="s">
        <v>19</v>
      </c>
      <c r="N447" s="178" t="s">
        <v>44</v>
      </c>
      <c r="P447" s="140">
        <f>O447*H447</f>
        <v>0</v>
      </c>
      <c r="Q447" s="140">
        <v>0</v>
      </c>
      <c r="R447" s="140">
        <f>Q447*H447</f>
        <v>0</v>
      </c>
      <c r="S447" s="140">
        <v>0</v>
      </c>
      <c r="T447" s="141">
        <f>S447*H447</f>
        <v>0</v>
      </c>
      <c r="AR447" s="142" t="s">
        <v>373</v>
      </c>
      <c r="AT447" s="142" t="s">
        <v>348</v>
      </c>
      <c r="AU447" s="142" t="s">
        <v>82</v>
      </c>
      <c r="AY447" s="17" t="s">
        <v>280</v>
      </c>
      <c r="BE447" s="143">
        <f>IF(N447="základní",J447,0)</f>
        <v>0</v>
      </c>
      <c r="BF447" s="143">
        <f>IF(N447="snížená",J447,0)</f>
        <v>0</v>
      </c>
      <c r="BG447" s="143">
        <f>IF(N447="zákl. přenesená",J447,0)</f>
        <v>0</v>
      </c>
      <c r="BH447" s="143">
        <f>IF(N447="sníž. přenesená",J447,0)</f>
        <v>0</v>
      </c>
      <c r="BI447" s="143">
        <f>IF(N447="nulová",J447,0)</f>
        <v>0</v>
      </c>
      <c r="BJ447" s="17" t="s">
        <v>80</v>
      </c>
      <c r="BK447" s="143">
        <f>ROUND(I447*H447,2)</f>
        <v>0</v>
      </c>
      <c r="BL447" s="17" t="s">
        <v>564</v>
      </c>
      <c r="BM447" s="142" t="s">
        <v>1980</v>
      </c>
    </row>
    <row r="448" spans="2:65" s="1" customFormat="1" ht="24.15" customHeight="1">
      <c r="B448" s="32"/>
      <c r="C448" s="131" t="s">
        <v>930</v>
      </c>
      <c r="D448" s="131" t="s">
        <v>283</v>
      </c>
      <c r="E448" s="132" t="s">
        <v>5463</v>
      </c>
      <c r="F448" s="133" t="s">
        <v>5464</v>
      </c>
      <c r="G448" s="134" t="s">
        <v>1993</v>
      </c>
      <c r="H448" s="135">
        <v>614</v>
      </c>
      <c r="I448" s="136"/>
      <c r="J448" s="137">
        <f>ROUND(I448*H448,2)</f>
        <v>0</v>
      </c>
      <c r="K448" s="133" t="s">
        <v>287</v>
      </c>
      <c r="L448" s="32"/>
      <c r="M448" s="138" t="s">
        <v>19</v>
      </c>
      <c r="N448" s="139" t="s">
        <v>44</v>
      </c>
      <c r="P448" s="140">
        <f>O448*H448</f>
        <v>0</v>
      </c>
      <c r="Q448" s="140">
        <v>5.0000000000000002E-5</v>
      </c>
      <c r="R448" s="140">
        <f>Q448*H448</f>
        <v>3.0700000000000002E-2</v>
      </c>
      <c r="S448" s="140">
        <v>0</v>
      </c>
      <c r="T448" s="141">
        <f>S448*H448</f>
        <v>0</v>
      </c>
      <c r="AR448" s="142" t="s">
        <v>564</v>
      </c>
      <c r="AT448" s="142" t="s">
        <v>283</v>
      </c>
      <c r="AU448" s="142" t="s">
        <v>82</v>
      </c>
      <c r="AY448" s="17" t="s">
        <v>280</v>
      </c>
      <c r="BE448" s="143">
        <f>IF(N448="základní",J448,0)</f>
        <v>0</v>
      </c>
      <c r="BF448" s="143">
        <f>IF(N448="snížená",J448,0)</f>
        <v>0</v>
      </c>
      <c r="BG448" s="143">
        <f>IF(N448="zákl. přenesená",J448,0)</f>
        <v>0</v>
      </c>
      <c r="BH448" s="143">
        <f>IF(N448="sníž. přenesená",J448,0)</f>
        <v>0</v>
      </c>
      <c r="BI448" s="143">
        <f>IF(N448="nulová",J448,0)</f>
        <v>0</v>
      </c>
      <c r="BJ448" s="17" t="s">
        <v>80</v>
      </c>
      <c r="BK448" s="143">
        <f>ROUND(I448*H448,2)</f>
        <v>0</v>
      </c>
      <c r="BL448" s="17" t="s">
        <v>564</v>
      </c>
      <c r="BM448" s="142" t="s">
        <v>5465</v>
      </c>
    </row>
    <row r="449" spans="2:65" s="1" customFormat="1" ht="10.199999999999999">
      <c r="B449" s="32"/>
      <c r="D449" s="144" t="s">
        <v>290</v>
      </c>
      <c r="F449" s="145" t="s">
        <v>5466</v>
      </c>
      <c r="I449" s="146"/>
      <c r="L449" s="32"/>
      <c r="M449" s="147"/>
      <c r="T449" s="53"/>
      <c r="AT449" s="17" t="s">
        <v>290</v>
      </c>
      <c r="AU449" s="17" t="s">
        <v>82</v>
      </c>
    </row>
    <row r="450" spans="2:65" s="1" customFormat="1" ht="24.15" customHeight="1">
      <c r="B450" s="32"/>
      <c r="C450" s="169" t="s">
        <v>2235</v>
      </c>
      <c r="D450" s="169" t="s">
        <v>348</v>
      </c>
      <c r="E450" s="170" t="s">
        <v>5467</v>
      </c>
      <c r="F450" s="171" t="s">
        <v>5468</v>
      </c>
      <c r="G450" s="172" t="s">
        <v>611</v>
      </c>
      <c r="H450" s="173">
        <v>62</v>
      </c>
      <c r="I450" s="174"/>
      <c r="J450" s="175">
        <f>ROUND(I450*H450,2)</f>
        <v>0</v>
      </c>
      <c r="K450" s="171" t="s">
        <v>287</v>
      </c>
      <c r="L450" s="176"/>
      <c r="M450" s="177" t="s">
        <v>19</v>
      </c>
      <c r="N450" s="178" t="s">
        <v>44</v>
      </c>
      <c r="P450" s="140">
        <f>O450*H450</f>
        <v>0</v>
      </c>
      <c r="Q450" s="140">
        <v>1.6E-2</v>
      </c>
      <c r="R450" s="140">
        <f>Q450*H450</f>
        <v>0.99199999999999999</v>
      </c>
      <c r="S450" s="140">
        <v>0</v>
      </c>
      <c r="T450" s="141">
        <f>S450*H450</f>
        <v>0</v>
      </c>
      <c r="AR450" s="142" t="s">
        <v>373</v>
      </c>
      <c r="AT450" s="142" t="s">
        <v>348</v>
      </c>
      <c r="AU450" s="142" t="s">
        <v>82</v>
      </c>
      <c r="AY450" s="17" t="s">
        <v>280</v>
      </c>
      <c r="BE450" s="143">
        <f>IF(N450="základní",J450,0)</f>
        <v>0</v>
      </c>
      <c r="BF450" s="143">
        <f>IF(N450="snížená",J450,0)</f>
        <v>0</v>
      </c>
      <c r="BG450" s="143">
        <f>IF(N450="zákl. přenesená",J450,0)</f>
        <v>0</v>
      </c>
      <c r="BH450" s="143">
        <f>IF(N450="sníž. přenesená",J450,0)</f>
        <v>0</v>
      </c>
      <c r="BI450" s="143">
        <f>IF(N450="nulová",J450,0)</f>
        <v>0</v>
      </c>
      <c r="BJ450" s="17" t="s">
        <v>80</v>
      </c>
      <c r="BK450" s="143">
        <f>ROUND(I450*H450,2)</f>
        <v>0</v>
      </c>
      <c r="BL450" s="17" t="s">
        <v>564</v>
      </c>
      <c r="BM450" s="142" t="s">
        <v>5469</v>
      </c>
    </row>
    <row r="451" spans="2:65" s="12" customFormat="1" ht="10.199999999999999">
      <c r="B451" s="148"/>
      <c r="D451" s="149" t="s">
        <v>292</v>
      </c>
      <c r="E451" s="150" t="s">
        <v>19</v>
      </c>
      <c r="F451" s="151" t="s">
        <v>5470</v>
      </c>
      <c r="H451" s="150" t="s">
        <v>19</v>
      </c>
      <c r="I451" s="152"/>
      <c r="L451" s="148"/>
      <c r="M451" s="153"/>
      <c r="T451" s="154"/>
      <c r="AT451" s="150" t="s">
        <v>292</v>
      </c>
      <c r="AU451" s="150" t="s">
        <v>82</v>
      </c>
      <c r="AV451" s="12" t="s">
        <v>80</v>
      </c>
      <c r="AW451" s="12" t="s">
        <v>34</v>
      </c>
      <c r="AX451" s="12" t="s">
        <v>73</v>
      </c>
      <c r="AY451" s="150" t="s">
        <v>280</v>
      </c>
    </row>
    <row r="452" spans="2:65" s="13" customFormat="1" ht="10.199999999999999">
      <c r="B452" s="155"/>
      <c r="D452" s="149" t="s">
        <v>292</v>
      </c>
      <c r="E452" s="156" t="s">
        <v>19</v>
      </c>
      <c r="F452" s="157" t="s">
        <v>5471</v>
      </c>
      <c r="H452" s="158">
        <v>62</v>
      </c>
      <c r="I452" s="159"/>
      <c r="L452" s="155"/>
      <c r="M452" s="160"/>
      <c r="T452" s="161"/>
      <c r="AT452" s="156" t="s">
        <v>292</v>
      </c>
      <c r="AU452" s="156" t="s">
        <v>82</v>
      </c>
      <c r="AV452" s="13" t="s">
        <v>82</v>
      </c>
      <c r="AW452" s="13" t="s">
        <v>34</v>
      </c>
      <c r="AX452" s="13" t="s">
        <v>80</v>
      </c>
      <c r="AY452" s="156" t="s">
        <v>280</v>
      </c>
    </row>
    <row r="453" spans="2:65" s="1" customFormat="1" ht="24.15" customHeight="1">
      <c r="B453" s="32"/>
      <c r="C453" s="131" t="s">
        <v>1981</v>
      </c>
      <c r="D453" s="131" t="s">
        <v>283</v>
      </c>
      <c r="E453" s="132" t="s">
        <v>1982</v>
      </c>
      <c r="F453" s="133" t="s">
        <v>1983</v>
      </c>
      <c r="G453" s="134" t="s">
        <v>611</v>
      </c>
      <c r="H453" s="135">
        <v>3</v>
      </c>
      <c r="I453" s="136"/>
      <c r="J453" s="137">
        <f>ROUND(I453*H453,2)</f>
        <v>0</v>
      </c>
      <c r="K453" s="133" t="s">
        <v>287</v>
      </c>
      <c r="L453" s="32"/>
      <c r="M453" s="138" t="s">
        <v>19</v>
      </c>
      <c r="N453" s="139" t="s">
        <v>44</v>
      </c>
      <c r="P453" s="140">
        <f>O453*H453</f>
        <v>0</v>
      </c>
      <c r="Q453" s="140">
        <v>0</v>
      </c>
      <c r="R453" s="140">
        <f>Q453*H453</f>
        <v>0</v>
      </c>
      <c r="S453" s="140">
        <v>0</v>
      </c>
      <c r="T453" s="141">
        <f>S453*H453</f>
        <v>0</v>
      </c>
      <c r="AR453" s="142" t="s">
        <v>564</v>
      </c>
      <c r="AT453" s="142" t="s">
        <v>283</v>
      </c>
      <c r="AU453" s="142" t="s">
        <v>82</v>
      </c>
      <c r="AY453" s="17" t="s">
        <v>280</v>
      </c>
      <c r="BE453" s="143">
        <f>IF(N453="základní",J453,0)</f>
        <v>0</v>
      </c>
      <c r="BF453" s="143">
        <f>IF(N453="snížená",J453,0)</f>
        <v>0</v>
      </c>
      <c r="BG453" s="143">
        <f>IF(N453="zákl. přenesená",J453,0)</f>
        <v>0</v>
      </c>
      <c r="BH453" s="143">
        <f>IF(N453="sníž. přenesená",J453,0)</f>
        <v>0</v>
      </c>
      <c r="BI453" s="143">
        <f>IF(N453="nulová",J453,0)</f>
        <v>0</v>
      </c>
      <c r="BJ453" s="17" t="s">
        <v>80</v>
      </c>
      <c r="BK453" s="143">
        <f>ROUND(I453*H453,2)</f>
        <v>0</v>
      </c>
      <c r="BL453" s="17" t="s">
        <v>564</v>
      </c>
      <c r="BM453" s="142" t="s">
        <v>1984</v>
      </c>
    </row>
    <row r="454" spans="2:65" s="1" customFormat="1" ht="10.199999999999999">
      <c r="B454" s="32"/>
      <c r="D454" s="144" t="s">
        <v>290</v>
      </c>
      <c r="F454" s="145" t="s">
        <v>1985</v>
      </c>
      <c r="I454" s="146"/>
      <c r="L454" s="32"/>
      <c r="M454" s="147"/>
      <c r="T454" s="53"/>
      <c r="AT454" s="17" t="s">
        <v>290</v>
      </c>
      <c r="AU454" s="17" t="s">
        <v>82</v>
      </c>
    </row>
    <row r="455" spans="2:65" s="12" customFormat="1" ht="10.199999999999999">
      <c r="B455" s="148"/>
      <c r="D455" s="149" t="s">
        <v>292</v>
      </c>
      <c r="E455" s="150" t="s">
        <v>19</v>
      </c>
      <c r="F455" s="151" t="s">
        <v>5472</v>
      </c>
      <c r="H455" s="150" t="s">
        <v>19</v>
      </c>
      <c r="I455" s="152"/>
      <c r="L455" s="148"/>
      <c r="M455" s="153"/>
      <c r="T455" s="154"/>
      <c r="AT455" s="150" t="s">
        <v>292</v>
      </c>
      <c r="AU455" s="150" t="s">
        <v>82</v>
      </c>
      <c r="AV455" s="12" t="s">
        <v>80</v>
      </c>
      <c r="AW455" s="12" t="s">
        <v>34</v>
      </c>
      <c r="AX455" s="12" t="s">
        <v>73</v>
      </c>
      <c r="AY455" s="150" t="s">
        <v>280</v>
      </c>
    </row>
    <row r="456" spans="2:65" s="13" customFormat="1" ht="10.199999999999999">
      <c r="B456" s="155"/>
      <c r="D456" s="149" t="s">
        <v>292</v>
      </c>
      <c r="E456" s="156" t="s">
        <v>19</v>
      </c>
      <c r="F456" s="157" t="s">
        <v>80</v>
      </c>
      <c r="H456" s="158">
        <v>1</v>
      </c>
      <c r="I456" s="159"/>
      <c r="L456" s="155"/>
      <c r="M456" s="160"/>
      <c r="T456" s="161"/>
      <c r="AT456" s="156" t="s">
        <v>292</v>
      </c>
      <c r="AU456" s="156" t="s">
        <v>82</v>
      </c>
      <c r="AV456" s="13" t="s">
        <v>82</v>
      </c>
      <c r="AW456" s="13" t="s">
        <v>34</v>
      </c>
      <c r="AX456" s="13" t="s">
        <v>73</v>
      </c>
      <c r="AY456" s="156" t="s">
        <v>280</v>
      </c>
    </row>
    <row r="457" spans="2:65" s="12" customFormat="1" ht="10.199999999999999">
      <c r="B457" s="148"/>
      <c r="D457" s="149" t="s">
        <v>292</v>
      </c>
      <c r="E457" s="150" t="s">
        <v>19</v>
      </c>
      <c r="F457" s="151" t="s">
        <v>1986</v>
      </c>
      <c r="H457" s="150" t="s">
        <v>19</v>
      </c>
      <c r="I457" s="152"/>
      <c r="L457" s="148"/>
      <c r="M457" s="153"/>
      <c r="T457" s="154"/>
      <c r="AT457" s="150" t="s">
        <v>292</v>
      </c>
      <c r="AU457" s="150" t="s">
        <v>82</v>
      </c>
      <c r="AV457" s="12" t="s">
        <v>80</v>
      </c>
      <c r="AW457" s="12" t="s">
        <v>34</v>
      </c>
      <c r="AX457" s="12" t="s">
        <v>73</v>
      </c>
      <c r="AY457" s="150" t="s">
        <v>280</v>
      </c>
    </row>
    <row r="458" spans="2:65" s="13" customFormat="1" ht="10.199999999999999">
      <c r="B458" s="155"/>
      <c r="D458" s="149" t="s">
        <v>292</v>
      </c>
      <c r="E458" s="156" t="s">
        <v>19</v>
      </c>
      <c r="F458" s="157" t="s">
        <v>82</v>
      </c>
      <c r="H458" s="158">
        <v>2</v>
      </c>
      <c r="I458" s="159"/>
      <c r="L458" s="155"/>
      <c r="M458" s="160"/>
      <c r="T458" s="161"/>
      <c r="AT458" s="156" t="s">
        <v>292</v>
      </c>
      <c r="AU458" s="156" t="s">
        <v>82</v>
      </c>
      <c r="AV458" s="13" t="s">
        <v>82</v>
      </c>
      <c r="AW458" s="13" t="s">
        <v>34</v>
      </c>
      <c r="AX458" s="13" t="s">
        <v>73</v>
      </c>
      <c r="AY458" s="156" t="s">
        <v>280</v>
      </c>
    </row>
    <row r="459" spans="2:65" s="14" customFormat="1" ht="10.199999999999999">
      <c r="B459" s="162"/>
      <c r="D459" s="149" t="s">
        <v>292</v>
      </c>
      <c r="E459" s="163" t="s">
        <v>19</v>
      </c>
      <c r="F459" s="164" t="s">
        <v>295</v>
      </c>
      <c r="H459" s="165">
        <v>3</v>
      </c>
      <c r="I459" s="166"/>
      <c r="L459" s="162"/>
      <c r="M459" s="167"/>
      <c r="T459" s="168"/>
      <c r="AT459" s="163" t="s">
        <v>292</v>
      </c>
      <c r="AU459" s="163" t="s">
        <v>82</v>
      </c>
      <c r="AV459" s="14" t="s">
        <v>288</v>
      </c>
      <c r="AW459" s="14" t="s">
        <v>34</v>
      </c>
      <c r="AX459" s="14" t="s">
        <v>80</v>
      </c>
      <c r="AY459" s="163" t="s">
        <v>280</v>
      </c>
    </row>
    <row r="460" spans="2:65" s="1" customFormat="1" ht="16.5" customHeight="1">
      <c r="B460" s="32"/>
      <c r="C460" s="169" t="s">
        <v>1987</v>
      </c>
      <c r="D460" s="169" t="s">
        <v>348</v>
      </c>
      <c r="E460" s="170" t="s">
        <v>1988</v>
      </c>
      <c r="F460" s="171" t="s">
        <v>1989</v>
      </c>
      <c r="G460" s="172" t="s">
        <v>611</v>
      </c>
      <c r="H460" s="173">
        <v>3</v>
      </c>
      <c r="I460" s="174"/>
      <c r="J460" s="175">
        <f>ROUND(I460*H460,2)</f>
        <v>0</v>
      </c>
      <c r="K460" s="171" t="s">
        <v>287</v>
      </c>
      <c r="L460" s="176"/>
      <c r="M460" s="177" t="s">
        <v>19</v>
      </c>
      <c r="N460" s="178" t="s">
        <v>44</v>
      </c>
      <c r="P460" s="140">
        <f>O460*H460</f>
        <v>0</v>
      </c>
      <c r="Q460" s="140">
        <v>1E-3</v>
      </c>
      <c r="R460" s="140">
        <f>Q460*H460</f>
        <v>3.0000000000000001E-3</v>
      </c>
      <c r="S460" s="140">
        <v>0</v>
      </c>
      <c r="T460" s="141">
        <f>S460*H460</f>
        <v>0</v>
      </c>
      <c r="AR460" s="142" t="s">
        <v>373</v>
      </c>
      <c r="AT460" s="142" t="s">
        <v>348</v>
      </c>
      <c r="AU460" s="142" t="s">
        <v>82</v>
      </c>
      <c r="AY460" s="17" t="s">
        <v>280</v>
      </c>
      <c r="BE460" s="143">
        <f>IF(N460="základní",J460,0)</f>
        <v>0</v>
      </c>
      <c r="BF460" s="143">
        <f>IF(N460="snížená",J460,0)</f>
        <v>0</v>
      </c>
      <c r="BG460" s="143">
        <f>IF(N460="zákl. přenesená",J460,0)</f>
        <v>0</v>
      </c>
      <c r="BH460" s="143">
        <f>IF(N460="sníž. přenesená",J460,0)</f>
        <v>0</v>
      </c>
      <c r="BI460" s="143">
        <f>IF(N460="nulová",J460,0)</f>
        <v>0</v>
      </c>
      <c r="BJ460" s="17" t="s">
        <v>80</v>
      </c>
      <c r="BK460" s="143">
        <f>ROUND(I460*H460,2)</f>
        <v>0</v>
      </c>
      <c r="BL460" s="17" t="s">
        <v>564</v>
      </c>
      <c r="BM460" s="142" t="s">
        <v>1990</v>
      </c>
    </row>
    <row r="461" spans="2:65" s="1" customFormat="1" ht="24.15" customHeight="1">
      <c r="B461" s="32"/>
      <c r="C461" s="131" t="s">
        <v>2239</v>
      </c>
      <c r="D461" s="131" t="s">
        <v>283</v>
      </c>
      <c r="E461" s="132" t="s">
        <v>5473</v>
      </c>
      <c r="F461" s="133" t="s">
        <v>5474</v>
      </c>
      <c r="G461" s="134" t="s">
        <v>140</v>
      </c>
      <c r="H461" s="135">
        <v>5</v>
      </c>
      <c r="I461" s="136"/>
      <c r="J461" s="137">
        <f>ROUND(I461*H461,2)</f>
        <v>0</v>
      </c>
      <c r="K461" s="133" t="s">
        <v>287</v>
      </c>
      <c r="L461" s="32"/>
      <c r="M461" s="138" t="s">
        <v>19</v>
      </c>
      <c r="N461" s="139" t="s">
        <v>44</v>
      </c>
      <c r="P461" s="140">
        <f>O461*H461</f>
        <v>0</v>
      </c>
      <c r="Q461" s="140">
        <v>0</v>
      </c>
      <c r="R461" s="140">
        <f>Q461*H461</f>
        <v>0</v>
      </c>
      <c r="S461" s="140">
        <v>0</v>
      </c>
      <c r="T461" s="141">
        <f>S461*H461</f>
        <v>0</v>
      </c>
      <c r="AR461" s="142" t="s">
        <v>564</v>
      </c>
      <c r="AT461" s="142" t="s">
        <v>283</v>
      </c>
      <c r="AU461" s="142" t="s">
        <v>82</v>
      </c>
      <c r="AY461" s="17" t="s">
        <v>280</v>
      </c>
      <c r="BE461" s="143">
        <f>IF(N461="základní",J461,0)</f>
        <v>0</v>
      </c>
      <c r="BF461" s="143">
        <f>IF(N461="snížená",J461,0)</f>
        <v>0</v>
      </c>
      <c r="BG461" s="143">
        <f>IF(N461="zákl. přenesená",J461,0)</f>
        <v>0</v>
      </c>
      <c r="BH461" s="143">
        <f>IF(N461="sníž. přenesená",J461,0)</f>
        <v>0</v>
      </c>
      <c r="BI461" s="143">
        <f>IF(N461="nulová",J461,0)</f>
        <v>0</v>
      </c>
      <c r="BJ461" s="17" t="s">
        <v>80</v>
      </c>
      <c r="BK461" s="143">
        <f>ROUND(I461*H461,2)</f>
        <v>0</v>
      </c>
      <c r="BL461" s="17" t="s">
        <v>564</v>
      </c>
      <c r="BM461" s="142" t="s">
        <v>5475</v>
      </c>
    </row>
    <row r="462" spans="2:65" s="1" customFormat="1" ht="10.199999999999999">
      <c r="B462" s="32"/>
      <c r="D462" s="144" t="s">
        <v>290</v>
      </c>
      <c r="F462" s="145" t="s">
        <v>5476</v>
      </c>
      <c r="I462" s="146"/>
      <c r="L462" s="32"/>
      <c r="M462" s="147"/>
      <c r="T462" s="53"/>
      <c r="AT462" s="17" t="s">
        <v>290</v>
      </c>
      <c r="AU462" s="17" t="s">
        <v>82</v>
      </c>
    </row>
    <row r="463" spans="2:65" s="12" customFormat="1" ht="10.199999999999999">
      <c r="B463" s="148"/>
      <c r="D463" s="149" t="s">
        <v>292</v>
      </c>
      <c r="E463" s="150" t="s">
        <v>19</v>
      </c>
      <c r="F463" s="151" t="s">
        <v>5477</v>
      </c>
      <c r="H463" s="150" t="s">
        <v>19</v>
      </c>
      <c r="I463" s="152"/>
      <c r="L463" s="148"/>
      <c r="M463" s="153"/>
      <c r="T463" s="154"/>
      <c r="AT463" s="150" t="s">
        <v>292</v>
      </c>
      <c r="AU463" s="150" t="s">
        <v>82</v>
      </c>
      <c r="AV463" s="12" t="s">
        <v>80</v>
      </c>
      <c r="AW463" s="12" t="s">
        <v>34</v>
      </c>
      <c r="AX463" s="12" t="s">
        <v>73</v>
      </c>
      <c r="AY463" s="150" t="s">
        <v>280</v>
      </c>
    </row>
    <row r="464" spans="2:65" s="13" customFormat="1" ht="10.199999999999999">
      <c r="B464" s="155"/>
      <c r="D464" s="149" t="s">
        <v>292</v>
      </c>
      <c r="E464" s="156" t="s">
        <v>19</v>
      </c>
      <c r="F464" s="157" t="s">
        <v>452</v>
      </c>
      <c r="H464" s="158">
        <v>5</v>
      </c>
      <c r="I464" s="159"/>
      <c r="L464" s="155"/>
      <c r="M464" s="160"/>
      <c r="T464" s="161"/>
      <c r="AT464" s="156" t="s">
        <v>292</v>
      </c>
      <c r="AU464" s="156" t="s">
        <v>82</v>
      </c>
      <c r="AV464" s="13" t="s">
        <v>82</v>
      </c>
      <c r="AW464" s="13" t="s">
        <v>34</v>
      </c>
      <c r="AX464" s="13" t="s">
        <v>80</v>
      </c>
      <c r="AY464" s="156" t="s">
        <v>280</v>
      </c>
    </row>
    <row r="465" spans="2:65" s="1" customFormat="1" ht="37.799999999999997" customHeight="1">
      <c r="B465" s="32"/>
      <c r="C465" s="169" t="s">
        <v>832</v>
      </c>
      <c r="D465" s="169" t="s">
        <v>348</v>
      </c>
      <c r="E465" s="170" t="s">
        <v>5478</v>
      </c>
      <c r="F465" s="171" t="s">
        <v>5479</v>
      </c>
      <c r="G465" s="172" t="s">
        <v>140</v>
      </c>
      <c r="H465" s="173">
        <v>5</v>
      </c>
      <c r="I465" s="174"/>
      <c r="J465" s="175">
        <f>ROUND(I465*H465,2)</f>
        <v>0</v>
      </c>
      <c r="K465" s="171" t="s">
        <v>287</v>
      </c>
      <c r="L465" s="176"/>
      <c r="M465" s="177" t="s">
        <v>19</v>
      </c>
      <c r="N465" s="178" t="s">
        <v>44</v>
      </c>
      <c r="P465" s="140">
        <f>O465*H465</f>
        <v>0</v>
      </c>
      <c r="Q465" s="140">
        <v>5.3100000000000001E-2</v>
      </c>
      <c r="R465" s="140">
        <f>Q465*H465</f>
        <v>0.26550000000000001</v>
      </c>
      <c r="S465" s="140">
        <v>0</v>
      </c>
      <c r="T465" s="141">
        <f>S465*H465</f>
        <v>0</v>
      </c>
      <c r="AR465" s="142" t="s">
        <v>373</v>
      </c>
      <c r="AT465" s="142" t="s">
        <v>348</v>
      </c>
      <c r="AU465" s="142" t="s">
        <v>82</v>
      </c>
      <c r="AY465" s="17" t="s">
        <v>280</v>
      </c>
      <c r="BE465" s="143">
        <f>IF(N465="základní",J465,0)</f>
        <v>0</v>
      </c>
      <c r="BF465" s="143">
        <f>IF(N465="snížená",J465,0)</f>
        <v>0</v>
      </c>
      <c r="BG465" s="143">
        <f>IF(N465="zákl. přenesená",J465,0)</f>
        <v>0</v>
      </c>
      <c r="BH465" s="143">
        <f>IF(N465="sníž. přenesená",J465,0)</f>
        <v>0</v>
      </c>
      <c r="BI465" s="143">
        <f>IF(N465="nulová",J465,0)</f>
        <v>0</v>
      </c>
      <c r="BJ465" s="17" t="s">
        <v>80</v>
      </c>
      <c r="BK465" s="143">
        <f>ROUND(I465*H465,2)</f>
        <v>0</v>
      </c>
      <c r="BL465" s="17" t="s">
        <v>564</v>
      </c>
      <c r="BM465" s="142" t="s">
        <v>5480</v>
      </c>
    </row>
    <row r="466" spans="2:65" s="1" customFormat="1" ht="24.15" customHeight="1">
      <c r="B466" s="32"/>
      <c r="C466" s="131" t="s">
        <v>842</v>
      </c>
      <c r="D466" s="131" t="s">
        <v>283</v>
      </c>
      <c r="E466" s="132" t="s">
        <v>1991</v>
      </c>
      <c r="F466" s="133" t="s">
        <v>1992</v>
      </c>
      <c r="G466" s="134" t="s">
        <v>1993</v>
      </c>
      <c r="H466" s="135">
        <v>204</v>
      </c>
      <c r="I466" s="136"/>
      <c r="J466" s="137">
        <f>ROUND(I466*H466,2)</f>
        <v>0</v>
      </c>
      <c r="K466" s="133" t="s">
        <v>287</v>
      </c>
      <c r="L466" s="32"/>
      <c r="M466" s="138" t="s">
        <v>19</v>
      </c>
      <c r="N466" s="139" t="s">
        <v>44</v>
      </c>
      <c r="P466" s="140">
        <f>O466*H466</f>
        <v>0</v>
      </c>
      <c r="Q466" s="140">
        <v>6.0000000000000002E-5</v>
      </c>
      <c r="R466" s="140">
        <f>Q466*H466</f>
        <v>1.2240000000000001E-2</v>
      </c>
      <c r="S466" s="140">
        <v>0</v>
      </c>
      <c r="T466" s="141">
        <f>S466*H466</f>
        <v>0</v>
      </c>
      <c r="AR466" s="142" t="s">
        <v>564</v>
      </c>
      <c r="AT466" s="142" t="s">
        <v>283</v>
      </c>
      <c r="AU466" s="142" t="s">
        <v>82</v>
      </c>
      <c r="AY466" s="17" t="s">
        <v>280</v>
      </c>
      <c r="BE466" s="143">
        <f>IF(N466="základní",J466,0)</f>
        <v>0</v>
      </c>
      <c r="BF466" s="143">
        <f>IF(N466="snížená",J466,0)</f>
        <v>0</v>
      </c>
      <c r="BG466" s="143">
        <f>IF(N466="zákl. přenesená",J466,0)</f>
        <v>0</v>
      </c>
      <c r="BH466" s="143">
        <f>IF(N466="sníž. přenesená",J466,0)</f>
        <v>0</v>
      </c>
      <c r="BI466" s="143">
        <f>IF(N466="nulová",J466,0)</f>
        <v>0</v>
      </c>
      <c r="BJ466" s="17" t="s">
        <v>80</v>
      </c>
      <c r="BK466" s="143">
        <f>ROUND(I466*H466,2)</f>
        <v>0</v>
      </c>
      <c r="BL466" s="17" t="s">
        <v>564</v>
      </c>
      <c r="BM466" s="142" t="s">
        <v>1994</v>
      </c>
    </row>
    <row r="467" spans="2:65" s="1" customFormat="1" ht="10.199999999999999">
      <c r="B467" s="32"/>
      <c r="D467" s="144" t="s">
        <v>290</v>
      </c>
      <c r="F467" s="145" t="s">
        <v>1995</v>
      </c>
      <c r="I467" s="146"/>
      <c r="L467" s="32"/>
      <c r="M467" s="147"/>
      <c r="T467" s="53"/>
      <c r="AT467" s="17" t="s">
        <v>290</v>
      </c>
      <c r="AU467" s="17" t="s">
        <v>82</v>
      </c>
    </row>
    <row r="468" spans="2:65" s="12" customFormat="1" ht="10.199999999999999">
      <c r="B468" s="148"/>
      <c r="D468" s="149" t="s">
        <v>292</v>
      </c>
      <c r="E468" s="150" t="s">
        <v>19</v>
      </c>
      <c r="F468" s="151" t="s">
        <v>5481</v>
      </c>
      <c r="H468" s="150" t="s">
        <v>19</v>
      </c>
      <c r="I468" s="152"/>
      <c r="L468" s="148"/>
      <c r="M468" s="153"/>
      <c r="T468" s="154"/>
      <c r="AT468" s="150" t="s">
        <v>292</v>
      </c>
      <c r="AU468" s="150" t="s">
        <v>82</v>
      </c>
      <c r="AV468" s="12" t="s">
        <v>80</v>
      </c>
      <c r="AW468" s="12" t="s">
        <v>34</v>
      </c>
      <c r="AX468" s="12" t="s">
        <v>73</v>
      </c>
      <c r="AY468" s="150" t="s">
        <v>280</v>
      </c>
    </row>
    <row r="469" spans="2:65" s="13" customFormat="1" ht="10.199999999999999">
      <c r="B469" s="155"/>
      <c r="D469" s="149" t="s">
        <v>292</v>
      </c>
      <c r="E469" s="156" t="s">
        <v>19</v>
      </c>
      <c r="F469" s="157" t="s">
        <v>2617</v>
      </c>
      <c r="H469" s="158">
        <v>180</v>
      </c>
      <c r="I469" s="159"/>
      <c r="L469" s="155"/>
      <c r="M469" s="160"/>
      <c r="T469" s="161"/>
      <c r="AT469" s="156" t="s">
        <v>292</v>
      </c>
      <c r="AU469" s="156" t="s">
        <v>82</v>
      </c>
      <c r="AV469" s="13" t="s">
        <v>82</v>
      </c>
      <c r="AW469" s="13" t="s">
        <v>34</v>
      </c>
      <c r="AX469" s="13" t="s">
        <v>73</v>
      </c>
      <c r="AY469" s="156" t="s">
        <v>280</v>
      </c>
    </row>
    <row r="470" spans="2:65" s="12" customFormat="1" ht="10.199999999999999">
      <c r="B470" s="148"/>
      <c r="D470" s="149" t="s">
        <v>292</v>
      </c>
      <c r="E470" s="150" t="s">
        <v>19</v>
      </c>
      <c r="F470" s="151" t="s">
        <v>5482</v>
      </c>
      <c r="H470" s="150" t="s">
        <v>19</v>
      </c>
      <c r="I470" s="152"/>
      <c r="L470" s="148"/>
      <c r="M470" s="153"/>
      <c r="T470" s="154"/>
      <c r="AT470" s="150" t="s">
        <v>292</v>
      </c>
      <c r="AU470" s="150" t="s">
        <v>82</v>
      </c>
      <c r="AV470" s="12" t="s">
        <v>80</v>
      </c>
      <c r="AW470" s="12" t="s">
        <v>34</v>
      </c>
      <c r="AX470" s="12" t="s">
        <v>73</v>
      </c>
      <c r="AY470" s="150" t="s">
        <v>280</v>
      </c>
    </row>
    <row r="471" spans="2:65" s="13" customFormat="1" ht="10.199999999999999">
      <c r="B471" s="155"/>
      <c r="D471" s="149" t="s">
        <v>292</v>
      </c>
      <c r="E471" s="156" t="s">
        <v>19</v>
      </c>
      <c r="F471" s="157" t="s">
        <v>391</v>
      </c>
      <c r="H471" s="158">
        <v>24</v>
      </c>
      <c r="I471" s="159"/>
      <c r="L471" s="155"/>
      <c r="M471" s="160"/>
      <c r="T471" s="161"/>
      <c r="AT471" s="156" t="s">
        <v>292</v>
      </c>
      <c r="AU471" s="156" t="s">
        <v>82</v>
      </c>
      <c r="AV471" s="13" t="s">
        <v>82</v>
      </c>
      <c r="AW471" s="13" t="s">
        <v>34</v>
      </c>
      <c r="AX471" s="13" t="s">
        <v>73</v>
      </c>
      <c r="AY471" s="156" t="s">
        <v>280</v>
      </c>
    </row>
    <row r="472" spans="2:65" s="14" customFormat="1" ht="10.199999999999999">
      <c r="B472" s="162"/>
      <c r="D472" s="149" t="s">
        <v>292</v>
      </c>
      <c r="E472" s="163" t="s">
        <v>19</v>
      </c>
      <c r="F472" s="164" t="s">
        <v>295</v>
      </c>
      <c r="H472" s="165">
        <v>204</v>
      </c>
      <c r="I472" s="166"/>
      <c r="L472" s="162"/>
      <c r="M472" s="167"/>
      <c r="T472" s="168"/>
      <c r="AT472" s="163" t="s">
        <v>292</v>
      </c>
      <c r="AU472" s="163" t="s">
        <v>82</v>
      </c>
      <c r="AV472" s="14" t="s">
        <v>288</v>
      </c>
      <c r="AW472" s="14" t="s">
        <v>34</v>
      </c>
      <c r="AX472" s="14" t="s">
        <v>80</v>
      </c>
      <c r="AY472" s="163" t="s">
        <v>280</v>
      </c>
    </row>
    <row r="473" spans="2:65" s="1" customFormat="1" ht="24.15" customHeight="1">
      <c r="B473" s="32"/>
      <c r="C473" s="169" t="s">
        <v>1067</v>
      </c>
      <c r="D473" s="169" t="s">
        <v>348</v>
      </c>
      <c r="E473" s="170" t="s">
        <v>1997</v>
      </c>
      <c r="F473" s="171" t="s">
        <v>1998</v>
      </c>
      <c r="G473" s="172" t="s">
        <v>238</v>
      </c>
      <c r="H473" s="173">
        <v>0.23</v>
      </c>
      <c r="I473" s="174"/>
      <c r="J473" s="175">
        <f>ROUND(I473*H473,2)</f>
        <v>0</v>
      </c>
      <c r="K473" s="171" t="s">
        <v>287</v>
      </c>
      <c r="L473" s="176"/>
      <c r="M473" s="177" t="s">
        <v>19</v>
      </c>
      <c r="N473" s="178" t="s">
        <v>44</v>
      </c>
      <c r="P473" s="140">
        <f>O473*H473</f>
        <v>0</v>
      </c>
      <c r="Q473" s="140">
        <v>1</v>
      </c>
      <c r="R473" s="140">
        <f>Q473*H473</f>
        <v>0.23</v>
      </c>
      <c r="S473" s="140">
        <v>0</v>
      </c>
      <c r="T473" s="141">
        <f>S473*H473</f>
        <v>0</v>
      </c>
      <c r="AR473" s="142" t="s">
        <v>373</v>
      </c>
      <c r="AT473" s="142" t="s">
        <v>348</v>
      </c>
      <c r="AU473" s="142" t="s">
        <v>82</v>
      </c>
      <c r="AY473" s="17" t="s">
        <v>280</v>
      </c>
      <c r="BE473" s="143">
        <f>IF(N473="základní",J473,0)</f>
        <v>0</v>
      </c>
      <c r="BF473" s="143">
        <f>IF(N473="snížená",J473,0)</f>
        <v>0</v>
      </c>
      <c r="BG473" s="143">
        <f>IF(N473="zákl. přenesená",J473,0)</f>
        <v>0</v>
      </c>
      <c r="BH473" s="143">
        <f>IF(N473="sníž. přenesená",J473,0)</f>
        <v>0</v>
      </c>
      <c r="BI473" s="143">
        <f>IF(N473="nulová",J473,0)</f>
        <v>0</v>
      </c>
      <c r="BJ473" s="17" t="s">
        <v>80</v>
      </c>
      <c r="BK473" s="143">
        <f>ROUND(I473*H473,2)</f>
        <v>0</v>
      </c>
      <c r="BL473" s="17" t="s">
        <v>564</v>
      </c>
      <c r="BM473" s="142" t="s">
        <v>1999</v>
      </c>
    </row>
    <row r="474" spans="2:65" s="13" customFormat="1" ht="20.399999999999999">
      <c r="B474" s="155"/>
      <c r="D474" s="149" t="s">
        <v>292</v>
      </c>
      <c r="F474" s="157" t="s">
        <v>5483</v>
      </c>
      <c r="H474" s="158">
        <v>0.23</v>
      </c>
      <c r="I474" s="159"/>
      <c r="L474" s="155"/>
      <c r="M474" s="160"/>
      <c r="T474" s="161"/>
      <c r="AT474" s="156" t="s">
        <v>292</v>
      </c>
      <c r="AU474" s="156" t="s">
        <v>82</v>
      </c>
      <c r="AV474" s="13" t="s">
        <v>82</v>
      </c>
      <c r="AW474" s="13" t="s">
        <v>4</v>
      </c>
      <c r="AX474" s="13" t="s">
        <v>80</v>
      </c>
      <c r="AY474" s="156" t="s">
        <v>280</v>
      </c>
    </row>
    <row r="475" spans="2:65" s="1" customFormat="1" ht="24.15" customHeight="1">
      <c r="B475" s="32"/>
      <c r="C475" s="131" t="s">
        <v>2591</v>
      </c>
      <c r="D475" s="131" t="s">
        <v>283</v>
      </c>
      <c r="E475" s="132" t="s">
        <v>5484</v>
      </c>
      <c r="F475" s="133" t="s">
        <v>5485</v>
      </c>
      <c r="G475" s="134" t="s">
        <v>1993</v>
      </c>
      <c r="H475" s="135">
        <v>2344</v>
      </c>
      <c r="I475" s="136"/>
      <c r="J475" s="137">
        <f>ROUND(I475*H475,2)</f>
        <v>0</v>
      </c>
      <c r="K475" s="133" t="s">
        <v>287</v>
      </c>
      <c r="L475" s="32"/>
      <c r="M475" s="138" t="s">
        <v>19</v>
      </c>
      <c r="N475" s="139" t="s">
        <v>44</v>
      </c>
      <c r="P475" s="140">
        <f>O475*H475</f>
        <v>0</v>
      </c>
      <c r="Q475" s="140">
        <v>5.0000000000000002E-5</v>
      </c>
      <c r="R475" s="140">
        <f>Q475*H475</f>
        <v>0.11720000000000001</v>
      </c>
      <c r="S475" s="140">
        <v>0</v>
      </c>
      <c r="T475" s="141">
        <f>S475*H475</f>
        <v>0</v>
      </c>
      <c r="AR475" s="142" t="s">
        <v>564</v>
      </c>
      <c r="AT475" s="142" t="s">
        <v>283</v>
      </c>
      <c r="AU475" s="142" t="s">
        <v>82</v>
      </c>
      <c r="AY475" s="17" t="s">
        <v>280</v>
      </c>
      <c r="BE475" s="143">
        <f>IF(N475="základní",J475,0)</f>
        <v>0</v>
      </c>
      <c r="BF475" s="143">
        <f>IF(N475="snížená",J475,0)</f>
        <v>0</v>
      </c>
      <c r="BG475" s="143">
        <f>IF(N475="zákl. přenesená",J475,0)</f>
        <v>0</v>
      </c>
      <c r="BH475" s="143">
        <f>IF(N475="sníž. přenesená",J475,0)</f>
        <v>0</v>
      </c>
      <c r="BI475" s="143">
        <f>IF(N475="nulová",J475,0)</f>
        <v>0</v>
      </c>
      <c r="BJ475" s="17" t="s">
        <v>80</v>
      </c>
      <c r="BK475" s="143">
        <f>ROUND(I475*H475,2)</f>
        <v>0</v>
      </c>
      <c r="BL475" s="17" t="s">
        <v>564</v>
      </c>
      <c r="BM475" s="142" t="s">
        <v>5486</v>
      </c>
    </row>
    <row r="476" spans="2:65" s="1" customFormat="1" ht="10.199999999999999">
      <c r="B476" s="32"/>
      <c r="D476" s="144" t="s">
        <v>290</v>
      </c>
      <c r="F476" s="145" t="s">
        <v>5487</v>
      </c>
      <c r="I476" s="146"/>
      <c r="L476" s="32"/>
      <c r="M476" s="147"/>
      <c r="T476" s="53"/>
      <c r="AT476" s="17" t="s">
        <v>290</v>
      </c>
      <c r="AU476" s="17" t="s">
        <v>82</v>
      </c>
    </row>
    <row r="477" spans="2:65" s="1" customFormat="1" ht="21.75" customHeight="1">
      <c r="B477" s="32"/>
      <c r="C477" s="169" t="s">
        <v>2595</v>
      </c>
      <c r="D477" s="169" t="s">
        <v>348</v>
      </c>
      <c r="E477" s="170" t="s">
        <v>5488</v>
      </c>
      <c r="F477" s="171" t="s">
        <v>5489</v>
      </c>
      <c r="G477" s="172" t="s">
        <v>238</v>
      </c>
      <c r="H477" s="173">
        <v>2.4609999999999999</v>
      </c>
      <c r="I477" s="174"/>
      <c r="J477" s="175">
        <f>ROUND(I477*H477,2)</f>
        <v>0</v>
      </c>
      <c r="K477" s="171" t="s">
        <v>287</v>
      </c>
      <c r="L477" s="176"/>
      <c r="M477" s="177" t="s">
        <v>19</v>
      </c>
      <c r="N477" s="178" t="s">
        <v>44</v>
      </c>
      <c r="P477" s="140">
        <f>O477*H477</f>
        <v>0</v>
      </c>
      <c r="Q477" s="140">
        <v>1</v>
      </c>
      <c r="R477" s="140">
        <f>Q477*H477</f>
        <v>2.4609999999999999</v>
      </c>
      <c r="S477" s="140">
        <v>0</v>
      </c>
      <c r="T477" s="141">
        <f>S477*H477</f>
        <v>0</v>
      </c>
      <c r="AR477" s="142" t="s">
        <v>373</v>
      </c>
      <c r="AT477" s="142" t="s">
        <v>348</v>
      </c>
      <c r="AU477" s="142" t="s">
        <v>82</v>
      </c>
      <c r="AY477" s="17" t="s">
        <v>280</v>
      </c>
      <c r="BE477" s="143">
        <f>IF(N477="základní",J477,0)</f>
        <v>0</v>
      </c>
      <c r="BF477" s="143">
        <f>IF(N477="snížená",J477,0)</f>
        <v>0</v>
      </c>
      <c r="BG477" s="143">
        <f>IF(N477="zákl. přenesená",J477,0)</f>
        <v>0</v>
      </c>
      <c r="BH477" s="143">
        <f>IF(N477="sníž. přenesená",J477,0)</f>
        <v>0</v>
      </c>
      <c r="BI477" s="143">
        <f>IF(N477="nulová",J477,0)</f>
        <v>0</v>
      </c>
      <c r="BJ477" s="17" t="s">
        <v>80</v>
      </c>
      <c r="BK477" s="143">
        <f>ROUND(I477*H477,2)</f>
        <v>0</v>
      </c>
      <c r="BL477" s="17" t="s">
        <v>564</v>
      </c>
      <c r="BM477" s="142" t="s">
        <v>5490</v>
      </c>
    </row>
    <row r="478" spans="2:65" s="12" customFormat="1" ht="10.199999999999999">
      <c r="B478" s="148"/>
      <c r="D478" s="149" t="s">
        <v>292</v>
      </c>
      <c r="E478" s="150" t="s">
        <v>19</v>
      </c>
      <c r="F478" s="151" t="s">
        <v>5491</v>
      </c>
      <c r="H478" s="150" t="s">
        <v>19</v>
      </c>
      <c r="I478" s="152"/>
      <c r="L478" s="148"/>
      <c r="M478" s="153"/>
      <c r="T478" s="154"/>
      <c r="AT478" s="150" t="s">
        <v>292</v>
      </c>
      <c r="AU478" s="150" t="s">
        <v>82</v>
      </c>
      <c r="AV478" s="12" t="s">
        <v>80</v>
      </c>
      <c r="AW478" s="12" t="s">
        <v>34</v>
      </c>
      <c r="AX478" s="12" t="s">
        <v>73</v>
      </c>
      <c r="AY478" s="150" t="s">
        <v>280</v>
      </c>
    </row>
    <row r="479" spans="2:65" s="13" customFormat="1" ht="10.199999999999999">
      <c r="B479" s="155"/>
      <c r="D479" s="149" t="s">
        <v>292</v>
      </c>
      <c r="E479" s="156" t="s">
        <v>19</v>
      </c>
      <c r="F479" s="157" t="s">
        <v>5492</v>
      </c>
      <c r="H479" s="158">
        <v>2.3439999999999999</v>
      </c>
      <c r="I479" s="159"/>
      <c r="L479" s="155"/>
      <c r="M479" s="160"/>
      <c r="T479" s="161"/>
      <c r="AT479" s="156" t="s">
        <v>292</v>
      </c>
      <c r="AU479" s="156" t="s">
        <v>82</v>
      </c>
      <c r="AV479" s="13" t="s">
        <v>82</v>
      </c>
      <c r="AW479" s="13" t="s">
        <v>34</v>
      </c>
      <c r="AX479" s="13" t="s">
        <v>80</v>
      </c>
      <c r="AY479" s="156" t="s">
        <v>280</v>
      </c>
    </row>
    <row r="480" spans="2:65" s="13" customFormat="1" ht="10.199999999999999">
      <c r="B480" s="155"/>
      <c r="D480" s="149" t="s">
        <v>292</v>
      </c>
      <c r="F480" s="157" t="s">
        <v>5493</v>
      </c>
      <c r="H480" s="158">
        <v>2.4609999999999999</v>
      </c>
      <c r="I480" s="159"/>
      <c r="L480" s="155"/>
      <c r="M480" s="160"/>
      <c r="T480" s="161"/>
      <c r="AT480" s="156" t="s">
        <v>292</v>
      </c>
      <c r="AU480" s="156" t="s">
        <v>82</v>
      </c>
      <c r="AV480" s="13" t="s">
        <v>82</v>
      </c>
      <c r="AW480" s="13" t="s">
        <v>4</v>
      </c>
      <c r="AX480" s="13" t="s">
        <v>80</v>
      </c>
      <c r="AY480" s="156" t="s">
        <v>280</v>
      </c>
    </row>
    <row r="481" spans="2:65" s="1" customFormat="1" ht="24.15" customHeight="1">
      <c r="B481" s="32"/>
      <c r="C481" s="131" t="s">
        <v>2011</v>
      </c>
      <c r="D481" s="131" t="s">
        <v>283</v>
      </c>
      <c r="E481" s="132" t="s">
        <v>2012</v>
      </c>
      <c r="F481" s="133" t="s">
        <v>2013</v>
      </c>
      <c r="G481" s="134" t="s">
        <v>1993</v>
      </c>
      <c r="H481" s="135">
        <v>3963</v>
      </c>
      <c r="I481" s="136"/>
      <c r="J481" s="137">
        <f>ROUND(I481*H481,2)</f>
        <v>0</v>
      </c>
      <c r="K481" s="133" t="s">
        <v>287</v>
      </c>
      <c r="L481" s="32"/>
      <c r="M481" s="138" t="s">
        <v>19</v>
      </c>
      <c r="N481" s="139" t="s">
        <v>44</v>
      </c>
      <c r="P481" s="140">
        <f>O481*H481</f>
        <v>0</v>
      </c>
      <c r="Q481" s="140">
        <v>5.0000000000000002E-5</v>
      </c>
      <c r="R481" s="140">
        <f>Q481*H481</f>
        <v>0.19815000000000002</v>
      </c>
      <c r="S481" s="140">
        <v>0</v>
      </c>
      <c r="T481" s="141">
        <f>S481*H481</f>
        <v>0</v>
      </c>
      <c r="AR481" s="142" t="s">
        <v>564</v>
      </c>
      <c r="AT481" s="142" t="s">
        <v>283</v>
      </c>
      <c r="AU481" s="142" t="s">
        <v>82</v>
      </c>
      <c r="AY481" s="17" t="s">
        <v>280</v>
      </c>
      <c r="BE481" s="143">
        <f>IF(N481="základní",J481,0)</f>
        <v>0</v>
      </c>
      <c r="BF481" s="143">
        <f>IF(N481="snížená",J481,0)</f>
        <v>0</v>
      </c>
      <c r="BG481" s="143">
        <f>IF(N481="zákl. přenesená",J481,0)</f>
        <v>0</v>
      </c>
      <c r="BH481" s="143">
        <f>IF(N481="sníž. přenesená",J481,0)</f>
        <v>0</v>
      </c>
      <c r="BI481" s="143">
        <f>IF(N481="nulová",J481,0)</f>
        <v>0</v>
      </c>
      <c r="BJ481" s="17" t="s">
        <v>80</v>
      </c>
      <c r="BK481" s="143">
        <f>ROUND(I481*H481,2)</f>
        <v>0</v>
      </c>
      <c r="BL481" s="17" t="s">
        <v>564</v>
      </c>
      <c r="BM481" s="142" t="s">
        <v>5494</v>
      </c>
    </row>
    <row r="482" spans="2:65" s="1" customFormat="1" ht="10.199999999999999">
      <c r="B482" s="32"/>
      <c r="D482" s="144" t="s">
        <v>290</v>
      </c>
      <c r="F482" s="145" t="s">
        <v>2015</v>
      </c>
      <c r="I482" s="146"/>
      <c r="L482" s="32"/>
      <c r="M482" s="147"/>
      <c r="T482" s="53"/>
      <c r="AT482" s="17" t="s">
        <v>290</v>
      </c>
      <c r="AU482" s="17" t="s">
        <v>82</v>
      </c>
    </row>
    <row r="483" spans="2:65" s="1" customFormat="1" ht="21.75" customHeight="1">
      <c r="B483" s="32"/>
      <c r="C483" s="169" t="s">
        <v>948</v>
      </c>
      <c r="D483" s="169" t="s">
        <v>348</v>
      </c>
      <c r="E483" s="170" t="s">
        <v>5495</v>
      </c>
      <c r="F483" s="171" t="s">
        <v>5496</v>
      </c>
      <c r="G483" s="172" t="s">
        <v>238</v>
      </c>
      <c r="H483" s="173">
        <v>2.1419999999999999</v>
      </c>
      <c r="I483" s="174"/>
      <c r="J483" s="175">
        <f>ROUND(I483*H483,2)</f>
        <v>0</v>
      </c>
      <c r="K483" s="171" t="s">
        <v>287</v>
      </c>
      <c r="L483" s="176"/>
      <c r="M483" s="177" t="s">
        <v>19</v>
      </c>
      <c r="N483" s="178" t="s">
        <v>44</v>
      </c>
      <c r="P483" s="140">
        <f>O483*H483</f>
        <v>0</v>
      </c>
      <c r="Q483" s="140">
        <v>1</v>
      </c>
      <c r="R483" s="140">
        <f>Q483*H483</f>
        <v>2.1419999999999999</v>
      </c>
      <c r="S483" s="140">
        <v>0</v>
      </c>
      <c r="T483" s="141">
        <f>S483*H483</f>
        <v>0</v>
      </c>
      <c r="AR483" s="142" t="s">
        <v>373</v>
      </c>
      <c r="AT483" s="142" t="s">
        <v>348</v>
      </c>
      <c r="AU483" s="142" t="s">
        <v>82</v>
      </c>
      <c r="AY483" s="17" t="s">
        <v>280</v>
      </c>
      <c r="BE483" s="143">
        <f>IF(N483="základní",J483,0)</f>
        <v>0</v>
      </c>
      <c r="BF483" s="143">
        <f>IF(N483="snížená",J483,0)</f>
        <v>0</v>
      </c>
      <c r="BG483" s="143">
        <f>IF(N483="zákl. přenesená",J483,0)</f>
        <v>0</v>
      </c>
      <c r="BH483" s="143">
        <f>IF(N483="sníž. přenesená",J483,0)</f>
        <v>0</v>
      </c>
      <c r="BI483" s="143">
        <f>IF(N483="nulová",J483,0)</f>
        <v>0</v>
      </c>
      <c r="BJ483" s="17" t="s">
        <v>80</v>
      </c>
      <c r="BK483" s="143">
        <f>ROUND(I483*H483,2)</f>
        <v>0</v>
      </c>
      <c r="BL483" s="17" t="s">
        <v>564</v>
      </c>
      <c r="BM483" s="142" t="s">
        <v>5497</v>
      </c>
    </row>
    <row r="484" spans="2:65" s="12" customFormat="1" ht="10.199999999999999">
      <c r="B484" s="148"/>
      <c r="D484" s="149" t="s">
        <v>292</v>
      </c>
      <c r="E484" s="150" t="s">
        <v>19</v>
      </c>
      <c r="F484" s="151" t="s">
        <v>5498</v>
      </c>
      <c r="H484" s="150" t="s">
        <v>19</v>
      </c>
      <c r="I484" s="152"/>
      <c r="L484" s="148"/>
      <c r="M484" s="153"/>
      <c r="T484" s="154"/>
      <c r="AT484" s="150" t="s">
        <v>292</v>
      </c>
      <c r="AU484" s="150" t="s">
        <v>82</v>
      </c>
      <c r="AV484" s="12" t="s">
        <v>80</v>
      </c>
      <c r="AW484" s="12" t="s">
        <v>34</v>
      </c>
      <c r="AX484" s="12" t="s">
        <v>73</v>
      </c>
      <c r="AY484" s="150" t="s">
        <v>280</v>
      </c>
    </row>
    <row r="485" spans="2:65" s="13" customFormat="1" ht="10.199999999999999">
      <c r="B485" s="155"/>
      <c r="D485" s="149" t="s">
        <v>292</v>
      </c>
      <c r="E485" s="156" t="s">
        <v>19</v>
      </c>
      <c r="F485" s="157" t="s">
        <v>5499</v>
      </c>
      <c r="H485" s="158">
        <v>2.1419999999999999</v>
      </c>
      <c r="I485" s="159"/>
      <c r="L485" s="155"/>
      <c r="M485" s="160"/>
      <c r="T485" s="161"/>
      <c r="AT485" s="156" t="s">
        <v>292</v>
      </c>
      <c r="AU485" s="156" t="s">
        <v>82</v>
      </c>
      <c r="AV485" s="13" t="s">
        <v>82</v>
      </c>
      <c r="AW485" s="13" t="s">
        <v>34</v>
      </c>
      <c r="AX485" s="13" t="s">
        <v>80</v>
      </c>
      <c r="AY485" s="156" t="s">
        <v>280</v>
      </c>
    </row>
    <row r="486" spans="2:65" s="1" customFormat="1" ht="16.5" customHeight="1">
      <c r="B486" s="32"/>
      <c r="C486" s="169" t="s">
        <v>864</v>
      </c>
      <c r="D486" s="169" t="s">
        <v>348</v>
      </c>
      <c r="E486" s="170" t="s">
        <v>2016</v>
      </c>
      <c r="F486" s="171" t="s">
        <v>2017</v>
      </c>
      <c r="G486" s="172" t="s">
        <v>1993</v>
      </c>
      <c r="H486" s="173">
        <v>600</v>
      </c>
      <c r="I486" s="174"/>
      <c r="J486" s="175">
        <f>ROUND(I486*H486,2)</f>
        <v>0</v>
      </c>
      <c r="K486" s="171" t="s">
        <v>19</v>
      </c>
      <c r="L486" s="176"/>
      <c r="M486" s="177" t="s">
        <v>19</v>
      </c>
      <c r="N486" s="178" t="s">
        <v>44</v>
      </c>
      <c r="P486" s="140">
        <f>O486*H486</f>
        <v>0</v>
      </c>
      <c r="Q486" s="140">
        <v>1E-3</v>
      </c>
      <c r="R486" s="140">
        <f>Q486*H486</f>
        <v>0.6</v>
      </c>
      <c r="S486" s="140">
        <v>0</v>
      </c>
      <c r="T486" s="141">
        <f>S486*H486</f>
        <v>0</v>
      </c>
      <c r="AR486" s="142" t="s">
        <v>373</v>
      </c>
      <c r="AT486" s="142" t="s">
        <v>348</v>
      </c>
      <c r="AU486" s="142" t="s">
        <v>82</v>
      </c>
      <c r="AY486" s="17" t="s">
        <v>280</v>
      </c>
      <c r="BE486" s="143">
        <f>IF(N486="základní",J486,0)</f>
        <v>0</v>
      </c>
      <c r="BF486" s="143">
        <f>IF(N486="snížená",J486,0)</f>
        <v>0</v>
      </c>
      <c r="BG486" s="143">
        <f>IF(N486="zákl. přenesená",J486,0)</f>
        <v>0</v>
      </c>
      <c r="BH486" s="143">
        <f>IF(N486="sníž. přenesená",J486,0)</f>
        <v>0</v>
      </c>
      <c r="BI486" s="143">
        <f>IF(N486="nulová",J486,0)</f>
        <v>0</v>
      </c>
      <c r="BJ486" s="17" t="s">
        <v>80</v>
      </c>
      <c r="BK486" s="143">
        <f>ROUND(I486*H486,2)</f>
        <v>0</v>
      </c>
      <c r="BL486" s="17" t="s">
        <v>564</v>
      </c>
      <c r="BM486" s="142" t="s">
        <v>5500</v>
      </c>
    </row>
    <row r="487" spans="2:65" s="1" customFormat="1" ht="16.5" customHeight="1">
      <c r="B487" s="32"/>
      <c r="C487" s="131" t="s">
        <v>2599</v>
      </c>
      <c r="D487" s="131" t="s">
        <v>283</v>
      </c>
      <c r="E487" s="132" t="s">
        <v>5501</v>
      </c>
      <c r="F487" s="133" t="s">
        <v>5502</v>
      </c>
      <c r="G487" s="134" t="s">
        <v>286</v>
      </c>
      <c r="H487" s="135">
        <v>31</v>
      </c>
      <c r="I487" s="136"/>
      <c r="J487" s="137">
        <f>ROUND(I487*H487,2)</f>
        <v>0</v>
      </c>
      <c r="K487" s="133" t="s">
        <v>19</v>
      </c>
      <c r="L487" s="32"/>
      <c r="M487" s="138" t="s">
        <v>19</v>
      </c>
      <c r="N487" s="139" t="s">
        <v>44</v>
      </c>
      <c r="P487" s="140">
        <f>O487*H487</f>
        <v>0</v>
      </c>
      <c r="Q487" s="140">
        <v>0</v>
      </c>
      <c r="R487" s="140">
        <f>Q487*H487</f>
        <v>0</v>
      </c>
      <c r="S487" s="140">
        <v>0</v>
      </c>
      <c r="T487" s="141">
        <f>S487*H487</f>
        <v>0</v>
      </c>
      <c r="AR487" s="142" t="s">
        <v>564</v>
      </c>
      <c r="AT487" s="142" t="s">
        <v>283</v>
      </c>
      <c r="AU487" s="142" t="s">
        <v>82</v>
      </c>
      <c r="AY487" s="17" t="s">
        <v>280</v>
      </c>
      <c r="BE487" s="143">
        <f>IF(N487="základní",J487,0)</f>
        <v>0</v>
      </c>
      <c r="BF487" s="143">
        <f>IF(N487="snížená",J487,0)</f>
        <v>0</v>
      </c>
      <c r="BG487" s="143">
        <f>IF(N487="zákl. přenesená",J487,0)</f>
        <v>0</v>
      </c>
      <c r="BH487" s="143">
        <f>IF(N487="sníž. přenesená",J487,0)</f>
        <v>0</v>
      </c>
      <c r="BI487" s="143">
        <f>IF(N487="nulová",J487,0)</f>
        <v>0</v>
      </c>
      <c r="BJ487" s="17" t="s">
        <v>80</v>
      </c>
      <c r="BK487" s="143">
        <f>ROUND(I487*H487,2)</f>
        <v>0</v>
      </c>
      <c r="BL487" s="17" t="s">
        <v>564</v>
      </c>
      <c r="BM487" s="142" t="s">
        <v>5503</v>
      </c>
    </row>
    <row r="488" spans="2:65" s="1" customFormat="1" ht="16.5" customHeight="1">
      <c r="B488" s="32"/>
      <c r="C488" s="131" t="s">
        <v>2669</v>
      </c>
      <c r="D488" s="131" t="s">
        <v>283</v>
      </c>
      <c r="E488" s="132" t="s">
        <v>5504</v>
      </c>
      <c r="F488" s="133" t="s">
        <v>5505</v>
      </c>
      <c r="G488" s="134" t="s">
        <v>1993</v>
      </c>
      <c r="H488" s="135">
        <v>34</v>
      </c>
      <c r="I488" s="136"/>
      <c r="J488" s="137">
        <f>ROUND(I488*H488,2)</f>
        <v>0</v>
      </c>
      <c r="K488" s="133" t="s">
        <v>19</v>
      </c>
      <c r="L488" s="32"/>
      <c r="M488" s="138" t="s">
        <v>19</v>
      </c>
      <c r="N488" s="139" t="s">
        <v>44</v>
      </c>
      <c r="P488" s="140">
        <f>O488*H488</f>
        <v>0</v>
      </c>
      <c r="Q488" s="140">
        <v>0</v>
      </c>
      <c r="R488" s="140">
        <f>Q488*H488</f>
        <v>0</v>
      </c>
      <c r="S488" s="140">
        <v>0</v>
      </c>
      <c r="T488" s="141">
        <f>S488*H488</f>
        <v>0</v>
      </c>
      <c r="AR488" s="142" t="s">
        <v>564</v>
      </c>
      <c r="AT488" s="142" t="s">
        <v>283</v>
      </c>
      <c r="AU488" s="142" t="s">
        <v>82</v>
      </c>
      <c r="AY488" s="17" t="s">
        <v>280</v>
      </c>
      <c r="BE488" s="143">
        <f>IF(N488="základní",J488,0)</f>
        <v>0</v>
      </c>
      <c r="BF488" s="143">
        <f>IF(N488="snížená",J488,0)</f>
        <v>0</v>
      </c>
      <c r="BG488" s="143">
        <f>IF(N488="zákl. přenesená",J488,0)</f>
        <v>0</v>
      </c>
      <c r="BH488" s="143">
        <f>IF(N488="sníž. přenesená",J488,0)</f>
        <v>0</v>
      </c>
      <c r="BI488" s="143">
        <f>IF(N488="nulová",J488,0)</f>
        <v>0</v>
      </c>
      <c r="BJ488" s="17" t="s">
        <v>80</v>
      </c>
      <c r="BK488" s="143">
        <f>ROUND(I488*H488,2)</f>
        <v>0</v>
      </c>
      <c r="BL488" s="17" t="s">
        <v>564</v>
      </c>
      <c r="BM488" s="142" t="s">
        <v>5506</v>
      </c>
    </row>
    <row r="489" spans="2:65" s="1" customFormat="1" ht="49.05" customHeight="1">
      <c r="B489" s="32"/>
      <c r="C489" s="131" t="s">
        <v>2019</v>
      </c>
      <c r="D489" s="131" t="s">
        <v>283</v>
      </c>
      <c r="E489" s="132" t="s">
        <v>2020</v>
      </c>
      <c r="F489" s="133" t="s">
        <v>2021</v>
      </c>
      <c r="G489" s="134" t="s">
        <v>238</v>
      </c>
      <c r="H489" s="135">
        <v>8.9429999999999996</v>
      </c>
      <c r="I489" s="136"/>
      <c r="J489" s="137">
        <f>ROUND(I489*H489,2)</f>
        <v>0</v>
      </c>
      <c r="K489" s="133" t="s">
        <v>287</v>
      </c>
      <c r="L489" s="32"/>
      <c r="M489" s="138" t="s">
        <v>19</v>
      </c>
      <c r="N489" s="139" t="s">
        <v>44</v>
      </c>
      <c r="P489" s="140">
        <f>O489*H489</f>
        <v>0</v>
      </c>
      <c r="Q489" s="140">
        <v>0</v>
      </c>
      <c r="R489" s="140">
        <f>Q489*H489</f>
        <v>0</v>
      </c>
      <c r="S489" s="140">
        <v>0</v>
      </c>
      <c r="T489" s="141">
        <f>S489*H489</f>
        <v>0</v>
      </c>
      <c r="AR489" s="142" t="s">
        <v>564</v>
      </c>
      <c r="AT489" s="142" t="s">
        <v>283</v>
      </c>
      <c r="AU489" s="142" t="s">
        <v>82</v>
      </c>
      <c r="AY489" s="17" t="s">
        <v>280</v>
      </c>
      <c r="BE489" s="143">
        <f>IF(N489="základní",J489,0)</f>
        <v>0</v>
      </c>
      <c r="BF489" s="143">
        <f>IF(N489="snížená",J489,0)</f>
        <v>0</v>
      </c>
      <c r="BG489" s="143">
        <f>IF(N489="zákl. přenesená",J489,0)</f>
        <v>0</v>
      </c>
      <c r="BH489" s="143">
        <f>IF(N489="sníž. přenesená",J489,0)</f>
        <v>0</v>
      </c>
      <c r="BI489" s="143">
        <f>IF(N489="nulová",J489,0)</f>
        <v>0</v>
      </c>
      <c r="BJ489" s="17" t="s">
        <v>80</v>
      </c>
      <c r="BK489" s="143">
        <f>ROUND(I489*H489,2)</f>
        <v>0</v>
      </c>
      <c r="BL489" s="17" t="s">
        <v>564</v>
      </c>
      <c r="BM489" s="142" t="s">
        <v>2022</v>
      </c>
    </row>
    <row r="490" spans="2:65" s="1" customFormat="1" ht="10.199999999999999">
      <c r="B490" s="32"/>
      <c r="D490" s="144" t="s">
        <v>290</v>
      </c>
      <c r="F490" s="145" t="s">
        <v>2023</v>
      </c>
      <c r="I490" s="146"/>
      <c r="L490" s="32"/>
      <c r="M490" s="147"/>
      <c r="T490" s="53"/>
      <c r="AT490" s="17" t="s">
        <v>290</v>
      </c>
      <c r="AU490" s="17" t="s">
        <v>82</v>
      </c>
    </row>
    <row r="491" spans="2:65" s="11" customFormat="1" ht="20.85" customHeight="1">
      <c r="B491" s="119"/>
      <c r="D491" s="120" t="s">
        <v>72</v>
      </c>
      <c r="E491" s="129" t="s">
        <v>2024</v>
      </c>
      <c r="F491" s="129" t="s">
        <v>2025</v>
      </c>
      <c r="I491" s="122"/>
      <c r="J491" s="130">
        <f>BK491</f>
        <v>0</v>
      </c>
      <c r="L491" s="119"/>
      <c r="M491" s="124"/>
      <c r="P491" s="125">
        <f>SUM(P492:P531)</f>
        <v>0</v>
      </c>
      <c r="R491" s="125">
        <f>SUM(R492:R531)</f>
        <v>6.4318539999999993E-2</v>
      </c>
      <c r="T491" s="126">
        <f>SUM(T492:T531)</f>
        <v>0</v>
      </c>
      <c r="AR491" s="120" t="s">
        <v>80</v>
      </c>
      <c r="AT491" s="127" t="s">
        <v>72</v>
      </c>
      <c r="AU491" s="127" t="s">
        <v>82</v>
      </c>
      <c r="AY491" s="120" t="s">
        <v>280</v>
      </c>
      <c r="BK491" s="128">
        <f>SUM(BK492:BK531)</f>
        <v>0</v>
      </c>
    </row>
    <row r="492" spans="2:65" s="1" customFormat="1" ht="16.5" customHeight="1">
      <c r="B492" s="32"/>
      <c r="C492" s="131" t="s">
        <v>1023</v>
      </c>
      <c r="D492" s="131" t="s">
        <v>283</v>
      </c>
      <c r="E492" s="132" t="s">
        <v>5507</v>
      </c>
      <c r="F492" s="133" t="s">
        <v>5508</v>
      </c>
      <c r="G492" s="134" t="s">
        <v>520</v>
      </c>
      <c r="H492" s="135">
        <v>1</v>
      </c>
      <c r="I492" s="136"/>
      <c r="J492" s="137">
        <f t="shared" ref="J492:J524" si="0">ROUND(I492*H492,2)</f>
        <v>0</v>
      </c>
      <c r="K492" s="133" t="s">
        <v>19</v>
      </c>
      <c r="L492" s="32"/>
      <c r="M492" s="138" t="s">
        <v>19</v>
      </c>
      <c r="N492" s="139" t="s">
        <v>44</v>
      </c>
      <c r="P492" s="140">
        <f t="shared" ref="P492:P524" si="1">O492*H492</f>
        <v>0</v>
      </c>
      <c r="Q492" s="140">
        <v>0</v>
      </c>
      <c r="R492" s="140">
        <f t="shared" ref="R492:R524" si="2">Q492*H492</f>
        <v>0</v>
      </c>
      <c r="S492" s="140">
        <v>0</v>
      </c>
      <c r="T492" s="141">
        <f t="shared" ref="T492:T524" si="3">S492*H492</f>
        <v>0</v>
      </c>
      <c r="AR492" s="142" t="s">
        <v>288</v>
      </c>
      <c r="AT492" s="142" t="s">
        <v>283</v>
      </c>
      <c r="AU492" s="142" t="s">
        <v>138</v>
      </c>
      <c r="AY492" s="17" t="s">
        <v>280</v>
      </c>
      <c r="BE492" s="143">
        <f t="shared" ref="BE492:BE524" si="4">IF(N492="základní",J492,0)</f>
        <v>0</v>
      </c>
      <c r="BF492" s="143">
        <f t="shared" ref="BF492:BF524" si="5">IF(N492="snížená",J492,0)</f>
        <v>0</v>
      </c>
      <c r="BG492" s="143">
        <f t="shared" ref="BG492:BG524" si="6">IF(N492="zákl. přenesená",J492,0)</f>
        <v>0</v>
      </c>
      <c r="BH492" s="143">
        <f t="shared" ref="BH492:BH524" si="7">IF(N492="sníž. přenesená",J492,0)</f>
        <v>0</v>
      </c>
      <c r="BI492" s="143">
        <f t="shared" ref="BI492:BI524" si="8">IF(N492="nulová",J492,0)</f>
        <v>0</v>
      </c>
      <c r="BJ492" s="17" t="s">
        <v>80</v>
      </c>
      <c r="BK492" s="143">
        <f t="shared" ref="BK492:BK524" si="9">ROUND(I492*H492,2)</f>
        <v>0</v>
      </c>
      <c r="BL492" s="17" t="s">
        <v>288</v>
      </c>
      <c r="BM492" s="142" t="s">
        <v>5509</v>
      </c>
    </row>
    <row r="493" spans="2:65" s="1" customFormat="1" ht="16.5" customHeight="1">
      <c r="B493" s="32"/>
      <c r="C493" s="131" t="s">
        <v>1060</v>
      </c>
      <c r="D493" s="131" t="s">
        <v>283</v>
      </c>
      <c r="E493" s="132" t="s">
        <v>5510</v>
      </c>
      <c r="F493" s="133" t="s">
        <v>5511</v>
      </c>
      <c r="G493" s="134" t="s">
        <v>520</v>
      </c>
      <c r="H493" s="135">
        <v>2</v>
      </c>
      <c r="I493" s="136"/>
      <c r="J493" s="137">
        <f t="shared" si="0"/>
        <v>0</v>
      </c>
      <c r="K493" s="133" t="s">
        <v>19</v>
      </c>
      <c r="L493" s="32"/>
      <c r="M493" s="138" t="s">
        <v>19</v>
      </c>
      <c r="N493" s="139" t="s">
        <v>44</v>
      </c>
      <c r="P493" s="140">
        <f t="shared" si="1"/>
        <v>0</v>
      </c>
      <c r="Q493" s="140">
        <v>0</v>
      </c>
      <c r="R493" s="140">
        <f t="shared" si="2"/>
        <v>0</v>
      </c>
      <c r="S493" s="140">
        <v>0</v>
      </c>
      <c r="T493" s="141">
        <f t="shared" si="3"/>
        <v>0</v>
      </c>
      <c r="AR493" s="142" t="s">
        <v>288</v>
      </c>
      <c r="AT493" s="142" t="s">
        <v>283</v>
      </c>
      <c r="AU493" s="142" t="s">
        <v>138</v>
      </c>
      <c r="AY493" s="17" t="s">
        <v>280</v>
      </c>
      <c r="BE493" s="143">
        <f t="shared" si="4"/>
        <v>0</v>
      </c>
      <c r="BF493" s="143">
        <f t="shared" si="5"/>
        <v>0</v>
      </c>
      <c r="BG493" s="143">
        <f t="shared" si="6"/>
        <v>0</v>
      </c>
      <c r="BH493" s="143">
        <f t="shared" si="7"/>
        <v>0</v>
      </c>
      <c r="BI493" s="143">
        <f t="shared" si="8"/>
        <v>0</v>
      </c>
      <c r="BJ493" s="17" t="s">
        <v>80</v>
      </c>
      <c r="BK493" s="143">
        <f t="shared" si="9"/>
        <v>0</v>
      </c>
      <c r="BL493" s="17" t="s">
        <v>288</v>
      </c>
      <c r="BM493" s="142" t="s">
        <v>5512</v>
      </c>
    </row>
    <row r="494" spans="2:65" s="1" customFormat="1" ht="16.5" customHeight="1">
      <c r="B494" s="32"/>
      <c r="C494" s="131" t="s">
        <v>2370</v>
      </c>
      <c r="D494" s="131" t="s">
        <v>283</v>
      </c>
      <c r="E494" s="132" t="s">
        <v>5513</v>
      </c>
      <c r="F494" s="133" t="s">
        <v>5514</v>
      </c>
      <c r="G494" s="134" t="s">
        <v>520</v>
      </c>
      <c r="H494" s="135">
        <v>2</v>
      </c>
      <c r="I494" s="136"/>
      <c r="J494" s="137">
        <f t="shared" si="0"/>
        <v>0</v>
      </c>
      <c r="K494" s="133" t="s">
        <v>19</v>
      </c>
      <c r="L494" s="32"/>
      <c r="M494" s="138" t="s">
        <v>19</v>
      </c>
      <c r="N494" s="139" t="s">
        <v>44</v>
      </c>
      <c r="P494" s="140">
        <f t="shared" si="1"/>
        <v>0</v>
      </c>
      <c r="Q494" s="140">
        <v>0</v>
      </c>
      <c r="R494" s="140">
        <f t="shared" si="2"/>
        <v>0</v>
      </c>
      <c r="S494" s="140">
        <v>0</v>
      </c>
      <c r="T494" s="141">
        <f t="shared" si="3"/>
        <v>0</v>
      </c>
      <c r="AR494" s="142" t="s">
        <v>288</v>
      </c>
      <c r="AT494" s="142" t="s">
        <v>283</v>
      </c>
      <c r="AU494" s="142" t="s">
        <v>138</v>
      </c>
      <c r="AY494" s="17" t="s">
        <v>280</v>
      </c>
      <c r="BE494" s="143">
        <f t="shared" si="4"/>
        <v>0</v>
      </c>
      <c r="BF494" s="143">
        <f t="shared" si="5"/>
        <v>0</v>
      </c>
      <c r="BG494" s="143">
        <f t="shared" si="6"/>
        <v>0</v>
      </c>
      <c r="BH494" s="143">
        <f t="shared" si="7"/>
        <v>0</v>
      </c>
      <c r="BI494" s="143">
        <f t="shared" si="8"/>
        <v>0</v>
      </c>
      <c r="BJ494" s="17" t="s">
        <v>80</v>
      </c>
      <c r="BK494" s="143">
        <f t="shared" si="9"/>
        <v>0</v>
      </c>
      <c r="BL494" s="17" t="s">
        <v>288</v>
      </c>
      <c r="BM494" s="142" t="s">
        <v>5515</v>
      </c>
    </row>
    <row r="495" spans="2:65" s="1" customFormat="1" ht="16.5" customHeight="1">
      <c r="B495" s="32"/>
      <c r="C495" s="131" t="s">
        <v>986</v>
      </c>
      <c r="D495" s="131" t="s">
        <v>283</v>
      </c>
      <c r="E495" s="132" t="s">
        <v>5516</v>
      </c>
      <c r="F495" s="133" t="s">
        <v>5517</v>
      </c>
      <c r="G495" s="134" t="s">
        <v>520</v>
      </c>
      <c r="H495" s="135">
        <v>2</v>
      </c>
      <c r="I495" s="136"/>
      <c r="J495" s="137">
        <f t="shared" si="0"/>
        <v>0</v>
      </c>
      <c r="K495" s="133" t="s">
        <v>19</v>
      </c>
      <c r="L495" s="32"/>
      <c r="M495" s="138" t="s">
        <v>19</v>
      </c>
      <c r="N495" s="139" t="s">
        <v>44</v>
      </c>
      <c r="P495" s="140">
        <f t="shared" si="1"/>
        <v>0</v>
      </c>
      <c r="Q495" s="140">
        <v>0</v>
      </c>
      <c r="R495" s="140">
        <f t="shared" si="2"/>
        <v>0</v>
      </c>
      <c r="S495" s="140">
        <v>0</v>
      </c>
      <c r="T495" s="141">
        <f t="shared" si="3"/>
        <v>0</v>
      </c>
      <c r="AR495" s="142" t="s">
        <v>288</v>
      </c>
      <c r="AT495" s="142" t="s">
        <v>283</v>
      </c>
      <c r="AU495" s="142" t="s">
        <v>138</v>
      </c>
      <c r="AY495" s="17" t="s">
        <v>280</v>
      </c>
      <c r="BE495" s="143">
        <f t="shared" si="4"/>
        <v>0</v>
      </c>
      <c r="BF495" s="143">
        <f t="shared" si="5"/>
        <v>0</v>
      </c>
      <c r="BG495" s="143">
        <f t="shared" si="6"/>
        <v>0</v>
      </c>
      <c r="BH495" s="143">
        <f t="shared" si="7"/>
        <v>0</v>
      </c>
      <c r="BI495" s="143">
        <f t="shared" si="8"/>
        <v>0</v>
      </c>
      <c r="BJ495" s="17" t="s">
        <v>80</v>
      </c>
      <c r="BK495" s="143">
        <f t="shared" si="9"/>
        <v>0</v>
      </c>
      <c r="BL495" s="17" t="s">
        <v>288</v>
      </c>
      <c r="BM495" s="142" t="s">
        <v>5518</v>
      </c>
    </row>
    <row r="496" spans="2:65" s="1" customFormat="1" ht="16.5" customHeight="1">
      <c r="B496" s="32"/>
      <c r="C496" s="131" t="s">
        <v>1222</v>
      </c>
      <c r="D496" s="131" t="s">
        <v>283</v>
      </c>
      <c r="E496" s="132" t="s">
        <v>5519</v>
      </c>
      <c r="F496" s="133" t="s">
        <v>5520</v>
      </c>
      <c r="G496" s="134" t="s">
        <v>520</v>
      </c>
      <c r="H496" s="135">
        <v>2</v>
      </c>
      <c r="I496" s="136"/>
      <c r="J496" s="137">
        <f t="shared" si="0"/>
        <v>0</v>
      </c>
      <c r="K496" s="133" t="s">
        <v>19</v>
      </c>
      <c r="L496" s="32"/>
      <c r="M496" s="138" t="s">
        <v>19</v>
      </c>
      <c r="N496" s="139" t="s">
        <v>44</v>
      </c>
      <c r="P496" s="140">
        <f t="shared" si="1"/>
        <v>0</v>
      </c>
      <c r="Q496" s="140">
        <v>0</v>
      </c>
      <c r="R496" s="140">
        <f t="shared" si="2"/>
        <v>0</v>
      </c>
      <c r="S496" s="140">
        <v>0</v>
      </c>
      <c r="T496" s="141">
        <f t="shared" si="3"/>
        <v>0</v>
      </c>
      <c r="AR496" s="142" t="s">
        <v>288</v>
      </c>
      <c r="AT496" s="142" t="s">
        <v>283</v>
      </c>
      <c r="AU496" s="142" t="s">
        <v>138</v>
      </c>
      <c r="AY496" s="17" t="s">
        <v>280</v>
      </c>
      <c r="BE496" s="143">
        <f t="shared" si="4"/>
        <v>0</v>
      </c>
      <c r="BF496" s="143">
        <f t="shared" si="5"/>
        <v>0</v>
      </c>
      <c r="BG496" s="143">
        <f t="shared" si="6"/>
        <v>0</v>
      </c>
      <c r="BH496" s="143">
        <f t="shared" si="7"/>
        <v>0</v>
      </c>
      <c r="BI496" s="143">
        <f t="shared" si="8"/>
        <v>0</v>
      </c>
      <c r="BJ496" s="17" t="s">
        <v>80</v>
      </c>
      <c r="BK496" s="143">
        <f t="shared" si="9"/>
        <v>0</v>
      </c>
      <c r="BL496" s="17" t="s">
        <v>288</v>
      </c>
      <c r="BM496" s="142" t="s">
        <v>5521</v>
      </c>
    </row>
    <row r="497" spans="2:65" s="1" customFormat="1" ht="16.5" customHeight="1">
      <c r="B497" s="32"/>
      <c r="C497" s="131" t="s">
        <v>1228</v>
      </c>
      <c r="D497" s="131" t="s">
        <v>283</v>
      </c>
      <c r="E497" s="132" t="s">
        <v>5522</v>
      </c>
      <c r="F497" s="133" t="s">
        <v>5523</v>
      </c>
      <c r="G497" s="134" t="s">
        <v>520</v>
      </c>
      <c r="H497" s="135">
        <v>1</v>
      </c>
      <c r="I497" s="136"/>
      <c r="J497" s="137">
        <f t="shared" si="0"/>
        <v>0</v>
      </c>
      <c r="K497" s="133" t="s">
        <v>19</v>
      </c>
      <c r="L497" s="32"/>
      <c r="M497" s="138" t="s">
        <v>19</v>
      </c>
      <c r="N497" s="139" t="s">
        <v>44</v>
      </c>
      <c r="P497" s="140">
        <f t="shared" si="1"/>
        <v>0</v>
      </c>
      <c r="Q497" s="140">
        <v>0</v>
      </c>
      <c r="R497" s="140">
        <f t="shared" si="2"/>
        <v>0</v>
      </c>
      <c r="S497" s="140">
        <v>0</v>
      </c>
      <c r="T497" s="141">
        <f t="shared" si="3"/>
        <v>0</v>
      </c>
      <c r="AR497" s="142" t="s">
        <v>288</v>
      </c>
      <c r="AT497" s="142" t="s">
        <v>283</v>
      </c>
      <c r="AU497" s="142" t="s">
        <v>138</v>
      </c>
      <c r="AY497" s="17" t="s">
        <v>280</v>
      </c>
      <c r="BE497" s="143">
        <f t="shared" si="4"/>
        <v>0</v>
      </c>
      <c r="BF497" s="143">
        <f t="shared" si="5"/>
        <v>0</v>
      </c>
      <c r="BG497" s="143">
        <f t="shared" si="6"/>
        <v>0</v>
      </c>
      <c r="BH497" s="143">
        <f t="shared" si="7"/>
        <v>0</v>
      </c>
      <c r="BI497" s="143">
        <f t="shared" si="8"/>
        <v>0</v>
      </c>
      <c r="BJ497" s="17" t="s">
        <v>80</v>
      </c>
      <c r="BK497" s="143">
        <f t="shared" si="9"/>
        <v>0</v>
      </c>
      <c r="BL497" s="17" t="s">
        <v>288</v>
      </c>
      <c r="BM497" s="142" t="s">
        <v>5524</v>
      </c>
    </row>
    <row r="498" spans="2:65" s="1" customFormat="1" ht="16.5" customHeight="1">
      <c r="B498" s="32"/>
      <c r="C498" s="131" t="s">
        <v>1238</v>
      </c>
      <c r="D498" s="131" t="s">
        <v>283</v>
      </c>
      <c r="E498" s="132" t="s">
        <v>5525</v>
      </c>
      <c r="F498" s="133" t="s">
        <v>5526</v>
      </c>
      <c r="G498" s="134" t="s">
        <v>520</v>
      </c>
      <c r="H498" s="135">
        <v>1</v>
      </c>
      <c r="I498" s="136"/>
      <c r="J498" s="137">
        <f t="shared" si="0"/>
        <v>0</v>
      </c>
      <c r="K498" s="133" t="s">
        <v>19</v>
      </c>
      <c r="L498" s="32"/>
      <c r="M498" s="138" t="s">
        <v>19</v>
      </c>
      <c r="N498" s="139" t="s">
        <v>44</v>
      </c>
      <c r="P498" s="140">
        <f t="shared" si="1"/>
        <v>0</v>
      </c>
      <c r="Q498" s="140">
        <v>0</v>
      </c>
      <c r="R498" s="140">
        <f t="shared" si="2"/>
        <v>0</v>
      </c>
      <c r="S498" s="140">
        <v>0</v>
      </c>
      <c r="T498" s="141">
        <f t="shared" si="3"/>
        <v>0</v>
      </c>
      <c r="AR498" s="142" t="s">
        <v>288</v>
      </c>
      <c r="AT498" s="142" t="s">
        <v>283</v>
      </c>
      <c r="AU498" s="142" t="s">
        <v>138</v>
      </c>
      <c r="AY498" s="17" t="s">
        <v>280</v>
      </c>
      <c r="BE498" s="143">
        <f t="shared" si="4"/>
        <v>0</v>
      </c>
      <c r="BF498" s="143">
        <f t="shared" si="5"/>
        <v>0</v>
      </c>
      <c r="BG498" s="143">
        <f t="shared" si="6"/>
        <v>0</v>
      </c>
      <c r="BH498" s="143">
        <f t="shared" si="7"/>
        <v>0</v>
      </c>
      <c r="BI498" s="143">
        <f t="shared" si="8"/>
        <v>0</v>
      </c>
      <c r="BJ498" s="17" t="s">
        <v>80</v>
      </c>
      <c r="BK498" s="143">
        <f t="shared" si="9"/>
        <v>0</v>
      </c>
      <c r="BL498" s="17" t="s">
        <v>288</v>
      </c>
      <c r="BM498" s="142" t="s">
        <v>5527</v>
      </c>
    </row>
    <row r="499" spans="2:65" s="1" customFormat="1" ht="16.5" customHeight="1">
      <c r="B499" s="32"/>
      <c r="C499" s="131" t="s">
        <v>1248</v>
      </c>
      <c r="D499" s="131" t="s">
        <v>283</v>
      </c>
      <c r="E499" s="132" t="s">
        <v>5528</v>
      </c>
      <c r="F499" s="133" t="s">
        <v>5529</v>
      </c>
      <c r="G499" s="134" t="s">
        <v>520</v>
      </c>
      <c r="H499" s="135">
        <v>1</v>
      </c>
      <c r="I499" s="136"/>
      <c r="J499" s="137">
        <f t="shared" si="0"/>
        <v>0</v>
      </c>
      <c r="K499" s="133" t="s">
        <v>19</v>
      </c>
      <c r="L499" s="32"/>
      <c r="M499" s="138" t="s">
        <v>19</v>
      </c>
      <c r="N499" s="139" t="s">
        <v>44</v>
      </c>
      <c r="P499" s="140">
        <f t="shared" si="1"/>
        <v>0</v>
      </c>
      <c r="Q499" s="140">
        <v>0</v>
      </c>
      <c r="R499" s="140">
        <f t="shared" si="2"/>
        <v>0</v>
      </c>
      <c r="S499" s="140">
        <v>0</v>
      </c>
      <c r="T499" s="141">
        <f t="shared" si="3"/>
        <v>0</v>
      </c>
      <c r="AR499" s="142" t="s">
        <v>288</v>
      </c>
      <c r="AT499" s="142" t="s">
        <v>283</v>
      </c>
      <c r="AU499" s="142" t="s">
        <v>138</v>
      </c>
      <c r="AY499" s="17" t="s">
        <v>280</v>
      </c>
      <c r="BE499" s="143">
        <f t="shared" si="4"/>
        <v>0</v>
      </c>
      <c r="BF499" s="143">
        <f t="shared" si="5"/>
        <v>0</v>
      </c>
      <c r="BG499" s="143">
        <f t="shared" si="6"/>
        <v>0</v>
      </c>
      <c r="BH499" s="143">
        <f t="shared" si="7"/>
        <v>0</v>
      </c>
      <c r="BI499" s="143">
        <f t="shared" si="8"/>
        <v>0</v>
      </c>
      <c r="BJ499" s="17" t="s">
        <v>80</v>
      </c>
      <c r="BK499" s="143">
        <f t="shared" si="9"/>
        <v>0</v>
      </c>
      <c r="BL499" s="17" t="s">
        <v>288</v>
      </c>
      <c r="BM499" s="142" t="s">
        <v>5530</v>
      </c>
    </row>
    <row r="500" spans="2:65" s="1" customFormat="1" ht="16.5" customHeight="1">
      <c r="B500" s="32"/>
      <c r="C500" s="131" t="s">
        <v>1233</v>
      </c>
      <c r="D500" s="131" t="s">
        <v>283</v>
      </c>
      <c r="E500" s="132" t="s">
        <v>5531</v>
      </c>
      <c r="F500" s="133" t="s">
        <v>5532</v>
      </c>
      <c r="G500" s="134" t="s">
        <v>520</v>
      </c>
      <c r="H500" s="135">
        <v>1</v>
      </c>
      <c r="I500" s="136"/>
      <c r="J500" s="137">
        <f t="shared" si="0"/>
        <v>0</v>
      </c>
      <c r="K500" s="133" t="s">
        <v>19</v>
      </c>
      <c r="L500" s="32"/>
      <c r="M500" s="138" t="s">
        <v>19</v>
      </c>
      <c r="N500" s="139" t="s">
        <v>44</v>
      </c>
      <c r="P500" s="140">
        <f t="shared" si="1"/>
        <v>0</v>
      </c>
      <c r="Q500" s="140">
        <v>0</v>
      </c>
      <c r="R500" s="140">
        <f t="shared" si="2"/>
        <v>0</v>
      </c>
      <c r="S500" s="140">
        <v>0</v>
      </c>
      <c r="T500" s="141">
        <f t="shared" si="3"/>
        <v>0</v>
      </c>
      <c r="AR500" s="142" t="s">
        <v>288</v>
      </c>
      <c r="AT500" s="142" t="s">
        <v>283</v>
      </c>
      <c r="AU500" s="142" t="s">
        <v>138</v>
      </c>
      <c r="AY500" s="17" t="s">
        <v>280</v>
      </c>
      <c r="BE500" s="143">
        <f t="shared" si="4"/>
        <v>0</v>
      </c>
      <c r="BF500" s="143">
        <f t="shared" si="5"/>
        <v>0</v>
      </c>
      <c r="BG500" s="143">
        <f t="shared" si="6"/>
        <v>0</v>
      </c>
      <c r="BH500" s="143">
        <f t="shared" si="7"/>
        <v>0</v>
      </c>
      <c r="BI500" s="143">
        <f t="shared" si="8"/>
        <v>0</v>
      </c>
      <c r="BJ500" s="17" t="s">
        <v>80</v>
      </c>
      <c r="BK500" s="143">
        <f t="shared" si="9"/>
        <v>0</v>
      </c>
      <c r="BL500" s="17" t="s">
        <v>288</v>
      </c>
      <c r="BM500" s="142" t="s">
        <v>5533</v>
      </c>
    </row>
    <row r="501" spans="2:65" s="1" customFormat="1" ht="16.5" customHeight="1">
      <c r="B501" s="32"/>
      <c r="C501" s="131" t="s">
        <v>1256</v>
      </c>
      <c r="D501" s="131" t="s">
        <v>283</v>
      </c>
      <c r="E501" s="132" t="s">
        <v>5534</v>
      </c>
      <c r="F501" s="133" t="s">
        <v>5535</v>
      </c>
      <c r="G501" s="134" t="s">
        <v>520</v>
      </c>
      <c r="H501" s="135">
        <v>1</v>
      </c>
      <c r="I501" s="136"/>
      <c r="J501" s="137">
        <f t="shared" si="0"/>
        <v>0</v>
      </c>
      <c r="K501" s="133" t="s">
        <v>19</v>
      </c>
      <c r="L501" s="32"/>
      <c r="M501" s="138" t="s">
        <v>19</v>
      </c>
      <c r="N501" s="139" t="s">
        <v>44</v>
      </c>
      <c r="P501" s="140">
        <f t="shared" si="1"/>
        <v>0</v>
      </c>
      <c r="Q501" s="140">
        <v>0</v>
      </c>
      <c r="R501" s="140">
        <f t="shared" si="2"/>
        <v>0</v>
      </c>
      <c r="S501" s="140">
        <v>0</v>
      </c>
      <c r="T501" s="141">
        <f t="shared" si="3"/>
        <v>0</v>
      </c>
      <c r="AR501" s="142" t="s">
        <v>288</v>
      </c>
      <c r="AT501" s="142" t="s">
        <v>283</v>
      </c>
      <c r="AU501" s="142" t="s">
        <v>138</v>
      </c>
      <c r="AY501" s="17" t="s">
        <v>280</v>
      </c>
      <c r="BE501" s="143">
        <f t="shared" si="4"/>
        <v>0</v>
      </c>
      <c r="BF501" s="143">
        <f t="shared" si="5"/>
        <v>0</v>
      </c>
      <c r="BG501" s="143">
        <f t="shared" si="6"/>
        <v>0</v>
      </c>
      <c r="BH501" s="143">
        <f t="shared" si="7"/>
        <v>0</v>
      </c>
      <c r="BI501" s="143">
        <f t="shared" si="8"/>
        <v>0</v>
      </c>
      <c r="BJ501" s="17" t="s">
        <v>80</v>
      </c>
      <c r="BK501" s="143">
        <f t="shared" si="9"/>
        <v>0</v>
      </c>
      <c r="BL501" s="17" t="s">
        <v>288</v>
      </c>
      <c r="BM501" s="142" t="s">
        <v>5536</v>
      </c>
    </row>
    <row r="502" spans="2:65" s="1" customFormat="1" ht="16.5" customHeight="1">
      <c r="B502" s="32"/>
      <c r="C502" s="131" t="s">
        <v>1263</v>
      </c>
      <c r="D502" s="131" t="s">
        <v>283</v>
      </c>
      <c r="E502" s="132" t="s">
        <v>5537</v>
      </c>
      <c r="F502" s="133" t="s">
        <v>5538</v>
      </c>
      <c r="G502" s="134" t="s">
        <v>520</v>
      </c>
      <c r="H502" s="135">
        <v>1</v>
      </c>
      <c r="I502" s="136"/>
      <c r="J502" s="137">
        <f t="shared" si="0"/>
        <v>0</v>
      </c>
      <c r="K502" s="133" t="s">
        <v>19</v>
      </c>
      <c r="L502" s="32"/>
      <c r="M502" s="138" t="s">
        <v>19</v>
      </c>
      <c r="N502" s="139" t="s">
        <v>44</v>
      </c>
      <c r="P502" s="140">
        <f t="shared" si="1"/>
        <v>0</v>
      </c>
      <c r="Q502" s="140">
        <v>0</v>
      </c>
      <c r="R502" s="140">
        <f t="shared" si="2"/>
        <v>0</v>
      </c>
      <c r="S502" s="140">
        <v>0</v>
      </c>
      <c r="T502" s="141">
        <f t="shared" si="3"/>
        <v>0</v>
      </c>
      <c r="AR502" s="142" t="s">
        <v>288</v>
      </c>
      <c r="AT502" s="142" t="s">
        <v>283</v>
      </c>
      <c r="AU502" s="142" t="s">
        <v>138</v>
      </c>
      <c r="AY502" s="17" t="s">
        <v>280</v>
      </c>
      <c r="BE502" s="143">
        <f t="shared" si="4"/>
        <v>0</v>
      </c>
      <c r="BF502" s="143">
        <f t="shared" si="5"/>
        <v>0</v>
      </c>
      <c r="BG502" s="143">
        <f t="shared" si="6"/>
        <v>0</v>
      </c>
      <c r="BH502" s="143">
        <f t="shared" si="7"/>
        <v>0</v>
      </c>
      <c r="BI502" s="143">
        <f t="shared" si="8"/>
        <v>0</v>
      </c>
      <c r="BJ502" s="17" t="s">
        <v>80</v>
      </c>
      <c r="BK502" s="143">
        <f t="shared" si="9"/>
        <v>0</v>
      </c>
      <c r="BL502" s="17" t="s">
        <v>288</v>
      </c>
      <c r="BM502" s="142" t="s">
        <v>5539</v>
      </c>
    </row>
    <row r="503" spans="2:65" s="1" customFormat="1" ht="16.5" customHeight="1">
      <c r="B503" s="32"/>
      <c r="C503" s="131" t="s">
        <v>1243</v>
      </c>
      <c r="D503" s="131" t="s">
        <v>283</v>
      </c>
      <c r="E503" s="132" t="s">
        <v>5540</v>
      </c>
      <c r="F503" s="133" t="s">
        <v>5541</v>
      </c>
      <c r="G503" s="134" t="s">
        <v>520</v>
      </c>
      <c r="H503" s="135">
        <v>6</v>
      </c>
      <c r="I503" s="136"/>
      <c r="J503" s="137">
        <f t="shared" si="0"/>
        <v>0</v>
      </c>
      <c r="K503" s="133" t="s">
        <v>19</v>
      </c>
      <c r="L503" s="32"/>
      <c r="M503" s="138" t="s">
        <v>19</v>
      </c>
      <c r="N503" s="139" t="s">
        <v>44</v>
      </c>
      <c r="P503" s="140">
        <f t="shared" si="1"/>
        <v>0</v>
      </c>
      <c r="Q503" s="140">
        <v>0</v>
      </c>
      <c r="R503" s="140">
        <f t="shared" si="2"/>
        <v>0</v>
      </c>
      <c r="S503" s="140">
        <v>0</v>
      </c>
      <c r="T503" s="141">
        <f t="shared" si="3"/>
        <v>0</v>
      </c>
      <c r="AR503" s="142" t="s">
        <v>288</v>
      </c>
      <c r="AT503" s="142" t="s">
        <v>283</v>
      </c>
      <c r="AU503" s="142" t="s">
        <v>138</v>
      </c>
      <c r="AY503" s="17" t="s">
        <v>280</v>
      </c>
      <c r="BE503" s="143">
        <f t="shared" si="4"/>
        <v>0</v>
      </c>
      <c r="BF503" s="143">
        <f t="shared" si="5"/>
        <v>0</v>
      </c>
      <c r="BG503" s="143">
        <f t="shared" si="6"/>
        <v>0</v>
      </c>
      <c r="BH503" s="143">
        <f t="shared" si="7"/>
        <v>0</v>
      </c>
      <c r="BI503" s="143">
        <f t="shared" si="8"/>
        <v>0</v>
      </c>
      <c r="BJ503" s="17" t="s">
        <v>80</v>
      </c>
      <c r="BK503" s="143">
        <f t="shared" si="9"/>
        <v>0</v>
      </c>
      <c r="BL503" s="17" t="s">
        <v>288</v>
      </c>
      <c r="BM503" s="142" t="s">
        <v>5542</v>
      </c>
    </row>
    <row r="504" spans="2:65" s="1" customFormat="1" ht="16.5" customHeight="1">
      <c r="B504" s="32"/>
      <c r="C504" s="131" t="s">
        <v>1268</v>
      </c>
      <c r="D504" s="131" t="s">
        <v>283</v>
      </c>
      <c r="E504" s="132" t="s">
        <v>5543</v>
      </c>
      <c r="F504" s="133" t="s">
        <v>5544</v>
      </c>
      <c r="G504" s="134" t="s">
        <v>5545</v>
      </c>
      <c r="H504" s="135">
        <v>1</v>
      </c>
      <c r="I504" s="136"/>
      <c r="J504" s="137">
        <f t="shared" si="0"/>
        <v>0</v>
      </c>
      <c r="K504" s="133" t="s">
        <v>19</v>
      </c>
      <c r="L504" s="32"/>
      <c r="M504" s="138" t="s">
        <v>19</v>
      </c>
      <c r="N504" s="139" t="s">
        <v>44</v>
      </c>
      <c r="P504" s="140">
        <f t="shared" si="1"/>
        <v>0</v>
      </c>
      <c r="Q504" s="140">
        <v>0</v>
      </c>
      <c r="R504" s="140">
        <f t="shared" si="2"/>
        <v>0</v>
      </c>
      <c r="S504" s="140">
        <v>0</v>
      </c>
      <c r="T504" s="141">
        <f t="shared" si="3"/>
        <v>0</v>
      </c>
      <c r="AR504" s="142" t="s">
        <v>288</v>
      </c>
      <c r="AT504" s="142" t="s">
        <v>283</v>
      </c>
      <c r="AU504" s="142" t="s">
        <v>138</v>
      </c>
      <c r="AY504" s="17" t="s">
        <v>280</v>
      </c>
      <c r="BE504" s="143">
        <f t="shared" si="4"/>
        <v>0</v>
      </c>
      <c r="BF504" s="143">
        <f t="shared" si="5"/>
        <v>0</v>
      </c>
      <c r="BG504" s="143">
        <f t="shared" si="6"/>
        <v>0</v>
      </c>
      <c r="BH504" s="143">
        <f t="shared" si="7"/>
        <v>0</v>
      </c>
      <c r="BI504" s="143">
        <f t="shared" si="8"/>
        <v>0</v>
      </c>
      <c r="BJ504" s="17" t="s">
        <v>80</v>
      </c>
      <c r="BK504" s="143">
        <f t="shared" si="9"/>
        <v>0</v>
      </c>
      <c r="BL504" s="17" t="s">
        <v>288</v>
      </c>
      <c r="BM504" s="142" t="s">
        <v>5546</v>
      </c>
    </row>
    <row r="505" spans="2:65" s="1" customFormat="1" ht="16.5" customHeight="1">
      <c r="B505" s="32"/>
      <c r="C505" s="131" t="s">
        <v>1273</v>
      </c>
      <c r="D505" s="131" t="s">
        <v>283</v>
      </c>
      <c r="E505" s="132" t="s">
        <v>5547</v>
      </c>
      <c r="F505" s="133" t="s">
        <v>5548</v>
      </c>
      <c r="G505" s="134" t="s">
        <v>520</v>
      </c>
      <c r="H505" s="135">
        <v>1</v>
      </c>
      <c r="I505" s="136"/>
      <c r="J505" s="137">
        <f t="shared" si="0"/>
        <v>0</v>
      </c>
      <c r="K505" s="133" t="s">
        <v>19</v>
      </c>
      <c r="L505" s="32"/>
      <c r="M505" s="138" t="s">
        <v>19</v>
      </c>
      <c r="N505" s="139" t="s">
        <v>44</v>
      </c>
      <c r="P505" s="140">
        <f t="shared" si="1"/>
        <v>0</v>
      </c>
      <c r="Q505" s="140">
        <v>0</v>
      </c>
      <c r="R505" s="140">
        <f t="shared" si="2"/>
        <v>0</v>
      </c>
      <c r="S505" s="140">
        <v>0</v>
      </c>
      <c r="T505" s="141">
        <f t="shared" si="3"/>
        <v>0</v>
      </c>
      <c r="AR505" s="142" t="s">
        <v>288</v>
      </c>
      <c r="AT505" s="142" t="s">
        <v>283</v>
      </c>
      <c r="AU505" s="142" t="s">
        <v>138</v>
      </c>
      <c r="AY505" s="17" t="s">
        <v>280</v>
      </c>
      <c r="BE505" s="143">
        <f t="shared" si="4"/>
        <v>0</v>
      </c>
      <c r="BF505" s="143">
        <f t="shared" si="5"/>
        <v>0</v>
      </c>
      <c r="BG505" s="143">
        <f t="shared" si="6"/>
        <v>0</v>
      </c>
      <c r="BH505" s="143">
        <f t="shared" si="7"/>
        <v>0</v>
      </c>
      <c r="BI505" s="143">
        <f t="shared" si="8"/>
        <v>0</v>
      </c>
      <c r="BJ505" s="17" t="s">
        <v>80</v>
      </c>
      <c r="BK505" s="143">
        <f t="shared" si="9"/>
        <v>0</v>
      </c>
      <c r="BL505" s="17" t="s">
        <v>288</v>
      </c>
      <c r="BM505" s="142" t="s">
        <v>5549</v>
      </c>
    </row>
    <row r="506" spans="2:65" s="1" customFormat="1" ht="16.5" customHeight="1">
      <c r="B506" s="32"/>
      <c r="C506" s="131" t="s">
        <v>1279</v>
      </c>
      <c r="D506" s="131" t="s">
        <v>283</v>
      </c>
      <c r="E506" s="132" t="s">
        <v>5550</v>
      </c>
      <c r="F506" s="133" t="s">
        <v>5551</v>
      </c>
      <c r="G506" s="134" t="s">
        <v>520</v>
      </c>
      <c r="H506" s="135">
        <v>1</v>
      </c>
      <c r="I506" s="136"/>
      <c r="J506" s="137">
        <f t="shared" si="0"/>
        <v>0</v>
      </c>
      <c r="K506" s="133" t="s">
        <v>19</v>
      </c>
      <c r="L506" s="32"/>
      <c r="M506" s="138" t="s">
        <v>19</v>
      </c>
      <c r="N506" s="139" t="s">
        <v>44</v>
      </c>
      <c r="P506" s="140">
        <f t="shared" si="1"/>
        <v>0</v>
      </c>
      <c r="Q506" s="140">
        <v>0</v>
      </c>
      <c r="R506" s="140">
        <f t="shared" si="2"/>
        <v>0</v>
      </c>
      <c r="S506" s="140">
        <v>0</v>
      </c>
      <c r="T506" s="141">
        <f t="shared" si="3"/>
        <v>0</v>
      </c>
      <c r="AR506" s="142" t="s">
        <v>288</v>
      </c>
      <c r="AT506" s="142" t="s">
        <v>283</v>
      </c>
      <c r="AU506" s="142" t="s">
        <v>138</v>
      </c>
      <c r="AY506" s="17" t="s">
        <v>280</v>
      </c>
      <c r="BE506" s="143">
        <f t="shared" si="4"/>
        <v>0</v>
      </c>
      <c r="BF506" s="143">
        <f t="shared" si="5"/>
        <v>0</v>
      </c>
      <c r="BG506" s="143">
        <f t="shared" si="6"/>
        <v>0</v>
      </c>
      <c r="BH506" s="143">
        <f t="shared" si="7"/>
        <v>0</v>
      </c>
      <c r="BI506" s="143">
        <f t="shared" si="8"/>
        <v>0</v>
      </c>
      <c r="BJ506" s="17" t="s">
        <v>80</v>
      </c>
      <c r="BK506" s="143">
        <f t="shared" si="9"/>
        <v>0</v>
      </c>
      <c r="BL506" s="17" t="s">
        <v>288</v>
      </c>
      <c r="BM506" s="142" t="s">
        <v>5552</v>
      </c>
    </row>
    <row r="507" spans="2:65" s="1" customFormat="1" ht="16.5" customHeight="1">
      <c r="B507" s="32"/>
      <c r="C507" s="131" t="s">
        <v>1215</v>
      </c>
      <c r="D507" s="131" t="s">
        <v>283</v>
      </c>
      <c r="E507" s="132" t="s">
        <v>5553</v>
      </c>
      <c r="F507" s="133" t="s">
        <v>5554</v>
      </c>
      <c r="G507" s="134" t="s">
        <v>520</v>
      </c>
      <c r="H507" s="135">
        <v>1</v>
      </c>
      <c r="I507" s="136"/>
      <c r="J507" s="137">
        <f t="shared" si="0"/>
        <v>0</v>
      </c>
      <c r="K507" s="133" t="s">
        <v>19</v>
      </c>
      <c r="L507" s="32"/>
      <c r="M507" s="138" t="s">
        <v>19</v>
      </c>
      <c r="N507" s="139" t="s">
        <v>44</v>
      </c>
      <c r="P507" s="140">
        <f t="shared" si="1"/>
        <v>0</v>
      </c>
      <c r="Q507" s="140">
        <v>0</v>
      </c>
      <c r="R507" s="140">
        <f t="shared" si="2"/>
        <v>0</v>
      </c>
      <c r="S507" s="140">
        <v>0</v>
      </c>
      <c r="T507" s="141">
        <f t="shared" si="3"/>
        <v>0</v>
      </c>
      <c r="AR507" s="142" t="s">
        <v>288</v>
      </c>
      <c r="AT507" s="142" t="s">
        <v>283</v>
      </c>
      <c r="AU507" s="142" t="s">
        <v>138</v>
      </c>
      <c r="AY507" s="17" t="s">
        <v>280</v>
      </c>
      <c r="BE507" s="143">
        <f t="shared" si="4"/>
        <v>0</v>
      </c>
      <c r="BF507" s="143">
        <f t="shared" si="5"/>
        <v>0</v>
      </c>
      <c r="BG507" s="143">
        <f t="shared" si="6"/>
        <v>0</v>
      </c>
      <c r="BH507" s="143">
        <f t="shared" si="7"/>
        <v>0</v>
      </c>
      <c r="BI507" s="143">
        <f t="shared" si="8"/>
        <v>0</v>
      </c>
      <c r="BJ507" s="17" t="s">
        <v>80</v>
      </c>
      <c r="BK507" s="143">
        <f t="shared" si="9"/>
        <v>0</v>
      </c>
      <c r="BL507" s="17" t="s">
        <v>288</v>
      </c>
      <c r="BM507" s="142" t="s">
        <v>5555</v>
      </c>
    </row>
    <row r="508" spans="2:65" s="1" customFormat="1" ht="16.5" customHeight="1">
      <c r="B508" s="32"/>
      <c r="C508" s="131" t="s">
        <v>1291</v>
      </c>
      <c r="D508" s="131" t="s">
        <v>283</v>
      </c>
      <c r="E508" s="132" t="s">
        <v>5556</v>
      </c>
      <c r="F508" s="133" t="s">
        <v>5557</v>
      </c>
      <c r="G508" s="134" t="s">
        <v>520</v>
      </c>
      <c r="H508" s="135">
        <v>1</v>
      </c>
      <c r="I508" s="136"/>
      <c r="J508" s="137">
        <f t="shared" si="0"/>
        <v>0</v>
      </c>
      <c r="K508" s="133" t="s">
        <v>19</v>
      </c>
      <c r="L508" s="32"/>
      <c r="M508" s="138" t="s">
        <v>19</v>
      </c>
      <c r="N508" s="139" t="s">
        <v>44</v>
      </c>
      <c r="P508" s="140">
        <f t="shared" si="1"/>
        <v>0</v>
      </c>
      <c r="Q508" s="140">
        <v>0</v>
      </c>
      <c r="R508" s="140">
        <f t="shared" si="2"/>
        <v>0</v>
      </c>
      <c r="S508" s="140">
        <v>0</v>
      </c>
      <c r="T508" s="141">
        <f t="shared" si="3"/>
        <v>0</v>
      </c>
      <c r="AR508" s="142" t="s">
        <v>288</v>
      </c>
      <c r="AT508" s="142" t="s">
        <v>283</v>
      </c>
      <c r="AU508" s="142" t="s">
        <v>138</v>
      </c>
      <c r="AY508" s="17" t="s">
        <v>280</v>
      </c>
      <c r="BE508" s="143">
        <f t="shared" si="4"/>
        <v>0</v>
      </c>
      <c r="BF508" s="143">
        <f t="shared" si="5"/>
        <v>0</v>
      </c>
      <c r="BG508" s="143">
        <f t="shared" si="6"/>
        <v>0</v>
      </c>
      <c r="BH508" s="143">
        <f t="shared" si="7"/>
        <v>0</v>
      </c>
      <c r="BI508" s="143">
        <f t="shared" si="8"/>
        <v>0</v>
      </c>
      <c r="BJ508" s="17" t="s">
        <v>80</v>
      </c>
      <c r="BK508" s="143">
        <f t="shared" si="9"/>
        <v>0</v>
      </c>
      <c r="BL508" s="17" t="s">
        <v>288</v>
      </c>
      <c r="BM508" s="142" t="s">
        <v>5558</v>
      </c>
    </row>
    <row r="509" spans="2:65" s="1" customFormat="1" ht="16.5" customHeight="1">
      <c r="B509" s="32"/>
      <c r="C509" s="131" t="s">
        <v>1297</v>
      </c>
      <c r="D509" s="131" t="s">
        <v>283</v>
      </c>
      <c r="E509" s="132" t="s">
        <v>5559</v>
      </c>
      <c r="F509" s="133" t="s">
        <v>5560</v>
      </c>
      <c r="G509" s="134" t="s">
        <v>520</v>
      </c>
      <c r="H509" s="135">
        <v>1</v>
      </c>
      <c r="I509" s="136"/>
      <c r="J509" s="137">
        <f t="shared" si="0"/>
        <v>0</v>
      </c>
      <c r="K509" s="133" t="s">
        <v>19</v>
      </c>
      <c r="L509" s="32"/>
      <c r="M509" s="138" t="s">
        <v>19</v>
      </c>
      <c r="N509" s="139" t="s">
        <v>44</v>
      </c>
      <c r="P509" s="140">
        <f t="shared" si="1"/>
        <v>0</v>
      </c>
      <c r="Q509" s="140">
        <v>0</v>
      </c>
      <c r="R509" s="140">
        <f t="shared" si="2"/>
        <v>0</v>
      </c>
      <c r="S509" s="140">
        <v>0</v>
      </c>
      <c r="T509" s="141">
        <f t="shared" si="3"/>
        <v>0</v>
      </c>
      <c r="AR509" s="142" t="s">
        <v>288</v>
      </c>
      <c r="AT509" s="142" t="s">
        <v>283</v>
      </c>
      <c r="AU509" s="142" t="s">
        <v>138</v>
      </c>
      <c r="AY509" s="17" t="s">
        <v>280</v>
      </c>
      <c r="BE509" s="143">
        <f t="shared" si="4"/>
        <v>0</v>
      </c>
      <c r="BF509" s="143">
        <f t="shared" si="5"/>
        <v>0</v>
      </c>
      <c r="BG509" s="143">
        <f t="shared" si="6"/>
        <v>0</v>
      </c>
      <c r="BH509" s="143">
        <f t="shared" si="7"/>
        <v>0</v>
      </c>
      <c r="BI509" s="143">
        <f t="shared" si="8"/>
        <v>0</v>
      </c>
      <c r="BJ509" s="17" t="s">
        <v>80</v>
      </c>
      <c r="BK509" s="143">
        <f t="shared" si="9"/>
        <v>0</v>
      </c>
      <c r="BL509" s="17" t="s">
        <v>288</v>
      </c>
      <c r="BM509" s="142" t="s">
        <v>5561</v>
      </c>
    </row>
    <row r="510" spans="2:65" s="1" customFormat="1" ht="16.5" customHeight="1">
      <c r="B510" s="32"/>
      <c r="C510" s="131" t="s">
        <v>1302</v>
      </c>
      <c r="D510" s="131" t="s">
        <v>283</v>
      </c>
      <c r="E510" s="132" t="s">
        <v>5562</v>
      </c>
      <c r="F510" s="133" t="s">
        <v>5563</v>
      </c>
      <c r="G510" s="134" t="s">
        <v>520</v>
      </c>
      <c r="H510" s="135">
        <v>1</v>
      </c>
      <c r="I510" s="136"/>
      <c r="J510" s="137">
        <f t="shared" si="0"/>
        <v>0</v>
      </c>
      <c r="K510" s="133" t="s">
        <v>19</v>
      </c>
      <c r="L510" s="32"/>
      <c r="M510" s="138" t="s">
        <v>19</v>
      </c>
      <c r="N510" s="139" t="s">
        <v>44</v>
      </c>
      <c r="P510" s="140">
        <f t="shared" si="1"/>
        <v>0</v>
      </c>
      <c r="Q510" s="140">
        <v>0</v>
      </c>
      <c r="R510" s="140">
        <f t="shared" si="2"/>
        <v>0</v>
      </c>
      <c r="S510" s="140">
        <v>0</v>
      </c>
      <c r="T510" s="141">
        <f t="shared" si="3"/>
        <v>0</v>
      </c>
      <c r="AR510" s="142" t="s">
        <v>288</v>
      </c>
      <c r="AT510" s="142" t="s">
        <v>283</v>
      </c>
      <c r="AU510" s="142" t="s">
        <v>138</v>
      </c>
      <c r="AY510" s="17" t="s">
        <v>280</v>
      </c>
      <c r="BE510" s="143">
        <f t="shared" si="4"/>
        <v>0</v>
      </c>
      <c r="BF510" s="143">
        <f t="shared" si="5"/>
        <v>0</v>
      </c>
      <c r="BG510" s="143">
        <f t="shared" si="6"/>
        <v>0</v>
      </c>
      <c r="BH510" s="143">
        <f t="shared" si="7"/>
        <v>0</v>
      </c>
      <c r="BI510" s="143">
        <f t="shared" si="8"/>
        <v>0</v>
      </c>
      <c r="BJ510" s="17" t="s">
        <v>80</v>
      </c>
      <c r="BK510" s="143">
        <f t="shared" si="9"/>
        <v>0</v>
      </c>
      <c r="BL510" s="17" t="s">
        <v>288</v>
      </c>
      <c r="BM510" s="142" t="s">
        <v>5564</v>
      </c>
    </row>
    <row r="511" spans="2:65" s="1" customFormat="1" ht="16.5" customHeight="1">
      <c r="B511" s="32"/>
      <c r="C511" s="131" t="s">
        <v>1307</v>
      </c>
      <c r="D511" s="131" t="s">
        <v>283</v>
      </c>
      <c r="E511" s="132" t="s">
        <v>5565</v>
      </c>
      <c r="F511" s="133" t="s">
        <v>5566</v>
      </c>
      <c r="G511" s="134" t="s">
        <v>520</v>
      </c>
      <c r="H511" s="135">
        <v>1</v>
      </c>
      <c r="I511" s="136"/>
      <c r="J511" s="137">
        <f t="shared" si="0"/>
        <v>0</v>
      </c>
      <c r="K511" s="133" t="s">
        <v>19</v>
      </c>
      <c r="L511" s="32"/>
      <c r="M511" s="138" t="s">
        <v>19</v>
      </c>
      <c r="N511" s="139" t="s">
        <v>44</v>
      </c>
      <c r="P511" s="140">
        <f t="shared" si="1"/>
        <v>0</v>
      </c>
      <c r="Q511" s="140">
        <v>0</v>
      </c>
      <c r="R511" s="140">
        <f t="shared" si="2"/>
        <v>0</v>
      </c>
      <c r="S511" s="140">
        <v>0</v>
      </c>
      <c r="T511" s="141">
        <f t="shared" si="3"/>
        <v>0</v>
      </c>
      <c r="AR511" s="142" t="s">
        <v>288</v>
      </c>
      <c r="AT511" s="142" t="s">
        <v>283</v>
      </c>
      <c r="AU511" s="142" t="s">
        <v>138</v>
      </c>
      <c r="AY511" s="17" t="s">
        <v>280</v>
      </c>
      <c r="BE511" s="143">
        <f t="shared" si="4"/>
        <v>0</v>
      </c>
      <c r="BF511" s="143">
        <f t="shared" si="5"/>
        <v>0</v>
      </c>
      <c r="BG511" s="143">
        <f t="shared" si="6"/>
        <v>0</v>
      </c>
      <c r="BH511" s="143">
        <f t="shared" si="7"/>
        <v>0</v>
      </c>
      <c r="BI511" s="143">
        <f t="shared" si="8"/>
        <v>0</v>
      </c>
      <c r="BJ511" s="17" t="s">
        <v>80</v>
      </c>
      <c r="BK511" s="143">
        <f t="shared" si="9"/>
        <v>0</v>
      </c>
      <c r="BL511" s="17" t="s">
        <v>288</v>
      </c>
      <c r="BM511" s="142" t="s">
        <v>5567</v>
      </c>
    </row>
    <row r="512" spans="2:65" s="1" customFormat="1" ht="16.5" customHeight="1">
      <c r="B512" s="32"/>
      <c r="C512" s="131" t="s">
        <v>1325</v>
      </c>
      <c r="D512" s="131" t="s">
        <v>283</v>
      </c>
      <c r="E512" s="132" t="s">
        <v>5568</v>
      </c>
      <c r="F512" s="133" t="s">
        <v>5569</v>
      </c>
      <c r="G512" s="134" t="s">
        <v>520</v>
      </c>
      <c r="H512" s="135">
        <v>1</v>
      </c>
      <c r="I512" s="136"/>
      <c r="J512" s="137">
        <f t="shared" si="0"/>
        <v>0</v>
      </c>
      <c r="K512" s="133" t="s">
        <v>19</v>
      </c>
      <c r="L512" s="32"/>
      <c r="M512" s="138" t="s">
        <v>19</v>
      </c>
      <c r="N512" s="139" t="s">
        <v>44</v>
      </c>
      <c r="P512" s="140">
        <f t="shared" si="1"/>
        <v>0</v>
      </c>
      <c r="Q512" s="140">
        <v>0</v>
      </c>
      <c r="R512" s="140">
        <f t="shared" si="2"/>
        <v>0</v>
      </c>
      <c r="S512" s="140">
        <v>0</v>
      </c>
      <c r="T512" s="141">
        <f t="shared" si="3"/>
        <v>0</v>
      </c>
      <c r="AR512" s="142" t="s">
        <v>288</v>
      </c>
      <c r="AT512" s="142" t="s">
        <v>283</v>
      </c>
      <c r="AU512" s="142" t="s">
        <v>138</v>
      </c>
      <c r="AY512" s="17" t="s">
        <v>280</v>
      </c>
      <c r="BE512" s="143">
        <f t="shared" si="4"/>
        <v>0</v>
      </c>
      <c r="BF512" s="143">
        <f t="shared" si="5"/>
        <v>0</v>
      </c>
      <c r="BG512" s="143">
        <f t="shared" si="6"/>
        <v>0</v>
      </c>
      <c r="BH512" s="143">
        <f t="shared" si="7"/>
        <v>0</v>
      </c>
      <c r="BI512" s="143">
        <f t="shared" si="8"/>
        <v>0</v>
      </c>
      <c r="BJ512" s="17" t="s">
        <v>80</v>
      </c>
      <c r="BK512" s="143">
        <f t="shared" si="9"/>
        <v>0</v>
      </c>
      <c r="BL512" s="17" t="s">
        <v>288</v>
      </c>
      <c r="BM512" s="142" t="s">
        <v>5570</v>
      </c>
    </row>
    <row r="513" spans="2:65" s="1" customFormat="1" ht="16.5" customHeight="1">
      <c r="B513" s="32"/>
      <c r="C513" s="131" t="s">
        <v>1331</v>
      </c>
      <c r="D513" s="131" t="s">
        <v>283</v>
      </c>
      <c r="E513" s="132" t="s">
        <v>5571</v>
      </c>
      <c r="F513" s="133" t="s">
        <v>5572</v>
      </c>
      <c r="G513" s="134" t="s">
        <v>520</v>
      </c>
      <c r="H513" s="135">
        <v>1</v>
      </c>
      <c r="I513" s="136"/>
      <c r="J513" s="137">
        <f t="shared" si="0"/>
        <v>0</v>
      </c>
      <c r="K513" s="133" t="s">
        <v>19</v>
      </c>
      <c r="L513" s="32"/>
      <c r="M513" s="138" t="s">
        <v>19</v>
      </c>
      <c r="N513" s="139" t="s">
        <v>44</v>
      </c>
      <c r="P513" s="140">
        <f t="shared" si="1"/>
        <v>0</v>
      </c>
      <c r="Q513" s="140">
        <v>0</v>
      </c>
      <c r="R513" s="140">
        <f t="shared" si="2"/>
        <v>0</v>
      </c>
      <c r="S513" s="140">
        <v>0</v>
      </c>
      <c r="T513" s="141">
        <f t="shared" si="3"/>
        <v>0</v>
      </c>
      <c r="AR513" s="142" t="s">
        <v>288</v>
      </c>
      <c r="AT513" s="142" t="s">
        <v>283</v>
      </c>
      <c r="AU513" s="142" t="s">
        <v>138</v>
      </c>
      <c r="AY513" s="17" t="s">
        <v>280</v>
      </c>
      <c r="BE513" s="143">
        <f t="shared" si="4"/>
        <v>0</v>
      </c>
      <c r="BF513" s="143">
        <f t="shared" si="5"/>
        <v>0</v>
      </c>
      <c r="BG513" s="143">
        <f t="shared" si="6"/>
        <v>0</v>
      </c>
      <c r="BH513" s="143">
        <f t="shared" si="7"/>
        <v>0</v>
      </c>
      <c r="BI513" s="143">
        <f t="shared" si="8"/>
        <v>0</v>
      </c>
      <c r="BJ513" s="17" t="s">
        <v>80</v>
      </c>
      <c r="BK513" s="143">
        <f t="shared" si="9"/>
        <v>0</v>
      </c>
      <c r="BL513" s="17" t="s">
        <v>288</v>
      </c>
      <c r="BM513" s="142" t="s">
        <v>5573</v>
      </c>
    </row>
    <row r="514" spans="2:65" s="1" customFormat="1" ht="16.5" customHeight="1">
      <c r="B514" s="32"/>
      <c r="C514" s="131" t="s">
        <v>1315</v>
      </c>
      <c r="D514" s="131" t="s">
        <v>283</v>
      </c>
      <c r="E514" s="132" t="s">
        <v>5574</v>
      </c>
      <c r="F514" s="133" t="s">
        <v>5575</v>
      </c>
      <c r="G514" s="134" t="s">
        <v>520</v>
      </c>
      <c r="H514" s="135">
        <v>2</v>
      </c>
      <c r="I514" s="136"/>
      <c r="J514" s="137">
        <f t="shared" si="0"/>
        <v>0</v>
      </c>
      <c r="K514" s="133" t="s">
        <v>19</v>
      </c>
      <c r="L514" s="32"/>
      <c r="M514" s="138" t="s">
        <v>19</v>
      </c>
      <c r="N514" s="139" t="s">
        <v>44</v>
      </c>
      <c r="P514" s="140">
        <f t="shared" si="1"/>
        <v>0</v>
      </c>
      <c r="Q514" s="140">
        <v>0</v>
      </c>
      <c r="R514" s="140">
        <f t="shared" si="2"/>
        <v>0</v>
      </c>
      <c r="S514" s="140">
        <v>0</v>
      </c>
      <c r="T514" s="141">
        <f t="shared" si="3"/>
        <v>0</v>
      </c>
      <c r="AR514" s="142" t="s">
        <v>288</v>
      </c>
      <c r="AT514" s="142" t="s">
        <v>283</v>
      </c>
      <c r="AU514" s="142" t="s">
        <v>138</v>
      </c>
      <c r="AY514" s="17" t="s">
        <v>280</v>
      </c>
      <c r="BE514" s="143">
        <f t="shared" si="4"/>
        <v>0</v>
      </c>
      <c r="BF514" s="143">
        <f t="shared" si="5"/>
        <v>0</v>
      </c>
      <c r="BG514" s="143">
        <f t="shared" si="6"/>
        <v>0</v>
      </c>
      <c r="BH514" s="143">
        <f t="shared" si="7"/>
        <v>0</v>
      </c>
      <c r="BI514" s="143">
        <f t="shared" si="8"/>
        <v>0</v>
      </c>
      <c r="BJ514" s="17" t="s">
        <v>80</v>
      </c>
      <c r="BK514" s="143">
        <f t="shared" si="9"/>
        <v>0</v>
      </c>
      <c r="BL514" s="17" t="s">
        <v>288</v>
      </c>
      <c r="BM514" s="142" t="s">
        <v>5576</v>
      </c>
    </row>
    <row r="515" spans="2:65" s="1" customFormat="1" ht="16.5" customHeight="1">
      <c r="B515" s="32"/>
      <c r="C515" s="131" t="s">
        <v>1320</v>
      </c>
      <c r="D515" s="131" t="s">
        <v>283</v>
      </c>
      <c r="E515" s="132" t="s">
        <v>5577</v>
      </c>
      <c r="F515" s="133" t="s">
        <v>5578</v>
      </c>
      <c r="G515" s="134" t="s">
        <v>520</v>
      </c>
      <c r="H515" s="135">
        <v>1</v>
      </c>
      <c r="I515" s="136"/>
      <c r="J515" s="137">
        <f t="shared" si="0"/>
        <v>0</v>
      </c>
      <c r="K515" s="133" t="s">
        <v>19</v>
      </c>
      <c r="L515" s="32"/>
      <c r="M515" s="138" t="s">
        <v>19</v>
      </c>
      <c r="N515" s="139" t="s">
        <v>44</v>
      </c>
      <c r="P515" s="140">
        <f t="shared" si="1"/>
        <v>0</v>
      </c>
      <c r="Q515" s="140">
        <v>0</v>
      </c>
      <c r="R515" s="140">
        <f t="shared" si="2"/>
        <v>0</v>
      </c>
      <c r="S515" s="140">
        <v>0</v>
      </c>
      <c r="T515" s="141">
        <f t="shared" si="3"/>
        <v>0</v>
      </c>
      <c r="AR515" s="142" t="s">
        <v>288</v>
      </c>
      <c r="AT515" s="142" t="s">
        <v>283</v>
      </c>
      <c r="AU515" s="142" t="s">
        <v>138</v>
      </c>
      <c r="AY515" s="17" t="s">
        <v>280</v>
      </c>
      <c r="BE515" s="143">
        <f t="shared" si="4"/>
        <v>0</v>
      </c>
      <c r="BF515" s="143">
        <f t="shared" si="5"/>
        <v>0</v>
      </c>
      <c r="BG515" s="143">
        <f t="shared" si="6"/>
        <v>0</v>
      </c>
      <c r="BH515" s="143">
        <f t="shared" si="7"/>
        <v>0</v>
      </c>
      <c r="BI515" s="143">
        <f t="shared" si="8"/>
        <v>0</v>
      </c>
      <c r="BJ515" s="17" t="s">
        <v>80</v>
      </c>
      <c r="BK515" s="143">
        <f t="shared" si="9"/>
        <v>0</v>
      </c>
      <c r="BL515" s="17" t="s">
        <v>288</v>
      </c>
      <c r="BM515" s="142" t="s">
        <v>5579</v>
      </c>
    </row>
    <row r="516" spans="2:65" s="1" customFormat="1" ht="16.5" customHeight="1">
      <c r="B516" s="32"/>
      <c r="C516" s="131" t="s">
        <v>1073</v>
      </c>
      <c r="D516" s="131" t="s">
        <v>283</v>
      </c>
      <c r="E516" s="132" t="s">
        <v>5580</v>
      </c>
      <c r="F516" s="133" t="s">
        <v>5581</v>
      </c>
      <c r="G516" s="134" t="s">
        <v>520</v>
      </c>
      <c r="H516" s="135">
        <v>2</v>
      </c>
      <c r="I516" s="136"/>
      <c r="J516" s="137">
        <f t="shared" si="0"/>
        <v>0</v>
      </c>
      <c r="K516" s="133" t="s">
        <v>19</v>
      </c>
      <c r="L516" s="32"/>
      <c r="M516" s="138" t="s">
        <v>19</v>
      </c>
      <c r="N516" s="139" t="s">
        <v>44</v>
      </c>
      <c r="P516" s="140">
        <f t="shared" si="1"/>
        <v>0</v>
      </c>
      <c r="Q516" s="140">
        <v>0</v>
      </c>
      <c r="R516" s="140">
        <f t="shared" si="2"/>
        <v>0</v>
      </c>
      <c r="S516" s="140">
        <v>0</v>
      </c>
      <c r="T516" s="141">
        <f t="shared" si="3"/>
        <v>0</v>
      </c>
      <c r="AR516" s="142" t="s">
        <v>288</v>
      </c>
      <c r="AT516" s="142" t="s">
        <v>283</v>
      </c>
      <c r="AU516" s="142" t="s">
        <v>138</v>
      </c>
      <c r="AY516" s="17" t="s">
        <v>280</v>
      </c>
      <c r="BE516" s="143">
        <f t="shared" si="4"/>
        <v>0</v>
      </c>
      <c r="BF516" s="143">
        <f t="shared" si="5"/>
        <v>0</v>
      </c>
      <c r="BG516" s="143">
        <f t="shared" si="6"/>
        <v>0</v>
      </c>
      <c r="BH516" s="143">
        <f t="shared" si="7"/>
        <v>0</v>
      </c>
      <c r="BI516" s="143">
        <f t="shared" si="8"/>
        <v>0</v>
      </c>
      <c r="BJ516" s="17" t="s">
        <v>80</v>
      </c>
      <c r="BK516" s="143">
        <f t="shared" si="9"/>
        <v>0</v>
      </c>
      <c r="BL516" s="17" t="s">
        <v>288</v>
      </c>
      <c r="BM516" s="142" t="s">
        <v>5582</v>
      </c>
    </row>
    <row r="517" spans="2:65" s="1" customFormat="1" ht="16.5" customHeight="1">
      <c r="B517" s="32"/>
      <c r="C517" s="131" t="s">
        <v>1189</v>
      </c>
      <c r="D517" s="131" t="s">
        <v>283</v>
      </c>
      <c r="E517" s="132" t="s">
        <v>5583</v>
      </c>
      <c r="F517" s="133" t="s">
        <v>5584</v>
      </c>
      <c r="G517" s="134" t="s">
        <v>520</v>
      </c>
      <c r="H517" s="135">
        <v>1</v>
      </c>
      <c r="I517" s="136"/>
      <c r="J517" s="137">
        <f t="shared" si="0"/>
        <v>0</v>
      </c>
      <c r="K517" s="133" t="s">
        <v>19</v>
      </c>
      <c r="L517" s="32"/>
      <c r="M517" s="138" t="s">
        <v>19</v>
      </c>
      <c r="N517" s="139" t="s">
        <v>44</v>
      </c>
      <c r="P517" s="140">
        <f t="shared" si="1"/>
        <v>0</v>
      </c>
      <c r="Q517" s="140">
        <v>0</v>
      </c>
      <c r="R517" s="140">
        <f t="shared" si="2"/>
        <v>0</v>
      </c>
      <c r="S517" s="140">
        <v>0</v>
      </c>
      <c r="T517" s="141">
        <f t="shared" si="3"/>
        <v>0</v>
      </c>
      <c r="AR517" s="142" t="s">
        <v>288</v>
      </c>
      <c r="AT517" s="142" t="s">
        <v>283</v>
      </c>
      <c r="AU517" s="142" t="s">
        <v>138</v>
      </c>
      <c r="AY517" s="17" t="s">
        <v>280</v>
      </c>
      <c r="BE517" s="143">
        <f t="shared" si="4"/>
        <v>0</v>
      </c>
      <c r="BF517" s="143">
        <f t="shared" si="5"/>
        <v>0</v>
      </c>
      <c r="BG517" s="143">
        <f t="shared" si="6"/>
        <v>0</v>
      </c>
      <c r="BH517" s="143">
        <f t="shared" si="7"/>
        <v>0</v>
      </c>
      <c r="BI517" s="143">
        <f t="shared" si="8"/>
        <v>0</v>
      </c>
      <c r="BJ517" s="17" t="s">
        <v>80</v>
      </c>
      <c r="BK517" s="143">
        <f t="shared" si="9"/>
        <v>0</v>
      </c>
      <c r="BL517" s="17" t="s">
        <v>288</v>
      </c>
      <c r="BM517" s="142" t="s">
        <v>5585</v>
      </c>
    </row>
    <row r="518" spans="2:65" s="1" customFormat="1" ht="16.5" customHeight="1">
      <c r="B518" s="32"/>
      <c r="C518" s="131" t="s">
        <v>858</v>
      </c>
      <c r="D518" s="131" t="s">
        <v>283</v>
      </c>
      <c r="E518" s="132" t="s">
        <v>5586</v>
      </c>
      <c r="F518" s="133" t="s">
        <v>5587</v>
      </c>
      <c r="G518" s="134" t="s">
        <v>520</v>
      </c>
      <c r="H518" s="135">
        <v>1</v>
      </c>
      <c r="I518" s="136"/>
      <c r="J518" s="137">
        <f t="shared" si="0"/>
        <v>0</v>
      </c>
      <c r="K518" s="133" t="s">
        <v>19</v>
      </c>
      <c r="L518" s="32"/>
      <c r="M518" s="138" t="s">
        <v>19</v>
      </c>
      <c r="N518" s="139" t="s">
        <v>44</v>
      </c>
      <c r="P518" s="140">
        <f t="shared" si="1"/>
        <v>0</v>
      </c>
      <c r="Q518" s="140">
        <v>0</v>
      </c>
      <c r="R518" s="140">
        <f t="shared" si="2"/>
        <v>0</v>
      </c>
      <c r="S518" s="140">
        <v>0</v>
      </c>
      <c r="T518" s="141">
        <f t="shared" si="3"/>
        <v>0</v>
      </c>
      <c r="AR518" s="142" t="s">
        <v>288</v>
      </c>
      <c r="AT518" s="142" t="s">
        <v>283</v>
      </c>
      <c r="AU518" s="142" t="s">
        <v>138</v>
      </c>
      <c r="AY518" s="17" t="s">
        <v>280</v>
      </c>
      <c r="BE518" s="143">
        <f t="shared" si="4"/>
        <v>0</v>
      </c>
      <c r="BF518" s="143">
        <f t="shared" si="5"/>
        <v>0</v>
      </c>
      <c r="BG518" s="143">
        <f t="shared" si="6"/>
        <v>0</v>
      </c>
      <c r="BH518" s="143">
        <f t="shared" si="7"/>
        <v>0</v>
      </c>
      <c r="BI518" s="143">
        <f t="shared" si="8"/>
        <v>0</v>
      </c>
      <c r="BJ518" s="17" t="s">
        <v>80</v>
      </c>
      <c r="BK518" s="143">
        <f t="shared" si="9"/>
        <v>0</v>
      </c>
      <c r="BL518" s="17" t="s">
        <v>288</v>
      </c>
      <c r="BM518" s="142" t="s">
        <v>5588</v>
      </c>
    </row>
    <row r="519" spans="2:65" s="1" customFormat="1" ht="16.5" customHeight="1">
      <c r="B519" s="32"/>
      <c r="C519" s="131" t="s">
        <v>768</v>
      </c>
      <c r="D519" s="131" t="s">
        <v>283</v>
      </c>
      <c r="E519" s="132" t="s">
        <v>5589</v>
      </c>
      <c r="F519" s="133" t="s">
        <v>5590</v>
      </c>
      <c r="G519" s="134" t="s">
        <v>520</v>
      </c>
      <c r="H519" s="135">
        <v>1</v>
      </c>
      <c r="I519" s="136"/>
      <c r="J519" s="137">
        <f t="shared" si="0"/>
        <v>0</v>
      </c>
      <c r="K519" s="133" t="s">
        <v>19</v>
      </c>
      <c r="L519" s="32"/>
      <c r="M519" s="138" t="s">
        <v>19</v>
      </c>
      <c r="N519" s="139" t="s">
        <v>44</v>
      </c>
      <c r="P519" s="140">
        <f t="shared" si="1"/>
        <v>0</v>
      </c>
      <c r="Q519" s="140">
        <v>0</v>
      </c>
      <c r="R519" s="140">
        <f t="shared" si="2"/>
        <v>0</v>
      </c>
      <c r="S519" s="140">
        <v>0</v>
      </c>
      <c r="T519" s="141">
        <f t="shared" si="3"/>
        <v>0</v>
      </c>
      <c r="AR519" s="142" t="s">
        <v>288</v>
      </c>
      <c r="AT519" s="142" t="s">
        <v>283</v>
      </c>
      <c r="AU519" s="142" t="s">
        <v>138</v>
      </c>
      <c r="AY519" s="17" t="s">
        <v>280</v>
      </c>
      <c r="BE519" s="143">
        <f t="shared" si="4"/>
        <v>0</v>
      </c>
      <c r="BF519" s="143">
        <f t="shared" si="5"/>
        <v>0</v>
      </c>
      <c r="BG519" s="143">
        <f t="shared" si="6"/>
        <v>0</v>
      </c>
      <c r="BH519" s="143">
        <f t="shared" si="7"/>
        <v>0</v>
      </c>
      <c r="BI519" s="143">
        <f t="shared" si="8"/>
        <v>0</v>
      </c>
      <c r="BJ519" s="17" t="s">
        <v>80</v>
      </c>
      <c r="BK519" s="143">
        <f t="shared" si="9"/>
        <v>0</v>
      </c>
      <c r="BL519" s="17" t="s">
        <v>288</v>
      </c>
      <c r="BM519" s="142" t="s">
        <v>5591</v>
      </c>
    </row>
    <row r="520" spans="2:65" s="1" customFormat="1" ht="16.5" customHeight="1">
      <c r="B520" s="32"/>
      <c r="C520" s="131" t="s">
        <v>1097</v>
      </c>
      <c r="D520" s="131" t="s">
        <v>283</v>
      </c>
      <c r="E520" s="132" t="s">
        <v>5592</v>
      </c>
      <c r="F520" s="133" t="s">
        <v>5593</v>
      </c>
      <c r="G520" s="134" t="s">
        <v>520</v>
      </c>
      <c r="H520" s="135">
        <v>1</v>
      </c>
      <c r="I520" s="136"/>
      <c r="J520" s="137">
        <f t="shared" si="0"/>
        <v>0</v>
      </c>
      <c r="K520" s="133" t="s">
        <v>19</v>
      </c>
      <c r="L520" s="32"/>
      <c r="M520" s="138" t="s">
        <v>19</v>
      </c>
      <c r="N520" s="139" t="s">
        <v>44</v>
      </c>
      <c r="P520" s="140">
        <f t="shared" si="1"/>
        <v>0</v>
      </c>
      <c r="Q520" s="140">
        <v>0</v>
      </c>
      <c r="R520" s="140">
        <f t="shared" si="2"/>
        <v>0</v>
      </c>
      <c r="S520" s="140">
        <v>0</v>
      </c>
      <c r="T520" s="141">
        <f t="shared" si="3"/>
        <v>0</v>
      </c>
      <c r="AR520" s="142" t="s">
        <v>288</v>
      </c>
      <c r="AT520" s="142" t="s">
        <v>283</v>
      </c>
      <c r="AU520" s="142" t="s">
        <v>138</v>
      </c>
      <c r="AY520" s="17" t="s">
        <v>280</v>
      </c>
      <c r="BE520" s="143">
        <f t="shared" si="4"/>
        <v>0</v>
      </c>
      <c r="BF520" s="143">
        <f t="shared" si="5"/>
        <v>0</v>
      </c>
      <c r="BG520" s="143">
        <f t="shared" si="6"/>
        <v>0</v>
      </c>
      <c r="BH520" s="143">
        <f t="shared" si="7"/>
        <v>0</v>
      </c>
      <c r="BI520" s="143">
        <f t="shared" si="8"/>
        <v>0</v>
      </c>
      <c r="BJ520" s="17" t="s">
        <v>80</v>
      </c>
      <c r="BK520" s="143">
        <f t="shared" si="9"/>
        <v>0</v>
      </c>
      <c r="BL520" s="17" t="s">
        <v>288</v>
      </c>
      <c r="BM520" s="142" t="s">
        <v>5594</v>
      </c>
    </row>
    <row r="521" spans="2:65" s="1" customFormat="1" ht="16.5" customHeight="1">
      <c r="B521" s="32"/>
      <c r="C521" s="131" t="s">
        <v>1151</v>
      </c>
      <c r="D521" s="131" t="s">
        <v>283</v>
      </c>
      <c r="E521" s="132" t="s">
        <v>5595</v>
      </c>
      <c r="F521" s="133" t="s">
        <v>5596</v>
      </c>
      <c r="G521" s="134" t="s">
        <v>520</v>
      </c>
      <c r="H521" s="135">
        <v>1</v>
      </c>
      <c r="I521" s="136"/>
      <c r="J521" s="137">
        <f t="shared" si="0"/>
        <v>0</v>
      </c>
      <c r="K521" s="133" t="s">
        <v>19</v>
      </c>
      <c r="L521" s="32"/>
      <c r="M521" s="138" t="s">
        <v>19</v>
      </c>
      <c r="N521" s="139" t="s">
        <v>44</v>
      </c>
      <c r="P521" s="140">
        <f t="shared" si="1"/>
        <v>0</v>
      </c>
      <c r="Q521" s="140">
        <v>0</v>
      </c>
      <c r="R521" s="140">
        <f t="shared" si="2"/>
        <v>0</v>
      </c>
      <c r="S521" s="140">
        <v>0</v>
      </c>
      <c r="T521" s="141">
        <f t="shared" si="3"/>
        <v>0</v>
      </c>
      <c r="AR521" s="142" t="s">
        <v>288</v>
      </c>
      <c r="AT521" s="142" t="s">
        <v>283</v>
      </c>
      <c r="AU521" s="142" t="s">
        <v>138</v>
      </c>
      <c r="AY521" s="17" t="s">
        <v>280</v>
      </c>
      <c r="BE521" s="143">
        <f t="shared" si="4"/>
        <v>0</v>
      </c>
      <c r="BF521" s="143">
        <f t="shared" si="5"/>
        <v>0</v>
      </c>
      <c r="BG521" s="143">
        <f t="shared" si="6"/>
        <v>0</v>
      </c>
      <c r="BH521" s="143">
        <f t="shared" si="7"/>
        <v>0</v>
      </c>
      <c r="BI521" s="143">
        <f t="shared" si="8"/>
        <v>0</v>
      </c>
      <c r="BJ521" s="17" t="s">
        <v>80</v>
      </c>
      <c r="BK521" s="143">
        <f t="shared" si="9"/>
        <v>0</v>
      </c>
      <c r="BL521" s="17" t="s">
        <v>288</v>
      </c>
      <c r="BM521" s="142" t="s">
        <v>5597</v>
      </c>
    </row>
    <row r="522" spans="2:65" s="1" customFormat="1" ht="16.5" customHeight="1">
      <c r="B522" s="32"/>
      <c r="C522" s="131" t="s">
        <v>1163</v>
      </c>
      <c r="D522" s="131" t="s">
        <v>283</v>
      </c>
      <c r="E522" s="132" t="s">
        <v>2029</v>
      </c>
      <c r="F522" s="133" t="s">
        <v>2030</v>
      </c>
      <c r="G522" s="134" t="s">
        <v>520</v>
      </c>
      <c r="H522" s="135">
        <v>1</v>
      </c>
      <c r="I522" s="136"/>
      <c r="J522" s="137">
        <f t="shared" si="0"/>
        <v>0</v>
      </c>
      <c r="K522" s="133" t="s">
        <v>19</v>
      </c>
      <c r="L522" s="32"/>
      <c r="M522" s="138" t="s">
        <v>19</v>
      </c>
      <c r="N522" s="139" t="s">
        <v>44</v>
      </c>
      <c r="P522" s="140">
        <f t="shared" si="1"/>
        <v>0</v>
      </c>
      <c r="Q522" s="140">
        <v>0</v>
      </c>
      <c r="R522" s="140">
        <f t="shared" si="2"/>
        <v>0</v>
      </c>
      <c r="S522" s="140">
        <v>0</v>
      </c>
      <c r="T522" s="141">
        <f t="shared" si="3"/>
        <v>0</v>
      </c>
      <c r="AR522" s="142" t="s">
        <v>288</v>
      </c>
      <c r="AT522" s="142" t="s">
        <v>283</v>
      </c>
      <c r="AU522" s="142" t="s">
        <v>138</v>
      </c>
      <c r="AY522" s="17" t="s">
        <v>280</v>
      </c>
      <c r="BE522" s="143">
        <f t="shared" si="4"/>
        <v>0</v>
      </c>
      <c r="BF522" s="143">
        <f t="shared" si="5"/>
        <v>0</v>
      </c>
      <c r="BG522" s="143">
        <f t="shared" si="6"/>
        <v>0</v>
      </c>
      <c r="BH522" s="143">
        <f t="shared" si="7"/>
        <v>0</v>
      </c>
      <c r="BI522" s="143">
        <f t="shared" si="8"/>
        <v>0</v>
      </c>
      <c r="BJ522" s="17" t="s">
        <v>80</v>
      </c>
      <c r="BK522" s="143">
        <f t="shared" si="9"/>
        <v>0</v>
      </c>
      <c r="BL522" s="17" t="s">
        <v>288</v>
      </c>
      <c r="BM522" s="142" t="s">
        <v>2031</v>
      </c>
    </row>
    <row r="523" spans="2:65" s="1" customFormat="1" ht="16.5" customHeight="1">
      <c r="B523" s="32"/>
      <c r="C523" s="131" t="s">
        <v>2032</v>
      </c>
      <c r="D523" s="131" t="s">
        <v>283</v>
      </c>
      <c r="E523" s="132" t="s">
        <v>2033</v>
      </c>
      <c r="F523" s="133" t="s">
        <v>2034</v>
      </c>
      <c r="G523" s="134" t="s">
        <v>520</v>
      </c>
      <c r="H523" s="135">
        <v>1</v>
      </c>
      <c r="I523" s="136"/>
      <c r="J523" s="137">
        <f t="shared" si="0"/>
        <v>0</v>
      </c>
      <c r="K523" s="133" t="s">
        <v>19</v>
      </c>
      <c r="L523" s="32"/>
      <c r="M523" s="138" t="s">
        <v>19</v>
      </c>
      <c r="N523" s="139" t="s">
        <v>44</v>
      </c>
      <c r="P523" s="140">
        <f t="shared" si="1"/>
        <v>0</v>
      </c>
      <c r="Q523" s="140">
        <v>0</v>
      </c>
      <c r="R523" s="140">
        <f t="shared" si="2"/>
        <v>0</v>
      </c>
      <c r="S523" s="140">
        <v>0</v>
      </c>
      <c r="T523" s="141">
        <f t="shared" si="3"/>
        <v>0</v>
      </c>
      <c r="AR523" s="142" t="s">
        <v>288</v>
      </c>
      <c r="AT523" s="142" t="s">
        <v>283</v>
      </c>
      <c r="AU523" s="142" t="s">
        <v>138</v>
      </c>
      <c r="AY523" s="17" t="s">
        <v>280</v>
      </c>
      <c r="BE523" s="143">
        <f t="shared" si="4"/>
        <v>0</v>
      </c>
      <c r="BF523" s="143">
        <f t="shared" si="5"/>
        <v>0</v>
      </c>
      <c r="BG523" s="143">
        <f t="shared" si="6"/>
        <v>0</v>
      </c>
      <c r="BH523" s="143">
        <f t="shared" si="7"/>
        <v>0</v>
      </c>
      <c r="BI523" s="143">
        <f t="shared" si="8"/>
        <v>0</v>
      </c>
      <c r="BJ523" s="17" t="s">
        <v>80</v>
      </c>
      <c r="BK523" s="143">
        <f t="shared" si="9"/>
        <v>0</v>
      </c>
      <c r="BL523" s="17" t="s">
        <v>288</v>
      </c>
      <c r="BM523" s="142" t="s">
        <v>2035</v>
      </c>
    </row>
    <row r="524" spans="2:65" s="1" customFormat="1" ht="37.799999999999997" customHeight="1">
      <c r="B524" s="32"/>
      <c r="C524" s="131" t="s">
        <v>412</v>
      </c>
      <c r="D524" s="131" t="s">
        <v>283</v>
      </c>
      <c r="E524" s="132" t="s">
        <v>5598</v>
      </c>
      <c r="F524" s="133" t="s">
        <v>5599</v>
      </c>
      <c r="G524" s="134" t="s">
        <v>140</v>
      </c>
      <c r="H524" s="135">
        <v>494.75799999999998</v>
      </c>
      <c r="I524" s="136"/>
      <c r="J524" s="137">
        <f t="shared" si="0"/>
        <v>0</v>
      </c>
      <c r="K524" s="133" t="s">
        <v>287</v>
      </c>
      <c r="L524" s="32"/>
      <c r="M524" s="138" t="s">
        <v>19</v>
      </c>
      <c r="N524" s="139" t="s">
        <v>44</v>
      </c>
      <c r="P524" s="140">
        <f t="shared" si="1"/>
        <v>0</v>
      </c>
      <c r="Q524" s="140">
        <v>6.0000000000000002E-5</v>
      </c>
      <c r="R524" s="140">
        <f t="shared" si="2"/>
        <v>2.968548E-2</v>
      </c>
      <c r="S524" s="140">
        <v>0</v>
      </c>
      <c r="T524" s="141">
        <f t="shared" si="3"/>
        <v>0</v>
      </c>
      <c r="AR524" s="142" t="s">
        <v>288</v>
      </c>
      <c r="AT524" s="142" t="s">
        <v>283</v>
      </c>
      <c r="AU524" s="142" t="s">
        <v>138</v>
      </c>
      <c r="AY524" s="17" t="s">
        <v>280</v>
      </c>
      <c r="BE524" s="143">
        <f t="shared" si="4"/>
        <v>0</v>
      </c>
      <c r="BF524" s="143">
        <f t="shared" si="5"/>
        <v>0</v>
      </c>
      <c r="BG524" s="143">
        <f t="shared" si="6"/>
        <v>0</v>
      </c>
      <c r="BH524" s="143">
        <f t="shared" si="7"/>
        <v>0</v>
      </c>
      <c r="BI524" s="143">
        <f t="shared" si="8"/>
        <v>0</v>
      </c>
      <c r="BJ524" s="17" t="s">
        <v>80</v>
      </c>
      <c r="BK524" s="143">
        <f t="shared" si="9"/>
        <v>0</v>
      </c>
      <c r="BL524" s="17" t="s">
        <v>288</v>
      </c>
      <c r="BM524" s="142" t="s">
        <v>5600</v>
      </c>
    </row>
    <row r="525" spans="2:65" s="1" customFormat="1" ht="10.199999999999999">
      <c r="B525" s="32"/>
      <c r="D525" s="144" t="s">
        <v>290</v>
      </c>
      <c r="F525" s="145" t="s">
        <v>5601</v>
      </c>
      <c r="I525" s="146"/>
      <c r="L525" s="32"/>
      <c r="M525" s="147"/>
      <c r="T525" s="53"/>
      <c r="AT525" s="17" t="s">
        <v>290</v>
      </c>
      <c r="AU525" s="17" t="s">
        <v>138</v>
      </c>
    </row>
    <row r="526" spans="2:65" s="13" customFormat="1" ht="30.6">
      <c r="B526" s="155"/>
      <c r="D526" s="149" t="s">
        <v>292</v>
      </c>
      <c r="E526" s="156" t="s">
        <v>19</v>
      </c>
      <c r="F526" s="157" t="s">
        <v>5602</v>
      </c>
      <c r="H526" s="158">
        <v>356.26799999999997</v>
      </c>
      <c r="I526" s="159"/>
      <c r="L526" s="155"/>
      <c r="M526" s="160"/>
      <c r="T526" s="161"/>
      <c r="AT526" s="156" t="s">
        <v>292</v>
      </c>
      <c r="AU526" s="156" t="s">
        <v>138</v>
      </c>
      <c r="AV526" s="13" t="s">
        <v>82</v>
      </c>
      <c r="AW526" s="13" t="s">
        <v>34</v>
      </c>
      <c r="AX526" s="13" t="s">
        <v>73</v>
      </c>
      <c r="AY526" s="156" t="s">
        <v>280</v>
      </c>
    </row>
    <row r="527" spans="2:65" s="13" customFormat="1" ht="30.6">
      <c r="B527" s="155"/>
      <c r="D527" s="149" t="s">
        <v>292</v>
      </c>
      <c r="E527" s="156" t="s">
        <v>19</v>
      </c>
      <c r="F527" s="157" t="s">
        <v>5603</v>
      </c>
      <c r="H527" s="158">
        <v>134.41</v>
      </c>
      <c r="I527" s="159"/>
      <c r="L527" s="155"/>
      <c r="M527" s="160"/>
      <c r="T527" s="161"/>
      <c r="AT527" s="156" t="s">
        <v>292</v>
      </c>
      <c r="AU527" s="156" t="s">
        <v>138</v>
      </c>
      <c r="AV527" s="13" t="s">
        <v>82</v>
      </c>
      <c r="AW527" s="13" t="s">
        <v>34</v>
      </c>
      <c r="AX527" s="13" t="s">
        <v>73</v>
      </c>
      <c r="AY527" s="156" t="s">
        <v>280</v>
      </c>
    </row>
    <row r="528" spans="2:65" s="13" customFormat="1" ht="10.199999999999999">
      <c r="B528" s="155"/>
      <c r="D528" s="149" t="s">
        <v>292</v>
      </c>
      <c r="E528" s="156" t="s">
        <v>19</v>
      </c>
      <c r="F528" s="157" t="s">
        <v>5604</v>
      </c>
      <c r="H528" s="158">
        <v>4.08</v>
      </c>
      <c r="I528" s="159"/>
      <c r="L528" s="155"/>
      <c r="M528" s="160"/>
      <c r="T528" s="161"/>
      <c r="AT528" s="156" t="s">
        <v>292</v>
      </c>
      <c r="AU528" s="156" t="s">
        <v>138</v>
      </c>
      <c r="AV528" s="13" t="s">
        <v>82</v>
      </c>
      <c r="AW528" s="13" t="s">
        <v>34</v>
      </c>
      <c r="AX528" s="13" t="s">
        <v>73</v>
      </c>
      <c r="AY528" s="156" t="s">
        <v>280</v>
      </c>
    </row>
    <row r="529" spans="2:65" s="14" customFormat="1" ht="10.199999999999999">
      <c r="B529" s="162"/>
      <c r="D529" s="149" t="s">
        <v>292</v>
      </c>
      <c r="E529" s="163" t="s">
        <v>19</v>
      </c>
      <c r="F529" s="164" t="s">
        <v>295</v>
      </c>
      <c r="H529" s="165">
        <v>494.75799999999998</v>
      </c>
      <c r="I529" s="166"/>
      <c r="L529" s="162"/>
      <c r="M529" s="167"/>
      <c r="T529" s="168"/>
      <c r="AT529" s="163" t="s">
        <v>292</v>
      </c>
      <c r="AU529" s="163" t="s">
        <v>138</v>
      </c>
      <c r="AV529" s="14" t="s">
        <v>288</v>
      </c>
      <c r="AW529" s="14" t="s">
        <v>34</v>
      </c>
      <c r="AX529" s="14" t="s">
        <v>80</v>
      </c>
      <c r="AY529" s="163" t="s">
        <v>280</v>
      </c>
    </row>
    <row r="530" spans="2:65" s="1" customFormat="1" ht="37.799999999999997" customHeight="1">
      <c r="B530" s="32"/>
      <c r="C530" s="131" t="s">
        <v>1284</v>
      </c>
      <c r="D530" s="131" t="s">
        <v>283</v>
      </c>
      <c r="E530" s="132" t="s">
        <v>5605</v>
      </c>
      <c r="F530" s="133" t="s">
        <v>5606</v>
      </c>
      <c r="G530" s="134" t="s">
        <v>140</v>
      </c>
      <c r="H530" s="135">
        <v>494.75799999999998</v>
      </c>
      <c r="I530" s="136"/>
      <c r="J530" s="137">
        <f>ROUND(I530*H530,2)</f>
        <v>0</v>
      </c>
      <c r="K530" s="133" t="s">
        <v>287</v>
      </c>
      <c r="L530" s="32"/>
      <c r="M530" s="138" t="s">
        <v>19</v>
      </c>
      <c r="N530" s="139" t="s">
        <v>44</v>
      </c>
      <c r="P530" s="140">
        <f>O530*H530</f>
        <v>0</v>
      </c>
      <c r="Q530" s="140">
        <v>6.9999999999999994E-5</v>
      </c>
      <c r="R530" s="140">
        <f>Q530*H530</f>
        <v>3.4633059999999993E-2</v>
      </c>
      <c r="S530" s="140">
        <v>0</v>
      </c>
      <c r="T530" s="141">
        <f>S530*H530</f>
        <v>0</v>
      </c>
      <c r="AR530" s="142" t="s">
        <v>564</v>
      </c>
      <c r="AT530" s="142" t="s">
        <v>283</v>
      </c>
      <c r="AU530" s="142" t="s">
        <v>138</v>
      </c>
      <c r="AY530" s="17" t="s">
        <v>280</v>
      </c>
      <c r="BE530" s="143">
        <f>IF(N530="základní",J530,0)</f>
        <v>0</v>
      </c>
      <c r="BF530" s="143">
        <f>IF(N530="snížená",J530,0)</f>
        <v>0</v>
      </c>
      <c r="BG530" s="143">
        <f>IF(N530="zákl. přenesená",J530,0)</f>
        <v>0</v>
      </c>
      <c r="BH530" s="143">
        <f>IF(N530="sníž. přenesená",J530,0)</f>
        <v>0</v>
      </c>
      <c r="BI530" s="143">
        <f>IF(N530="nulová",J530,0)</f>
        <v>0</v>
      </c>
      <c r="BJ530" s="17" t="s">
        <v>80</v>
      </c>
      <c r="BK530" s="143">
        <f>ROUND(I530*H530,2)</f>
        <v>0</v>
      </c>
      <c r="BL530" s="17" t="s">
        <v>564</v>
      </c>
      <c r="BM530" s="142" t="s">
        <v>5607</v>
      </c>
    </row>
    <row r="531" spans="2:65" s="1" customFormat="1" ht="10.199999999999999">
      <c r="B531" s="32"/>
      <c r="D531" s="144" t="s">
        <v>290</v>
      </c>
      <c r="F531" s="145" t="s">
        <v>5608</v>
      </c>
      <c r="I531" s="146"/>
      <c r="L531" s="32"/>
      <c r="M531" s="147"/>
      <c r="T531" s="53"/>
      <c r="AT531" s="17" t="s">
        <v>290</v>
      </c>
      <c r="AU531" s="17" t="s">
        <v>138</v>
      </c>
    </row>
    <row r="532" spans="2:65" s="11" customFormat="1" ht="22.8" customHeight="1">
      <c r="B532" s="119"/>
      <c r="D532" s="120" t="s">
        <v>72</v>
      </c>
      <c r="E532" s="129" t="s">
        <v>1289</v>
      </c>
      <c r="F532" s="129" t="s">
        <v>1290</v>
      </c>
      <c r="I532" s="122"/>
      <c r="J532" s="130">
        <f>BK532</f>
        <v>0</v>
      </c>
      <c r="L532" s="119"/>
      <c r="M532" s="124"/>
      <c r="P532" s="125">
        <f>SUM(P533:P547)</f>
        <v>0</v>
      </c>
      <c r="R532" s="125">
        <f>SUM(R533:R547)</f>
        <v>5.5250479999999991E-2</v>
      </c>
      <c r="T532" s="126">
        <f>SUM(T533:T547)</f>
        <v>0</v>
      </c>
      <c r="AR532" s="120" t="s">
        <v>82</v>
      </c>
      <c r="AT532" s="127" t="s">
        <v>72</v>
      </c>
      <c r="AU532" s="127" t="s">
        <v>80</v>
      </c>
      <c r="AY532" s="120" t="s">
        <v>280</v>
      </c>
      <c r="BK532" s="128">
        <f>SUM(BK533:BK547)</f>
        <v>0</v>
      </c>
    </row>
    <row r="533" spans="2:65" s="1" customFormat="1" ht="24.15" customHeight="1">
      <c r="B533" s="32"/>
      <c r="C533" s="131" t="s">
        <v>992</v>
      </c>
      <c r="D533" s="131" t="s">
        <v>283</v>
      </c>
      <c r="E533" s="132" t="s">
        <v>2036</v>
      </c>
      <c r="F533" s="133" t="s">
        <v>2037</v>
      </c>
      <c r="G533" s="134" t="s">
        <v>286</v>
      </c>
      <c r="H533" s="135">
        <v>145.39599999999999</v>
      </c>
      <c r="I533" s="136"/>
      <c r="J533" s="137">
        <f>ROUND(I533*H533,2)</f>
        <v>0</v>
      </c>
      <c r="K533" s="133" t="s">
        <v>287</v>
      </c>
      <c r="L533" s="32"/>
      <c r="M533" s="138" t="s">
        <v>19</v>
      </c>
      <c r="N533" s="139" t="s">
        <v>44</v>
      </c>
      <c r="P533" s="140">
        <f>O533*H533</f>
        <v>0</v>
      </c>
      <c r="Q533" s="140">
        <v>1.3999999999999999E-4</v>
      </c>
      <c r="R533" s="140">
        <f>Q533*H533</f>
        <v>2.0355439999999995E-2</v>
      </c>
      <c r="S533" s="140">
        <v>0</v>
      </c>
      <c r="T533" s="141">
        <f>S533*H533</f>
        <v>0</v>
      </c>
      <c r="AR533" s="142" t="s">
        <v>564</v>
      </c>
      <c r="AT533" s="142" t="s">
        <v>283</v>
      </c>
      <c r="AU533" s="142" t="s">
        <v>82</v>
      </c>
      <c r="AY533" s="17" t="s">
        <v>280</v>
      </c>
      <c r="BE533" s="143">
        <f>IF(N533="základní",J533,0)</f>
        <v>0</v>
      </c>
      <c r="BF533" s="143">
        <f>IF(N533="snížená",J533,0)</f>
        <v>0</v>
      </c>
      <c r="BG533" s="143">
        <f>IF(N533="zákl. přenesená",J533,0)</f>
        <v>0</v>
      </c>
      <c r="BH533" s="143">
        <f>IF(N533="sníž. přenesená",J533,0)</f>
        <v>0</v>
      </c>
      <c r="BI533" s="143">
        <f>IF(N533="nulová",J533,0)</f>
        <v>0</v>
      </c>
      <c r="BJ533" s="17" t="s">
        <v>80</v>
      </c>
      <c r="BK533" s="143">
        <f>ROUND(I533*H533,2)</f>
        <v>0</v>
      </c>
      <c r="BL533" s="17" t="s">
        <v>564</v>
      </c>
      <c r="BM533" s="142" t="s">
        <v>2038</v>
      </c>
    </row>
    <row r="534" spans="2:65" s="1" customFormat="1" ht="10.199999999999999">
      <c r="B534" s="32"/>
      <c r="D534" s="144" t="s">
        <v>290</v>
      </c>
      <c r="F534" s="145" t="s">
        <v>2039</v>
      </c>
      <c r="I534" s="146"/>
      <c r="L534" s="32"/>
      <c r="M534" s="147"/>
      <c r="T534" s="53"/>
      <c r="AT534" s="17" t="s">
        <v>290</v>
      </c>
      <c r="AU534" s="17" t="s">
        <v>82</v>
      </c>
    </row>
    <row r="535" spans="2:65" s="12" customFormat="1" ht="10.199999999999999">
      <c r="B535" s="148"/>
      <c r="D535" s="149" t="s">
        <v>292</v>
      </c>
      <c r="E535" s="150" t="s">
        <v>19</v>
      </c>
      <c r="F535" s="151" t="s">
        <v>5498</v>
      </c>
      <c r="H535" s="150" t="s">
        <v>19</v>
      </c>
      <c r="I535" s="152"/>
      <c r="L535" s="148"/>
      <c r="M535" s="153"/>
      <c r="T535" s="154"/>
      <c r="AT535" s="150" t="s">
        <v>292</v>
      </c>
      <c r="AU535" s="150" t="s">
        <v>82</v>
      </c>
      <c r="AV535" s="12" t="s">
        <v>80</v>
      </c>
      <c r="AW535" s="12" t="s">
        <v>34</v>
      </c>
      <c r="AX535" s="12" t="s">
        <v>73</v>
      </c>
      <c r="AY535" s="150" t="s">
        <v>280</v>
      </c>
    </row>
    <row r="536" spans="2:65" s="13" customFormat="1" ht="10.199999999999999">
      <c r="B536" s="155"/>
      <c r="D536" s="149" t="s">
        <v>292</v>
      </c>
      <c r="E536" s="156" t="s">
        <v>19</v>
      </c>
      <c r="F536" s="157" t="s">
        <v>5609</v>
      </c>
      <c r="H536" s="158">
        <v>107.56399999999999</v>
      </c>
      <c r="I536" s="159"/>
      <c r="L536" s="155"/>
      <c r="M536" s="160"/>
      <c r="T536" s="161"/>
      <c r="AT536" s="156" t="s">
        <v>292</v>
      </c>
      <c r="AU536" s="156" t="s">
        <v>82</v>
      </c>
      <c r="AV536" s="13" t="s">
        <v>82</v>
      </c>
      <c r="AW536" s="13" t="s">
        <v>34</v>
      </c>
      <c r="AX536" s="13" t="s">
        <v>73</v>
      </c>
      <c r="AY536" s="156" t="s">
        <v>280</v>
      </c>
    </row>
    <row r="537" spans="2:65" s="13" customFormat="1" ht="10.199999999999999">
      <c r="B537" s="155"/>
      <c r="D537" s="149" t="s">
        <v>292</v>
      </c>
      <c r="E537" s="156" t="s">
        <v>19</v>
      </c>
      <c r="F537" s="157" t="s">
        <v>5610</v>
      </c>
      <c r="H537" s="158">
        <v>6.5</v>
      </c>
      <c r="I537" s="159"/>
      <c r="L537" s="155"/>
      <c r="M537" s="160"/>
      <c r="T537" s="161"/>
      <c r="AT537" s="156" t="s">
        <v>292</v>
      </c>
      <c r="AU537" s="156" t="s">
        <v>82</v>
      </c>
      <c r="AV537" s="13" t="s">
        <v>82</v>
      </c>
      <c r="AW537" s="13" t="s">
        <v>34</v>
      </c>
      <c r="AX537" s="13" t="s">
        <v>73</v>
      </c>
      <c r="AY537" s="156" t="s">
        <v>280</v>
      </c>
    </row>
    <row r="538" spans="2:65" s="12" customFormat="1" ht="10.199999999999999">
      <c r="B538" s="148"/>
      <c r="D538" s="149" t="s">
        <v>292</v>
      </c>
      <c r="E538" s="150" t="s">
        <v>19</v>
      </c>
      <c r="F538" s="151" t="s">
        <v>5481</v>
      </c>
      <c r="H538" s="150" t="s">
        <v>19</v>
      </c>
      <c r="I538" s="152"/>
      <c r="L538" s="148"/>
      <c r="M538" s="153"/>
      <c r="T538" s="154"/>
      <c r="AT538" s="150" t="s">
        <v>292</v>
      </c>
      <c r="AU538" s="150" t="s">
        <v>82</v>
      </c>
      <c r="AV538" s="12" t="s">
        <v>80</v>
      </c>
      <c r="AW538" s="12" t="s">
        <v>34</v>
      </c>
      <c r="AX538" s="12" t="s">
        <v>73</v>
      </c>
      <c r="AY538" s="150" t="s">
        <v>280</v>
      </c>
    </row>
    <row r="539" spans="2:65" s="13" customFormat="1" ht="10.199999999999999">
      <c r="B539" s="155"/>
      <c r="D539" s="149" t="s">
        <v>292</v>
      </c>
      <c r="E539" s="156" t="s">
        <v>19</v>
      </c>
      <c r="F539" s="157" t="s">
        <v>5611</v>
      </c>
      <c r="H539" s="158">
        <v>30.24</v>
      </c>
      <c r="I539" s="159"/>
      <c r="L539" s="155"/>
      <c r="M539" s="160"/>
      <c r="T539" s="161"/>
      <c r="AT539" s="156" t="s">
        <v>292</v>
      </c>
      <c r="AU539" s="156" t="s">
        <v>82</v>
      </c>
      <c r="AV539" s="13" t="s">
        <v>82</v>
      </c>
      <c r="AW539" s="13" t="s">
        <v>34</v>
      </c>
      <c r="AX539" s="13" t="s">
        <v>73</v>
      </c>
      <c r="AY539" s="156" t="s">
        <v>280</v>
      </c>
    </row>
    <row r="540" spans="2:65" s="12" customFormat="1" ht="10.199999999999999">
      <c r="B540" s="148"/>
      <c r="D540" s="149" t="s">
        <v>292</v>
      </c>
      <c r="E540" s="150" t="s">
        <v>19</v>
      </c>
      <c r="F540" s="151" t="s">
        <v>1996</v>
      </c>
      <c r="H540" s="150" t="s">
        <v>19</v>
      </c>
      <c r="I540" s="152"/>
      <c r="L540" s="148"/>
      <c r="M540" s="153"/>
      <c r="T540" s="154"/>
      <c r="AT540" s="150" t="s">
        <v>292</v>
      </c>
      <c r="AU540" s="150" t="s">
        <v>82</v>
      </c>
      <c r="AV540" s="12" t="s">
        <v>80</v>
      </c>
      <c r="AW540" s="12" t="s">
        <v>34</v>
      </c>
      <c r="AX540" s="12" t="s">
        <v>73</v>
      </c>
      <c r="AY540" s="150" t="s">
        <v>280</v>
      </c>
    </row>
    <row r="541" spans="2:65" s="13" customFormat="1" ht="10.199999999999999">
      <c r="B541" s="155"/>
      <c r="D541" s="149" t="s">
        <v>292</v>
      </c>
      <c r="E541" s="156" t="s">
        <v>19</v>
      </c>
      <c r="F541" s="157" t="s">
        <v>2040</v>
      </c>
      <c r="H541" s="158">
        <v>0.42</v>
      </c>
      <c r="I541" s="159"/>
      <c r="L541" s="155"/>
      <c r="M541" s="160"/>
      <c r="T541" s="161"/>
      <c r="AT541" s="156" t="s">
        <v>292</v>
      </c>
      <c r="AU541" s="156" t="s">
        <v>82</v>
      </c>
      <c r="AV541" s="13" t="s">
        <v>82</v>
      </c>
      <c r="AW541" s="13" t="s">
        <v>34</v>
      </c>
      <c r="AX541" s="13" t="s">
        <v>73</v>
      </c>
      <c r="AY541" s="156" t="s">
        <v>280</v>
      </c>
    </row>
    <row r="542" spans="2:65" s="12" customFormat="1" ht="10.199999999999999">
      <c r="B542" s="148"/>
      <c r="D542" s="149" t="s">
        <v>292</v>
      </c>
      <c r="E542" s="150" t="s">
        <v>19</v>
      </c>
      <c r="F542" s="151" t="s">
        <v>5482</v>
      </c>
      <c r="H542" s="150" t="s">
        <v>19</v>
      </c>
      <c r="I542" s="152"/>
      <c r="L542" s="148"/>
      <c r="M542" s="153"/>
      <c r="T542" s="154"/>
      <c r="AT542" s="150" t="s">
        <v>292</v>
      </c>
      <c r="AU542" s="150" t="s">
        <v>82</v>
      </c>
      <c r="AV542" s="12" t="s">
        <v>80</v>
      </c>
      <c r="AW542" s="12" t="s">
        <v>34</v>
      </c>
      <c r="AX542" s="12" t="s">
        <v>73</v>
      </c>
      <c r="AY542" s="150" t="s">
        <v>280</v>
      </c>
    </row>
    <row r="543" spans="2:65" s="13" customFormat="1" ht="10.199999999999999">
      <c r="B543" s="155"/>
      <c r="D543" s="149" t="s">
        <v>292</v>
      </c>
      <c r="E543" s="156" t="s">
        <v>19</v>
      </c>
      <c r="F543" s="157" t="s">
        <v>5612</v>
      </c>
      <c r="H543" s="158">
        <v>0.67200000000000004</v>
      </c>
      <c r="I543" s="159"/>
      <c r="L543" s="155"/>
      <c r="M543" s="160"/>
      <c r="T543" s="161"/>
      <c r="AT543" s="156" t="s">
        <v>292</v>
      </c>
      <c r="AU543" s="156" t="s">
        <v>82</v>
      </c>
      <c r="AV543" s="13" t="s">
        <v>82</v>
      </c>
      <c r="AW543" s="13" t="s">
        <v>34</v>
      </c>
      <c r="AX543" s="13" t="s">
        <v>73</v>
      </c>
      <c r="AY543" s="156" t="s">
        <v>280</v>
      </c>
    </row>
    <row r="544" spans="2:65" s="14" customFormat="1" ht="10.199999999999999">
      <c r="B544" s="162"/>
      <c r="D544" s="149" t="s">
        <v>292</v>
      </c>
      <c r="E544" s="163" t="s">
        <v>19</v>
      </c>
      <c r="F544" s="164" t="s">
        <v>295</v>
      </c>
      <c r="H544" s="165">
        <v>145.39599999999999</v>
      </c>
      <c r="I544" s="166"/>
      <c r="L544" s="162"/>
      <c r="M544" s="167"/>
      <c r="T544" s="168"/>
      <c r="AT544" s="163" t="s">
        <v>292</v>
      </c>
      <c r="AU544" s="163" t="s">
        <v>82</v>
      </c>
      <c r="AV544" s="14" t="s">
        <v>288</v>
      </c>
      <c r="AW544" s="14" t="s">
        <v>34</v>
      </c>
      <c r="AX544" s="14" t="s">
        <v>80</v>
      </c>
      <c r="AY544" s="163" t="s">
        <v>280</v>
      </c>
    </row>
    <row r="545" spans="2:65" s="1" customFormat="1" ht="24.15" customHeight="1">
      <c r="B545" s="32"/>
      <c r="C545" s="131" t="s">
        <v>998</v>
      </c>
      <c r="D545" s="131" t="s">
        <v>283</v>
      </c>
      <c r="E545" s="132" t="s">
        <v>2041</v>
      </c>
      <c r="F545" s="133" t="s">
        <v>2042</v>
      </c>
      <c r="G545" s="134" t="s">
        <v>286</v>
      </c>
      <c r="H545" s="135">
        <v>290.79199999999997</v>
      </c>
      <c r="I545" s="136"/>
      <c r="J545" s="137">
        <f>ROUND(I545*H545,2)</f>
        <v>0</v>
      </c>
      <c r="K545" s="133" t="s">
        <v>287</v>
      </c>
      <c r="L545" s="32"/>
      <c r="M545" s="138" t="s">
        <v>19</v>
      </c>
      <c r="N545" s="139" t="s">
        <v>44</v>
      </c>
      <c r="P545" s="140">
        <f>O545*H545</f>
        <v>0</v>
      </c>
      <c r="Q545" s="140">
        <v>1.2E-4</v>
      </c>
      <c r="R545" s="140">
        <f>Q545*H545</f>
        <v>3.4895039999999995E-2</v>
      </c>
      <c r="S545" s="140">
        <v>0</v>
      </c>
      <c r="T545" s="141">
        <f>S545*H545</f>
        <v>0</v>
      </c>
      <c r="AR545" s="142" t="s">
        <v>564</v>
      </c>
      <c r="AT545" s="142" t="s">
        <v>283</v>
      </c>
      <c r="AU545" s="142" t="s">
        <v>82</v>
      </c>
      <c r="AY545" s="17" t="s">
        <v>280</v>
      </c>
      <c r="BE545" s="143">
        <f>IF(N545="základní",J545,0)</f>
        <v>0</v>
      </c>
      <c r="BF545" s="143">
        <f>IF(N545="snížená",J545,0)</f>
        <v>0</v>
      </c>
      <c r="BG545" s="143">
        <f>IF(N545="zákl. přenesená",J545,0)</f>
        <v>0</v>
      </c>
      <c r="BH545" s="143">
        <f>IF(N545="sníž. přenesená",J545,0)</f>
        <v>0</v>
      </c>
      <c r="BI545" s="143">
        <f>IF(N545="nulová",J545,0)</f>
        <v>0</v>
      </c>
      <c r="BJ545" s="17" t="s">
        <v>80</v>
      </c>
      <c r="BK545" s="143">
        <f>ROUND(I545*H545,2)</f>
        <v>0</v>
      </c>
      <c r="BL545" s="17" t="s">
        <v>564</v>
      </c>
      <c r="BM545" s="142" t="s">
        <v>2043</v>
      </c>
    </row>
    <row r="546" spans="2:65" s="1" customFormat="1" ht="10.199999999999999">
      <c r="B546" s="32"/>
      <c r="D546" s="144" t="s">
        <v>290</v>
      </c>
      <c r="F546" s="145" t="s">
        <v>2044</v>
      </c>
      <c r="I546" s="146"/>
      <c r="L546" s="32"/>
      <c r="M546" s="147"/>
      <c r="T546" s="53"/>
      <c r="AT546" s="17" t="s">
        <v>290</v>
      </c>
      <c r="AU546" s="17" t="s">
        <v>82</v>
      </c>
    </row>
    <row r="547" spans="2:65" s="13" customFormat="1" ht="10.199999999999999">
      <c r="B547" s="155"/>
      <c r="D547" s="149" t="s">
        <v>292</v>
      </c>
      <c r="E547" s="156" t="s">
        <v>19</v>
      </c>
      <c r="F547" s="157" t="s">
        <v>5613</v>
      </c>
      <c r="H547" s="158">
        <v>290.79199999999997</v>
      </c>
      <c r="I547" s="159"/>
      <c r="L547" s="155"/>
      <c r="M547" s="160"/>
      <c r="T547" s="161"/>
      <c r="AT547" s="156" t="s">
        <v>292</v>
      </c>
      <c r="AU547" s="156" t="s">
        <v>82</v>
      </c>
      <c r="AV547" s="13" t="s">
        <v>82</v>
      </c>
      <c r="AW547" s="13" t="s">
        <v>34</v>
      </c>
      <c r="AX547" s="13" t="s">
        <v>80</v>
      </c>
      <c r="AY547" s="156" t="s">
        <v>280</v>
      </c>
    </row>
    <row r="548" spans="2:65" s="11" customFormat="1" ht="22.8" customHeight="1">
      <c r="B548" s="119"/>
      <c r="D548" s="120" t="s">
        <v>72</v>
      </c>
      <c r="E548" s="129" t="s">
        <v>5614</v>
      </c>
      <c r="F548" s="129" t="s">
        <v>5615</v>
      </c>
      <c r="I548" s="122"/>
      <c r="J548" s="130">
        <f>BK548</f>
        <v>0</v>
      </c>
      <c r="L548" s="119"/>
      <c r="M548" s="124"/>
      <c r="P548" s="125">
        <f>SUM(P549:P691)</f>
        <v>0</v>
      </c>
      <c r="R548" s="125">
        <f>SUM(R549:R691)</f>
        <v>0.30651590000000001</v>
      </c>
      <c r="T548" s="126">
        <f>SUM(T549:T691)</f>
        <v>0</v>
      </c>
      <c r="AR548" s="120" t="s">
        <v>82</v>
      </c>
      <c r="AT548" s="127" t="s">
        <v>72</v>
      </c>
      <c r="AU548" s="127" t="s">
        <v>80</v>
      </c>
      <c r="AY548" s="120" t="s">
        <v>280</v>
      </c>
      <c r="BK548" s="128">
        <f>SUM(BK549:BK691)</f>
        <v>0</v>
      </c>
    </row>
    <row r="549" spans="2:65" s="1" customFormat="1" ht="44.25" customHeight="1">
      <c r="B549" s="32"/>
      <c r="C549" s="131" t="s">
        <v>870</v>
      </c>
      <c r="D549" s="131" t="s">
        <v>283</v>
      </c>
      <c r="E549" s="132" t="s">
        <v>5616</v>
      </c>
      <c r="F549" s="133" t="s">
        <v>5617</v>
      </c>
      <c r="G549" s="134" t="s">
        <v>611</v>
      </c>
      <c r="H549" s="135">
        <v>7</v>
      </c>
      <c r="I549" s="136"/>
      <c r="J549" s="137">
        <f>ROUND(I549*H549,2)</f>
        <v>0</v>
      </c>
      <c r="K549" s="133" t="s">
        <v>287</v>
      </c>
      <c r="L549" s="32"/>
      <c r="M549" s="138" t="s">
        <v>19</v>
      </c>
      <c r="N549" s="139" t="s">
        <v>44</v>
      </c>
      <c r="P549" s="140">
        <f>O549*H549</f>
        <v>0</v>
      </c>
      <c r="Q549" s="140">
        <v>0</v>
      </c>
      <c r="R549" s="140">
        <f>Q549*H549</f>
        <v>0</v>
      </c>
      <c r="S549" s="140">
        <v>0</v>
      </c>
      <c r="T549" s="141">
        <f>S549*H549</f>
        <v>0</v>
      </c>
      <c r="AR549" s="142" t="s">
        <v>564</v>
      </c>
      <c r="AT549" s="142" t="s">
        <v>283</v>
      </c>
      <c r="AU549" s="142" t="s">
        <v>82</v>
      </c>
      <c r="AY549" s="17" t="s">
        <v>280</v>
      </c>
      <c r="BE549" s="143">
        <f>IF(N549="základní",J549,0)</f>
        <v>0</v>
      </c>
      <c r="BF549" s="143">
        <f>IF(N549="snížená",J549,0)</f>
        <v>0</v>
      </c>
      <c r="BG549" s="143">
        <f>IF(N549="zákl. přenesená",J549,0)</f>
        <v>0</v>
      </c>
      <c r="BH549" s="143">
        <f>IF(N549="sníž. přenesená",J549,0)</f>
        <v>0</v>
      </c>
      <c r="BI549" s="143">
        <f>IF(N549="nulová",J549,0)</f>
        <v>0</v>
      </c>
      <c r="BJ549" s="17" t="s">
        <v>80</v>
      </c>
      <c r="BK549" s="143">
        <f>ROUND(I549*H549,2)</f>
        <v>0</v>
      </c>
      <c r="BL549" s="17" t="s">
        <v>564</v>
      </c>
      <c r="BM549" s="142" t="s">
        <v>5618</v>
      </c>
    </row>
    <row r="550" spans="2:65" s="1" customFormat="1" ht="10.199999999999999">
      <c r="B550" s="32"/>
      <c r="D550" s="144" t="s">
        <v>290</v>
      </c>
      <c r="F550" s="145" t="s">
        <v>5619</v>
      </c>
      <c r="I550" s="146"/>
      <c r="L550" s="32"/>
      <c r="M550" s="147"/>
      <c r="T550" s="53"/>
      <c r="AT550" s="17" t="s">
        <v>290</v>
      </c>
      <c r="AU550" s="17" t="s">
        <v>82</v>
      </c>
    </row>
    <row r="551" spans="2:65" s="12" customFormat="1" ht="10.199999999999999">
      <c r="B551" s="148"/>
      <c r="D551" s="149" t="s">
        <v>292</v>
      </c>
      <c r="E551" s="150" t="s">
        <v>19</v>
      </c>
      <c r="F551" s="151" t="s">
        <v>5620</v>
      </c>
      <c r="H551" s="150" t="s">
        <v>19</v>
      </c>
      <c r="I551" s="152"/>
      <c r="L551" s="148"/>
      <c r="M551" s="153"/>
      <c r="T551" s="154"/>
      <c r="AT551" s="150" t="s">
        <v>292</v>
      </c>
      <c r="AU551" s="150" t="s">
        <v>82</v>
      </c>
      <c r="AV551" s="12" t="s">
        <v>80</v>
      </c>
      <c r="AW551" s="12" t="s">
        <v>34</v>
      </c>
      <c r="AX551" s="12" t="s">
        <v>73</v>
      </c>
      <c r="AY551" s="150" t="s">
        <v>280</v>
      </c>
    </row>
    <row r="552" spans="2:65" s="13" customFormat="1" ht="10.199999999999999">
      <c r="B552" s="155"/>
      <c r="D552" s="149" t="s">
        <v>292</v>
      </c>
      <c r="E552" s="156" t="s">
        <v>19</v>
      </c>
      <c r="F552" s="157" t="s">
        <v>82</v>
      </c>
      <c r="H552" s="158">
        <v>2</v>
      </c>
      <c r="I552" s="159"/>
      <c r="L552" s="155"/>
      <c r="M552" s="160"/>
      <c r="T552" s="161"/>
      <c r="AT552" s="156" t="s">
        <v>292</v>
      </c>
      <c r="AU552" s="156" t="s">
        <v>82</v>
      </c>
      <c r="AV552" s="13" t="s">
        <v>82</v>
      </c>
      <c r="AW552" s="13" t="s">
        <v>34</v>
      </c>
      <c r="AX552" s="13" t="s">
        <v>73</v>
      </c>
      <c r="AY552" s="156" t="s">
        <v>280</v>
      </c>
    </row>
    <row r="553" spans="2:65" s="12" customFormat="1" ht="10.199999999999999">
      <c r="B553" s="148"/>
      <c r="D553" s="149" t="s">
        <v>292</v>
      </c>
      <c r="E553" s="150" t="s">
        <v>19</v>
      </c>
      <c r="F553" s="151" t="s">
        <v>5621</v>
      </c>
      <c r="H553" s="150" t="s">
        <v>19</v>
      </c>
      <c r="I553" s="152"/>
      <c r="L553" s="148"/>
      <c r="M553" s="153"/>
      <c r="T553" s="154"/>
      <c r="AT553" s="150" t="s">
        <v>292</v>
      </c>
      <c r="AU553" s="150" t="s">
        <v>82</v>
      </c>
      <c r="AV553" s="12" t="s">
        <v>80</v>
      </c>
      <c r="AW553" s="12" t="s">
        <v>34</v>
      </c>
      <c r="AX553" s="12" t="s">
        <v>73</v>
      </c>
      <c r="AY553" s="150" t="s">
        <v>280</v>
      </c>
    </row>
    <row r="554" spans="2:65" s="13" customFormat="1" ht="10.199999999999999">
      <c r="B554" s="155"/>
      <c r="D554" s="149" t="s">
        <v>292</v>
      </c>
      <c r="E554" s="156" t="s">
        <v>19</v>
      </c>
      <c r="F554" s="157" t="s">
        <v>82</v>
      </c>
      <c r="H554" s="158">
        <v>2</v>
      </c>
      <c r="I554" s="159"/>
      <c r="L554" s="155"/>
      <c r="M554" s="160"/>
      <c r="T554" s="161"/>
      <c r="AT554" s="156" t="s">
        <v>292</v>
      </c>
      <c r="AU554" s="156" t="s">
        <v>82</v>
      </c>
      <c r="AV554" s="13" t="s">
        <v>82</v>
      </c>
      <c r="AW554" s="13" t="s">
        <v>34</v>
      </c>
      <c r="AX554" s="13" t="s">
        <v>73</v>
      </c>
      <c r="AY554" s="156" t="s">
        <v>280</v>
      </c>
    </row>
    <row r="555" spans="2:65" s="12" customFormat="1" ht="10.199999999999999">
      <c r="B555" s="148"/>
      <c r="D555" s="149" t="s">
        <v>292</v>
      </c>
      <c r="E555" s="150" t="s">
        <v>19</v>
      </c>
      <c r="F555" s="151" t="s">
        <v>5622</v>
      </c>
      <c r="H555" s="150" t="s">
        <v>19</v>
      </c>
      <c r="I555" s="152"/>
      <c r="L555" s="148"/>
      <c r="M555" s="153"/>
      <c r="T555" s="154"/>
      <c r="AT555" s="150" t="s">
        <v>292</v>
      </c>
      <c r="AU555" s="150" t="s">
        <v>82</v>
      </c>
      <c r="AV555" s="12" t="s">
        <v>80</v>
      </c>
      <c r="AW555" s="12" t="s">
        <v>34</v>
      </c>
      <c r="AX555" s="12" t="s">
        <v>73</v>
      </c>
      <c r="AY555" s="150" t="s">
        <v>280</v>
      </c>
    </row>
    <row r="556" spans="2:65" s="13" customFormat="1" ht="10.199999999999999">
      <c r="B556" s="155"/>
      <c r="D556" s="149" t="s">
        <v>292</v>
      </c>
      <c r="E556" s="156" t="s">
        <v>19</v>
      </c>
      <c r="F556" s="157" t="s">
        <v>80</v>
      </c>
      <c r="H556" s="158">
        <v>1</v>
      </c>
      <c r="I556" s="159"/>
      <c r="L556" s="155"/>
      <c r="M556" s="160"/>
      <c r="T556" s="161"/>
      <c r="AT556" s="156" t="s">
        <v>292</v>
      </c>
      <c r="AU556" s="156" t="s">
        <v>82</v>
      </c>
      <c r="AV556" s="13" t="s">
        <v>82</v>
      </c>
      <c r="AW556" s="13" t="s">
        <v>34</v>
      </c>
      <c r="AX556" s="13" t="s">
        <v>73</v>
      </c>
      <c r="AY556" s="156" t="s">
        <v>280</v>
      </c>
    </row>
    <row r="557" spans="2:65" s="12" customFormat="1" ht="10.199999999999999">
      <c r="B557" s="148"/>
      <c r="D557" s="149" t="s">
        <v>292</v>
      </c>
      <c r="E557" s="150" t="s">
        <v>19</v>
      </c>
      <c r="F557" s="151" t="s">
        <v>5623</v>
      </c>
      <c r="H557" s="150" t="s">
        <v>19</v>
      </c>
      <c r="I557" s="152"/>
      <c r="L557" s="148"/>
      <c r="M557" s="153"/>
      <c r="T557" s="154"/>
      <c r="AT557" s="150" t="s">
        <v>292</v>
      </c>
      <c r="AU557" s="150" t="s">
        <v>82</v>
      </c>
      <c r="AV557" s="12" t="s">
        <v>80</v>
      </c>
      <c r="AW557" s="12" t="s">
        <v>34</v>
      </c>
      <c r="AX557" s="12" t="s">
        <v>73</v>
      </c>
      <c r="AY557" s="150" t="s">
        <v>280</v>
      </c>
    </row>
    <row r="558" spans="2:65" s="13" customFormat="1" ht="10.199999999999999">
      <c r="B558" s="155"/>
      <c r="D558" s="149" t="s">
        <v>292</v>
      </c>
      <c r="E558" s="156" t="s">
        <v>19</v>
      </c>
      <c r="F558" s="157" t="s">
        <v>80</v>
      </c>
      <c r="H558" s="158">
        <v>1</v>
      </c>
      <c r="I558" s="159"/>
      <c r="L558" s="155"/>
      <c r="M558" s="160"/>
      <c r="T558" s="161"/>
      <c r="AT558" s="156" t="s">
        <v>292</v>
      </c>
      <c r="AU558" s="156" t="s">
        <v>82</v>
      </c>
      <c r="AV558" s="13" t="s">
        <v>82</v>
      </c>
      <c r="AW558" s="13" t="s">
        <v>34</v>
      </c>
      <c r="AX558" s="13" t="s">
        <v>73</v>
      </c>
      <c r="AY558" s="156" t="s">
        <v>280</v>
      </c>
    </row>
    <row r="559" spans="2:65" s="12" customFormat="1" ht="10.199999999999999">
      <c r="B559" s="148"/>
      <c r="D559" s="149" t="s">
        <v>292</v>
      </c>
      <c r="E559" s="150" t="s">
        <v>19</v>
      </c>
      <c r="F559" s="151" t="s">
        <v>5624</v>
      </c>
      <c r="H559" s="150" t="s">
        <v>19</v>
      </c>
      <c r="I559" s="152"/>
      <c r="L559" s="148"/>
      <c r="M559" s="153"/>
      <c r="T559" s="154"/>
      <c r="AT559" s="150" t="s">
        <v>292</v>
      </c>
      <c r="AU559" s="150" t="s">
        <v>82</v>
      </c>
      <c r="AV559" s="12" t="s">
        <v>80</v>
      </c>
      <c r="AW559" s="12" t="s">
        <v>34</v>
      </c>
      <c r="AX559" s="12" t="s">
        <v>73</v>
      </c>
      <c r="AY559" s="150" t="s">
        <v>280</v>
      </c>
    </row>
    <row r="560" spans="2:65" s="13" customFormat="1" ht="10.199999999999999">
      <c r="B560" s="155"/>
      <c r="D560" s="149" t="s">
        <v>292</v>
      </c>
      <c r="E560" s="156" t="s">
        <v>19</v>
      </c>
      <c r="F560" s="157" t="s">
        <v>80</v>
      </c>
      <c r="H560" s="158">
        <v>1</v>
      </c>
      <c r="I560" s="159"/>
      <c r="L560" s="155"/>
      <c r="M560" s="160"/>
      <c r="T560" s="161"/>
      <c r="AT560" s="156" t="s">
        <v>292</v>
      </c>
      <c r="AU560" s="156" t="s">
        <v>82</v>
      </c>
      <c r="AV560" s="13" t="s">
        <v>82</v>
      </c>
      <c r="AW560" s="13" t="s">
        <v>34</v>
      </c>
      <c r="AX560" s="13" t="s">
        <v>73</v>
      </c>
      <c r="AY560" s="156" t="s">
        <v>280</v>
      </c>
    </row>
    <row r="561" spans="2:65" s="14" customFormat="1" ht="10.199999999999999">
      <c r="B561" s="162"/>
      <c r="D561" s="149" t="s">
        <v>292</v>
      </c>
      <c r="E561" s="163" t="s">
        <v>19</v>
      </c>
      <c r="F561" s="164" t="s">
        <v>295</v>
      </c>
      <c r="H561" s="165">
        <v>7</v>
      </c>
      <c r="I561" s="166"/>
      <c r="L561" s="162"/>
      <c r="M561" s="167"/>
      <c r="T561" s="168"/>
      <c r="AT561" s="163" t="s">
        <v>292</v>
      </c>
      <c r="AU561" s="163" t="s">
        <v>82</v>
      </c>
      <c r="AV561" s="14" t="s">
        <v>288</v>
      </c>
      <c r="AW561" s="14" t="s">
        <v>34</v>
      </c>
      <c r="AX561" s="14" t="s">
        <v>80</v>
      </c>
      <c r="AY561" s="163" t="s">
        <v>280</v>
      </c>
    </row>
    <row r="562" spans="2:65" s="1" customFormat="1" ht="24.15" customHeight="1">
      <c r="B562" s="32"/>
      <c r="C562" s="169" t="s">
        <v>899</v>
      </c>
      <c r="D562" s="169" t="s">
        <v>348</v>
      </c>
      <c r="E562" s="170" t="s">
        <v>5625</v>
      </c>
      <c r="F562" s="171" t="s">
        <v>5626</v>
      </c>
      <c r="G562" s="172" t="s">
        <v>286</v>
      </c>
      <c r="H562" s="173">
        <v>39.445999999999998</v>
      </c>
      <c r="I562" s="174"/>
      <c r="J562" s="175">
        <f>ROUND(I562*H562,2)</f>
        <v>0</v>
      </c>
      <c r="K562" s="171" t="s">
        <v>287</v>
      </c>
      <c r="L562" s="176"/>
      <c r="M562" s="177" t="s">
        <v>19</v>
      </c>
      <c r="N562" s="178" t="s">
        <v>44</v>
      </c>
      <c r="P562" s="140">
        <f>O562*H562</f>
        <v>0</v>
      </c>
      <c r="Q562" s="140">
        <v>1E-3</v>
      </c>
      <c r="R562" s="140">
        <f>Q562*H562</f>
        <v>3.9446000000000002E-2</v>
      </c>
      <c r="S562" s="140">
        <v>0</v>
      </c>
      <c r="T562" s="141">
        <f>S562*H562</f>
        <v>0</v>
      </c>
      <c r="AR562" s="142" t="s">
        <v>373</v>
      </c>
      <c r="AT562" s="142" t="s">
        <v>348</v>
      </c>
      <c r="AU562" s="142" t="s">
        <v>82</v>
      </c>
      <c r="AY562" s="17" t="s">
        <v>280</v>
      </c>
      <c r="BE562" s="143">
        <f>IF(N562="základní",J562,0)</f>
        <v>0</v>
      </c>
      <c r="BF562" s="143">
        <f>IF(N562="snížená",J562,0)</f>
        <v>0</v>
      </c>
      <c r="BG562" s="143">
        <f>IF(N562="zákl. přenesená",J562,0)</f>
        <v>0</v>
      </c>
      <c r="BH562" s="143">
        <f>IF(N562="sníž. přenesená",J562,0)</f>
        <v>0</v>
      </c>
      <c r="BI562" s="143">
        <f>IF(N562="nulová",J562,0)</f>
        <v>0</v>
      </c>
      <c r="BJ562" s="17" t="s">
        <v>80</v>
      </c>
      <c r="BK562" s="143">
        <f>ROUND(I562*H562,2)</f>
        <v>0</v>
      </c>
      <c r="BL562" s="17" t="s">
        <v>564</v>
      </c>
      <c r="BM562" s="142" t="s">
        <v>5627</v>
      </c>
    </row>
    <row r="563" spans="2:65" s="13" customFormat="1" ht="10.199999999999999">
      <c r="B563" s="155"/>
      <c r="D563" s="149" t="s">
        <v>292</v>
      </c>
      <c r="E563" s="156" t="s">
        <v>19</v>
      </c>
      <c r="F563" s="157" t="s">
        <v>5628</v>
      </c>
      <c r="H563" s="158">
        <v>12.38</v>
      </c>
      <c r="I563" s="159"/>
      <c r="L563" s="155"/>
      <c r="M563" s="160"/>
      <c r="T563" s="161"/>
      <c r="AT563" s="156" t="s">
        <v>292</v>
      </c>
      <c r="AU563" s="156" t="s">
        <v>82</v>
      </c>
      <c r="AV563" s="13" t="s">
        <v>82</v>
      </c>
      <c r="AW563" s="13" t="s">
        <v>34</v>
      </c>
      <c r="AX563" s="13" t="s">
        <v>73</v>
      </c>
      <c r="AY563" s="156" t="s">
        <v>280</v>
      </c>
    </row>
    <row r="564" spans="2:65" s="13" customFormat="1" ht="10.199999999999999">
      <c r="B564" s="155"/>
      <c r="D564" s="149" t="s">
        <v>292</v>
      </c>
      <c r="E564" s="156" t="s">
        <v>19</v>
      </c>
      <c r="F564" s="157" t="s">
        <v>5628</v>
      </c>
      <c r="H564" s="158">
        <v>12.38</v>
      </c>
      <c r="I564" s="159"/>
      <c r="L564" s="155"/>
      <c r="M564" s="160"/>
      <c r="T564" s="161"/>
      <c r="AT564" s="156" t="s">
        <v>292</v>
      </c>
      <c r="AU564" s="156" t="s">
        <v>82</v>
      </c>
      <c r="AV564" s="13" t="s">
        <v>82</v>
      </c>
      <c r="AW564" s="13" t="s">
        <v>34</v>
      </c>
      <c r="AX564" s="13" t="s">
        <v>73</v>
      </c>
      <c r="AY564" s="156" t="s">
        <v>280</v>
      </c>
    </row>
    <row r="565" spans="2:65" s="13" customFormat="1" ht="10.199999999999999">
      <c r="B565" s="155"/>
      <c r="D565" s="149" t="s">
        <v>292</v>
      </c>
      <c r="E565" s="156" t="s">
        <v>19</v>
      </c>
      <c r="F565" s="157" t="s">
        <v>5629</v>
      </c>
      <c r="H565" s="158">
        <v>7.35</v>
      </c>
      <c r="I565" s="159"/>
      <c r="L565" s="155"/>
      <c r="M565" s="160"/>
      <c r="T565" s="161"/>
      <c r="AT565" s="156" t="s">
        <v>292</v>
      </c>
      <c r="AU565" s="156" t="s">
        <v>82</v>
      </c>
      <c r="AV565" s="13" t="s">
        <v>82</v>
      </c>
      <c r="AW565" s="13" t="s">
        <v>34</v>
      </c>
      <c r="AX565" s="13" t="s">
        <v>73</v>
      </c>
      <c r="AY565" s="156" t="s">
        <v>280</v>
      </c>
    </row>
    <row r="566" spans="2:65" s="13" customFormat="1" ht="10.199999999999999">
      <c r="B566" s="155"/>
      <c r="D566" s="149" t="s">
        <v>292</v>
      </c>
      <c r="E566" s="156" t="s">
        <v>19</v>
      </c>
      <c r="F566" s="157" t="s">
        <v>5630</v>
      </c>
      <c r="H566" s="158">
        <v>7.3360000000000003</v>
      </c>
      <c r="I566" s="159"/>
      <c r="L566" s="155"/>
      <c r="M566" s="160"/>
      <c r="T566" s="161"/>
      <c r="AT566" s="156" t="s">
        <v>292</v>
      </c>
      <c r="AU566" s="156" t="s">
        <v>82</v>
      </c>
      <c r="AV566" s="13" t="s">
        <v>82</v>
      </c>
      <c r="AW566" s="13" t="s">
        <v>34</v>
      </c>
      <c r="AX566" s="13" t="s">
        <v>73</v>
      </c>
      <c r="AY566" s="156" t="s">
        <v>280</v>
      </c>
    </row>
    <row r="567" spans="2:65" s="14" customFormat="1" ht="10.199999999999999">
      <c r="B567" s="162"/>
      <c r="D567" s="149" t="s">
        <v>292</v>
      </c>
      <c r="E567" s="163" t="s">
        <v>19</v>
      </c>
      <c r="F567" s="164" t="s">
        <v>295</v>
      </c>
      <c r="H567" s="165">
        <v>39.445999999999998</v>
      </c>
      <c r="I567" s="166"/>
      <c r="L567" s="162"/>
      <c r="M567" s="167"/>
      <c r="T567" s="168"/>
      <c r="AT567" s="163" t="s">
        <v>292</v>
      </c>
      <c r="AU567" s="163" t="s">
        <v>82</v>
      </c>
      <c r="AV567" s="14" t="s">
        <v>288</v>
      </c>
      <c r="AW567" s="14" t="s">
        <v>34</v>
      </c>
      <c r="AX567" s="14" t="s">
        <v>80</v>
      </c>
      <c r="AY567" s="163" t="s">
        <v>280</v>
      </c>
    </row>
    <row r="568" spans="2:65" s="1" customFormat="1" ht="44.25" customHeight="1">
      <c r="B568" s="32"/>
      <c r="C568" s="131" t="s">
        <v>889</v>
      </c>
      <c r="D568" s="131" t="s">
        <v>283</v>
      </c>
      <c r="E568" s="132" t="s">
        <v>5631</v>
      </c>
      <c r="F568" s="133" t="s">
        <v>5632</v>
      </c>
      <c r="G568" s="134" t="s">
        <v>611</v>
      </c>
      <c r="H568" s="135">
        <v>11</v>
      </c>
      <c r="I568" s="136"/>
      <c r="J568" s="137">
        <f>ROUND(I568*H568,2)</f>
        <v>0</v>
      </c>
      <c r="K568" s="133" t="s">
        <v>287</v>
      </c>
      <c r="L568" s="32"/>
      <c r="M568" s="138" t="s">
        <v>19</v>
      </c>
      <c r="N568" s="139" t="s">
        <v>44</v>
      </c>
      <c r="P568" s="140">
        <f>O568*H568</f>
        <v>0</v>
      </c>
      <c r="Q568" s="140">
        <v>0</v>
      </c>
      <c r="R568" s="140">
        <f>Q568*H568</f>
        <v>0</v>
      </c>
      <c r="S568" s="140">
        <v>0</v>
      </c>
      <c r="T568" s="141">
        <f>S568*H568</f>
        <v>0</v>
      </c>
      <c r="AR568" s="142" t="s">
        <v>564</v>
      </c>
      <c r="AT568" s="142" t="s">
        <v>283</v>
      </c>
      <c r="AU568" s="142" t="s">
        <v>82</v>
      </c>
      <c r="AY568" s="17" t="s">
        <v>280</v>
      </c>
      <c r="BE568" s="143">
        <f>IF(N568="základní",J568,0)</f>
        <v>0</v>
      </c>
      <c r="BF568" s="143">
        <f>IF(N568="snížená",J568,0)</f>
        <v>0</v>
      </c>
      <c r="BG568" s="143">
        <f>IF(N568="zákl. přenesená",J568,0)</f>
        <v>0</v>
      </c>
      <c r="BH568" s="143">
        <f>IF(N568="sníž. přenesená",J568,0)</f>
        <v>0</v>
      </c>
      <c r="BI568" s="143">
        <f>IF(N568="nulová",J568,0)</f>
        <v>0</v>
      </c>
      <c r="BJ568" s="17" t="s">
        <v>80</v>
      </c>
      <c r="BK568" s="143">
        <f>ROUND(I568*H568,2)</f>
        <v>0</v>
      </c>
      <c r="BL568" s="17" t="s">
        <v>564</v>
      </c>
      <c r="BM568" s="142" t="s">
        <v>5633</v>
      </c>
    </row>
    <row r="569" spans="2:65" s="1" customFormat="1" ht="10.199999999999999">
      <c r="B569" s="32"/>
      <c r="D569" s="144" t="s">
        <v>290</v>
      </c>
      <c r="F569" s="145" t="s">
        <v>5634</v>
      </c>
      <c r="I569" s="146"/>
      <c r="L569" s="32"/>
      <c r="M569" s="147"/>
      <c r="T569" s="53"/>
      <c r="AT569" s="17" t="s">
        <v>290</v>
      </c>
      <c r="AU569" s="17" t="s">
        <v>82</v>
      </c>
    </row>
    <row r="570" spans="2:65" s="12" customFormat="1" ht="10.199999999999999">
      <c r="B570" s="148"/>
      <c r="D570" s="149" t="s">
        <v>292</v>
      </c>
      <c r="E570" s="150" t="s">
        <v>19</v>
      </c>
      <c r="F570" s="151" t="s">
        <v>5635</v>
      </c>
      <c r="H570" s="150" t="s">
        <v>19</v>
      </c>
      <c r="I570" s="152"/>
      <c r="L570" s="148"/>
      <c r="M570" s="153"/>
      <c r="T570" s="154"/>
      <c r="AT570" s="150" t="s">
        <v>292</v>
      </c>
      <c r="AU570" s="150" t="s">
        <v>82</v>
      </c>
      <c r="AV570" s="12" t="s">
        <v>80</v>
      </c>
      <c r="AW570" s="12" t="s">
        <v>34</v>
      </c>
      <c r="AX570" s="12" t="s">
        <v>73</v>
      </c>
      <c r="AY570" s="150" t="s">
        <v>280</v>
      </c>
    </row>
    <row r="571" spans="2:65" s="13" customFormat="1" ht="10.199999999999999">
      <c r="B571" s="155"/>
      <c r="D571" s="149" t="s">
        <v>292</v>
      </c>
      <c r="E571" s="156" t="s">
        <v>19</v>
      </c>
      <c r="F571" s="157" t="s">
        <v>80</v>
      </c>
      <c r="H571" s="158">
        <v>1</v>
      </c>
      <c r="I571" s="159"/>
      <c r="L571" s="155"/>
      <c r="M571" s="160"/>
      <c r="T571" s="161"/>
      <c r="AT571" s="156" t="s">
        <v>292</v>
      </c>
      <c r="AU571" s="156" t="s">
        <v>82</v>
      </c>
      <c r="AV571" s="13" t="s">
        <v>82</v>
      </c>
      <c r="AW571" s="13" t="s">
        <v>34</v>
      </c>
      <c r="AX571" s="13" t="s">
        <v>73</v>
      </c>
      <c r="AY571" s="156" t="s">
        <v>280</v>
      </c>
    </row>
    <row r="572" spans="2:65" s="12" customFormat="1" ht="10.199999999999999">
      <c r="B572" s="148"/>
      <c r="D572" s="149" t="s">
        <v>292</v>
      </c>
      <c r="E572" s="150" t="s">
        <v>19</v>
      </c>
      <c r="F572" s="151" t="s">
        <v>5636</v>
      </c>
      <c r="H572" s="150" t="s">
        <v>19</v>
      </c>
      <c r="I572" s="152"/>
      <c r="L572" s="148"/>
      <c r="M572" s="153"/>
      <c r="T572" s="154"/>
      <c r="AT572" s="150" t="s">
        <v>292</v>
      </c>
      <c r="AU572" s="150" t="s">
        <v>82</v>
      </c>
      <c r="AV572" s="12" t="s">
        <v>80</v>
      </c>
      <c r="AW572" s="12" t="s">
        <v>34</v>
      </c>
      <c r="AX572" s="12" t="s">
        <v>73</v>
      </c>
      <c r="AY572" s="150" t="s">
        <v>280</v>
      </c>
    </row>
    <row r="573" spans="2:65" s="13" customFormat="1" ht="10.199999999999999">
      <c r="B573" s="155"/>
      <c r="D573" s="149" t="s">
        <v>292</v>
      </c>
      <c r="E573" s="156" t="s">
        <v>19</v>
      </c>
      <c r="F573" s="157" t="s">
        <v>82</v>
      </c>
      <c r="H573" s="158">
        <v>2</v>
      </c>
      <c r="I573" s="159"/>
      <c r="L573" s="155"/>
      <c r="M573" s="160"/>
      <c r="T573" s="161"/>
      <c r="AT573" s="156" t="s">
        <v>292</v>
      </c>
      <c r="AU573" s="156" t="s">
        <v>82</v>
      </c>
      <c r="AV573" s="13" t="s">
        <v>82</v>
      </c>
      <c r="AW573" s="13" t="s">
        <v>34</v>
      </c>
      <c r="AX573" s="13" t="s">
        <v>73</v>
      </c>
      <c r="AY573" s="156" t="s">
        <v>280</v>
      </c>
    </row>
    <row r="574" spans="2:65" s="12" customFormat="1" ht="10.199999999999999">
      <c r="B574" s="148"/>
      <c r="D574" s="149" t="s">
        <v>292</v>
      </c>
      <c r="E574" s="150" t="s">
        <v>19</v>
      </c>
      <c r="F574" s="151" t="s">
        <v>5637</v>
      </c>
      <c r="H574" s="150" t="s">
        <v>19</v>
      </c>
      <c r="I574" s="152"/>
      <c r="L574" s="148"/>
      <c r="M574" s="153"/>
      <c r="T574" s="154"/>
      <c r="AT574" s="150" t="s">
        <v>292</v>
      </c>
      <c r="AU574" s="150" t="s">
        <v>82</v>
      </c>
      <c r="AV574" s="12" t="s">
        <v>80</v>
      </c>
      <c r="AW574" s="12" t="s">
        <v>34</v>
      </c>
      <c r="AX574" s="12" t="s">
        <v>73</v>
      </c>
      <c r="AY574" s="150" t="s">
        <v>280</v>
      </c>
    </row>
    <row r="575" spans="2:65" s="13" customFormat="1" ht="10.199999999999999">
      <c r="B575" s="155"/>
      <c r="D575" s="149" t="s">
        <v>292</v>
      </c>
      <c r="E575" s="156" t="s">
        <v>19</v>
      </c>
      <c r="F575" s="157" t="s">
        <v>82</v>
      </c>
      <c r="H575" s="158">
        <v>2</v>
      </c>
      <c r="I575" s="159"/>
      <c r="L575" s="155"/>
      <c r="M575" s="160"/>
      <c r="T575" s="161"/>
      <c r="AT575" s="156" t="s">
        <v>292</v>
      </c>
      <c r="AU575" s="156" t="s">
        <v>82</v>
      </c>
      <c r="AV575" s="13" t="s">
        <v>82</v>
      </c>
      <c r="AW575" s="13" t="s">
        <v>34</v>
      </c>
      <c r="AX575" s="13" t="s">
        <v>73</v>
      </c>
      <c r="AY575" s="156" t="s">
        <v>280</v>
      </c>
    </row>
    <row r="576" spans="2:65" s="12" customFormat="1" ht="10.199999999999999">
      <c r="B576" s="148"/>
      <c r="D576" s="149" t="s">
        <v>292</v>
      </c>
      <c r="E576" s="150" t="s">
        <v>19</v>
      </c>
      <c r="F576" s="151" t="s">
        <v>5638</v>
      </c>
      <c r="H576" s="150" t="s">
        <v>19</v>
      </c>
      <c r="I576" s="152"/>
      <c r="L576" s="148"/>
      <c r="M576" s="153"/>
      <c r="T576" s="154"/>
      <c r="AT576" s="150" t="s">
        <v>292</v>
      </c>
      <c r="AU576" s="150" t="s">
        <v>82</v>
      </c>
      <c r="AV576" s="12" t="s">
        <v>80</v>
      </c>
      <c r="AW576" s="12" t="s">
        <v>34</v>
      </c>
      <c r="AX576" s="12" t="s">
        <v>73</v>
      </c>
      <c r="AY576" s="150" t="s">
        <v>280</v>
      </c>
    </row>
    <row r="577" spans="2:65" s="13" customFormat="1" ht="10.199999999999999">
      <c r="B577" s="155"/>
      <c r="D577" s="149" t="s">
        <v>292</v>
      </c>
      <c r="E577" s="156" t="s">
        <v>19</v>
      </c>
      <c r="F577" s="157" t="s">
        <v>80</v>
      </c>
      <c r="H577" s="158">
        <v>1</v>
      </c>
      <c r="I577" s="159"/>
      <c r="L577" s="155"/>
      <c r="M577" s="160"/>
      <c r="T577" s="161"/>
      <c r="AT577" s="156" t="s">
        <v>292</v>
      </c>
      <c r="AU577" s="156" t="s">
        <v>82</v>
      </c>
      <c r="AV577" s="13" t="s">
        <v>82</v>
      </c>
      <c r="AW577" s="13" t="s">
        <v>34</v>
      </c>
      <c r="AX577" s="13" t="s">
        <v>73</v>
      </c>
      <c r="AY577" s="156" t="s">
        <v>280</v>
      </c>
    </row>
    <row r="578" spans="2:65" s="12" customFormat="1" ht="10.199999999999999">
      <c r="B578" s="148"/>
      <c r="D578" s="149" t="s">
        <v>292</v>
      </c>
      <c r="E578" s="150" t="s">
        <v>19</v>
      </c>
      <c r="F578" s="151" t="s">
        <v>5639</v>
      </c>
      <c r="H578" s="150" t="s">
        <v>19</v>
      </c>
      <c r="I578" s="152"/>
      <c r="L578" s="148"/>
      <c r="M578" s="153"/>
      <c r="T578" s="154"/>
      <c r="AT578" s="150" t="s">
        <v>292</v>
      </c>
      <c r="AU578" s="150" t="s">
        <v>82</v>
      </c>
      <c r="AV578" s="12" t="s">
        <v>80</v>
      </c>
      <c r="AW578" s="12" t="s">
        <v>34</v>
      </c>
      <c r="AX578" s="12" t="s">
        <v>73</v>
      </c>
      <c r="AY578" s="150" t="s">
        <v>280</v>
      </c>
    </row>
    <row r="579" spans="2:65" s="13" customFormat="1" ht="10.199999999999999">
      <c r="B579" s="155"/>
      <c r="D579" s="149" t="s">
        <v>292</v>
      </c>
      <c r="E579" s="156" t="s">
        <v>19</v>
      </c>
      <c r="F579" s="157" t="s">
        <v>80</v>
      </c>
      <c r="H579" s="158">
        <v>1</v>
      </c>
      <c r="I579" s="159"/>
      <c r="L579" s="155"/>
      <c r="M579" s="160"/>
      <c r="T579" s="161"/>
      <c r="AT579" s="156" t="s">
        <v>292</v>
      </c>
      <c r="AU579" s="156" t="s">
        <v>82</v>
      </c>
      <c r="AV579" s="13" t="s">
        <v>82</v>
      </c>
      <c r="AW579" s="13" t="s">
        <v>34</v>
      </c>
      <c r="AX579" s="13" t="s">
        <v>73</v>
      </c>
      <c r="AY579" s="156" t="s">
        <v>280</v>
      </c>
    </row>
    <row r="580" spans="2:65" s="12" customFormat="1" ht="10.199999999999999">
      <c r="B580" s="148"/>
      <c r="D580" s="149" t="s">
        <v>292</v>
      </c>
      <c r="E580" s="150" t="s">
        <v>19</v>
      </c>
      <c r="F580" s="151" t="s">
        <v>5640</v>
      </c>
      <c r="H580" s="150" t="s">
        <v>19</v>
      </c>
      <c r="I580" s="152"/>
      <c r="L580" s="148"/>
      <c r="M580" s="153"/>
      <c r="T580" s="154"/>
      <c r="AT580" s="150" t="s">
        <v>292</v>
      </c>
      <c r="AU580" s="150" t="s">
        <v>82</v>
      </c>
      <c r="AV580" s="12" t="s">
        <v>80</v>
      </c>
      <c r="AW580" s="12" t="s">
        <v>34</v>
      </c>
      <c r="AX580" s="12" t="s">
        <v>73</v>
      </c>
      <c r="AY580" s="150" t="s">
        <v>280</v>
      </c>
    </row>
    <row r="581" spans="2:65" s="13" customFormat="1" ht="10.199999999999999">
      <c r="B581" s="155"/>
      <c r="D581" s="149" t="s">
        <v>292</v>
      </c>
      <c r="E581" s="156" t="s">
        <v>19</v>
      </c>
      <c r="F581" s="157" t="s">
        <v>80</v>
      </c>
      <c r="H581" s="158">
        <v>1</v>
      </c>
      <c r="I581" s="159"/>
      <c r="L581" s="155"/>
      <c r="M581" s="160"/>
      <c r="T581" s="161"/>
      <c r="AT581" s="156" t="s">
        <v>292</v>
      </c>
      <c r="AU581" s="156" t="s">
        <v>82</v>
      </c>
      <c r="AV581" s="13" t="s">
        <v>82</v>
      </c>
      <c r="AW581" s="13" t="s">
        <v>34</v>
      </c>
      <c r="AX581" s="13" t="s">
        <v>73</v>
      </c>
      <c r="AY581" s="156" t="s">
        <v>280</v>
      </c>
    </row>
    <row r="582" spans="2:65" s="12" customFormat="1" ht="10.199999999999999">
      <c r="B582" s="148"/>
      <c r="D582" s="149" t="s">
        <v>292</v>
      </c>
      <c r="E582" s="150" t="s">
        <v>19</v>
      </c>
      <c r="F582" s="151" t="s">
        <v>5641</v>
      </c>
      <c r="H582" s="150" t="s">
        <v>19</v>
      </c>
      <c r="I582" s="152"/>
      <c r="L582" s="148"/>
      <c r="M582" s="153"/>
      <c r="T582" s="154"/>
      <c r="AT582" s="150" t="s">
        <v>292</v>
      </c>
      <c r="AU582" s="150" t="s">
        <v>82</v>
      </c>
      <c r="AV582" s="12" t="s">
        <v>80</v>
      </c>
      <c r="AW582" s="12" t="s">
        <v>34</v>
      </c>
      <c r="AX582" s="12" t="s">
        <v>73</v>
      </c>
      <c r="AY582" s="150" t="s">
        <v>280</v>
      </c>
    </row>
    <row r="583" spans="2:65" s="13" customFormat="1" ht="10.199999999999999">
      <c r="B583" s="155"/>
      <c r="D583" s="149" t="s">
        <v>292</v>
      </c>
      <c r="E583" s="156" t="s">
        <v>19</v>
      </c>
      <c r="F583" s="157" t="s">
        <v>80</v>
      </c>
      <c r="H583" s="158">
        <v>1</v>
      </c>
      <c r="I583" s="159"/>
      <c r="L583" s="155"/>
      <c r="M583" s="160"/>
      <c r="T583" s="161"/>
      <c r="AT583" s="156" t="s">
        <v>292</v>
      </c>
      <c r="AU583" s="156" t="s">
        <v>82</v>
      </c>
      <c r="AV583" s="13" t="s">
        <v>82</v>
      </c>
      <c r="AW583" s="13" t="s">
        <v>34</v>
      </c>
      <c r="AX583" s="13" t="s">
        <v>73</v>
      </c>
      <c r="AY583" s="156" t="s">
        <v>280</v>
      </c>
    </row>
    <row r="584" spans="2:65" s="12" customFormat="1" ht="10.199999999999999">
      <c r="B584" s="148"/>
      <c r="D584" s="149" t="s">
        <v>292</v>
      </c>
      <c r="E584" s="150" t="s">
        <v>19</v>
      </c>
      <c r="F584" s="151" t="s">
        <v>5642</v>
      </c>
      <c r="H584" s="150" t="s">
        <v>19</v>
      </c>
      <c r="I584" s="152"/>
      <c r="L584" s="148"/>
      <c r="M584" s="153"/>
      <c r="T584" s="154"/>
      <c r="AT584" s="150" t="s">
        <v>292</v>
      </c>
      <c r="AU584" s="150" t="s">
        <v>82</v>
      </c>
      <c r="AV584" s="12" t="s">
        <v>80</v>
      </c>
      <c r="AW584" s="12" t="s">
        <v>34</v>
      </c>
      <c r="AX584" s="12" t="s">
        <v>73</v>
      </c>
      <c r="AY584" s="150" t="s">
        <v>280</v>
      </c>
    </row>
    <row r="585" spans="2:65" s="13" customFormat="1" ht="10.199999999999999">
      <c r="B585" s="155"/>
      <c r="D585" s="149" t="s">
        <v>292</v>
      </c>
      <c r="E585" s="156" t="s">
        <v>19</v>
      </c>
      <c r="F585" s="157" t="s">
        <v>80</v>
      </c>
      <c r="H585" s="158">
        <v>1</v>
      </c>
      <c r="I585" s="159"/>
      <c r="L585" s="155"/>
      <c r="M585" s="160"/>
      <c r="T585" s="161"/>
      <c r="AT585" s="156" t="s">
        <v>292</v>
      </c>
      <c r="AU585" s="156" t="s">
        <v>82</v>
      </c>
      <c r="AV585" s="13" t="s">
        <v>82</v>
      </c>
      <c r="AW585" s="13" t="s">
        <v>34</v>
      </c>
      <c r="AX585" s="13" t="s">
        <v>73</v>
      </c>
      <c r="AY585" s="156" t="s">
        <v>280</v>
      </c>
    </row>
    <row r="586" spans="2:65" s="12" customFormat="1" ht="10.199999999999999">
      <c r="B586" s="148"/>
      <c r="D586" s="149" t="s">
        <v>292</v>
      </c>
      <c r="E586" s="150" t="s">
        <v>19</v>
      </c>
      <c r="F586" s="151" t="s">
        <v>5643</v>
      </c>
      <c r="H586" s="150" t="s">
        <v>19</v>
      </c>
      <c r="I586" s="152"/>
      <c r="L586" s="148"/>
      <c r="M586" s="153"/>
      <c r="T586" s="154"/>
      <c r="AT586" s="150" t="s">
        <v>292</v>
      </c>
      <c r="AU586" s="150" t="s">
        <v>82</v>
      </c>
      <c r="AV586" s="12" t="s">
        <v>80</v>
      </c>
      <c r="AW586" s="12" t="s">
        <v>34</v>
      </c>
      <c r="AX586" s="12" t="s">
        <v>73</v>
      </c>
      <c r="AY586" s="150" t="s">
        <v>280</v>
      </c>
    </row>
    <row r="587" spans="2:65" s="13" customFormat="1" ht="10.199999999999999">
      <c r="B587" s="155"/>
      <c r="D587" s="149" t="s">
        <v>292</v>
      </c>
      <c r="E587" s="156" t="s">
        <v>19</v>
      </c>
      <c r="F587" s="157" t="s">
        <v>80</v>
      </c>
      <c r="H587" s="158">
        <v>1</v>
      </c>
      <c r="I587" s="159"/>
      <c r="L587" s="155"/>
      <c r="M587" s="160"/>
      <c r="T587" s="161"/>
      <c r="AT587" s="156" t="s">
        <v>292</v>
      </c>
      <c r="AU587" s="156" t="s">
        <v>82</v>
      </c>
      <c r="AV587" s="13" t="s">
        <v>82</v>
      </c>
      <c r="AW587" s="13" t="s">
        <v>34</v>
      </c>
      <c r="AX587" s="13" t="s">
        <v>73</v>
      </c>
      <c r="AY587" s="156" t="s">
        <v>280</v>
      </c>
    </row>
    <row r="588" spans="2:65" s="14" customFormat="1" ht="10.199999999999999">
      <c r="B588" s="162"/>
      <c r="D588" s="149" t="s">
        <v>292</v>
      </c>
      <c r="E588" s="163" t="s">
        <v>19</v>
      </c>
      <c r="F588" s="164" t="s">
        <v>295</v>
      </c>
      <c r="H588" s="165">
        <v>11</v>
      </c>
      <c r="I588" s="166"/>
      <c r="L588" s="162"/>
      <c r="M588" s="167"/>
      <c r="T588" s="168"/>
      <c r="AT588" s="163" t="s">
        <v>292</v>
      </c>
      <c r="AU588" s="163" t="s">
        <v>82</v>
      </c>
      <c r="AV588" s="14" t="s">
        <v>288</v>
      </c>
      <c r="AW588" s="14" t="s">
        <v>34</v>
      </c>
      <c r="AX588" s="14" t="s">
        <v>80</v>
      </c>
      <c r="AY588" s="163" t="s">
        <v>280</v>
      </c>
    </row>
    <row r="589" spans="2:65" s="1" customFormat="1" ht="24.15" customHeight="1">
      <c r="B589" s="32"/>
      <c r="C589" s="169" t="s">
        <v>2524</v>
      </c>
      <c r="D589" s="169" t="s">
        <v>348</v>
      </c>
      <c r="E589" s="170" t="s">
        <v>5644</v>
      </c>
      <c r="F589" s="171" t="s">
        <v>5645</v>
      </c>
      <c r="G589" s="172" t="s">
        <v>286</v>
      </c>
      <c r="H589" s="173">
        <v>203.62299999999999</v>
      </c>
      <c r="I589" s="174"/>
      <c r="J589" s="175">
        <f>ROUND(I589*H589,2)</f>
        <v>0</v>
      </c>
      <c r="K589" s="171" t="s">
        <v>287</v>
      </c>
      <c r="L589" s="176"/>
      <c r="M589" s="177" t="s">
        <v>19</v>
      </c>
      <c r="N589" s="178" t="s">
        <v>44</v>
      </c>
      <c r="P589" s="140">
        <f>O589*H589</f>
        <v>0</v>
      </c>
      <c r="Q589" s="140">
        <v>1E-3</v>
      </c>
      <c r="R589" s="140">
        <f>Q589*H589</f>
        <v>0.203623</v>
      </c>
      <c r="S589" s="140">
        <v>0</v>
      </c>
      <c r="T589" s="141">
        <f>S589*H589</f>
        <v>0</v>
      </c>
      <c r="AR589" s="142" t="s">
        <v>373</v>
      </c>
      <c r="AT589" s="142" t="s">
        <v>348</v>
      </c>
      <c r="AU589" s="142" t="s">
        <v>82</v>
      </c>
      <c r="AY589" s="17" t="s">
        <v>280</v>
      </c>
      <c r="BE589" s="143">
        <f>IF(N589="základní",J589,0)</f>
        <v>0</v>
      </c>
      <c r="BF589" s="143">
        <f>IF(N589="snížená",J589,0)</f>
        <v>0</v>
      </c>
      <c r="BG589" s="143">
        <f>IF(N589="zákl. přenesená",J589,0)</f>
        <v>0</v>
      </c>
      <c r="BH589" s="143">
        <f>IF(N589="sníž. přenesená",J589,0)</f>
        <v>0</v>
      </c>
      <c r="BI589" s="143">
        <f>IF(N589="nulová",J589,0)</f>
        <v>0</v>
      </c>
      <c r="BJ589" s="17" t="s">
        <v>80</v>
      </c>
      <c r="BK589" s="143">
        <f>ROUND(I589*H589,2)</f>
        <v>0</v>
      </c>
      <c r="BL589" s="17" t="s">
        <v>564</v>
      </c>
      <c r="BM589" s="142" t="s">
        <v>5646</v>
      </c>
    </row>
    <row r="590" spans="2:65" s="13" customFormat="1" ht="10.199999999999999">
      <c r="B590" s="155"/>
      <c r="D590" s="149" t="s">
        <v>292</v>
      </c>
      <c r="E590" s="156" t="s">
        <v>19</v>
      </c>
      <c r="F590" s="157" t="s">
        <v>5647</v>
      </c>
      <c r="H590" s="158">
        <v>43.831000000000003</v>
      </c>
      <c r="I590" s="159"/>
      <c r="L590" s="155"/>
      <c r="M590" s="160"/>
      <c r="T590" s="161"/>
      <c r="AT590" s="156" t="s">
        <v>292</v>
      </c>
      <c r="AU590" s="156" t="s">
        <v>82</v>
      </c>
      <c r="AV590" s="13" t="s">
        <v>82</v>
      </c>
      <c r="AW590" s="13" t="s">
        <v>34</v>
      </c>
      <c r="AX590" s="13" t="s">
        <v>73</v>
      </c>
      <c r="AY590" s="156" t="s">
        <v>280</v>
      </c>
    </row>
    <row r="591" spans="2:65" s="13" customFormat="1" ht="10.199999999999999">
      <c r="B591" s="155"/>
      <c r="D591" s="149" t="s">
        <v>292</v>
      </c>
      <c r="E591" s="156" t="s">
        <v>19</v>
      </c>
      <c r="F591" s="157" t="s">
        <v>5648</v>
      </c>
      <c r="H591" s="158">
        <v>22.36</v>
      </c>
      <c r="I591" s="159"/>
      <c r="L591" s="155"/>
      <c r="M591" s="160"/>
      <c r="T591" s="161"/>
      <c r="AT591" s="156" t="s">
        <v>292</v>
      </c>
      <c r="AU591" s="156" t="s">
        <v>82</v>
      </c>
      <c r="AV591" s="13" t="s">
        <v>82</v>
      </c>
      <c r="AW591" s="13" t="s">
        <v>34</v>
      </c>
      <c r="AX591" s="13" t="s">
        <v>73</v>
      </c>
      <c r="AY591" s="156" t="s">
        <v>280</v>
      </c>
    </row>
    <row r="592" spans="2:65" s="13" customFormat="1" ht="10.199999999999999">
      <c r="B592" s="155"/>
      <c r="D592" s="149" t="s">
        <v>292</v>
      </c>
      <c r="E592" s="156" t="s">
        <v>19</v>
      </c>
      <c r="F592" s="157" t="s">
        <v>5649</v>
      </c>
      <c r="H592" s="158">
        <v>20.36</v>
      </c>
      <c r="I592" s="159"/>
      <c r="L592" s="155"/>
      <c r="M592" s="160"/>
      <c r="T592" s="161"/>
      <c r="AT592" s="156" t="s">
        <v>292</v>
      </c>
      <c r="AU592" s="156" t="s">
        <v>82</v>
      </c>
      <c r="AV592" s="13" t="s">
        <v>82</v>
      </c>
      <c r="AW592" s="13" t="s">
        <v>34</v>
      </c>
      <c r="AX592" s="13" t="s">
        <v>73</v>
      </c>
      <c r="AY592" s="156" t="s">
        <v>280</v>
      </c>
    </row>
    <row r="593" spans="2:65" s="13" customFormat="1" ht="10.199999999999999">
      <c r="B593" s="155"/>
      <c r="D593" s="149" t="s">
        <v>292</v>
      </c>
      <c r="E593" s="156" t="s">
        <v>19</v>
      </c>
      <c r="F593" s="157" t="s">
        <v>5647</v>
      </c>
      <c r="H593" s="158">
        <v>43.831000000000003</v>
      </c>
      <c r="I593" s="159"/>
      <c r="L593" s="155"/>
      <c r="M593" s="160"/>
      <c r="T593" s="161"/>
      <c r="AT593" s="156" t="s">
        <v>292</v>
      </c>
      <c r="AU593" s="156" t="s">
        <v>82</v>
      </c>
      <c r="AV593" s="13" t="s">
        <v>82</v>
      </c>
      <c r="AW593" s="13" t="s">
        <v>34</v>
      </c>
      <c r="AX593" s="13" t="s">
        <v>73</v>
      </c>
      <c r="AY593" s="156" t="s">
        <v>280</v>
      </c>
    </row>
    <row r="594" spans="2:65" s="13" customFormat="1" ht="10.199999999999999">
      <c r="B594" s="155"/>
      <c r="D594" s="149" t="s">
        <v>292</v>
      </c>
      <c r="E594" s="156" t="s">
        <v>19</v>
      </c>
      <c r="F594" s="157" t="s">
        <v>5650</v>
      </c>
      <c r="H594" s="158">
        <v>11.7</v>
      </c>
      <c r="I594" s="159"/>
      <c r="L594" s="155"/>
      <c r="M594" s="160"/>
      <c r="T594" s="161"/>
      <c r="AT594" s="156" t="s">
        <v>292</v>
      </c>
      <c r="AU594" s="156" t="s">
        <v>82</v>
      </c>
      <c r="AV594" s="13" t="s">
        <v>82</v>
      </c>
      <c r="AW594" s="13" t="s">
        <v>34</v>
      </c>
      <c r="AX594" s="13" t="s">
        <v>73</v>
      </c>
      <c r="AY594" s="156" t="s">
        <v>280</v>
      </c>
    </row>
    <row r="595" spans="2:65" s="13" customFormat="1" ht="10.199999999999999">
      <c r="B595" s="155"/>
      <c r="D595" s="149" t="s">
        <v>292</v>
      </c>
      <c r="E595" s="156" t="s">
        <v>19</v>
      </c>
      <c r="F595" s="157" t="s">
        <v>5651</v>
      </c>
      <c r="H595" s="158">
        <v>11.79</v>
      </c>
      <c r="I595" s="159"/>
      <c r="L595" s="155"/>
      <c r="M595" s="160"/>
      <c r="T595" s="161"/>
      <c r="AT595" s="156" t="s">
        <v>292</v>
      </c>
      <c r="AU595" s="156" t="s">
        <v>82</v>
      </c>
      <c r="AV595" s="13" t="s">
        <v>82</v>
      </c>
      <c r="AW595" s="13" t="s">
        <v>34</v>
      </c>
      <c r="AX595" s="13" t="s">
        <v>73</v>
      </c>
      <c r="AY595" s="156" t="s">
        <v>280</v>
      </c>
    </row>
    <row r="596" spans="2:65" s="13" customFormat="1" ht="10.199999999999999">
      <c r="B596" s="155"/>
      <c r="D596" s="149" t="s">
        <v>292</v>
      </c>
      <c r="E596" s="156" t="s">
        <v>19</v>
      </c>
      <c r="F596" s="157" t="s">
        <v>5652</v>
      </c>
      <c r="H596" s="158">
        <v>11.813000000000001</v>
      </c>
      <c r="I596" s="159"/>
      <c r="L596" s="155"/>
      <c r="M596" s="160"/>
      <c r="T596" s="161"/>
      <c r="AT596" s="156" t="s">
        <v>292</v>
      </c>
      <c r="AU596" s="156" t="s">
        <v>82</v>
      </c>
      <c r="AV596" s="13" t="s">
        <v>82</v>
      </c>
      <c r="AW596" s="13" t="s">
        <v>34</v>
      </c>
      <c r="AX596" s="13" t="s">
        <v>73</v>
      </c>
      <c r="AY596" s="156" t="s">
        <v>280</v>
      </c>
    </row>
    <row r="597" spans="2:65" s="13" customFormat="1" ht="10.199999999999999">
      <c r="B597" s="155"/>
      <c r="D597" s="149" t="s">
        <v>292</v>
      </c>
      <c r="E597" s="156" t="s">
        <v>19</v>
      </c>
      <c r="F597" s="157" t="s">
        <v>5653</v>
      </c>
      <c r="H597" s="158">
        <v>14.468</v>
      </c>
      <c r="I597" s="159"/>
      <c r="L597" s="155"/>
      <c r="M597" s="160"/>
      <c r="T597" s="161"/>
      <c r="AT597" s="156" t="s">
        <v>292</v>
      </c>
      <c r="AU597" s="156" t="s">
        <v>82</v>
      </c>
      <c r="AV597" s="13" t="s">
        <v>82</v>
      </c>
      <c r="AW597" s="13" t="s">
        <v>34</v>
      </c>
      <c r="AX597" s="13" t="s">
        <v>73</v>
      </c>
      <c r="AY597" s="156" t="s">
        <v>280</v>
      </c>
    </row>
    <row r="598" spans="2:65" s="13" customFormat="1" ht="10.199999999999999">
      <c r="B598" s="155"/>
      <c r="D598" s="149" t="s">
        <v>292</v>
      </c>
      <c r="E598" s="156" t="s">
        <v>19</v>
      </c>
      <c r="F598" s="157" t="s">
        <v>5654</v>
      </c>
      <c r="H598" s="158">
        <v>23.47</v>
      </c>
      <c r="I598" s="159"/>
      <c r="L598" s="155"/>
      <c r="M598" s="160"/>
      <c r="T598" s="161"/>
      <c r="AT598" s="156" t="s">
        <v>292</v>
      </c>
      <c r="AU598" s="156" t="s">
        <v>82</v>
      </c>
      <c r="AV598" s="13" t="s">
        <v>82</v>
      </c>
      <c r="AW598" s="13" t="s">
        <v>34</v>
      </c>
      <c r="AX598" s="13" t="s">
        <v>73</v>
      </c>
      <c r="AY598" s="156" t="s">
        <v>280</v>
      </c>
    </row>
    <row r="599" spans="2:65" s="14" customFormat="1" ht="10.199999999999999">
      <c r="B599" s="162"/>
      <c r="D599" s="149" t="s">
        <v>292</v>
      </c>
      <c r="E599" s="163" t="s">
        <v>19</v>
      </c>
      <c r="F599" s="164" t="s">
        <v>295</v>
      </c>
      <c r="H599" s="165">
        <v>203.62299999999996</v>
      </c>
      <c r="I599" s="166"/>
      <c r="L599" s="162"/>
      <c r="M599" s="167"/>
      <c r="T599" s="168"/>
      <c r="AT599" s="163" t="s">
        <v>292</v>
      </c>
      <c r="AU599" s="163" t="s">
        <v>82</v>
      </c>
      <c r="AV599" s="14" t="s">
        <v>288</v>
      </c>
      <c r="AW599" s="14" t="s">
        <v>34</v>
      </c>
      <c r="AX599" s="14" t="s">
        <v>80</v>
      </c>
      <c r="AY599" s="163" t="s">
        <v>280</v>
      </c>
    </row>
    <row r="600" spans="2:65" s="1" customFormat="1" ht="21.75" customHeight="1">
      <c r="B600" s="32"/>
      <c r="C600" s="131" t="s">
        <v>2579</v>
      </c>
      <c r="D600" s="131" t="s">
        <v>283</v>
      </c>
      <c r="E600" s="132" t="s">
        <v>5655</v>
      </c>
      <c r="F600" s="133" t="s">
        <v>5656</v>
      </c>
      <c r="G600" s="134" t="s">
        <v>611</v>
      </c>
      <c r="H600" s="135">
        <v>18</v>
      </c>
      <c r="I600" s="136"/>
      <c r="J600" s="137">
        <f>ROUND(I600*H600,2)</f>
        <v>0</v>
      </c>
      <c r="K600" s="133" t="s">
        <v>287</v>
      </c>
      <c r="L600" s="32"/>
      <c r="M600" s="138" t="s">
        <v>19</v>
      </c>
      <c r="N600" s="139" t="s">
        <v>44</v>
      </c>
      <c r="P600" s="140">
        <f>O600*H600</f>
        <v>0</v>
      </c>
      <c r="Q600" s="140">
        <v>0</v>
      </c>
      <c r="R600" s="140">
        <f>Q600*H600</f>
        <v>0</v>
      </c>
      <c r="S600" s="140">
        <v>0</v>
      </c>
      <c r="T600" s="141">
        <f>S600*H600</f>
        <v>0</v>
      </c>
      <c r="AR600" s="142" t="s">
        <v>564</v>
      </c>
      <c r="AT600" s="142" t="s">
        <v>283</v>
      </c>
      <c r="AU600" s="142" t="s">
        <v>82</v>
      </c>
      <c r="AY600" s="17" t="s">
        <v>280</v>
      </c>
      <c r="BE600" s="143">
        <f>IF(N600="základní",J600,0)</f>
        <v>0</v>
      </c>
      <c r="BF600" s="143">
        <f>IF(N600="snížená",J600,0)</f>
        <v>0</v>
      </c>
      <c r="BG600" s="143">
        <f>IF(N600="zákl. přenesená",J600,0)</f>
        <v>0</v>
      </c>
      <c r="BH600" s="143">
        <f>IF(N600="sníž. přenesená",J600,0)</f>
        <v>0</v>
      </c>
      <c r="BI600" s="143">
        <f>IF(N600="nulová",J600,0)</f>
        <v>0</v>
      </c>
      <c r="BJ600" s="17" t="s">
        <v>80</v>
      </c>
      <c r="BK600" s="143">
        <f>ROUND(I600*H600,2)</f>
        <v>0</v>
      </c>
      <c r="BL600" s="17" t="s">
        <v>564</v>
      </c>
      <c r="BM600" s="142" t="s">
        <v>5657</v>
      </c>
    </row>
    <row r="601" spans="2:65" s="1" customFormat="1" ht="10.199999999999999">
      <c r="B601" s="32"/>
      <c r="D601" s="144" t="s">
        <v>290</v>
      </c>
      <c r="F601" s="145" t="s">
        <v>5658</v>
      </c>
      <c r="I601" s="146"/>
      <c r="L601" s="32"/>
      <c r="M601" s="147"/>
      <c r="T601" s="53"/>
      <c r="AT601" s="17" t="s">
        <v>290</v>
      </c>
      <c r="AU601" s="17" t="s">
        <v>82</v>
      </c>
    </row>
    <row r="602" spans="2:65" s="1" customFormat="1" ht="33" customHeight="1">
      <c r="B602" s="32"/>
      <c r="C602" s="169" t="s">
        <v>2583</v>
      </c>
      <c r="D602" s="169" t="s">
        <v>348</v>
      </c>
      <c r="E602" s="170" t="s">
        <v>5659</v>
      </c>
      <c r="F602" s="171" t="s">
        <v>5660</v>
      </c>
      <c r="G602" s="172" t="s">
        <v>611</v>
      </c>
      <c r="H602" s="173">
        <v>18</v>
      </c>
      <c r="I602" s="174"/>
      <c r="J602" s="175">
        <f>ROUND(I602*H602,2)</f>
        <v>0</v>
      </c>
      <c r="K602" s="171" t="s">
        <v>287</v>
      </c>
      <c r="L602" s="176"/>
      <c r="M602" s="177" t="s">
        <v>19</v>
      </c>
      <c r="N602" s="178" t="s">
        <v>44</v>
      </c>
      <c r="P602" s="140">
        <f>O602*H602</f>
        <v>0</v>
      </c>
      <c r="Q602" s="140">
        <v>1E-3</v>
      </c>
      <c r="R602" s="140">
        <f>Q602*H602</f>
        <v>1.8000000000000002E-2</v>
      </c>
      <c r="S602" s="140">
        <v>0</v>
      </c>
      <c r="T602" s="141">
        <f>S602*H602</f>
        <v>0</v>
      </c>
      <c r="AR602" s="142" t="s">
        <v>373</v>
      </c>
      <c r="AT602" s="142" t="s">
        <v>348</v>
      </c>
      <c r="AU602" s="142" t="s">
        <v>82</v>
      </c>
      <c r="AY602" s="17" t="s">
        <v>280</v>
      </c>
      <c r="BE602" s="143">
        <f>IF(N602="základní",J602,0)</f>
        <v>0</v>
      </c>
      <c r="BF602" s="143">
        <f>IF(N602="snížená",J602,0)</f>
        <v>0</v>
      </c>
      <c r="BG602" s="143">
        <f>IF(N602="zákl. přenesená",J602,0)</f>
        <v>0</v>
      </c>
      <c r="BH602" s="143">
        <f>IF(N602="sníž. přenesená",J602,0)</f>
        <v>0</v>
      </c>
      <c r="BI602" s="143">
        <f>IF(N602="nulová",J602,0)</f>
        <v>0</v>
      </c>
      <c r="BJ602" s="17" t="s">
        <v>80</v>
      </c>
      <c r="BK602" s="143">
        <f>ROUND(I602*H602,2)</f>
        <v>0</v>
      </c>
      <c r="BL602" s="17" t="s">
        <v>564</v>
      </c>
      <c r="BM602" s="142" t="s">
        <v>5661</v>
      </c>
    </row>
    <row r="603" spans="2:65" s="1" customFormat="1" ht="24.15" customHeight="1">
      <c r="B603" s="32"/>
      <c r="C603" s="131" t="s">
        <v>2496</v>
      </c>
      <c r="D603" s="131" t="s">
        <v>283</v>
      </c>
      <c r="E603" s="132" t="s">
        <v>5662</v>
      </c>
      <c r="F603" s="133" t="s">
        <v>5663</v>
      </c>
      <c r="G603" s="134" t="s">
        <v>611</v>
      </c>
      <c r="H603" s="135">
        <v>18</v>
      </c>
      <c r="I603" s="136"/>
      <c r="J603" s="137">
        <f>ROUND(I603*H603,2)</f>
        <v>0</v>
      </c>
      <c r="K603" s="133" t="s">
        <v>287</v>
      </c>
      <c r="L603" s="32"/>
      <c r="M603" s="138" t="s">
        <v>19</v>
      </c>
      <c r="N603" s="139" t="s">
        <v>44</v>
      </c>
      <c r="P603" s="140">
        <f>O603*H603</f>
        <v>0</v>
      </c>
      <c r="Q603" s="140">
        <v>0</v>
      </c>
      <c r="R603" s="140">
        <f>Q603*H603</f>
        <v>0</v>
      </c>
      <c r="S603" s="140">
        <v>0</v>
      </c>
      <c r="T603" s="141">
        <f>S603*H603</f>
        <v>0</v>
      </c>
      <c r="AR603" s="142" t="s">
        <v>564</v>
      </c>
      <c r="AT603" s="142" t="s">
        <v>283</v>
      </c>
      <c r="AU603" s="142" t="s">
        <v>82</v>
      </c>
      <c r="AY603" s="17" t="s">
        <v>280</v>
      </c>
      <c r="BE603" s="143">
        <f>IF(N603="základní",J603,0)</f>
        <v>0</v>
      </c>
      <c r="BF603" s="143">
        <f>IF(N603="snížená",J603,0)</f>
        <v>0</v>
      </c>
      <c r="BG603" s="143">
        <f>IF(N603="zákl. přenesená",J603,0)</f>
        <v>0</v>
      </c>
      <c r="BH603" s="143">
        <f>IF(N603="sníž. přenesená",J603,0)</f>
        <v>0</v>
      </c>
      <c r="BI603" s="143">
        <f>IF(N603="nulová",J603,0)</f>
        <v>0</v>
      </c>
      <c r="BJ603" s="17" t="s">
        <v>80</v>
      </c>
      <c r="BK603" s="143">
        <f>ROUND(I603*H603,2)</f>
        <v>0</v>
      </c>
      <c r="BL603" s="17" t="s">
        <v>564</v>
      </c>
      <c r="BM603" s="142" t="s">
        <v>5664</v>
      </c>
    </row>
    <row r="604" spans="2:65" s="1" customFormat="1" ht="10.199999999999999">
      <c r="B604" s="32"/>
      <c r="D604" s="144" t="s">
        <v>290</v>
      </c>
      <c r="F604" s="145" t="s">
        <v>5665</v>
      </c>
      <c r="I604" s="146"/>
      <c r="L604" s="32"/>
      <c r="M604" s="147"/>
      <c r="T604" s="53"/>
      <c r="AT604" s="17" t="s">
        <v>290</v>
      </c>
      <c r="AU604" s="17" t="s">
        <v>82</v>
      </c>
    </row>
    <row r="605" spans="2:65" s="12" customFormat="1" ht="10.199999999999999">
      <c r="B605" s="148"/>
      <c r="D605" s="149" t="s">
        <v>292</v>
      </c>
      <c r="E605" s="150" t="s">
        <v>19</v>
      </c>
      <c r="F605" s="151" t="s">
        <v>5635</v>
      </c>
      <c r="H605" s="150" t="s">
        <v>19</v>
      </c>
      <c r="I605" s="152"/>
      <c r="L605" s="148"/>
      <c r="M605" s="153"/>
      <c r="T605" s="154"/>
      <c r="AT605" s="150" t="s">
        <v>292</v>
      </c>
      <c r="AU605" s="150" t="s">
        <v>82</v>
      </c>
      <c r="AV605" s="12" t="s">
        <v>80</v>
      </c>
      <c r="AW605" s="12" t="s">
        <v>34</v>
      </c>
      <c r="AX605" s="12" t="s">
        <v>73</v>
      </c>
      <c r="AY605" s="150" t="s">
        <v>280</v>
      </c>
    </row>
    <row r="606" spans="2:65" s="13" customFormat="1" ht="10.199999999999999">
      <c r="B606" s="155"/>
      <c r="D606" s="149" t="s">
        <v>292</v>
      </c>
      <c r="E606" s="156" t="s">
        <v>19</v>
      </c>
      <c r="F606" s="157" t="s">
        <v>80</v>
      </c>
      <c r="H606" s="158">
        <v>1</v>
      </c>
      <c r="I606" s="159"/>
      <c r="L606" s="155"/>
      <c r="M606" s="160"/>
      <c r="T606" s="161"/>
      <c r="AT606" s="156" t="s">
        <v>292</v>
      </c>
      <c r="AU606" s="156" t="s">
        <v>82</v>
      </c>
      <c r="AV606" s="13" t="s">
        <v>82</v>
      </c>
      <c r="AW606" s="13" t="s">
        <v>34</v>
      </c>
      <c r="AX606" s="13" t="s">
        <v>73</v>
      </c>
      <c r="AY606" s="156" t="s">
        <v>280</v>
      </c>
    </row>
    <row r="607" spans="2:65" s="12" customFormat="1" ht="10.199999999999999">
      <c r="B607" s="148"/>
      <c r="D607" s="149" t="s">
        <v>292</v>
      </c>
      <c r="E607" s="150" t="s">
        <v>19</v>
      </c>
      <c r="F607" s="151" t="s">
        <v>5620</v>
      </c>
      <c r="H607" s="150" t="s">
        <v>19</v>
      </c>
      <c r="I607" s="152"/>
      <c r="L607" s="148"/>
      <c r="M607" s="153"/>
      <c r="T607" s="154"/>
      <c r="AT607" s="150" t="s">
        <v>292</v>
      </c>
      <c r="AU607" s="150" t="s">
        <v>82</v>
      </c>
      <c r="AV607" s="12" t="s">
        <v>80</v>
      </c>
      <c r="AW607" s="12" t="s">
        <v>34</v>
      </c>
      <c r="AX607" s="12" t="s">
        <v>73</v>
      </c>
      <c r="AY607" s="150" t="s">
        <v>280</v>
      </c>
    </row>
    <row r="608" spans="2:65" s="13" customFormat="1" ht="10.199999999999999">
      <c r="B608" s="155"/>
      <c r="D608" s="149" t="s">
        <v>292</v>
      </c>
      <c r="E608" s="156" t="s">
        <v>19</v>
      </c>
      <c r="F608" s="157" t="s">
        <v>82</v>
      </c>
      <c r="H608" s="158">
        <v>2</v>
      </c>
      <c r="I608" s="159"/>
      <c r="L608" s="155"/>
      <c r="M608" s="160"/>
      <c r="T608" s="161"/>
      <c r="AT608" s="156" t="s">
        <v>292</v>
      </c>
      <c r="AU608" s="156" t="s">
        <v>82</v>
      </c>
      <c r="AV608" s="13" t="s">
        <v>82</v>
      </c>
      <c r="AW608" s="13" t="s">
        <v>34</v>
      </c>
      <c r="AX608" s="13" t="s">
        <v>73</v>
      </c>
      <c r="AY608" s="156" t="s">
        <v>280</v>
      </c>
    </row>
    <row r="609" spans="2:51" s="12" customFormat="1" ht="10.199999999999999">
      <c r="B609" s="148"/>
      <c r="D609" s="149" t="s">
        <v>292</v>
      </c>
      <c r="E609" s="150" t="s">
        <v>19</v>
      </c>
      <c r="F609" s="151" t="s">
        <v>5636</v>
      </c>
      <c r="H609" s="150" t="s">
        <v>19</v>
      </c>
      <c r="I609" s="152"/>
      <c r="L609" s="148"/>
      <c r="M609" s="153"/>
      <c r="T609" s="154"/>
      <c r="AT609" s="150" t="s">
        <v>292</v>
      </c>
      <c r="AU609" s="150" t="s">
        <v>82</v>
      </c>
      <c r="AV609" s="12" t="s">
        <v>80</v>
      </c>
      <c r="AW609" s="12" t="s">
        <v>34</v>
      </c>
      <c r="AX609" s="12" t="s">
        <v>73</v>
      </c>
      <c r="AY609" s="150" t="s">
        <v>280</v>
      </c>
    </row>
    <row r="610" spans="2:51" s="13" customFormat="1" ht="10.199999999999999">
      <c r="B610" s="155"/>
      <c r="D610" s="149" t="s">
        <v>292</v>
      </c>
      <c r="E610" s="156" t="s">
        <v>19</v>
      </c>
      <c r="F610" s="157" t="s">
        <v>82</v>
      </c>
      <c r="H610" s="158">
        <v>2</v>
      </c>
      <c r="I610" s="159"/>
      <c r="L610" s="155"/>
      <c r="M610" s="160"/>
      <c r="T610" s="161"/>
      <c r="AT610" s="156" t="s">
        <v>292</v>
      </c>
      <c r="AU610" s="156" t="s">
        <v>82</v>
      </c>
      <c r="AV610" s="13" t="s">
        <v>82</v>
      </c>
      <c r="AW610" s="13" t="s">
        <v>34</v>
      </c>
      <c r="AX610" s="13" t="s">
        <v>73</v>
      </c>
      <c r="AY610" s="156" t="s">
        <v>280</v>
      </c>
    </row>
    <row r="611" spans="2:51" s="12" customFormat="1" ht="10.199999999999999">
      <c r="B611" s="148"/>
      <c r="D611" s="149" t="s">
        <v>292</v>
      </c>
      <c r="E611" s="150" t="s">
        <v>19</v>
      </c>
      <c r="F611" s="151" t="s">
        <v>5637</v>
      </c>
      <c r="H611" s="150" t="s">
        <v>19</v>
      </c>
      <c r="I611" s="152"/>
      <c r="L611" s="148"/>
      <c r="M611" s="153"/>
      <c r="T611" s="154"/>
      <c r="AT611" s="150" t="s">
        <v>292</v>
      </c>
      <c r="AU611" s="150" t="s">
        <v>82</v>
      </c>
      <c r="AV611" s="12" t="s">
        <v>80</v>
      </c>
      <c r="AW611" s="12" t="s">
        <v>34</v>
      </c>
      <c r="AX611" s="12" t="s">
        <v>73</v>
      </c>
      <c r="AY611" s="150" t="s">
        <v>280</v>
      </c>
    </row>
    <row r="612" spans="2:51" s="13" customFormat="1" ht="10.199999999999999">
      <c r="B612" s="155"/>
      <c r="D612" s="149" t="s">
        <v>292</v>
      </c>
      <c r="E612" s="156" t="s">
        <v>19</v>
      </c>
      <c r="F612" s="157" t="s">
        <v>82</v>
      </c>
      <c r="H612" s="158">
        <v>2</v>
      </c>
      <c r="I612" s="159"/>
      <c r="L612" s="155"/>
      <c r="M612" s="160"/>
      <c r="T612" s="161"/>
      <c r="AT612" s="156" t="s">
        <v>292</v>
      </c>
      <c r="AU612" s="156" t="s">
        <v>82</v>
      </c>
      <c r="AV612" s="13" t="s">
        <v>82</v>
      </c>
      <c r="AW612" s="13" t="s">
        <v>34</v>
      </c>
      <c r="AX612" s="13" t="s">
        <v>73</v>
      </c>
      <c r="AY612" s="156" t="s">
        <v>280</v>
      </c>
    </row>
    <row r="613" spans="2:51" s="12" customFormat="1" ht="10.199999999999999">
      <c r="B613" s="148"/>
      <c r="D613" s="149" t="s">
        <v>292</v>
      </c>
      <c r="E613" s="150" t="s">
        <v>19</v>
      </c>
      <c r="F613" s="151" t="s">
        <v>5621</v>
      </c>
      <c r="H613" s="150" t="s">
        <v>19</v>
      </c>
      <c r="I613" s="152"/>
      <c r="L613" s="148"/>
      <c r="M613" s="153"/>
      <c r="T613" s="154"/>
      <c r="AT613" s="150" t="s">
        <v>292</v>
      </c>
      <c r="AU613" s="150" t="s">
        <v>82</v>
      </c>
      <c r="AV613" s="12" t="s">
        <v>80</v>
      </c>
      <c r="AW613" s="12" t="s">
        <v>34</v>
      </c>
      <c r="AX613" s="12" t="s">
        <v>73</v>
      </c>
      <c r="AY613" s="150" t="s">
        <v>280</v>
      </c>
    </row>
    <row r="614" spans="2:51" s="13" customFormat="1" ht="10.199999999999999">
      <c r="B614" s="155"/>
      <c r="D614" s="149" t="s">
        <v>292</v>
      </c>
      <c r="E614" s="156" t="s">
        <v>19</v>
      </c>
      <c r="F614" s="157" t="s">
        <v>82</v>
      </c>
      <c r="H614" s="158">
        <v>2</v>
      </c>
      <c r="I614" s="159"/>
      <c r="L614" s="155"/>
      <c r="M614" s="160"/>
      <c r="T614" s="161"/>
      <c r="AT614" s="156" t="s">
        <v>292</v>
      </c>
      <c r="AU614" s="156" t="s">
        <v>82</v>
      </c>
      <c r="AV614" s="13" t="s">
        <v>82</v>
      </c>
      <c r="AW614" s="13" t="s">
        <v>34</v>
      </c>
      <c r="AX614" s="13" t="s">
        <v>73</v>
      </c>
      <c r="AY614" s="156" t="s">
        <v>280</v>
      </c>
    </row>
    <row r="615" spans="2:51" s="12" customFormat="1" ht="10.199999999999999">
      <c r="B615" s="148"/>
      <c r="D615" s="149" t="s">
        <v>292</v>
      </c>
      <c r="E615" s="150" t="s">
        <v>19</v>
      </c>
      <c r="F615" s="151" t="s">
        <v>5638</v>
      </c>
      <c r="H615" s="150" t="s">
        <v>19</v>
      </c>
      <c r="I615" s="152"/>
      <c r="L615" s="148"/>
      <c r="M615" s="153"/>
      <c r="T615" s="154"/>
      <c r="AT615" s="150" t="s">
        <v>292</v>
      </c>
      <c r="AU615" s="150" t="s">
        <v>82</v>
      </c>
      <c r="AV615" s="12" t="s">
        <v>80</v>
      </c>
      <c r="AW615" s="12" t="s">
        <v>34</v>
      </c>
      <c r="AX615" s="12" t="s">
        <v>73</v>
      </c>
      <c r="AY615" s="150" t="s">
        <v>280</v>
      </c>
    </row>
    <row r="616" spans="2:51" s="13" customFormat="1" ht="10.199999999999999">
      <c r="B616" s="155"/>
      <c r="D616" s="149" t="s">
        <v>292</v>
      </c>
      <c r="E616" s="156" t="s">
        <v>19</v>
      </c>
      <c r="F616" s="157" t="s">
        <v>80</v>
      </c>
      <c r="H616" s="158">
        <v>1</v>
      </c>
      <c r="I616" s="159"/>
      <c r="L616" s="155"/>
      <c r="M616" s="160"/>
      <c r="T616" s="161"/>
      <c r="AT616" s="156" t="s">
        <v>292</v>
      </c>
      <c r="AU616" s="156" t="s">
        <v>82</v>
      </c>
      <c r="AV616" s="13" t="s">
        <v>82</v>
      </c>
      <c r="AW616" s="13" t="s">
        <v>34</v>
      </c>
      <c r="AX616" s="13" t="s">
        <v>73</v>
      </c>
      <c r="AY616" s="156" t="s">
        <v>280</v>
      </c>
    </row>
    <row r="617" spans="2:51" s="12" customFormat="1" ht="10.199999999999999">
      <c r="B617" s="148"/>
      <c r="D617" s="149" t="s">
        <v>292</v>
      </c>
      <c r="E617" s="150" t="s">
        <v>19</v>
      </c>
      <c r="F617" s="151" t="s">
        <v>5639</v>
      </c>
      <c r="H617" s="150" t="s">
        <v>19</v>
      </c>
      <c r="I617" s="152"/>
      <c r="L617" s="148"/>
      <c r="M617" s="153"/>
      <c r="T617" s="154"/>
      <c r="AT617" s="150" t="s">
        <v>292</v>
      </c>
      <c r="AU617" s="150" t="s">
        <v>82</v>
      </c>
      <c r="AV617" s="12" t="s">
        <v>80</v>
      </c>
      <c r="AW617" s="12" t="s">
        <v>34</v>
      </c>
      <c r="AX617" s="12" t="s">
        <v>73</v>
      </c>
      <c r="AY617" s="150" t="s">
        <v>280</v>
      </c>
    </row>
    <row r="618" spans="2:51" s="13" customFormat="1" ht="10.199999999999999">
      <c r="B618" s="155"/>
      <c r="D618" s="149" t="s">
        <v>292</v>
      </c>
      <c r="E618" s="156" t="s">
        <v>19</v>
      </c>
      <c r="F618" s="157" t="s">
        <v>80</v>
      </c>
      <c r="H618" s="158">
        <v>1</v>
      </c>
      <c r="I618" s="159"/>
      <c r="L618" s="155"/>
      <c r="M618" s="160"/>
      <c r="T618" s="161"/>
      <c r="AT618" s="156" t="s">
        <v>292</v>
      </c>
      <c r="AU618" s="156" t="s">
        <v>82</v>
      </c>
      <c r="AV618" s="13" t="s">
        <v>82</v>
      </c>
      <c r="AW618" s="13" t="s">
        <v>34</v>
      </c>
      <c r="AX618" s="13" t="s">
        <v>73</v>
      </c>
      <c r="AY618" s="156" t="s">
        <v>280</v>
      </c>
    </row>
    <row r="619" spans="2:51" s="12" customFormat="1" ht="10.199999999999999">
      <c r="B619" s="148"/>
      <c r="D619" s="149" t="s">
        <v>292</v>
      </c>
      <c r="E619" s="150" t="s">
        <v>19</v>
      </c>
      <c r="F619" s="151" t="s">
        <v>5640</v>
      </c>
      <c r="H619" s="150" t="s">
        <v>19</v>
      </c>
      <c r="I619" s="152"/>
      <c r="L619" s="148"/>
      <c r="M619" s="153"/>
      <c r="T619" s="154"/>
      <c r="AT619" s="150" t="s">
        <v>292</v>
      </c>
      <c r="AU619" s="150" t="s">
        <v>82</v>
      </c>
      <c r="AV619" s="12" t="s">
        <v>80</v>
      </c>
      <c r="AW619" s="12" t="s">
        <v>34</v>
      </c>
      <c r="AX619" s="12" t="s">
        <v>73</v>
      </c>
      <c r="AY619" s="150" t="s">
        <v>280</v>
      </c>
    </row>
    <row r="620" spans="2:51" s="13" customFormat="1" ht="10.199999999999999">
      <c r="B620" s="155"/>
      <c r="D620" s="149" t="s">
        <v>292</v>
      </c>
      <c r="E620" s="156" t="s">
        <v>19</v>
      </c>
      <c r="F620" s="157" t="s">
        <v>80</v>
      </c>
      <c r="H620" s="158">
        <v>1</v>
      </c>
      <c r="I620" s="159"/>
      <c r="L620" s="155"/>
      <c r="M620" s="160"/>
      <c r="T620" s="161"/>
      <c r="AT620" s="156" t="s">
        <v>292</v>
      </c>
      <c r="AU620" s="156" t="s">
        <v>82</v>
      </c>
      <c r="AV620" s="13" t="s">
        <v>82</v>
      </c>
      <c r="AW620" s="13" t="s">
        <v>34</v>
      </c>
      <c r="AX620" s="13" t="s">
        <v>73</v>
      </c>
      <c r="AY620" s="156" t="s">
        <v>280</v>
      </c>
    </row>
    <row r="621" spans="2:51" s="12" customFormat="1" ht="10.199999999999999">
      <c r="B621" s="148"/>
      <c r="D621" s="149" t="s">
        <v>292</v>
      </c>
      <c r="E621" s="150" t="s">
        <v>19</v>
      </c>
      <c r="F621" s="151" t="s">
        <v>5641</v>
      </c>
      <c r="H621" s="150" t="s">
        <v>19</v>
      </c>
      <c r="I621" s="152"/>
      <c r="L621" s="148"/>
      <c r="M621" s="153"/>
      <c r="T621" s="154"/>
      <c r="AT621" s="150" t="s">
        <v>292</v>
      </c>
      <c r="AU621" s="150" t="s">
        <v>82</v>
      </c>
      <c r="AV621" s="12" t="s">
        <v>80</v>
      </c>
      <c r="AW621" s="12" t="s">
        <v>34</v>
      </c>
      <c r="AX621" s="12" t="s">
        <v>73</v>
      </c>
      <c r="AY621" s="150" t="s">
        <v>280</v>
      </c>
    </row>
    <row r="622" spans="2:51" s="13" customFormat="1" ht="10.199999999999999">
      <c r="B622" s="155"/>
      <c r="D622" s="149" t="s">
        <v>292</v>
      </c>
      <c r="E622" s="156" t="s">
        <v>19</v>
      </c>
      <c r="F622" s="157" t="s">
        <v>80</v>
      </c>
      <c r="H622" s="158">
        <v>1</v>
      </c>
      <c r="I622" s="159"/>
      <c r="L622" s="155"/>
      <c r="M622" s="160"/>
      <c r="T622" s="161"/>
      <c r="AT622" s="156" t="s">
        <v>292</v>
      </c>
      <c r="AU622" s="156" t="s">
        <v>82</v>
      </c>
      <c r="AV622" s="13" t="s">
        <v>82</v>
      </c>
      <c r="AW622" s="13" t="s">
        <v>34</v>
      </c>
      <c r="AX622" s="13" t="s">
        <v>73</v>
      </c>
      <c r="AY622" s="156" t="s">
        <v>280</v>
      </c>
    </row>
    <row r="623" spans="2:51" s="12" customFormat="1" ht="10.199999999999999">
      <c r="B623" s="148"/>
      <c r="D623" s="149" t="s">
        <v>292</v>
      </c>
      <c r="E623" s="150" t="s">
        <v>19</v>
      </c>
      <c r="F623" s="151" t="s">
        <v>5642</v>
      </c>
      <c r="H623" s="150" t="s">
        <v>19</v>
      </c>
      <c r="I623" s="152"/>
      <c r="L623" s="148"/>
      <c r="M623" s="153"/>
      <c r="T623" s="154"/>
      <c r="AT623" s="150" t="s">
        <v>292</v>
      </c>
      <c r="AU623" s="150" t="s">
        <v>82</v>
      </c>
      <c r="AV623" s="12" t="s">
        <v>80</v>
      </c>
      <c r="AW623" s="12" t="s">
        <v>34</v>
      </c>
      <c r="AX623" s="12" t="s">
        <v>73</v>
      </c>
      <c r="AY623" s="150" t="s">
        <v>280</v>
      </c>
    </row>
    <row r="624" spans="2:51" s="13" customFormat="1" ht="10.199999999999999">
      <c r="B624" s="155"/>
      <c r="D624" s="149" t="s">
        <v>292</v>
      </c>
      <c r="E624" s="156" t="s">
        <v>19</v>
      </c>
      <c r="F624" s="157" t="s">
        <v>80</v>
      </c>
      <c r="H624" s="158">
        <v>1</v>
      </c>
      <c r="I624" s="159"/>
      <c r="L624" s="155"/>
      <c r="M624" s="160"/>
      <c r="T624" s="161"/>
      <c r="AT624" s="156" t="s">
        <v>292</v>
      </c>
      <c r="AU624" s="156" t="s">
        <v>82</v>
      </c>
      <c r="AV624" s="13" t="s">
        <v>82</v>
      </c>
      <c r="AW624" s="13" t="s">
        <v>34</v>
      </c>
      <c r="AX624" s="13" t="s">
        <v>73</v>
      </c>
      <c r="AY624" s="156" t="s">
        <v>280</v>
      </c>
    </row>
    <row r="625" spans="2:65" s="12" customFormat="1" ht="10.199999999999999">
      <c r="B625" s="148"/>
      <c r="D625" s="149" t="s">
        <v>292</v>
      </c>
      <c r="E625" s="150" t="s">
        <v>19</v>
      </c>
      <c r="F625" s="151" t="s">
        <v>5643</v>
      </c>
      <c r="H625" s="150" t="s">
        <v>19</v>
      </c>
      <c r="I625" s="152"/>
      <c r="L625" s="148"/>
      <c r="M625" s="153"/>
      <c r="T625" s="154"/>
      <c r="AT625" s="150" t="s">
        <v>292</v>
      </c>
      <c r="AU625" s="150" t="s">
        <v>82</v>
      </c>
      <c r="AV625" s="12" t="s">
        <v>80</v>
      </c>
      <c r="AW625" s="12" t="s">
        <v>34</v>
      </c>
      <c r="AX625" s="12" t="s">
        <v>73</v>
      </c>
      <c r="AY625" s="150" t="s">
        <v>280</v>
      </c>
    </row>
    <row r="626" spans="2:65" s="13" customFormat="1" ht="10.199999999999999">
      <c r="B626" s="155"/>
      <c r="D626" s="149" t="s">
        <v>292</v>
      </c>
      <c r="E626" s="156" t="s">
        <v>19</v>
      </c>
      <c r="F626" s="157" t="s">
        <v>80</v>
      </c>
      <c r="H626" s="158">
        <v>1</v>
      </c>
      <c r="I626" s="159"/>
      <c r="L626" s="155"/>
      <c r="M626" s="160"/>
      <c r="T626" s="161"/>
      <c r="AT626" s="156" t="s">
        <v>292</v>
      </c>
      <c r="AU626" s="156" t="s">
        <v>82</v>
      </c>
      <c r="AV626" s="13" t="s">
        <v>82</v>
      </c>
      <c r="AW626" s="13" t="s">
        <v>34</v>
      </c>
      <c r="AX626" s="13" t="s">
        <v>73</v>
      </c>
      <c r="AY626" s="156" t="s">
        <v>280</v>
      </c>
    </row>
    <row r="627" spans="2:65" s="12" customFormat="1" ht="10.199999999999999">
      <c r="B627" s="148"/>
      <c r="D627" s="149" t="s">
        <v>292</v>
      </c>
      <c r="E627" s="150" t="s">
        <v>19</v>
      </c>
      <c r="F627" s="151" t="s">
        <v>5622</v>
      </c>
      <c r="H627" s="150" t="s">
        <v>19</v>
      </c>
      <c r="I627" s="152"/>
      <c r="L627" s="148"/>
      <c r="M627" s="153"/>
      <c r="T627" s="154"/>
      <c r="AT627" s="150" t="s">
        <v>292</v>
      </c>
      <c r="AU627" s="150" t="s">
        <v>82</v>
      </c>
      <c r="AV627" s="12" t="s">
        <v>80</v>
      </c>
      <c r="AW627" s="12" t="s">
        <v>34</v>
      </c>
      <c r="AX627" s="12" t="s">
        <v>73</v>
      </c>
      <c r="AY627" s="150" t="s">
        <v>280</v>
      </c>
    </row>
    <row r="628" spans="2:65" s="13" customFormat="1" ht="10.199999999999999">
      <c r="B628" s="155"/>
      <c r="D628" s="149" t="s">
        <v>292</v>
      </c>
      <c r="E628" s="156" t="s">
        <v>19</v>
      </c>
      <c r="F628" s="157" t="s">
        <v>80</v>
      </c>
      <c r="H628" s="158">
        <v>1</v>
      </c>
      <c r="I628" s="159"/>
      <c r="L628" s="155"/>
      <c r="M628" s="160"/>
      <c r="T628" s="161"/>
      <c r="AT628" s="156" t="s">
        <v>292</v>
      </c>
      <c r="AU628" s="156" t="s">
        <v>82</v>
      </c>
      <c r="AV628" s="13" t="s">
        <v>82</v>
      </c>
      <c r="AW628" s="13" t="s">
        <v>34</v>
      </c>
      <c r="AX628" s="13" t="s">
        <v>73</v>
      </c>
      <c r="AY628" s="156" t="s">
        <v>280</v>
      </c>
    </row>
    <row r="629" spans="2:65" s="12" customFormat="1" ht="10.199999999999999">
      <c r="B629" s="148"/>
      <c r="D629" s="149" t="s">
        <v>292</v>
      </c>
      <c r="E629" s="150" t="s">
        <v>19</v>
      </c>
      <c r="F629" s="151" t="s">
        <v>5623</v>
      </c>
      <c r="H629" s="150" t="s">
        <v>19</v>
      </c>
      <c r="I629" s="152"/>
      <c r="L629" s="148"/>
      <c r="M629" s="153"/>
      <c r="T629" s="154"/>
      <c r="AT629" s="150" t="s">
        <v>292</v>
      </c>
      <c r="AU629" s="150" t="s">
        <v>82</v>
      </c>
      <c r="AV629" s="12" t="s">
        <v>80</v>
      </c>
      <c r="AW629" s="12" t="s">
        <v>34</v>
      </c>
      <c r="AX629" s="12" t="s">
        <v>73</v>
      </c>
      <c r="AY629" s="150" t="s">
        <v>280</v>
      </c>
    </row>
    <row r="630" spans="2:65" s="13" customFormat="1" ht="10.199999999999999">
      <c r="B630" s="155"/>
      <c r="D630" s="149" t="s">
        <v>292</v>
      </c>
      <c r="E630" s="156" t="s">
        <v>19</v>
      </c>
      <c r="F630" s="157" t="s">
        <v>80</v>
      </c>
      <c r="H630" s="158">
        <v>1</v>
      </c>
      <c r="I630" s="159"/>
      <c r="L630" s="155"/>
      <c r="M630" s="160"/>
      <c r="T630" s="161"/>
      <c r="AT630" s="156" t="s">
        <v>292</v>
      </c>
      <c r="AU630" s="156" t="s">
        <v>82</v>
      </c>
      <c r="AV630" s="13" t="s">
        <v>82</v>
      </c>
      <c r="AW630" s="13" t="s">
        <v>34</v>
      </c>
      <c r="AX630" s="13" t="s">
        <v>73</v>
      </c>
      <c r="AY630" s="156" t="s">
        <v>280</v>
      </c>
    </row>
    <row r="631" spans="2:65" s="12" customFormat="1" ht="10.199999999999999">
      <c r="B631" s="148"/>
      <c r="D631" s="149" t="s">
        <v>292</v>
      </c>
      <c r="E631" s="150" t="s">
        <v>19</v>
      </c>
      <c r="F631" s="151" t="s">
        <v>5624</v>
      </c>
      <c r="H631" s="150" t="s">
        <v>19</v>
      </c>
      <c r="I631" s="152"/>
      <c r="L631" s="148"/>
      <c r="M631" s="153"/>
      <c r="T631" s="154"/>
      <c r="AT631" s="150" t="s">
        <v>292</v>
      </c>
      <c r="AU631" s="150" t="s">
        <v>82</v>
      </c>
      <c r="AV631" s="12" t="s">
        <v>80</v>
      </c>
      <c r="AW631" s="12" t="s">
        <v>34</v>
      </c>
      <c r="AX631" s="12" t="s">
        <v>73</v>
      </c>
      <c r="AY631" s="150" t="s">
        <v>280</v>
      </c>
    </row>
    <row r="632" spans="2:65" s="13" customFormat="1" ht="10.199999999999999">
      <c r="B632" s="155"/>
      <c r="D632" s="149" t="s">
        <v>292</v>
      </c>
      <c r="E632" s="156" t="s">
        <v>19</v>
      </c>
      <c r="F632" s="157" t="s">
        <v>80</v>
      </c>
      <c r="H632" s="158">
        <v>1</v>
      </c>
      <c r="I632" s="159"/>
      <c r="L632" s="155"/>
      <c r="M632" s="160"/>
      <c r="T632" s="161"/>
      <c r="AT632" s="156" t="s">
        <v>292</v>
      </c>
      <c r="AU632" s="156" t="s">
        <v>82</v>
      </c>
      <c r="AV632" s="13" t="s">
        <v>82</v>
      </c>
      <c r="AW632" s="13" t="s">
        <v>34</v>
      </c>
      <c r="AX632" s="13" t="s">
        <v>73</v>
      </c>
      <c r="AY632" s="156" t="s">
        <v>280</v>
      </c>
    </row>
    <row r="633" spans="2:65" s="14" customFormat="1" ht="10.199999999999999">
      <c r="B633" s="162"/>
      <c r="D633" s="149" t="s">
        <v>292</v>
      </c>
      <c r="E633" s="163" t="s">
        <v>19</v>
      </c>
      <c r="F633" s="164" t="s">
        <v>295</v>
      </c>
      <c r="H633" s="165">
        <v>18</v>
      </c>
      <c r="I633" s="166"/>
      <c r="L633" s="162"/>
      <c r="M633" s="167"/>
      <c r="T633" s="168"/>
      <c r="AT633" s="163" t="s">
        <v>292</v>
      </c>
      <c r="AU633" s="163" t="s">
        <v>82</v>
      </c>
      <c r="AV633" s="14" t="s">
        <v>288</v>
      </c>
      <c r="AW633" s="14" t="s">
        <v>34</v>
      </c>
      <c r="AX633" s="14" t="s">
        <v>80</v>
      </c>
      <c r="AY633" s="163" t="s">
        <v>280</v>
      </c>
    </row>
    <row r="634" spans="2:65" s="1" customFormat="1" ht="24.15" customHeight="1">
      <c r="B634" s="32"/>
      <c r="C634" s="169" t="s">
        <v>1009</v>
      </c>
      <c r="D634" s="169" t="s">
        <v>348</v>
      </c>
      <c r="E634" s="170" t="s">
        <v>5666</v>
      </c>
      <c r="F634" s="171" t="s">
        <v>5667</v>
      </c>
      <c r="G634" s="172" t="s">
        <v>611</v>
      </c>
      <c r="H634" s="173">
        <v>2</v>
      </c>
      <c r="I634" s="174"/>
      <c r="J634" s="175">
        <f>ROUND(I634*H634,2)</f>
        <v>0</v>
      </c>
      <c r="K634" s="171" t="s">
        <v>19</v>
      </c>
      <c r="L634" s="176"/>
      <c r="M634" s="177" t="s">
        <v>19</v>
      </c>
      <c r="N634" s="178" t="s">
        <v>44</v>
      </c>
      <c r="P634" s="140">
        <f>O634*H634</f>
        <v>0</v>
      </c>
      <c r="Q634" s="140">
        <v>1E-3</v>
      </c>
      <c r="R634" s="140">
        <f>Q634*H634</f>
        <v>2E-3</v>
      </c>
      <c r="S634" s="140">
        <v>0</v>
      </c>
      <c r="T634" s="141">
        <f>S634*H634</f>
        <v>0</v>
      </c>
      <c r="AR634" s="142" t="s">
        <v>373</v>
      </c>
      <c r="AT634" s="142" t="s">
        <v>348</v>
      </c>
      <c r="AU634" s="142" t="s">
        <v>82</v>
      </c>
      <c r="AY634" s="17" t="s">
        <v>280</v>
      </c>
      <c r="BE634" s="143">
        <f>IF(N634="základní",J634,0)</f>
        <v>0</v>
      </c>
      <c r="BF634" s="143">
        <f>IF(N634="snížená",J634,0)</f>
        <v>0</v>
      </c>
      <c r="BG634" s="143">
        <f>IF(N634="zákl. přenesená",J634,0)</f>
        <v>0</v>
      </c>
      <c r="BH634" s="143">
        <f>IF(N634="sníž. přenesená",J634,0)</f>
        <v>0</v>
      </c>
      <c r="BI634" s="143">
        <f>IF(N634="nulová",J634,0)</f>
        <v>0</v>
      </c>
      <c r="BJ634" s="17" t="s">
        <v>80</v>
      </c>
      <c r="BK634" s="143">
        <f>ROUND(I634*H634,2)</f>
        <v>0</v>
      </c>
      <c r="BL634" s="17" t="s">
        <v>564</v>
      </c>
      <c r="BM634" s="142" t="s">
        <v>5668</v>
      </c>
    </row>
    <row r="635" spans="2:65" s="12" customFormat="1" ht="10.199999999999999">
      <c r="B635" s="148"/>
      <c r="D635" s="149" t="s">
        <v>292</v>
      </c>
      <c r="E635" s="150" t="s">
        <v>19</v>
      </c>
      <c r="F635" s="151" t="s">
        <v>5635</v>
      </c>
      <c r="H635" s="150" t="s">
        <v>19</v>
      </c>
      <c r="I635" s="152"/>
      <c r="L635" s="148"/>
      <c r="M635" s="153"/>
      <c r="T635" s="154"/>
      <c r="AT635" s="150" t="s">
        <v>292</v>
      </c>
      <c r="AU635" s="150" t="s">
        <v>82</v>
      </c>
      <c r="AV635" s="12" t="s">
        <v>80</v>
      </c>
      <c r="AW635" s="12" t="s">
        <v>34</v>
      </c>
      <c r="AX635" s="12" t="s">
        <v>73</v>
      </c>
      <c r="AY635" s="150" t="s">
        <v>280</v>
      </c>
    </row>
    <row r="636" spans="2:65" s="13" customFormat="1" ht="10.199999999999999">
      <c r="B636" s="155"/>
      <c r="D636" s="149" t="s">
        <v>292</v>
      </c>
      <c r="E636" s="156" t="s">
        <v>19</v>
      </c>
      <c r="F636" s="157" t="s">
        <v>80</v>
      </c>
      <c r="H636" s="158">
        <v>1</v>
      </c>
      <c r="I636" s="159"/>
      <c r="L636" s="155"/>
      <c r="M636" s="160"/>
      <c r="T636" s="161"/>
      <c r="AT636" s="156" t="s">
        <v>292</v>
      </c>
      <c r="AU636" s="156" t="s">
        <v>82</v>
      </c>
      <c r="AV636" s="13" t="s">
        <v>82</v>
      </c>
      <c r="AW636" s="13" t="s">
        <v>34</v>
      </c>
      <c r="AX636" s="13" t="s">
        <v>73</v>
      </c>
      <c r="AY636" s="156" t="s">
        <v>280</v>
      </c>
    </row>
    <row r="637" spans="2:65" s="12" customFormat="1" ht="10.199999999999999">
      <c r="B637" s="148"/>
      <c r="D637" s="149" t="s">
        <v>292</v>
      </c>
      <c r="E637" s="150" t="s">
        <v>19</v>
      </c>
      <c r="F637" s="151" t="s">
        <v>5638</v>
      </c>
      <c r="H637" s="150" t="s">
        <v>19</v>
      </c>
      <c r="I637" s="152"/>
      <c r="L637" s="148"/>
      <c r="M637" s="153"/>
      <c r="T637" s="154"/>
      <c r="AT637" s="150" t="s">
        <v>292</v>
      </c>
      <c r="AU637" s="150" t="s">
        <v>82</v>
      </c>
      <c r="AV637" s="12" t="s">
        <v>80</v>
      </c>
      <c r="AW637" s="12" t="s">
        <v>34</v>
      </c>
      <c r="AX637" s="12" t="s">
        <v>73</v>
      </c>
      <c r="AY637" s="150" t="s">
        <v>280</v>
      </c>
    </row>
    <row r="638" spans="2:65" s="13" customFormat="1" ht="10.199999999999999">
      <c r="B638" s="155"/>
      <c r="D638" s="149" t="s">
        <v>292</v>
      </c>
      <c r="E638" s="156" t="s">
        <v>19</v>
      </c>
      <c r="F638" s="157" t="s">
        <v>80</v>
      </c>
      <c r="H638" s="158">
        <v>1</v>
      </c>
      <c r="I638" s="159"/>
      <c r="L638" s="155"/>
      <c r="M638" s="160"/>
      <c r="T638" s="161"/>
      <c r="AT638" s="156" t="s">
        <v>292</v>
      </c>
      <c r="AU638" s="156" t="s">
        <v>82</v>
      </c>
      <c r="AV638" s="13" t="s">
        <v>82</v>
      </c>
      <c r="AW638" s="13" t="s">
        <v>34</v>
      </c>
      <c r="AX638" s="13" t="s">
        <v>73</v>
      </c>
      <c r="AY638" s="156" t="s">
        <v>280</v>
      </c>
    </row>
    <row r="639" spans="2:65" s="14" customFormat="1" ht="10.199999999999999">
      <c r="B639" s="162"/>
      <c r="D639" s="149" t="s">
        <v>292</v>
      </c>
      <c r="E639" s="163" t="s">
        <v>19</v>
      </c>
      <c r="F639" s="164" t="s">
        <v>295</v>
      </c>
      <c r="H639" s="165">
        <v>2</v>
      </c>
      <c r="I639" s="166"/>
      <c r="L639" s="162"/>
      <c r="M639" s="167"/>
      <c r="T639" s="168"/>
      <c r="AT639" s="163" t="s">
        <v>292</v>
      </c>
      <c r="AU639" s="163" t="s">
        <v>82</v>
      </c>
      <c r="AV639" s="14" t="s">
        <v>288</v>
      </c>
      <c r="AW639" s="14" t="s">
        <v>34</v>
      </c>
      <c r="AX639" s="14" t="s">
        <v>80</v>
      </c>
      <c r="AY639" s="163" t="s">
        <v>280</v>
      </c>
    </row>
    <row r="640" spans="2:65" s="1" customFormat="1" ht="33" customHeight="1">
      <c r="B640" s="32"/>
      <c r="C640" s="169" t="s">
        <v>1338</v>
      </c>
      <c r="D640" s="169" t="s">
        <v>348</v>
      </c>
      <c r="E640" s="170" t="s">
        <v>5669</v>
      </c>
      <c r="F640" s="171" t="s">
        <v>5670</v>
      </c>
      <c r="G640" s="172" t="s">
        <v>611</v>
      </c>
      <c r="H640" s="173">
        <v>4</v>
      </c>
      <c r="I640" s="174"/>
      <c r="J640" s="175">
        <f>ROUND(I640*H640,2)</f>
        <v>0</v>
      </c>
      <c r="K640" s="171" t="s">
        <v>287</v>
      </c>
      <c r="L640" s="176"/>
      <c r="M640" s="177" t="s">
        <v>19</v>
      </c>
      <c r="N640" s="178" t="s">
        <v>44</v>
      </c>
      <c r="P640" s="140">
        <f>O640*H640</f>
        <v>0</v>
      </c>
      <c r="Q640" s="140">
        <v>1E-3</v>
      </c>
      <c r="R640" s="140">
        <f>Q640*H640</f>
        <v>4.0000000000000001E-3</v>
      </c>
      <c r="S640" s="140">
        <v>0</v>
      </c>
      <c r="T640" s="141">
        <f>S640*H640</f>
        <v>0</v>
      </c>
      <c r="AR640" s="142" t="s">
        <v>373</v>
      </c>
      <c r="AT640" s="142" t="s">
        <v>348</v>
      </c>
      <c r="AU640" s="142" t="s">
        <v>82</v>
      </c>
      <c r="AY640" s="17" t="s">
        <v>280</v>
      </c>
      <c r="BE640" s="143">
        <f>IF(N640="základní",J640,0)</f>
        <v>0</v>
      </c>
      <c r="BF640" s="143">
        <f>IF(N640="snížená",J640,0)</f>
        <v>0</v>
      </c>
      <c r="BG640" s="143">
        <f>IF(N640="zákl. přenesená",J640,0)</f>
        <v>0</v>
      </c>
      <c r="BH640" s="143">
        <f>IF(N640="sníž. přenesená",J640,0)</f>
        <v>0</v>
      </c>
      <c r="BI640" s="143">
        <f>IF(N640="nulová",J640,0)</f>
        <v>0</v>
      </c>
      <c r="BJ640" s="17" t="s">
        <v>80</v>
      </c>
      <c r="BK640" s="143">
        <f>ROUND(I640*H640,2)</f>
        <v>0</v>
      </c>
      <c r="BL640" s="17" t="s">
        <v>564</v>
      </c>
      <c r="BM640" s="142" t="s">
        <v>5671</v>
      </c>
    </row>
    <row r="641" spans="2:65" s="12" customFormat="1" ht="10.199999999999999">
      <c r="B641" s="148"/>
      <c r="D641" s="149" t="s">
        <v>292</v>
      </c>
      <c r="E641" s="150" t="s">
        <v>19</v>
      </c>
      <c r="F641" s="151" t="s">
        <v>5620</v>
      </c>
      <c r="H641" s="150" t="s">
        <v>19</v>
      </c>
      <c r="I641" s="152"/>
      <c r="L641" s="148"/>
      <c r="M641" s="153"/>
      <c r="T641" s="154"/>
      <c r="AT641" s="150" t="s">
        <v>292</v>
      </c>
      <c r="AU641" s="150" t="s">
        <v>82</v>
      </c>
      <c r="AV641" s="12" t="s">
        <v>80</v>
      </c>
      <c r="AW641" s="12" t="s">
        <v>34</v>
      </c>
      <c r="AX641" s="12" t="s">
        <v>73</v>
      </c>
      <c r="AY641" s="150" t="s">
        <v>280</v>
      </c>
    </row>
    <row r="642" spans="2:65" s="13" customFormat="1" ht="10.199999999999999">
      <c r="B642" s="155"/>
      <c r="D642" s="149" t="s">
        <v>292</v>
      </c>
      <c r="E642" s="156" t="s">
        <v>19</v>
      </c>
      <c r="F642" s="157" t="s">
        <v>82</v>
      </c>
      <c r="H642" s="158">
        <v>2</v>
      </c>
      <c r="I642" s="159"/>
      <c r="L642" s="155"/>
      <c r="M642" s="160"/>
      <c r="T642" s="161"/>
      <c r="AT642" s="156" t="s">
        <v>292</v>
      </c>
      <c r="AU642" s="156" t="s">
        <v>82</v>
      </c>
      <c r="AV642" s="13" t="s">
        <v>82</v>
      </c>
      <c r="AW642" s="13" t="s">
        <v>34</v>
      </c>
      <c r="AX642" s="13" t="s">
        <v>73</v>
      </c>
      <c r="AY642" s="156" t="s">
        <v>280</v>
      </c>
    </row>
    <row r="643" spans="2:65" s="12" customFormat="1" ht="10.199999999999999">
      <c r="B643" s="148"/>
      <c r="D643" s="149" t="s">
        <v>292</v>
      </c>
      <c r="E643" s="150" t="s">
        <v>19</v>
      </c>
      <c r="F643" s="151" t="s">
        <v>5621</v>
      </c>
      <c r="H643" s="150" t="s">
        <v>19</v>
      </c>
      <c r="I643" s="152"/>
      <c r="L643" s="148"/>
      <c r="M643" s="153"/>
      <c r="T643" s="154"/>
      <c r="AT643" s="150" t="s">
        <v>292</v>
      </c>
      <c r="AU643" s="150" t="s">
        <v>82</v>
      </c>
      <c r="AV643" s="12" t="s">
        <v>80</v>
      </c>
      <c r="AW643" s="12" t="s">
        <v>34</v>
      </c>
      <c r="AX643" s="12" t="s">
        <v>73</v>
      </c>
      <c r="AY643" s="150" t="s">
        <v>280</v>
      </c>
    </row>
    <row r="644" spans="2:65" s="13" customFormat="1" ht="10.199999999999999">
      <c r="B644" s="155"/>
      <c r="D644" s="149" t="s">
        <v>292</v>
      </c>
      <c r="E644" s="156" t="s">
        <v>19</v>
      </c>
      <c r="F644" s="157" t="s">
        <v>82</v>
      </c>
      <c r="H644" s="158">
        <v>2</v>
      </c>
      <c r="I644" s="159"/>
      <c r="L644" s="155"/>
      <c r="M644" s="160"/>
      <c r="T644" s="161"/>
      <c r="AT644" s="156" t="s">
        <v>292</v>
      </c>
      <c r="AU644" s="156" t="s">
        <v>82</v>
      </c>
      <c r="AV644" s="13" t="s">
        <v>82</v>
      </c>
      <c r="AW644" s="13" t="s">
        <v>34</v>
      </c>
      <c r="AX644" s="13" t="s">
        <v>73</v>
      </c>
      <c r="AY644" s="156" t="s">
        <v>280</v>
      </c>
    </row>
    <row r="645" spans="2:65" s="14" customFormat="1" ht="10.199999999999999">
      <c r="B645" s="162"/>
      <c r="D645" s="149" t="s">
        <v>292</v>
      </c>
      <c r="E645" s="163" t="s">
        <v>19</v>
      </c>
      <c r="F645" s="164" t="s">
        <v>295</v>
      </c>
      <c r="H645" s="165">
        <v>4</v>
      </c>
      <c r="I645" s="166"/>
      <c r="L645" s="162"/>
      <c r="M645" s="167"/>
      <c r="T645" s="168"/>
      <c r="AT645" s="163" t="s">
        <v>292</v>
      </c>
      <c r="AU645" s="163" t="s">
        <v>82</v>
      </c>
      <c r="AV645" s="14" t="s">
        <v>288</v>
      </c>
      <c r="AW645" s="14" t="s">
        <v>34</v>
      </c>
      <c r="AX645" s="14" t="s">
        <v>80</v>
      </c>
      <c r="AY645" s="163" t="s">
        <v>280</v>
      </c>
    </row>
    <row r="646" spans="2:65" s="1" customFormat="1" ht="33" customHeight="1">
      <c r="B646" s="32"/>
      <c r="C646" s="169" t="s">
        <v>1094</v>
      </c>
      <c r="D646" s="169" t="s">
        <v>348</v>
      </c>
      <c r="E646" s="170" t="s">
        <v>5672</v>
      </c>
      <c r="F646" s="171" t="s">
        <v>5673</v>
      </c>
      <c r="G646" s="172" t="s">
        <v>611</v>
      </c>
      <c r="H646" s="173">
        <v>10</v>
      </c>
      <c r="I646" s="174"/>
      <c r="J646" s="175">
        <f>ROUND(I646*H646,2)</f>
        <v>0</v>
      </c>
      <c r="K646" s="171" t="s">
        <v>287</v>
      </c>
      <c r="L646" s="176"/>
      <c r="M646" s="177" t="s">
        <v>19</v>
      </c>
      <c r="N646" s="178" t="s">
        <v>44</v>
      </c>
      <c r="P646" s="140">
        <f>O646*H646</f>
        <v>0</v>
      </c>
      <c r="Q646" s="140">
        <v>1E-3</v>
      </c>
      <c r="R646" s="140">
        <f>Q646*H646</f>
        <v>0.01</v>
      </c>
      <c r="S646" s="140">
        <v>0</v>
      </c>
      <c r="T646" s="141">
        <f>S646*H646</f>
        <v>0</v>
      </c>
      <c r="AR646" s="142" t="s">
        <v>373</v>
      </c>
      <c r="AT646" s="142" t="s">
        <v>348</v>
      </c>
      <c r="AU646" s="142" t="s">
        <v>82</v>
      </c>
      <c r="AY646" s="17" t="s">
        <v>280</v>
      </c>
      <c r="BE646" s="143">
        <f>IF(N646="základní",J646,0)</f>
        <v>0</v>
      </c>
      <c r="BF646" s="143">
        <f>IF(N646="snížená",J646,0)</f>
        <v>0</v>
      </c>
      <c r="BG646" s="143">
        <f>IF(N646="zákl. přenesená",J646,0)</f>
        <v>0</v>
      </c>
      <c r="BH646" s="143">
        <f>IF(N646="sníž. přenesená",J646,0)</f>
        <v>0</v>
      </c>
      <c r="BI646" s="143">
        <f>IF(N646="nulová",J646,0)</f>
        <v>0</v>
      </c>
      <c r="BJ646" s="17" t="s">
        <v>80</v>
      </c>
      <c r="BK646" s="143">
        <f>ROUND(I646*H646,2)</f>
        <v>0</v>
      </c>
      <c r="BL646" s="17" t="s">
        <v>564</v>
      </c>
      <c r="BM646" s="142" t="s">
        <v>5674</v>
      </c>
    </row>
    <row r="647" spans="2:65" s="12" customFormat="1" ht="10.199999999999999">
      <c r="B647" s="148"/>
      <c r="D647" s="149" t="s">
        <v>292</v>
      </c>
      <c r="E647" s="150" t="s">
        <v>19</v>
      </c>
      <c r="F647" s="151" t="s">
        <v>5636</v>
      </c>
      <c r="H647" s="150" t="s">
        <v>19</v>
      </c>
      <c r="I647" s="152"/>
      <c r="L647" s="148"/>
      <c r="M647" s="153"/>
      <c r="T647" s="154"/>
      <c r="AT647" s="150" t="s">
        <v>292</v>
      </c>
      <c r="AU647" s="150" t="s">
        <v>82</v>
      </c>
      <c r="AV647" s="12" t="s">
        <v>80</v>
      </c>
      <c r="AW647" s="12" t="s">
        <v>34</v>
      </c>
      <c r="AX647" s="12" t="s">
        <v>73</v>
      </c>
      <c r="AY647" s="150" t="s">
        <v>280</v>
      </c>
    </row>
    <row r="648" spans="2:65" s="13" customFormat="1" ht="10.199999999999999">
      <c r="B648" s="155"/>
      <c r="D648" s="149" t="s">
        <v>292</v>
      </c>
      <c r="E648" s="156" t="s">
        <v>19</v>
      </c>
      <c r="F648" s="157" t="s">
        <v>82</v>
      </c>
      <c r="H648" s="158">
        <v>2</v>
      </c>
      <c r="I648" s="159"/>
      <c r="L648" s="155"/>
      <c r="M648" s="160"/>
      <c r="T648" s="161"/>
      <c r="AT648" s="156" t="s">
        <v>292</v>
      </c>
      <c r="AU648" s="156" t="s">
        <v>82</v>
      </c>
      <c r="AV648" s="13" t="s">
        <v>82</v>
      </c>
      <c r="AW648" s="13" t="s">
        <v>34</v>
      </c>
      <c r="AX648" s="13" t="s">
        <v>73</v>
      </c>
      <c r="AY648" s="156" t="s">
        <v>280</v>
      </c>
    </row>
    <row r="649" spans="2:65" s="12" customFormat="1" ht="10.199999999999999">
      <c r="B649" s="148"/>
      <c r="D649" s="149" t="s">
        <v>292</v>
      </c>
      <c r="E649" s="150" t="s">
        <v>19</v>
      </c>
      <c r="F649" s="151" t="s">
        <v>5637</v>
      </c>
      <c r="H649" s="150" t="s">
        <v>19</v>
      </c>
      <c r="I649" s="152"/>
      <c r="L649" s="148"/>
      <c r="M649" s="153"/>
      <c r="T649" s="154"/>
      <c r="AT649" s="150" t="s">
        <v>292</v>
      </c>
      <c r="AU649" s="150" t="s">
        <v>82</v>
      </c>
      <c r="AV649" s="12" t="s">
        <v>80</v>
      </c>
      <c r="AW649" s="12" t="s">
        <v>34</v>
      </c>
      <c r="AX649" s="12" t="s">
        <v>73</v>
      </c>
      <c r="AY649" s="150" t="s">
        <v>280</v>
      </c>
    </row>
    <row r="650" spans="2:65" s="13" customFormat="1" ht="10.199999999999999">
      <c r="B650" s="155"/>
      <c r="D650" s="149" t="s">
        <v>292</v>
      </c>
      <c r="E650" s="156" t="s">
        <v>19</v>
      </c>
      <c r="F650" s="157" t="s">
        <v>82</v>
      </c>
      <c r="H650" s="158">
        <v>2</v>
      </c>
      <c r="I650" s="159"/>
      <c r="L650" s="155"/>
      <c r="M650" s="160"/>
      <c r="T650" s="161"/>
      <c r="AT650" s="156" t="s">
        <v>292</v>
      </c>
      <c r="AU650" s="156" t="s">
        <v>82</v>
      </c>
      <c r="AV650" s="13" t="s">
        <v>82</v>
      </c>
      <c r="AW650" s="13" t="s">
        <v>34</v>
      </c>
      <c r="AX650" s="13" t="s">
        <v>73</v>
      </c>
      <c r="AY650" s="156" t="s">
        <v>280</v>
      </c>
    </row>
    <row r="651" spans="2:65" s="12" customFormat="1" ht="10.199999999999999">
      <c r="B651" s="148"/>
      <c r="D651" s="149" t="s">
        <v>292</v>
      </c>
      <c r="E651" s="150" t="s">
        <v>19</v>
      </c>
      <c r="F651" s="151" t="s">
        <v>5639</v>
      </c>
      <c r="H651" s="150" t="s">
        <v>19</v>
      </c>
      <c r="I651" s="152"/>
      <c r="L651" s="148"/>
      <c r="M651" s="153"/>
      <c r="T651" s="154"/>
      <c r="AT651" s="150" t="s">
        <v>292</v>
      </c>
      <c r="AU651" s="150" t="s">
        <v>82</v>
      </c>
      <c r="AV651" s="12" t="s">
        <v>80</v>
      </c>
      <c r="AW651" s="12" t="s">
        <v>34</v>
      </c>
      <c r="AX651" s="12" t="s">
        <v>73</v>
      </c>
      <c r="AY651" s="150" t="s">
        <v>280</v>
      </c>
    </row>
    <row r="652" spans="2:65" s="13" customFormat="1" ht="10.199999999999999">
      <c r="B652" s="155"/>
      <c r="D652" s="149" t="s">
        <v>292</v>
      </c>
      <c r="E652" s="156" t="s">
        <v>19</v>
      </c>
      <c r="F652" s="157" t="s">
        <v>80</v>
      </c>
      <c r="H652" s="158">
        <v>1</v>
      </c>
      <c r="I652" s="159"/>
      <c r="L652" s="155"/>
      <c r="M652" s="160"/>
      <c r="T652" s="161"/>
      <c r="AT652" s="156" t="s">
        <v>292</v>
      </c>
      <c r="AU652" s="156" t="s">
        <v>82</v>
      </c>
      <c r="AV652" s="13" t="s">
        <v>82</v>
      </c>
      <c r="AW652" s="13" t="s">
        <v>34</v>
      </c>
      <c r="AX652" s="13" t="s">
        <v>73</v>
      </c>
      <c r="AY652" s="156" t="s">
        <v>280</v>
      </c>
    </row>
    <row r="653" spans="2:65" s="12" customFormat="1" ht="10.199999999999999">
      <c r="B653" s="148"/>
      <c r="D653" s="149" t="s">
        <v>292</v>
      </c>
      <c r="E653" s="150" t="s">
        <v>19</v>
      </c>
      <c r="F653" s="151" t="s">
        <v>5640</v>
      </c>
      <c r="H653" s="150" t="s">
        <v>19</v>
      </c>
      <c r="I653" s="152"/>
      <c r="L653" s="148"/>
      <c r="M653" s="153"/>
      <c r="T653" s="154"/>
      <c r="AT653" s="150" t="s">
        <v>292</v>
      </c>
      <c r="AU653" s="150" t="s">
        <v>82</v>
      </c>
      <c r="AV653" s="12" t="s">
        <v>80</v>
      </c>
      <c r="AW653" s="12" t="s">
        <v>34</v>
      </c>
      <c r="AX653" s="12" t="s">
        <v>73</v>
      </c>
      <c r="AY653" s="150" t="s">
        <v>280</v>
      </c>
    </row>
    <row r="654" spans="2:65" s="13" customFormat="1" ht="10.199999999999999">
      <c r="B654" s="155"/>
      <c r="D654" s="149" t="s">
        <v>292</v>
      </c>
      <c r="E654" s="156" t="s">
        <v>19</v>
      </c>
      <c r="F654" s="157" t="s">
        <v>80</v>
      </c>
      <c r="H654" s="158">
        <v>1</v>
      </c>
      <c r="I654" s="159"/>
      <c r="L654" s="155"/>
      <c r="M654" s="160"/>
      <c r="T654" s="161"/>
      <c r="AT654" s="156" t="s">
        <v>292</v>
      </c>
      <c r="AU654" s="156" t="s">
        <v>82</v>
      </c>
      <c r="AV654" s="13" t="s">
        <v>82</v>
      </c>
      <c r="AW654" s="13" t="s">
        <v>34</v>
      </c>
      <c r="AX654" s="13" t="s">
        <v>73</v>
      </c>
      <c r="AY654" s="156" t="s">
        <v>280</v>
      </c>
    </row>
    <row r="655" spans="2:65" s="12" customFormat="1" ht="10.199999999999999">
      <c r="B655" s="148"/>
      <c r="D655" s="149" t="s">
        <v>292</v>
      </c>
      <c r="E655" s="150" t="s">
        <v>19</v>
      </c>
      <c r="F655" s="151" t="s">
        <v>5641</v>
      </c>
      <c r="H655" s="150" t="s">
        <v>19</v>
      </c>
      <c r="I655" s="152"/>
      <c r="L655" s="148"/>
      <c r="M655" s="153"/>
      <c r="T655" s="154"/>
      <c r="AT655" s="150" t="s">
        <v>292</v>
      </c>
      <c r="AU655" s="150" t="s">
        <v>82</v>
      </c>
      <c r="AV655" s="12" t="s">
        <v>80</v>
      </c>
      <c r="AW655" s="12" t="s">
        <v>34</v>
      </c>
      <c r="AX655" s="12" t="s">
        <v>73</v>
      </c>
      <c r="AY655" s="150" t="s">
        <v>280</v>
      </c>
    </row>
    <row r="656" spans="2:65" s="13" customFormat="1" ht="10.199999999999999">
      <c r="B656" s="155"/>
      <c r="D656" s="149" t="s">
        <v>292</v>
      </c>
      <c r="E656" s="156" t="s">
        <v>19</v>
      </c>
      <c r="F656" s="157" t="s">
        <v>80</v>
      </c>
      <c r="H656" s="158">
        <v>1</v>
      </c>
      <c r="I656" s="159"/>
      <c r="L656" s="155"/>
      <c r="M656" s="160"/>
      <c r="T656" s="161"/>
      <c r="AT656" s="156" t="s">
        <v>292</v>
      </c>
      <c r="AU656" s="156" t="s">
        <v>82</v>
      </c>
      <c r="AV656" s="13" t="s">
        <v>82</v>
      </c>
      <c r="AW656" s="13" t="s">
        <v>34</v>
      </c>
      <c r="AX656" s="13" t="s">
        <v>73</v>
      </c>
      <c r="AY656" s="156" t="s">
        <v>280</v>
      </c>
    </row>
    <row r="657" spans="2:65" s="12" customFormat="1" ht="10.199999999999999">
      <c r="B657" s="148"/>
      <c r="D657" s="149" t="s">
        <v>292</v>
      </c>
      <c r="E657" s="150" t="s">
        <v>19</v>
      </c>
      <c r="F657" s="151" t="s">
        <v>5623</v>
      </c>
      <c r="H657" s="150" t="s">
        <v>19</v>
      </c>
      <c r="I657" s="152"/>
      <c r="L657" s="148"/>
      <c r="M657" s="153"/>
      <c r="T657" s="154"/>
      <c r="AT657" s="150" t="s">
        <v>292</v>
      </c>
      <c r="AU657" s="150" t="s">
        <v>82</v>
      </c>
      <c r="AV657" s="12" t="s">
        <v>80</v>
      </c>
      <c r="AW657" s="12" t="s">
        <v>34</v>
      </c>
      <c r="AX657" s="12" t="s">
        <v>73</v>
      </c>
      <c r="AY657" s="150" t="s">
        <v>280</v>
      </c>
    </row>
    <row r="658" spans="2:65" s="13" customFormat="1" ht="10.199999999999999">
      <c r="B658" s="155"/>
      <c r="D658" s="149" t="s">
        <v>292</v>
      </c>
      <c r="E658" s="156" t="s">
        <v>19</v>
      </c>
      <c r="F658" s="157" t="s">
        <v>80</v>
      </c>
      <c r="H658" s="158">
        <v>1</v>
      </c>
      <c r="I658" s="159"/>
      <c r="L658" s="155"/>
      <c r="M658" s="160"/>
      <c r="T658" s="161"/>
      <c r="AT658" s="156" t="s">
        <v>292</v>
      </c>
      <c r="AU658" s="156" t="s">
        <v>82</v>
      </c>
      <c r="AV658" s="13" t="s">
        <v>82</v>
      </c>
      <c r="AW658" s="13" t="s">
        <v>34</v>
      </c>
      <c r="AX658" s="13" t="s">
        <v>73</v>
      </c>
      <c r="AY658" s="156" t="s">
        <v>280</v>
      </c>
    </row>
    <row r="659" spans="2:65" s="12" customFormat="1" ht="10.199999999999999">
      <c r="B659" s="148"/>
      <c r="D659" s="149" t="s">
        <v>292</v>
      </c>
      <c r="E659" s="150" t="s">
        <v>19</v>
      </c>
      <c r="F659" s="151" t="s">
        <v>5624</v>
      </c>
      <c r="H659" s="150" t="s">
        <v>19</v>
      </c>
      <c r="I659" s="152"/>
      <c r="L659" s="148"/>
      <c r="M659" s="153"/>
      <c r="T659" s="154"/>
      <c r="AT659" s="150" t="s">
        <v>292</v>
      </c>
      <c r="AU659" s="150" t="s">
        <v>82</v>
      </c>
      <c r="AV659" s="12" t="s">
        <v>80</v>
      </c>
      <c r="AW659" s="12" t="s">
        <v>34</v>
      </c>
      <c r="AX659" s="12" t="s">
        <v>73</v>
      </c>
      <c r="AY659" s="150" t="s">
        <v>280</v>
      </c>
    </row>
    <row r="660" spans="2:65" s="13" customFormat="1" ht="10.199999999999999">
      <c r="B660" s="155"/>
      <c r="D660" s="149" t="s">
        <v>292</v>
      </c>
      <c r="E660" s="156" t="s">
        <v>19</v>
      </c>
      <c r="F660" s="157" t="s">
        <v>80</v>
      </c>
      <c r="H660" s="158">
        <v>1</v>
      </c>
      <c r="I660" s="159"/>
      <c r="L660" s="155"/>
      <c r="M660" s="160"/>
      <c r="T660" s="161"/>
      <c r="AT660" s="156" t="s">
        <v>292</v>
      </c>
      <c r="AU660" s="156" t="s">
        <v>82</v>
      </c>
      <c r="AV660" s="13" t="s">
        <v>82</v>
      </c>
      <c r="AW660" s="13" t="s">
        <v>34</v>
      </c>
      <c r="AX660" s="13" t="s">
        <v>73</v>
      </c>
      <c r="AY660" s="156" t="s">
        <v>280</v>
      </c>
    </row>
    <row r="661" spans="2:65" s="12" customFormat="1" ht="10.199999999999999">
      <c r="B661" s="148"/>
      <c r="D661" s="149" t="s">
        <v>292</v>
      </c>
      <c r="E661" s="150" t="s">
        <v>19</v>
      </c>
      <c r="F661" s="151" t="s">
        <v>5622</v>
      </c>
      <c r="H661" s="150" t="s">
        <v>19</v>
      </c>
      <c r="I661" s="152"/>
      <c r="L661" s="148"/>
      <c r="M661" s="153"/>
      <c r="T661" s="154"/>
      <c r="AT661" s="150" t="s">
        <v>292</v>
      </c>
      <c r="AU661" s="150" t="s">
        <v>82</v>
      </c>
      <c r="AV661" s="12" t="s">
        <v>80</v>
      </c>
      <c r="AW661" s="12" t="s">
        <v>34</v>
      </c>
      <c r="AX661" s="12" t="s">
        <v>73</v>
      </c>
      <c r="AY661" s="150" t="s">
        <v>280</v>
      </c>
    </row>
    <row r="662" spans="2:65" s="13" customFormat="1" ht="10.199999999999999">
      <c r="B662" s="155"/>
      <c r="D662" s="149" t="s">
        <v>292</v>
      </c>
      <c r="E662" s="156" t="s">
        <v>19</v>
      </c>
      <c r="F662" s="157" t="s">
        <v>80</v>
      </c>
      <c r="H662" s="158">
        <v>1</v>
      </c>
      <c r="I662" s="159"/>
      <c r="L662" s="155"/>
      <c r="M662" s="160"/>
      <c r="T662" s="161"/>
      <c r="AT662" s="156" t="s">
        <v>292</v>
      </c>
      <c r="AU662" s="156" t="s">
        <v>82</v>
      </c>
      <c r="AV662" s="13" t="s">
        <v>82</v>
      </c>
      <c r="AW662" s="13" t="s">
        <v>34</v>
      </c>
      <c r="AX662" s="13" t="s">
        <v>73</v>
      </c>
      <c r="AY662" s="156" t="s">
        <v>280</v>
      </c>
    </row>
    <row r="663" spans="2:65" s="14" customFormat="1" ht="10.199999999999999">
      <c r="B663" s="162"/>
      <c r="D663" s="149" t="s">
        <v>292</v>
      </c>
      <c r="E663" s="163" t="s">
        <v>19</v>
      </c>
      <c r="F663" s="164" t="s">
        <v>295</v>
      </c>
      <c r="H663" s="165">
        <v>10</v>
      </c>
      <c r="I663" s="166"/>
      <c r="L663" s="162"/>
      <c r="M663" s="167"/>
      <c r="T663" s="168"/>
      <c r="AT663" s="163" t="s">
        <v>292</v>
      </c>
      <c r="AU663" s="163" t="s">
        <v>82</v>
      </c>
      <c r="AV663" s="14" t="s">
        <v>288</v>
      </c>
      <c r="AW663" s="14" t="s">
        <v>34</v>
      </c>
      <c r="AX663" s="14" t="s">
        <v>80</v>
      </c>
      <c r="AY663" s="163" t="s">
        <v>280</v>
      </c>
    </row>
    <row r="664" spans="2:65" s="1" customFormat="1" ht="33" customHeight="1">
      <c r="B664" s="32"/>
      <c r="C664" s="169" t="s">
        <v>725</v>
      </c>
      <c r="D664" s="169" t="s">
        <v>348</v>
      </c>
      <c r="E664" s="170" t="s">
        <v>5675</v>
      </c>
      <c r="F664" s="171" t="s">
        <v>5676</v>
      </c>
      <c r="G664" s="172" t="s">
        <v>611</v>
      </c>
      <c r="H664" s="173">
        <v>2</v>
      </c>
      <c r="I664" s="174"/>
      <c r="J664" s="175">
        <f>ROUND(I664*H664,2)</f>
        <v>0</v>
      </c>
      <c r="K664" s="171" t="s">
        <v>287</v>
      </c>
      <c r="L664" s="176"/>
      <c r="M664" s="177" t="s">
        <v>19</v>
      </c>
      <c r="N664" s="178" t="s">
        <v>44</v>
      </c>
      <c r="P664" s="140">
        <f>O664*H664</f>
        <v>0</v>
      </c>
      <c r="Q664" s="140">
        <v>1E-3</v>
      </c>
      <c r="R664" s="140">
        <f>Q664*H664</f>
        <v>2E-3</v>
      </c>
      <c r="S664" s="140">
        <v>0</v>
      </c>
      <c r="T664" s="141">
        <f>S664*H664</f>
        <v>0</v>
      </c>
      <c r="AR664" s="142" t="s">
        <v>373</v>
      </c>
      <c r="AT664" s="142" t="s">
        <v>348</v>
      </c>
      <c r="AU664" s="142" t="s">
        <v>82</v>
      </c>
      <c r="AY664" s="17" t="s">
        <v>280</v>
      </c>
      <c r="BE664" s="143">
        <f>IF(N664="základní",J664,0)</f>
        <v>0</v>
      </c>
      <c r="BF664" s="143">
        <f>IF(N664="snížená",J664,0)</f>
        <v>0</v>
      </c>
      <c r="BG664" s="143">
        <f>IF(N664="zákl. přenesená",J664,0)</f>
        <v>0</v>
      </c>
      <c r="BH664" s="143">
        <f>IF(N664="sníž. přenesená",J664,0)</f>
        <v>0</v>
      </c>
      <c r="BI664" s="143">
        <f>IF(N664="nulová",J664,0)</f>
        <v>0</v>
      </c>
      <c r="BJ664" s="17" t="s">
        <v>80</v>
      </c>
      <c r="BK664" s="143">
        <f>ROUND(I664*H664,2)</f>
        <v>0</v>
      </c>
      <c r="BL664" s="17" t="s">
        <v>564</v>
      </c>
      <c r="BM664" s="142" t="s">
        <v>5677</v>
      </c>
    </row>
    <row r="665" spans="2:65" s="12" customFormat="1" ht="10.199999999999999">
      <c r="B665" s="148"/>
      <c r="D665" s="149" t="s">
        <v>292</v>
      </c>
      <c r="E665" s="150" t="s">
        <v>19</v>
      </c>
      <c r="F665" s="151" t="s">
        <v>5642</v>
      </c>
      <c r="H665" s="150" t="s">
        <v>19</v>
      </c>
      <c r="I665" s="152"/>
      <c r="L665" s="148"/>
      <c r="M665" s="153"/>
      <c r="T665" s="154"/>
      <c r="AT665" s="150" t="s">
        <v>292</v>
      </c>
      <c r="AU665" s="150" t="s">
        <v>82</v>
      </c>
      <c r="AV665" s="12" t="s">
        <v>80</v>
      </c>
      <c r="AW665" s="12" t="s">
        <v>34</v>
      </c>
      <c r="AX665" s="12" t="s">
        <v>73</v>
      </c>
      <c r="AY665" s="150" t="s">
        <v>280</v>
      </c>
    </row>
    <row r="666" spans="2:65" s="13" customFormat="1" ht="10.199999999999999">
      <c r="B666" s="155"/>
      <c r="D666" s="149" t="s">
        <v>292</v>
      </c>
      <c r="E666" s="156" t="s">
        <v>19</v>
      </c>
      <c r="F666" s="157" t="s">
        <v>80</v>
      </c>
      <c r="H666" s="158">
        <v>1</v>
      </c>
      <c r="I666" s="159"/>
      <c r="L666" s="155"/>
      <c r="M666" s="160"/>
      <c r="T666" s="161"/>
      <c r="AT666" s="156" t="s">
        <v>292</v>
      </c>
      <c r="AU666" s="156" t="s">
        <v>82</v>
      </c>
      <c r="AV666" s="13" t="s">
        <v>82</v>
      </c>
      <c r="AW666" s="13" t="s">
        <v>34</v>
      </c>
      <c r="AX666" s="13" t="s">
        <v>73</v>
      </c>
      <c r="AY666" s="156" t="s">
        <v>280</v>
      </c>
    </row>
    <row r="667" spans="2:65" s="12" customFormat="1" ht="10.199999999999999">
      <c r="B667" s="148"/>
      <c r="D667" s="149" t="s">
        <v>292</v>
      </c>
      <c r="E667" s="150" t="s">
        <v>19</v>
      </c>
      <c r="F667" s="151" t="s">
        <v>5643</v>
      </c>
      <c r="H667" s="150" t="s">
        <v>19</v>
      </c>
      <c r="I667" s="152"/>
      <c r="L667" s="148"/>
      <c r="M667" s="153"/>
      <c r="T667" s="154"/>
      <c r="AT667" s="150" t="s">
        <v>292</v>
      </c>
      <c r="AU667" s="150" t="s">
        <v>82</v>
      </c>
      <c r="AV667" s="12" t="s">
        <v>80</v>
      </c>
      <c r="AW667" s="12" t="s">
        <v>34</v>
      </c>
      <c r="AX667" s="12" t="s">
        <v>73</v>
      </c>
      <c r="AY667" s="150" t="s">
        <v>280</v>
      </c>
    </row>
    <row r="668" spans="2:65" s="13" customFormat="1" ht="10.199999999999999">
      <c r="B668" s="155"/>
      <c r="D668" s="149" t="s">
        <v>292</v>
      </c>
      <c r="E668" s="156" t="s">
        <v>19</v>
      </c>
      <c r="F668" s="157" t="s">
        <v>80</v>
      </c>
      <c r="H668" s="158">
        <v>1</v>
      </c>
      <c r="I668" s="159"/>
      <c r="L668" s="155"/>
      <c r="M668" s="160"/>
      <c r="T668" s="161"/>
      <c r="AT668" s="156" t="s">
        <v>292</v>
      </c>
      <c r="AU668" s="156" t="s">
        <v>82</v>
      </c>
      <c r="AV668" s="13" t="s">
        <v>82</v>
      </c>
      <c r="AW668" s="13" t="s">
        <v>34</v>
      </c>
      <c r="AX668" s="13" t="s">
        <v>73</v>
      </c>
      <c r="AY668" s="156" t="s">
        <v>280</v>
      </c>
    </row>
    <row r="669" spans="2:65" s="14" customFormat="1" ht="10.199999999999999">
      <c r="B669" s="162"/>
      <c r="D669" s="149" t="s">
        <v>292</v>
      </c>
      <c r="E669" s="163" t="s">
        <v>19</v>
      </c>
      <c r="F669" s="164" t="s">
        <v>295</v>
      </c>
      <c r="H669" s="165">
        <v>2</v>
      </c>
      <c r="I669" s="166"/>
      <c r="L669" s="162"/>
      <c r="M669" s="167"/>
      <c r="T669" s="168"/>
      <c r="AT669" s="163" t="s">
        <v>292</v>
      </c>
      <c r="AU669" s="163" t="s">
        <v>82</v>
      </c>
      <c r="AV669" s="14" t="s">
        <v>288</v>
      </c>
      <c r="AW669" s="14" t="s">
        <v>34</v>
      </c>
      <c r="AX669" s="14" t="s">
        <v>80</v>
      </c>
      <c r="AY669" s="163" t="s">
        <v>280</v>
      </c>
    </row>
    <row r="670" spans="2:65" s="1" customFormat="1" ht="24.15" customHeight="1">
      <c r="B670" s="32"/>
      <c r="C670" s="131" t="s">
        <v>2528</v>
      </c>
      <c r="D670" s="131" t="s">
        <v>283</v>
      </c>
      <c r="E670" s="132" t="s">
        <v>5678</v>
      </c>
      <c r="F670" s="133" t="s">
        <v>5679</v>
      </c>
      <c r="G670" s="134" t="s">
        <v>286</v>
      </c>
      <c r="H670" s="135">
        <v>21.113</v>
      </c>
      <c r="I670" s="136"/>
      <c r="J670" s="137">
        <f>ROUND(I670*H670,2)</f>
        <v>0</v>
      </c>
      <c r="K670" s="133" t="s">
        <v>287</v>
      </c>
      <c r="L670" s="32"/>
      <c r="M670" s="138" t="s">
        <v>19</v>
      </c>
      <c r="N670" s="139" t="s">
        <v>44</v>
      </c>
      <c r="P670" s="140">
        <f>O670*H670</f>
        <v>0</v>
      </c>
      <c r="Q670" s="140">
        <v>0</v>
      </c>
      <c r="R670" s="140">
        <f>Q670*H670</f>
        <v>0</v>
      </c>
      <c r="S670" s="140">
        <v>0</v>
      </c>
      <c r="T670" s="141">
        <f>S670*H670</f>
        <v>0</v>
      </c>
      <c r="AR670" s="142" t="s">
        <v>564</v>
      </c>
      <c r="AT670" s="142" t="s">
        <v>283</v>
      </c>
      <c r="AU670" s="142" t="s">
        <v>82</v>
      </c>
      <c r="AY670" s="17" t="s">
        <v>280</v>
      </c>
      <c r="BE670" s="143">
        <f>IF(N670="základní",J670,0)</f>
        <v>0</v>
      </c>
      <c r="BF670" s="143">
        <f>IF(N670="snížená",J670,0)</f>
        <v>0</v>
      </c>
      <c r="BG670" s="143">
        <f>IF(N670="zákl. přenesená",J670,0)</f>
        <v>0</v>
      </c>
      <c r="BH670" s="143">
        <f>IF(N670="sníž. přenesená",J670,0)</f>
        <v>0</v>
      </c>
      <c r="BI670" s="143">
        <f>IF(N670="nulová",J670,0)</f>
        <v>0</v>
      </c>
      <c r="BJ670" s="17" t="s">
        <v>80</v>
      </c>
      <c r="BK670" s="143">
        <f>ROUND(I670*H670,2)</f>
        <v>0</v>
      </c>
      <c r="BL670" s="17" t="s">
        <v>564</v>
      </c>
      <c r="BM670" s="142" t="s">
        <v>5680</v>
      </c>
    </row>
    <row r="671" spans="2:65" s="1" customFormat="1" ht="10.199999999999999">
      <c r="B671" s="32"/>
      <c r="D671" s="144" t="s">
        <v>290</v>
      </c>
      <c r="F671" s="145" t="s">
        <v>5681</v>
      </c>
      <c r="I671" s="146"/>
      <c r="L671" s="32"/>
      <c r="M671" s="147"/>
      <c r="T671" s="53"/>
      <c r="AT671" s="17" t="s">
        <v>290</v>
      </c>
      <c r="AU671" s="17" t="s">
        <v>82</v>
      </c>
    </row>
    <row r="672" spans="2:65" s="12" customFormat="1" ht="10.199999999999999">
      <c r="B672" s="148"/>
      <c r="D672" s="149" t="s">
        <v>292</v>
      </c>
      <c r="E672" s="150" t="s">
        <v>19</v>
      </c>
      <c r="F672" s="151" t="s">
        <v>5682</v>
      </c>
      <c r="H672" s="150" t="s">
        <v>19</v>
      </c>
      <c r="I672" s="152"/>
      <c r="L672" s="148"/>
      <c r="M672" s="153"/>
      <c r="T672" s="154"/>
      <c r="AT672" s="150" t="s">
        <v>292</v>
      </c>
      <c r="AU672" s="150" t="s">
        <v>82</v>
      </c>
      <c r="AV672" s="12" t="s">
        <v>80</v>
      </c>
      <c r="AW672" s="12" t="s">
        <v>34</v>
      </c>
      <c r="AX672" s="12" t="s">
        <v>73</v>
      </c>
      <c r="AY672" s="150" t="s">
        <v>280</v>
      </c>
    </row>
    <row r="673" spans="2:51" s="13" customFormat="1" ht="10.199999999999999">
      <c r="B673" s="155"/>
      <c r="D673" s="149" t="s">
        <v>292</v>
      </c>
      <c r="E673" s="156" t="s">
        <v>19</v>
      </c>
      <c r="F673" s="157" t="s">
        <v>5683</v>
      </c>
      <c r="H673" s="158">
        <v>1.875</v>
      </c>
      <c r="I673" s="159"/>
      <c r="L673" s="155"/>
      <c r="M673" s="160"/>
      <c r="T673" s="161"/>
      <c r="AT673" s="156" t="s">
        <v>292</v>
      </c>
      <c r="AU673" s="156" t="s">
        <v>82</v>
      </c>
      <c r="AV673" s="13" t="s">
        <v>82</v>
      </c>
      <c r="AW673" s="13" t="s">
        <v>34</v>
      </c>
      <c r="AX673" s="13" t="s">
        <v>73</v>
      </c>
      <c r="AY673" s="156" t="s">
        <v>280</v>
      </c>
    </row>
    <row r="674" spans="2:51" s="12" customFormat="1" ht="10.199999999999999">
      <c r="B674" s="148"/>
      <c r="D674" s="149" t="s">
        <v>292</v>
      </c>
      <c r="E674" s="150" t="s">
        <v>19</v>
      </c>
      <c r="F674" s="151" t="s">
        <v>5684</v>
      </c>
      <c r="H674" s="150" t="s">
        <v>19</v>
      </c>
      <c r="I674" s="152"/>
      <c r="L674" s="148"/>
      <c r="M674" s="153"/>
      <c r="T674" s="154"/>
      <c r="AT674" s="150" t="s">
        <v>292</v>
      </c>
      <c r="AU674" s="150" t="s">
        <v>82</v>
      </c>
      <c r="AV674" s="12" t="s">
        <v>80</v>
      </c>
      <c r="AW674" s="12" t="s">
        <v>34</v>
      </c>
      <c r="AX674" s="12" t="s">
        <v>73</v>
      </c>
      <c r="AY674" s="150" t="s">
        <v>280</v>
      </c>
    </row>
    <row r="675" spans="2:51" s="13" customFormat="1" ht="10.199999999999999">
      <c r="B675" s="155"/>
      <c r="D675" s="149" t="s">
        <v>292</v>
      </c>
      <c r="E675" s="156" t="s">
        <v>19</v>
      </c>
      <c r="F675" s="157" t="s">
        <v>5685</v>
      </c>
      <c r="H675" s="158">
        <v>1.1000000000000001</v>
      </c>
      <c r="I675" s="159"/>
      <c r="L675" s="155"/>
      <c r="M675" s="160"/>
      <c r="T675" s="161"/>
      <c r="AT675" s="156" t="s">
        <v>292</v>
      </c>
      <c r="AU675" s="156" t="s">
        <v>82</v>
      </c>
      <c r="AV675" s="13" t="s">
        <v>82</v>
      </c>
      <c r="AW675" s="13" t="s">
        <v>34</v>
      </c>
      <c r="AX675" s="13" t="s">
        <v>73</v>
      </c>
      <c r="AY675" s="156" t="s">
        <v>280</v>
      </c>
    </row>
    <row r="676" spans="2:51" s="12" customFormat="1" ht="10.199999999999999">
      <c r="B676" s="148"/>
      <c r="D676" s="149" t="s">
        <v>292</v>
      </c>
      <c r="E676" s="150" t="s">
        <v>19</v>
      </c>
      <c r="F676" s="151" t="s">
        <v>5686</v>
      </c>
      <c r="H676" s="150" t="s">
        <v>19</v>
      </c>
      <c r="I676" s="152"/>
      <c r="L676" s="148"/>
      <c r="M676" s="153"/>
      <c r="T676" s="154"/>
      <c r="AT676" s="150" t="s">
        <v>292</v>
      </c>
      <c r="AU676" s="150" t="s">
        <v>82</v>
      </c>
      <c r="AV676" s="12" t="s">
        <v>80</v>
      </c>
      <c r="AW676" s="12" t="s">
        <v>34</v>
      </c>
      <c r="AX676" s="12" t="s">
        <v>73</v>
      </c>
      <c r="AY676" s="150" t="s">
        <v>280</v>
      </c>
    </row>
    <row r="677" spans="2:51" s="13" customFormat="1" ht="10.199999999999999">
      <c r="B677" s="155"/>
      <c r="D677" s="149" t="s">
        <v>292</v>
      </c>
      <c r="E677" s="156" t="s">
        <v>19</v>
      </c>
      <c r="F677" s="157" t="s">
        <v>5683</v>
      </c>
      <c r="H677" s="158">
        <v>1.875</v>
      </c>
      <c r="I677" s="159"/>
      <c r="L677" s="155"/>
      <c r="M677" s="160"/>
      <c r="T677" s="161"/>
      <c r="AT677" s="156" t="s">
        <v>292</v>
      </c>
      <c r="AU677" s="156" t="s">
        <v>82</v>
      </c>
      <c r="AV677" s="13" t="s">
        <v>82</v>
      </c>
      <c r="AW677" s="13" t="s">
        <v>34</v>
      </c>
      <c r="AX677" s="13" t="s">
        <v>73</v>
      </c>
      <c r="AY677" s="156" t="s">
        <v>280</v>
      </c>
    </row>
    <row r="678" spans="2:51" s="12" customFormat="1" ht="10.199999999999999">
      <c r="B678" s="148"/>
      <c r="D678" s="149" t="s">
        <v>292</v>
      </c>
      <c r="E678" s="150" t="s">
        <v>19</v>
      </c>
      <c r="F678" s="151" t="s">
        <v>5687</v>
      </c>
      <c r="H678" s="150" t="s">
        <v>19</v>
      </c>
      <c r="I678" s="152"/>
      <c r="L678" s="148"/>
      <c r="M678" s="153"/>
      <c r="T678" s="154"/>
      <c r="AT678" s="150" t="s">
        <v>292</v>
      </c>
      <c r="AU678" s="150" t="s">
        <v>82</v>
      </c>
      <c r="AV678" s="12" t="s">
        <v>80</v>
      </c>
      <c r="AW678" s="12" t="s">
        <v>34</v>
      </c>
      <c r="AX678" s="12" t="s">
        <v>73</v>
      </c>
      <c r="AY678" s="150" t="s">
        <v>280</v>
      </c>
    </row>
    <row r="679" spans="2:51" s="13" customFormat="1" ht="10.199999999999999">
      <c r="B679" s="155"/>
      <c r="D679" s="149" t="s">
        <v>292</v>
      </c>
      <c r="E679" s="156" t="s">
        <v>19</v>
      </c>
      <c r="F679" s="157" t="s">
        <v>5688</v>
      </c>
      <c r="H679" s="158">
        <v>6.5629999999999997</v>
      </c>
      <c r="I679" s="159"/>
      <c r="L679" s="155"/>
      <c r="M679" s="160"/>
      <c r="T679" s="161"/>
      <c r="AT679" s="156" t="s">
        <v>292</v>
      </c>
      <c r="AU679" s="156" t="s">
        <v>82</v>
      </c>
      <c r="AV679" s="13" t="s">
        <v>82</v>
      </c>
      <c r="AW679" s="13" t="s">
        <v>34</v>
      </c>
      <c r="AX679" s="13" t="s">
        <v>73</v>
      </c>
      <c r="AY679" s="156" t="s">
        <v>280</v>
      </c>
    </row>
    <row r="680" spans="2:51" s="12" customFormat="1" ht="10.199999999999999">
      <c r="B680" s="148"/>
      <c r="D680" s="149" t="s">
        <v>292</v>
      </c>
      <c r="E680" s="150" t="s">
        <v>19</v>
      </c>
      <c r="F680" s="151" t="s">
        <v>5689</v>
      </c>
      <c r="H680" s="150" t="s">
        <v>19</v>
      </c>
      <c r="I680" s="152"/>
      <c r="L680" s="148"/>
      <c r="M680" s="153"/>
      <c r="T680" s="154"/>
      <c r="AT680" s="150" t="s">
        <v>292</v>
      </c>
      <c r="AU680" s="150" t="s">
        <v>82</v>
      </c>
      <c r="AV680" s="12" t="s">
        <v>80</v>
      </c>
      <c r="AW680" s="12" t="s">
        <v>34</v>
      </c>
      <c r="AX680" s="12" t="s">
        <v>73</v>
      </c>
      <c r="AY680" s="150" t="s">
        <v>280</v>
      </c>
    </row>
    <row r="681" spans="2:51" s="13" customFormat="1" ht="10.199999999999999">
      <c r="B681" s="155"/>
      <c r="D681" s="149" t="s">
        <v>292</v>
      </c>
      <c r="E681" s="156" t="s">
        <v>19</v>
      </c>
      <c r="F681" s="157" t="s">
        <v>5690</v>
      </c>
      <c r="H681" s="158">
        <v>3.75</v>
      </c>
      <c r="I681" s="159"/>
      <c r="L681" s="155"/>
      <c r="M681" s="160"/>
      <c r="T681" s="161"/>
      <c r="AT681" s="156" t="s">
        <v>292</v>
      </c>
      <c r="AU681" s="156" t="s">
        <v>82</v>
      </c>
      <c r="AV681" s="13" t="s">
        <v>82</v>
      </c>
      <c r="AW681" s="13" t="s">
        <v>34</v>
      </c>
      <c r="AX681" s="13" t="s">
        <v>73</v>
      </c>
      <c r="AY681" s="156" t="s">
        <v>280</v>
      </c>
    </row>
    <row r="682" spans="2:51" s="12" customFormat="1" ht="10.199999999999999">
      <c r="B682" s="148"/>
      <c r="D682" s="149" t="s">
        <v>292</v>
      </c>
      <c r="E682" s="150" t="s">
        <v>19</v>
      </c>
      <c r="F682" s="151" t="s">
        <v>5691</v>
      </c>
      <c r="H682" s="150" t="s">
        <v>19</v>
      </c>
      <c r="I682" s="152"/>
      <c r="L682" s="148"/>
      <c r="M682" s="153"/>
      <c r="T682" s="154"/>
      <c r="AT682" s="150" t="s">
        <v>292</v>
      </c>
      <c r="AU682" s="150" t="s">
        <v>82</v>
      </c>
      <c r="AV682" s="12" t="s">
        <v>80</v>
      </c>
      <c r="AW682" s="12" t="s">
        <v>34</v>
      </c>
      <c r="AX682" s="12" t="s">
        <v>73</v>
      </c>
      <c r="AY682" s="150" t="s">
        <v>280</v>
      </c>
    </row>
    <row r="683" spans="2:51" s="13" customFormat="1" ht="10.199999999999999">
      <c r="B683" s="155"/>
      <c r="D683" s="149" t="s">
        <v>292</v>
      </c>
      <c r="E683" s="156" t="s">
        <v>19</v>
      </c>
      <c r="F683" s="157" t="s">
        <v>5685</v>
      </c>
      <c r="H683" s="158">
        <v>1.1000000000000001</v>
      </c>
      <c r="I683" s="159"/>
      <c r="L683" s="155"/>
      <c r="M683" s="160"/>
      <c r="T683" s="161"/>
      <c r="AT683" s="156" t="s">
        <v>292</v>
      </c>
      <c r="AU683" s="156" t="s">
        <v>82</v>
      </c>
      <c r="AV683" s="13" t="s">
        <v>82</v>
      </c>
      <c r="AW683" s="13" t="s">
        <v>34</v>
      </c>
      <c r="AX683" s="13" t="s">
        <v>73</v>
      </c>
      <c r="AY683" s="156" t="s">
        <v>280</v>
      </c>
    </row>
    <row r="684" spans="2:51" s="12" customFormat="1" ht="10.199999999999999">
      <c r="B684" s="148"/>
      <c r="D684" s="149" t="s">
        <v>292</v>
      </c>
      <c r="E684" s="150" t="s">
        <v>19</v>
      </c>
      <c r="F684" s="151" t="s">
        <v>5692</v>
      </c>
      <c r="H684" s="150" t="s">
        <v>19</v>
      </c>
      <c r="I684" s="152"/>
      <c r="L684" s="148"/>
      <c r="M684" s="153"/>
      <c r="T684" s="154"/>
      <c r="AT684" s="150" t="s">
        <v>292</v>
      </c>
      <c r="AU684" s="150" t="s">
        <v>82</v>
      </c>
      <c r="AV684" s="12" t="s">
        <v>80</v>
      </c>
      <c r="AW684" s="12" t="s">
        <v>34</v>
      </c>
      <c r="AX684" s="12" t="s">
        <v>73</v>
      </c>
      <c r="AY684" s="150" t="s">
        <v>280</v>
      </c>
    </row>
    <row r="685" spans="2:51" s="13" customFormat="1" ht="10.199999999999999">
      <c r="B685" s="155"/>
      <c r="D685" s="149" t="s">
        <v>292</v>
      </c>
      <c r="E685" s="156" t="s">
        <v>19</v>
      </c>
      <c r="F685" s="157" t="s">
        <v>5690</v>
      </c>
      <c r="H685" s="158">
        <v>3.75</v>
      </c>
      <c r="I685" s="159"/>
      <c r="L685" s="155"/>
      <c r="M685" s="160"/>
      <c r="T685" s="161"/>
      <c r="AT685" s="156" t="s">
        <v>292</v>
      </c>
      <c r="AU685" s="156" t="s">
        <v>82</v>
      </c>
      <c r="AV685" s="13" t="s">
        <v>82</v>
      </c>
      <c r="AW685" s="13" t="s">
        <v>34</v>
      </c>
      <c r="AX685" s="13" t="s">
        <v>73</v>
      </c>
      <c r="AY685" s="156" t="s">
        <v>280</v>
      </c>
    </row>
    <row r="686" spans="2:51" s="12" customFormat="1" ht="10.199999999999999">
      <c r="B686" s="148"/>
      <c r="D686" s="149" t="s">
        <v>292</v>
      </c>
      <c r="E686" s="150" t="s">
        <v>19</v>
      </c>
      <c r="F686" s="151" t="s">
        <v>5693</v>
      </c>
      <c r="H686" s="150" t="s">
        <v>19</v>
      </c>
      <c r="I686" s="152"/>
      <c r="L686" s="148"/>
      <c r="M686" s="153"/>
      <c r="T686" s="154"/>
      <c r="AT686" s="150" t="s">
        <v>292</v>
      </c>
      <c r="AU686" s="150" t="s">
        <v>82</v>
      </c>
      <c r="AV686" s="12" t="s">
        <v>80</v>
      </c>
      <c r="AW686" s="12" t="s">
        <v>34</v>
      </c>
      <c r="AX686" s="12" t="s">
        <v>73</v>
      </c>
      <c r="AY686" s="150" t="s">
        <v>280</v>
      </c>
    </row>
    <row r="687" spans="2:51" s="13" customFormat="1" ht="10.199999999999999">
      <c r="B687" s="155"/>
      <c r="D687" s="149" t="s">
        <v>292</v>
      </c>
      <c r="E687" s="156" t="s">
        <v>19</v>
      </c>
      <c r="F687" s="157" t="s">
        <v>5685</v>
      </c>
      <c r="H687" s="158">
        <v>1.1000000000000001</v>
      </c>
      <c r="I687" s="159"/>
      <c r="L687" s="155"/>
      <c r="M687" s="160"/>
      <c r="T687" s="161"/>
      <c r="AT687" s="156" t="s">
        <v>292</v>
      </c>
      <c r="AU687" s="156" t="s">
        <v>82</v>
      </c>
      <c r="AV687" s="13" t="s">
        <v>82</v>
      </c>
      <c r="AW687" s="13" t="s">
        <v>34</v>
      </c>
      <c r="AX687" s="13" t="s">
        <v>73</v>
      </c>
      <c r="AY687" s="156" t="s">
        <v>280</v>
      </c>
    </row>
    <row r="688" spans="2:51" s="14" customFormat="1" ht="10.199999999999999">
      <c r="B688" s="162"/>
      <c r="D688" s="149" t="s">
        <v>292</v>
      </c>
      <c r="E688" s="163" t="s">
        <v>19</v>
      </c>
      <c r="F688" s="164" t="s">
        <v>295</v>
      </c>
      <c r="H688" s="165">
        <v>21.113000000000003</v>
      </c>
      <c r="I688" s="166"/>
      <c r="L688" s="162"/>
      <c r="M688" s="167"/>
      <c r="T688" s="168"/>
      <c r="AT688" s="163" t="s">
        <v>292</v>
      </c>
      <c r="AU688" s="163" t="s">
        <v>82</v>
      </c>
      <c r="AV688" s="14" t="s">
        <v>288</v>
      </c>
      <c r="AW688" s="14" t="s">
        <v>34</v>
      </c>
      <c r="AX688" s="14" t="s">
        <v>80</v>
      </c>
      <c r="AY688" s="163" t="s">
        <v>280</v>
      </c>
    </row>
    <row r="689" spans="2:65" s="1" customFormat="1" ht="16.5" customHeight="1">
      <c r="B689" s="32"/>
      <c r="C689" s="169" t="s">
        <v>2532</v>
      </c>
      <c r="D689" s="169" t="s">
        <v>348</v>
      </c>
      <c r="E689" s="170" t="s">
        <v>5694</v>
      </c>
      <c r="F689" s="171" t="s">
        <v>5695</v>
      </c>
      <c r="G689" s="172" t="s">
        <v>286</v>
      </c>
      <c r="H689" s="173">
        <v>21.113</v>
      </c>
      <c r="I689" s="174"/>
      <c r="J689" s="175">
        <f>ROUND(I689*H689,2)</f>
        <v>0</v>
      </c>
      <c r="K689" s="171" t="s">
        <v>287</v>
      </c>
      <c r="L689" s="176"/>
      <c r="M689" s="177" t="s">
        <v>19</v>
      </c>
      <c r="N689" s="178" t="s">
        <v>44</v>
      </c>
      <c r="P689" s="140">
        <f>O689*H689</f>
        <v>0</v>
      </c>
      <c r="Q689" s="140">
        <v>1.2999999999999999E-3</v>
      </c>
      <c r="R689" s="140">
        <f>Q689*H689</f>
        <v>2.74469E-2</v>
      </c>
      <c r="S689" s="140">
        <v>0</v>
      </c>
      <c r="T689" s="141">
        <f>S689*H689</f>
        <v>0</v>
      </c>
      <c r="AR689" s="142" t="s">
        <v>373</v>
      </c>
      <c r="AT689" s="142" t="s">
        <v>348</v>
      </c>
      <c r="AU689" s="142" t="s">
        <v>82</v>
      </c>
      <c r="AY689" s="17" t="s">
        <v>280</v>
      </c>
      <c r="BE689" s="143">
        <f>IF(N689="základní",J689,0)</f>
        <v>0</v>
      </c>
      <c r="BF689" s="143">
        <f>IF(N689="snížená",J689,0)</f>
        <v>0</v>
      </c>
      <c r="BG689" s="143">
        <f>IF(N689="zákl. přenesená",J689,0)</f>
        <v>0</v>
      </c>
      <c r="BH689" s="143">
        <f>IF(N689="sníž. přenesená",J689,0)</f>
        <v>0</v>
      </c>
      <c r="BI689" s="143">
        <f>IF(N689="nulová",J689,0)</f>
        <v>0</v>
      </c>
      <c r="BJ689" s="17" t="s">
        <v>80</v>
      </c>
      <c r="BK689" s="143">
        <f>ROUND(I689*H689,2)</f>
        <v>0</v>
      </c>
      <c r="BL689" s="17" t="s">
        <v>564</v>
      </c>
      <c r="BM689" s="142" t="s">
        <v>5696</v>
      </c>
    </row>
    <row r="690" spans="2:65" s="1" customFormat="1" ht="49.05" customHeight="1">
      <c r="B690" s="32"/>
      <c r="C690" s="131" t="s">
        <v>2575</v>
      </c>
      <c r="D690" s="131" t="s">
        <v>283</v>
      </c>
      <c r="E690" s="132" t="s">
        <v>5697</v>
      </c>
      <c r="F690" s="133" t="s">
        <v>5698</v>
      </c>
      <c r="G690" s="134" t="s">
        <v>238</v>
      </c>
      <c r="H690" s="135">
        <v>0.307</v>
      </c>
      <c r="I690" s="136"/>
      <c r="J690" s="137">
        <f>ROUND(I690*H690,2)</f>
        <v>0</v>
      </c>
      <c r="K690" s="133" t="s">
        <v>287</v>
      </c>
      <c r="L690" s="32"/>
      <c r="M690" s="138" t="s">
        <v>19</v>
      </c>
      <c r="N690" s="139" t="s">
        <v>44</v>
      </c>
      <c r="P690" s="140">
        <f>O690*H690</f>
        <v>0</v>
      </c>
      <c r="Q690" s="140">
        <v>0</v>
      </c>
      <c r="R690" s="140">
        <f>Q690*H690</f>
        <v>0</v>
      </c>
      <c r="S690" s="140">
        <v>0</v>
      </c>
      <c r="T690" s="141">
        <f>S690*H690</f>
        <v>0</v>
      </c>
      <c r="AR690" s="142" t="s">
        <v>564</v>
      </c>
      <c r="AT690" s="142" t="s">
        <v>283</v>
      </c>
      <c r="AU690" s="142" t="s">
        <v>82</v>
      </c>
      <c r="AY690" s="17" t="s">
        <v>280</v>
      </c>
      <c r="BE690" s="143">
        <f>IF(N690="základní",J690,0)</f>
        <v>0</v>
      </c>
      <c r="BF690" s="143">
        <f>IF(N690="snížená",J690,0)</f>
        <v>0</v>
      </c>
      <c r="BG690" s="143">
        <f>IF(N690="zákl. přenesená",J690,0)</f>
        <v>0</v>
      </c>
      <c r="BH690" s="143">
        <f>IF(N690="sníž. přenesená",J690,0)</f>
        <v>0</v>
      </c>
      <c r="BI690" s="143">
        <f>IF(N690="nulová",J690,0)</f>
        <v>0</v>
      </c>
      <c r="BJ690" s="17" t="s">
        <v>80</v>
      </c>
      <c r="BK690" s="143">
        <f>ROUND(I690*H690,2)</f>
        <v>0</v>
      </c>
      <c r="BL690" s="17" t="s">
        <v>564</v>
      </c>
      <c r="BM690" s="142" t="s">
        <v>5699</v>
      </c>
    </row>
    <row r="691" spans="2:65" s="1" customFormat="1" ht="10.199999999999999">
      <c r="B691" s="32"/>
      <c r="D691" s="144" t="s">
        <v>290</v>
      </c>
      <c r="F691" s="145" t="s">
        <v>5700</v>
      </c>
      <c r="I691" s="146"/>
      <c r="L691" s="32"/>
      <c r="M691" s="182"/>
      <c r="N691" s="183"/>
      <c r="O691" s="183"/>
      <c r="P691" s="183"/>
      <c r="Q691" s="183"/>
      <c r="R691" s="183"/>
      <c r="S691" s="183"/>
      <c r="T691" s="184"/>
      <c r="AT691" s="17" t="s">
        <v>290</v>
      </c>
      <c r="AU691" s="17" t="s">
        <v>82</v>
      </c>
    </row>
    <row r="692" spans="2:65" s="1" customFormat="1" ht="6.9" customHeight="1">
      <c r="B692" s="41"/>
      <c r="C692" s="42"/>
      <c r="D692" s="42"/>
      <c r="E692" s="42"/>
      <c r="F692" s="42"/>
      <c r="G692" s="42"/>
      <c r="H692" s="42"/>
      <c r="I692" s="42"/>
      <c r="J692" s="42"/>
      <c r="K692" s="42"/>
      <c r="L692" s="32"/>
    </row>
  </sheetData>
  <sheetProtection algorithmName="SHA-512" hashValue="LSQuO4/Jl/bqA7he399gIh5eIdbV2ygjYPysUpy/KCOLh1CcWpwygLp1HNPRnOZnh7CJsKE8QnNK6Pj76l5ibA==" saltValue="YqxFRzd8pV2v9U/3sRENwGrTrOLKB0ZF72n2tw3RF8qgru52SKSMfxxzhJta4aCewN+a653m+fFdrE03ucBP+A==" spinCount="100000" sheet="1" objects="1" scenarios="1" formatColumns="0" formatRows="0" autoFilter="0"/>
  <autoFilter ref="C96:K691" xr:uid="{00000000-0009-0000-0000-00001E000000}"/>
  <mergeCells count="12">
    <mergeCell ref="E89:H89"/>
    <mergeCell ref="L2:V2"/>
    <mergeCell ref="E50:H50"/>
    <mergeCell ref="E52:H52"/>
    <mergeCell ref="E54:H54"/>
    <mergeCell ref="E85:H85"/>
    <mergeCell ref="E87:H87"/>
    <mergeCell ref="E7:H7"/>
    <mergeCell ref="E9:H9"/>
    <mergeCell ref="E11:H11"/>
    <mergeCell ref="E20:H20"/>
    <mergeCell ref="E29:H29"/>
  </mergeCells>
  <hyperlinks>
    <hyperlink ref="F101" r:id="rId1" xr:uid="{00000000-0004-0000-1E00-000000000000}"/>
    <hyperlink ref="F107" r:id="rId2" xr:uid="{00000000-0004-0000-1E00-000001000000}"/>
    <hyperlink ref="F116" r:id="rId3" xr:uid="{00000000-0004-0000-1E00-000002000000}"/>
    <hyperlink ref="F125" r:id="rId4" xr:uid="{00000000-0004-0000-1E00-000003000000}"/>
    <hyperlink ref="F157" r:id="rId5" xr:uid="{00000000-0004-0000-1E00-000004000000}"/>
    <hyperlink ref="F176" r:id="rId6" xr:uid="{00000000-0004-0000-1E00-000005000000}"/>
    <hyperlink ref="F180" r:id="rId7" xr:uid="{00000000-0004-0000-1E00-000006000000}"/>
    <hyperlink ref="F184" r:id="rId8" xr:uid="{00000000-0004-0000-1E00-000007000000}"/>
    <hyperlink ref="F188" r:id="rId9" xr:uid="{00000000-0004-0000-1E00-000008000000}"/>
    <hyperlink ref="F192" r:id="rId10" xr:uid="{00000000-0004-0000-1E00-000009000000}"/>
    <hyperlink ref="F196" r:id="rId11" xr:uid="{00000000-0004-0000-1E00-00000A000000}"/>
    <hyperlink ref="F203" r:id="rId12" xr:uid="{00000000-0004-0000-1E00-00000B000000}"/>
    <hyperlink ref="F206" r:id="rId13" xr:uid="{00000000-0004-0000-1E00-00000C000000}"/>
    <hyperlink ref="F211" r:id="rId14" xr:uid="{00000000-0004-0000-1E00-00000D000000}"/>
    <hyperlink ref="F222" r:id="rId15" xr:uid="{00000000-0004-0000-1E00-00000E000000}"/>
    <hyperlink ref="F226" r:id="rId16" xr:uid="{00000000-0004-0000-1E00-00000F000000}"/>
    <hyperlink ref="F245" r:id="rId17" xr:uid="{00000000-0004-0000-1E00-000010000000}"/>
    <hyperlink ref="F249" r:id="rId18" xr:uid="{00000000-0004-0000-1E00-000011000000}"/>
    <hyperlink ref="F270" r:id="rId19" xr:uid="{00000000-0004-0000-1E00-000012000000}"/>
    <hyperlink ref="F272" r:id="rId20" xr:uid="{00000000-0004-0000-1E00-000013000000}"/>
    <hyperlink ref="F276" r:id="rId21" xr:uid="{00000000-0004-0000-1E00-000014000000}"/>
    <hyperlink ref="F282" r:id="rId22" xr:uid="{00000000-0004-0000-1E00-000015000000}"/>
    <hyperlink ref="F291" r:id="rId23" xr:uid="{00000000-0004-0000-1E00-000016000000}"/>
    <hyperlink ref="F296" r:id="rId24" xr:uid="{00000000-0004-0000-1E00-000017000000}"/>
    <hyperlink ref="F301" r:id="rId25" xr:uid="{00000000-0004-0000-1E00-000018000000}"/>
    <hyperlink ref="F305" r:id="rId26" xr:uid="{00000000-0004-0000-1E00-000019000000}"/>
    <hyperlink ref="F331" r:id="rId27" xr:uid="{00000000-0004-0000-1E00-00001A000000}"/>
    <hyperlink ref="F349" r:id="rId28" xr:uid="{00000000-0004-0000-1E00-00001B000000}"/>
    <hyperlink ref="F353" r:id="rId29" xr:uid="{00000000-0004-0000-1E00-00001C000000}"/>
    <hyperlink ref="F357" r:id="rId30" xr:uid="{00000000-0004-0000-1E00-00001D000000}"/>
    <hyperlink ref="F366" r:id="rId31" xr:uid="{00000000-0004-0000-1E00-00001E000000}"/>
    <hyperlink ref="F371" r:id="rId32" xr:uid="{00000000-0004-0000-1E00-00001F000000}"/>
    <hyperlink ref="F377" r:id="rId33" xr:uid="{00000000-0004-0000-1E00-000020000000}"/>
    <hyperlink ref="F384" r:id="rId34" xr:uid="{00000000-0004-0000-1E00-000021000000}"/>
    <hyperlink ref="F393" r:id="rId35" xr:uid="{00000000-0004-0000-1E00-000022000000}"/>
    <hyperlink ref="F414" r:id="rId36" xr:uid="{00000000-0004-0000-1E00-000023000000}"/>
    <hyperlink ref="F420" r:id="rId37" xr:uid="{00000000-0004-0000-1E00-000024000000}"/>
    <hyperlink ref="F426" r:id="rId38" xr:uid="{00000000-0004-0000-1E00-000025000000}"/>
    <hyperlink ref="F429" r:id="rId39" xr:uid="{00000000-0004-0000-1E00-000026000000}"/>
    <hyperlink ref="F449" r:id="rId40" xr:uid="{00000000-0004-0000-1E00-000027000000}"/>
    <hyperlink ref="F454" r:id="rId41" xr:uid="{00000000-0004-0000-1E00-000028000000}"/>
    <hyperlink ref="F462" r:id="rId42" xr:uid="{00000000-0004-0000-1E00-000029000000}"/>
    <hyperlink ref="F467" r:id="rId43" xr:uid="{00000000-0004-0000-1E00-00002A000000}"/>
    <hyperlink ref="F476" r:id="rId44" xr:uid="{00000000-0004-0000-1E00-00002B000000}"/>
    <hyperlink ref="F482" r:id="rId45" xr:uid="{00000000-0004-0000-1E00-00002C000000}"/>
    <hyperlink ref="F490" r:id="rId46" xr:uid="{00000000-0004-0000-1E00-00002D000000}"/>
    <hyperlink ref="F525" r:id="rId47" xr:uid="{00000000-0004-0000-1E00-00002E000000}"/>
    <hyperlink ref="F531" r:id="rId48" xr:uid="{00000000-0004-0000-1E00-00002F000000}"/>
    <hyperlink ref="F534" r:id="rId49" xr:uid="{00000000-0004-0000-1E00-000030000000}"/>
    <hyperlink ref="F546" r:id="rId50" xr:uid="{00000000-0004-0000-1E00-000031000000}"/>
    <hyperlink ref="F550" r:id="rId51" xr:uid="{00000000-0004-0000-1E00-000032000000}"/>
    <hyperlink ref="F569" r:id="rId52" xr:uid="{00000000-0004-0000-1E00-000033000000}"/>
    <hyperlink ref="F601" r:id="rId53" xr:uid="{00000000-0004-0000-1E00-000034000000}"/>
    <hyperlink ref="F604" r:id="rId54" xr:uid="{00000000-0004-0000-1E00-000035000000}"/>
    <hyperlink ref="F671" r:id="rId55" xr:uid="{00000000-0004-0000-1E00-000036000000}"/>
    <hyperlink ref="F691" r:id="rId56" xr:uid="{00000000-0004-0000-1E00-00003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7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41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166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2046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ROUND(J99,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ROUND((SUM(BE99:BE416)),  2)</f>
        <v>0</v>
      </c>
      <c r="I35" s="93">
        <v>0.21</v>
      </c>
      <c r="J35" s="83">
        <f>ROUND(((SUM(BE99:BE416))*I35),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ROUND((SUM(BF99:BF416)),  2)</f>
        <v>0</v>
      </c>
      <c r="I36" s="93">
        <v>0.15</v>
      </c>
      <c r="J36" s="83">
        <f>ROUND(((SUM(BF99:BF416))*I36),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ROUND((SUM(BG99:BG416)),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ROUND((SUM(BH99:BH416)),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ROUND((SUM(BI99:BI416)),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e - ELE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J99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2047</v>
      </c>
      <c r="E64" s="105"/>
      <c r="F64" s="105"/>
      <c r="G64" s="105"/>
      <c r="H64" s="105"/>
      <c r="I64" s="105"/>
      <c r="J64" s="106">
        <f>J100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J101</f>
        <v>0</v>
      </c>
      <c r="L65" s="107"/>
    </row>
    <row r="66" spans="2:12" s="9" customFormat="1" ht="19.95" hidden="1" customHeight="1">
      <c r="B66" s="107"/>
      <c r="D66" s="108" t="s">
        <v>254</v>
      </c>
      <c r="E66" s="109"/>
      <c r="F66" s="109"/>
      <c r="G66" s="109"/>
      <c r="H66" s="109"/>
      <c r="I66" s="109"/>
      <c r="J66" s="110">
        <f>J104</f>
        <v>0</v>
      </c>
      <c r="L66" s="107"/>
    </row>
    <row r="67" spans="2:12" s="9" customFormat="1" ht="19.95" hidden="1" customHeight="1">
      <c r="B67" s="107"/>
      <c r="D67" s="108" t="s">
        <v>255</v>
      </c>
      <c r="E67" s="109"/>
      <c r="F67" s="109"/>
      <c r="G67" s="109"/>
      <c r="H67" s="109"/>
      <c r="I67" s="109"/>
      <c r="J67" s="110">
        <f>J115</f>
        <v>0</v>
      </c>
      <c r="L67" s="107"/>
    </row>
    <row r="68" spans="2:12" s="9" customFormat="1" ht="19.95" hidden="1" customHeight="1">
      <c r="B68" s="107"/>
      <c r="D68" s="108" t="s">
        <v>256</v>
      </c>
      <c r="E68" s="109"/>
      <c r="F68" s="109"/>
      <c r="G68" s="109"/>
      <c r="H68" s="109"/>
      <c r="I68" s="109"/>
      <c r="J68" s="110">
        <f>J122</f>
        <v>0</v>
      </c>
      <c r="L68" s="107"/>
    </row>
    <row r="69" spans="2:12" s="8" customFormat="1" ht="24.9" hidden="1" customHeight="1">
      <c r="B69" s="103"/>
      <c r="D69" s="104" t="s">
        <v>257</v>
      </c>
      <c r="E69" s="105"/>
      <c r="F69" s="105"/>
      <c r="G69" s="105"/>
      <c r="H69" s="105"/>
      <c r="I69" s="105"/>
      <c r="J69" s="106">
        <f>J125</f>
        <v>0</v>
      </c>
      <c r="L69" s="103"/>
    </row>
    <row r="70" spans="2:12" s="9" customFormat="1" ht="19.95" hidden="1" customHeight="1">
      <c r="B70" s="107"/>
      <c r="D70" s="108" t="s">
        <v>2048</v>
      </c>
      <c r="E70" s="109"/>
      <c r="F70" s="109"/>
      <c r="G70" s="109"/>
      <c r="H70" s="109"/>
      <c r="I70" s="109"/>
      <c r="J70" s="110">
        <f>J126</f>
        <v>0</v>
      </c>
      <c r="L70" s="107"/>
    </row>
    <row r="71" spans="2:12" s="9" customFormat="1" ht="19.95" hidden="1" customHeight="1">
      <c r="B71" s="107"/>
      <c r="D71" s="108" t="s">
        <v>2049</v>
      </c>
      <c r="E71" s="109"/>
      <c r="F71" s="109"/>
      <c r="G71" s="109"/>
      <c r="H71" s="109"/>
      <c r="I71" s="109"/>
      <c r="J71" s="110">
        <f>J189</f>
        <v>0</v>
      </c>
      <c r="L71" s="107"/>
    </row>
    <row r="72" spans="2:12" s="9" customFormat="1" ht="19.95" hidden="1" customHeight="1">
      <c r="B72" s="107"/>
      <c r="D72" s="108" t="s">
        <v>2050</v>
      </c>
      <c r="E72" s="109"/>
      <c r="F72" s="109"/>
      <c r="G72" s="109"/>
      <c r="H72" s="109"/>
      <c r="I72" s="109"/>
      <c r="J72" s="110">
        <f>J221</f>
        <v>0</v>
      </c>
      <c r="L72" s="107"/>
    </row>
    <row r="73" spans="2:12" s="9" customFormat="1" ht="19.95" hidden="1" customHeight="1">
      <c r="B73" s="107"/>
      <c r="D73" s="108" t="s">
        <v>2051</v>
      </c>
      <c r="E73" s="109"/>
      <c r="F73" s="109"/>
      <c r="G73" s="109"/>
      <c r="H73" s="109"/>
      <c r="I73" s="109"/>
      <c r="J73" s="110">
        <f>J298</f>
        <v>0</v>
      </c>
      <c r="L73" s="107"/>
    </row>
    <row r="74" spans="2:12" s="9" customFormat="1" ht="19.95" hidden="1" customHeight="1">
      <c r="B74" s="107"/>
      <c r="D74" s="108" t="s">
        <v>2052</v>
      </c>
      <c r="E74" s="109"/>
      <c r="F74" s="109"/>
      <c r="G74" s="109"/>
      <c r="H74" s="109"/>
      <c r="I74" s="109"/>
      <c r="J74" s="110">
        <f>J305</f>
        <v>0</v>
      </c>
      <c r="L74" s="107"/>
    </row>
    <row r="75" spans="2:12" s="9" customFormat="1" ht="19.95" hidden="1" customHeight="1">
      <c r="B75" s="107"/>
      <c r="D75" s="108" t="s">
        <v>2053</v>
      </c>
      <c r="E75" s="109"/>
      <c r="F75" s="109"/>
      <c r="G75" s="109"/>
      <c r="H75" s="109"/>
      <c r="I75" s="109"/>
      <c r="J75" s="110">
        <f>J347</f>
        <v>0</v>
      </c>
      <c r="L75" s="107"/>
    </row>
    <row r="76" spans="2:12" s="9" customFormat="1" ht="19.95" hidden="1" customHeight="1">
      <c r="B76" s="107"/>
      <c r="D76" s="108" t="s">
        <v>2054</v>
      </c>
      <c r="E76" s="109"/>
      <c r="F76" s="109"/>
      <c r="G76" s="109"/>
      <c r="H76" s="109"/>
      <c r="I76" s="109"/>
      <c r="J76" s="110">
        <f>J370</f>
        <v>0</v>
      </c>
      <c r="L76" s="107"/>
    </row>
    <row r="77" spans="2:12" s="8" customFormat="1" ht="24.9" hidden="1" customHeight="1">
      <c r="B77" s="103"/>
      <c r="D77" s="104" t="s">
        <v>659</v>
      </c>
      <c r="E77" s="105"/>
      <c r="F77" s="105"/>
      <c r="G77" s="105"/>
      <c r="H77" s="105"/>
      <c r="I77" s="105"/>
      <c r="J77" s="106">
        <f>J414</f>
        <v>0</v>
      </c>
      <c r="L77" s="103"/>
    </row>
    <row r="78" spans="2:12" s="1" customFormat="1" ht="21.75" hidden="1" customHeight="1">
      <c r="B78" s="32"/>
      <c r="L78" s="32"/>
    </row>
    <row r="79" spans="2:12" s="1" customFormat="1" ht="6.9" hidden="1" customHeight="1"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32"/>
    </row>
    <row r="80" spans="2:12" ht="10.199999999999999" hidden="1"/>
    <row r="81" spans="2:12" ht="10.199999999999999" hidden="1"/>
    <row r="82" spans="2:12" ht="10.199999999999999" hidden="1"/>
    <row r="83" spans="2:12" s="1" customFormat="1" ht="6.9" customHeight="1"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32"/>
    </row>
    <row r="84" spans="2:12" s="1" customFormat="1" ht="24.9" customHeight="1">
      <c r="B84" s="32"/>
      <c r="C84" s="21" t="s">
        <v>265</v>
      </c>
      <c r="L84" s="32"/>
    </row>
    <row r="85" spans="2:12" s="1" customFormat="1" ht="6.9" customHeight="1">
      <c r="B85" s="32"/>
      <c r="L85" s="32"/>
    </row>
    <row r="86" spans="2:12" s="1" customFormat="1" ht="12" customHeight="1">
      <c r="B86" s="32"/>
      <c r="C86" s="27" t="s">
        <v>16</v>
      </c>
      <c r="L86" s="32"/>
    </row>
    <row r="87" spans="2:12" s="1" customFormat="1" ht="26.25" customHeight="1">
      <c r="B87" s="32"/>
      <c r="E87" s="250" t="str">
        <f>E7</f>
        <v>Výstavba nové haly, rekonstrukce stávající tělocvičny vč.jejího zázemí, propojujícího objektu při ZŠ Dýšiná</v>
      </c>
      <c r="F87" s="251"/>
      <c r="G87" s="251"/>
      <c r="H87" s="251"/>
      <c r="L87" s="32"/>
    </row>
    <row r="88" spans="2:12" ht="12" customHeight="1">
      <c r="B88" s="20"/>
      <c r="C88" s="27" t="s">
        <v>242</v>
      </c>
      <c r="L88" s="20"/>
    </row>
    <row r="89" spans="2:12" s="1" customFormat="1" ht="16.5" customHeight="1">
      <c r="B89" s="32"/>
      <c r="E89" s="250" t="s">
        <v>4204</v>
      </c>
      <c r="F89" s="252"/>
      <c r="G89" s="252"/>
      <c r="H89" s="252"/>
      <c r="L89" s="32"/>
    </row>
    <row r="90" spans="2:12" s="1" customFormat="1" ht="12" customHeight="1">
      <c r="B90" s="32"/>
      <c r="C90" s="27" t="s">
        <v>244</v>
      </c>
      <c r="L90" s="32"/>
    </row>
    <row r="91" spans="2:12" s="1" customFormat="1" ht="16.5" customHeight="1">
      <c r="B91" s="32"/>
      <c r="E91" s="233" t="str">
        <f>E11</f>
        <v>e - ELE</v>
      </c>
      <c r="F91" s="252"/>
      <c r="G91" s="252"/>
      <c r="H91" s="252"/>
      <c r="L91" s="32"/>
    </row>
    <row r="92" spans="2:12" s="1" customFormat="1" ht="6.9" customHeight="1">
      <c r="B92" s="32"/>
      <c r="L92" s="32"/>
    </row>
    <row r="93" spans="2:12" s="1" customFormat="1" ht="12" customHeight="1">
      <c r="B93" s="32"/>
      <c r="C93" s="27" t="s">
        <v>21</v>
      </c>
      <c r="F93" s="25" t="str">
        <f>F14</f>
        <v>Dýšiná</v>
      </c>
      <c r="I93" s="27" t="s">
        <v>23</v>
      </c>
      <c r="J93" s="49">
        <f ca="1">IF(J14="","",J14)</f>
        <v>45020</v>
      </c>
      <c r="L93" s="32"/>
    </row>
    <row r="94" spans="2:12" s="1" customFormat="1" ht="6.9" customHeight="1">
      <c r="B94" s="32"/>
      <c r="L94" s="32"/>
    </row>
    <row r="95" spans="2:12" s="1" customFormat="1" ht="25.65" customHeight="1">
      <c r="B95" s="32"/>
      <c r="C95" s="27" t="s">
        <v>24</v>
      </c>
      <c r="F95" s="25" t="str">
        <f>E17</f>
        <v>Obec Dýšiná</v>
      </c>
      <c r="I95" s="27" t="s">
        <v>31</v>
      </c>
      <c r="J95" s="30" t="str">
        <f>E23</f>
        <v>Ing. arch. Lubomír Korčák</v>
      </c>
      <c r="L95" s="32"/>
    </row>
    <row r="96" spans="2:12" s="1" customFormat="1" ht="15.15" customHeight="1">
      <c r="B96" s="32"/>
      <c r="C96" s="27" t="s">
        <v>29</v>
      </c>
      <c r="F96" s="25" t="str">
        <f>IF(E20="","",E20)</f>
        <v>Vyplň údaj</v>
      </c>
      <c r="I96" s="27" t="s">
        <v>35</v>
      </c>
      <c r="J96" s="30" t="str">
        <f>E26</f>
        <v xml:space="preserve"> </v>
      </c>
      <c r="L96" s="32"/>
    </row>
    <row r="97" spans="2:65" s="1" customFormat="1" ht="10.35" customHeight="1">
      <c r="B97" s="32"/>
      <c r="L97" s="32"/>
    </row>
    <row r="98" spans="2:65" s="10" customFormat="1" ht="29.25" customHeight="1">
      <c r="B98" s="111"/>
      <c r="C98" s="112" t="s">
        <v>266</v>
      </c>
      <c r="D98" s="113" t="s">
        <v>58</v>
      </c>
      <c r="E98" s="113" t="s">
        <v>54</v>
      </c>
      <c r="F98" s="113" t="s">
        <v>55</v>
      </c>
      <c r="G98" s="113" t="s">
        <v>267</v>
      </c>
      <c r="H98" s="113" t="s">
        <v>268</v>
      </c>
      <c r="I98" s="113" t="s">
        <v>269</v>
      </c>
      <c r="J98" s="113" t="s">
        <v>248</v>
      </c>
      <c r="K98" s="114" t="s">
        <v>270</v>
      </c>
      <c r="L98" s="111"/>
      <c r="M98" s="56" t="s">
        <v>19</v>
      </c>
      <c r="N98" s="57" t="s">
        <v>43</v>
      </c>
      <c r="O98" s="57" t="s">
        <v>271</v>
      </c>
      <c r="P98" s="57" t="s">
        <v>272</v>
      </c>
      <c r="Q98" s="57" t="s">
        <v>273</v>
      </c>
      <c r="R98" s="57" t="s">
        <v>274</v>
      </c>
      <c r="S98" s="57" t="s">
        <v>275</v>
      </c>
      <c r="T98" s="58" t="s">
        <v>276</v>
      </c>
    </row>
    <row r="99" spans="2:65" s="1" customFormat="1" ht="22.8" customHeight="1">
      <c r="B99" s="32"/>
      <c r="C99" s="61" t="s">
        <v>277</v>
      </c>
      <c r="J99" s="115">
        <f>BK99</f>
        <v>0</v>
      </c>
      <c r="L99" s="32"/>
      <c r="M99" s="59"/>
      <c r="N99" s="50"/>
      <c r="O99" s="50"/>
      <c r="P99" s="116">
        <f>P100+P125+P414</f>
        <v>0</v>
      </c>
      <c r="Q99" s="50"/>
      <c r="R99" s="116">
        <f>R100+R125+R414</f>
        <v>15.161106570000001</v>
      </c>
      <c r="S99" s="50"/>
      <c r="T99" s="117">
        <f>T100+T125+T414</f>
        <v>2.6266799999999999</v>
      </c>
      <c r="AT99" s="17" t="s">
        <v>72</v>
      </c>
      <c r="AU99" s="17" t="s">
        <v>249</v>
      </c>
      <c r="BK99" s="118">
        <f>BK100+BK125+BK414</f>
        <v>0</v>
      </c>
    </row>
    <row r="100" spans="2:65" s="11" customFormat="1" ht="25.95" customHeight="1">
      <c r="B100" s="119"/>
      <c r="D100" s="120" t="s">
        <v>72</v>
      </c>
      <c r="E100" s="121" t="s">
        <v>278</v>
      </c>
      <c r="F100" s="121" t="s">
        <v>278</v>
      </c>
      <c r="I100" s="122"/>
      <c r="J100" s="123">
        <f>BK100</f>
        <v>0</v>
      </c>
      <c r="L100" s="119"/>
      <c r="M100" s="124"/>
      <c r="P100" s="125">
        <f>P101+P104+P115+P122</f>
        <v>0</v>
      </c>
      <c r="R100" s="125">
        <f>R101+R104+R115+R122</f>
        <v>5.2203200000000001</v>
      </c>
      <c r="T100" s="126">
        <f>T101+T104+T115+T122</f>
        <v>2.6266799999999999</v>
      </c>
      <c r="AR100" s="120" t="s">
        <v>80</v>
      </c>
      <c r="AT100" s="127" t="s">
        <v>72</v>
      </c>
      <c r="AU100" s="127" t="s">
        <v>73</v>
      </c>
      <c r="AY100" s="120" t="s">
        <v>280</v>
      </c>
      <c r="BK100" s="128">
        <f>BK101+BK104+BK115+BK122</f>
        <v>0</v>
      </c>
    </row>
    <row r="101" spans="2:65" s="11" customFormat="1" ht="22.8" customHeight="1">
      <c r="B101" s="119"/>
      <c r="D101" s="120" t="s">
        <v>72</v>
      </c>
      <c r="E101" s="129" t="s">
        <v>464</v>
      </c>
      <c r="F101" s="129" t="s">
        <v>991</v>
      </c>
      <c r="I101" s="122"/>
      <c r="J101" s="130">
        <f>BK101</f>
        <v>0</v>
      </c>
      <c r="L101" s="119"/>
      <c r="M101" s="124"/>
      <c r="P101" s="125">
        <f>SUM(P102:P103)</f>
        <v>0</v>
      </c>
      <c r="R101" s="125">
        <f>SUM(R102:R103)</f>
        <v>5.2203200000000001</v>
      </c>
      <c r="T101" s="126">
        <f>SUM(T102:T103)</f>
        <v>0</v>
      </c>
      <c r="AR101" s="120" t="s">
        <v>80</v>
      </c>
      <c r="AT101" s="127" t="s">
        <v>72</v>
      </c>
      <c r="AU101" s="127" t="s">
        <v>80</v>
      </c>
      <c r="AY101" s="120" t="s">
        <v>280</v>
      </c>
      <c r="BK101" s="128">
        <f>SUM(BK102:BK103)</f>
        <v>0</v>
      </c>
    </row>
    <row r="102" spans="2:65" s="1" customFormat="1" ht="21.75" customHeight="1">
      <c r="B102" s="32"/>
      <c r="C102" s="131" t="s">
        <v>80</v>
      </c>
      <c r="D102" s="131" t="s">
        <v>283</v>
      </c>
      <c r="E102" s="132" t="s">
        <v>2055</v>
      </c>
      <c r="F102" s="133" t="s">
        <v>5701</v>
      </c>
      <c r="G102" s="134" t="s">
        <v>286</v>
      </c>
      <c r="H102" s="135">
        <v>130.50800000000001</v>
      </c>
      <c r="I102" s="136"/>
      <c r="J102" s="137">
        <f>ROUND(I102*H102,2)</f>
        <v>0</v>
      </c>
      <c r="K102" s="133" t="s">
        <v>287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0.04</v>
      </c>
      <c r="R102" s="140">
        <f>Q102*H102</f>
        <v>5.2203200000000001</v>
      </c>
      <c r="S102" s="140">
        <v>0</v>
      </c>
      <c r="T102" s="141">
        <f>S102*H102</f>
        <v>0</v>
      </c>
      <c r="AR102" s="142" t="s">
        <v>288</v>
      </c>
      <c r="AT102" s="142" t="s">
        <v>283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288</v>
      </c>
      <c r="BM102" s="142" t="s">
        <v>5702</v>
      </c>
    </row>
    <row r="103" spans="2:65" s="1" customFormat="1" ht="10.199999999999999">
      <c r="B103" s="32"/>
      <c r="D103" s="144" t="s">
        <v>290</v>
      </c>
      <c r="F103" s="145" t="s">
        <v>5703</v>
      </c>
      <c r="I103" s="146"/>
      <c r="L103" s="32"/>
      <c r="M103" s="147"/>
      <c r="T103" s="53"/>
      <c r="AT103" s="17" t="s">
        <v>290</v>
      </c>
      <c r="AU103" s="17" t="s">
        <v>82</v>
      </c>
    </row>
    <row r="104" spans="2:65" s="11" customFormat="1" ht="22.8" customHeight="1">
      <c r="B104" s="119"/>
      <c r="D104" s="120" t="s">
        <v>72</v>
      </c>
      <c r="E104" s="129" t="s">
        <v>419</v>
      </c>
      <c r="F104" s="129" t="s">
        <v>420</v>
      </c>
      <c r="I104" s="122"/>
      <c r="J104" s="130">
        <f>BK104</f>
        <v>0</v>
      </c>
      <c r="L104" s="119"/>
      <c r="M104" s="124"/>
      <c r="P104" s="125">
        <f>SUM(P105:P114)</f>
        <v>0</v>
      </c>
      <c r="R104" s="125">
        <f>SUM(R105:R114)</f>
        <v>0</v>
      </c>
      <c r="T104" s="126">
        <f>SUM(T105:T114)</f>
        <v>2.6266799999999999</v>
      </c>
      <c r="AR104" s="120" t="s">
        <v>80</v>
      </c>
      <c r="AT104" s="127" t="s">
        <v>72</v>
      </c>
      <c r="AU104" s="127" t="s">
        <v>80</v>
      </c>
      <c r="AY104" s="120" t="s">
        <v>280</v>
      </c>
      <c r="BK104" s="128">
        <f>SUM(BK105:BK114)</f>
        <v>0</v>
      </c>
    </row>
    <row r="105" spans="2:65" s="1" customFormat="1" ht="37.799999999999997" customHeight="1">
      <c r="B105" s="32"/>
      <c r="C105" s="131" t="s">
        <v>82</v>
      </c>
      <c r="D105" s="131" t="s">
        <v>283</v>
      </c>
      <c r="E105" s="132" t="s">
        <v>2058</v>
      </c>
      <c r="F105" s="133" t="s">
        <v>5704</v>
      </c>
      <c r="G105" s="134" t="s">
        <v>140</v>
      </c>
      <c r="H105" s="135">
        <v>152.81</v>
      </c>
      <c r="I105" s="136"/>
      <c r="J105" s="137">
        <f>ROUND(I105*H105,2)</f>
        <v>0</v>
      </c>
      <c r="K105" s="133" t="s">
        <v>287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2E-3</v>
      </c>
      <c r="T105" s="141">
        <f>S105*H105</f>
        <v>0.30562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5705</v>
      </c>
    </row>
    <row r="106" spans="2:65" s="1" customFormat="1" ht="10.199999999999999">
      <c r="B106" s="32"/>
      <c r="D106" s="144" t="s">
        <v>290</v>
      </c>
      <c r="F106" s="145" t="s">
        <v>5706</v>
      </c>
      <c r="I106" s="146"/>
      <c r="L106" s="32"/>
      <c r="M106" s="147"/>
      <c r="T106" s="53"/>
      <c r="AT106" s="17" t="s">
        <v>290</v>
      </c>
      <c r="AU106" s="17" t="s">
        <v>82</v>
      </c>
    </row>
    <row r="107" spans="2:65" s="1" customFormat="1" ht="37.799999999999997" customHeight="1">
      <c r="B107" s="32"/>
      <c r="C107" s="131" t="s">
        <v>138</v>
      </c>
      <c r="D107" s="131" t="s">
        <v>283</v>
      </c>
      <c r="E107" s="132" t="s">
        <v>2061</v>
      </c>
      <c r="F107" s="133" t="s">
        <v>5707</v>
      </c>
      <c r="G107" s="134" t="s">
        <v>140</v>
      </c>
      <c r="H107" s="135">
        <v>86.73</v>
      </c>
      <c r="I107" s="136"/>
      <c r="J107" s="137">
        <f>ROUND(I107*H107,2)</f>
        <v>0</v>
      </c>
      <c r="K107" s="133" t="s">
        <v>287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6.0000000000000001E-3</v>
      </c>
      <c r="T107" s="141">
        <f>S107*H107</f>
        <v>0.52038000000000006</v>
      </c>
      <c r="AR107" s="142" t="s">
        <v>288</v>
      </c>
      <c r="AT107" s="142" t="s">
        <v>283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288</v>
      </c>
      <c r="BM107" s="142" t="s">
        <v>5708</v>
      </c>
    </row>
    <row r="108" spans="2:65" s="1" customFormat="1" ht="10.199999999999999">
      <c r="B108" s="32"/>
      <c r="D108" s="144" t="s">
        <v>290</v>
      </c>
      <c r="F108" s="145" t="s">
        <v>5709</v>
      </c>
      <c r="I108" s="146"/>
      <c r="L108" s="32"/>
      <c r="M108" s="147"/>
      <c r="T108" s="53"/>
      <c r="AT108" s="17" t="s">
        <v>290</v>
      </c>
      <c r="AU108" s="17" t="s">
        <v>82</v>
      </c>
    </row>
    <row r="109" spans="2:65" s="1" customFormat="1" ht="37.799999999999997" customHeight="1">
      <c r="B109" s="32"/>
      <c r="C109" s="131" t="s">
        <v>288</v>
      </c>
      <c r="D109" s="131" t="s">
        <v>283</v>
      </c>
      <c r="E109" s="132" t="s">
        <v>2064</v>
      </c>
      <c r="F109" s="133" t="s">
        <v>5710</v>
      </c>
      <c r="G109" s="134" t="s">
        <v>140</v>
      </c>
      <c r="H109" s="135">
        <v>66.08</v>
      </c>
      <c r="I109" s="136"/>
      <c r="J109" s="137">
        <f>ROUND(I109*H109,2)</f>
        <v>0</v>
      </c>
      <c r="K109" s="133" t="s">
        <v>287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8.9999999999999993E-3</v>
      </c>
      <c r="T109" s="141">
        <f>S109*H109</f>
        <v>0.59471999999999992</v>
      </c>
      <c r="AR109" s="142" t="s">
        <v>288</v>
      </c>
      <c r="AT109" s="142" t="s">
        <v>283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288</v>
      </c>
      <c r="BM109" s="142" t="s">
        <v>5711</v>
      </c>
    </row>
    <row r="110" spans="2:65" s="1" customFormat="1" ht="10.199999999999999">
      <c r="B110" s="32"/>
      <c r="D110" s="144" t="s">
        <v>290</v>
      </c>
      <c r="F110" s="145" t="s">
        <v>5712</v>
      </c>
      <c r="I110" s="146"/>
      <c r="L110" s="32"/>
      <c r="M110" s="147"/>
      <c r="T110" s="53"/>
      <c r="AT110" s="17" t="s">
        <v>290</v>
      </c>
      <c r="AU110" s="17" t="s">
        <v>82</v>
      </c>
    </row>
    <row r="111" spans="2:65" s="1" customFormat="1" ht="37.799999999999997" customHeight="1">
      <c r="B111" s="32"/>
      <c r="C111" s="131" t="s">
        <v>452</v>
      </c>
      <c r="D111" s="131" t="s">
        <v>283</v>
      </c>
      <c r="E111" s="132" t="s">
        <v>2067</v>
      </c>
      <c r="F111" s="133" t="s">
        <v>5713</v>
      </c>
      <c r="G111" s="134" t="s">
        <v>140</v>
      </c>
      <c r="H111" s="135">
        <v>41.3</v>
      </c>
      <c r="I111" s="136"/>
      <c r="J111" s="137">
        <f>ROUND(I111*H111,2)</f>
        <v>0</v>
      </c>
      <c r="K111" s="133" t="s">
        <v>287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1.2999999999999999E-2</v>
      </c>
      <c r="T111" s="141">
        <f>S111*H111</f>
        <v>0.53689999999999993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288</v>
      </c>
      <c r="BM111" s="142" t="s">
        <v>5714</v>
      </c>
    </row>
    <row r="112" spans="2:65" s="1" customFormat="1" ht="10.199999999999999">
      <c r="B112" s="32"/>
      <c r="D112" s="144" t="s">
        <v>290</v>
      </c>
      <c r="F112" s="145" t="s">
        <v>5715</v>
      </c>
      <c r="I112" s="146"/>
      <c r="L112" s="32"/>
      <c r="M112" s="147"/>
      <c r="T112" s="53"/>
      <c r="AT112" s="17" t="s">
        <v>290</v>
      </c>
      <c r="AU112" s="17" t="s">
        <v>82</v>
      </c>
    </row>
    <row r="113" spans="2:65" s="1" customFormat="1" ht="37.799999999999997" customHeight="1">
      <c r="B113" s="32"/>
      <c r="C113" s="131" t="s">
        <v>464</v>
      </c>
      <c r="D113" s="131" t="s">
        <v>283</v>
      </c>
      <c r="E113" s="132" t="s">
        <v>2070</v>
      </c>
      <c r="F113" s="133" t="s">
        <v>5716</v>
      </c>
      <c r="G113" s="134" t="s">
        <v>140</v>
      </c>
      <c r="H113" s="135">
        <v>37.17</v>
      </c>
      <c r="I113" s="136"/>
      <c r="J113" s="137">
        <f>ROUND(I113*H113,2)</f>
        <v>0</v>
      </c>
      <c r="K113" s="133" t="s">
        <v>287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1.7999999999999999E-2</v>
      </c>
      <c r="T113" s="141">
        <f>S113*H113</f>
        <v>0.66905999999999999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5717</v>
      </c>
    </row>
    <row r="114" spans="2:65" s="1" customFormat="1" ht="10.199999999999999">
      <c r="B114" s="32"/>
      <c r="D114" s="144" t="s">
        <v>290</v>
      </c>
      <c r="F114" s="145" t="s">
        <v>5718</v>
      </c>
      <c r="I114" s="146"/>
      <c r="L114" s="32"/>
      <c r="M114" s="147"/>
      <c r="T114" s="53"/>
      <c r="AT114" s="17" t="s">
        <v>290</v>
      </c>
      <c r="AU114" s="17" t="s">
        <v>82</v>
      </c>
    </row>
    <row r="115" spans="2:65" s="11" customFormat="1" ht="22.8" customHeight="1">
      <c r="B115" s="119"/>
      <c r="D115" s="120" t="s">
        <v>72</v>
      </c>
      <c r="E115" s="129" t="s">
        <v>526</v>
      </c>
      <c r="F115" s="129" t="s">
        <v>527</v>
      </c>
      <c r="I115" s="122"/>
      <c r="J115" s="130">
        <f>BK115</f>
        <v>0</v>
      </c>
      <c r="L115" s="119"/>
      <c r="M115" s="124"/>
      <c r="P115" s="125">
        <f>SUM(P116:P121)</f>
        <v>0</v>
      </c>
      <c r="R115" s="125">
        <f>SUM(R116:R121)</f>
        <v>0</v>
      </c>
      <c r="T115" s="126">
        <f>SUM(T116:T121)</f>
        <v>0</v>
      </c>
      <c r="AR115" s="120" t="s">
        <v>80</v>
      </c>
      <c r="AT115" s="127" t="s">
        <v>72</v>
      </c>
      <c r="AU115" s="127" t="s">
        <v>80</v>
      </c>
      <c r="AY115" s="120" t="s">
        <v>280</v>
      </c>
      <c r="BK115" s="128">
        <f>SUM(BK116:BK121)</f>
        <v>0</v>
      </c>
    </row>
    <row r="116" spans="2:65" s="1" customFormat="1" ht="33" customHeight="1">
      <c r="B116" s="32"/>
      <c r="C116" s="131" t="s">
        <v>482</v>
      </c>
      <c r="D116" s="131" t="s">
        <v>283</v>
      </c>
      <c r="E116" s="132" t="s">
        <v>534</v>
      </c>
      <c r="F116" s="133" t="s">
        <v>535</v>
      </c>
      <c r="G116" s="134" t="s">
        <v>238</v>
      </c>
      <c r="H116" s="135">
        <v>2.6269999999999998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0</v>
      </c>
      <c r="R116" s="140">
        <f>Q116*H116</f>
        <v>0</v>
      </c>
      <c r="S116" s="140">
        <v>0</v>
      </c>
      <c r="T116" s="141">
        <f>S116*H116</f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288</v>
      </c>
      <c r="BM116" s="142" t="s">
        <v>5719</v>
      </c>
    </row>
    <row r="117" spans="2:65" s="1" customFormat="1" ht="10.199999999999999">
      <c r="B117" s="32"/>
      <c r="D117" s="144" t="s">
        <v>290</v>
      </c>
      <c r="F117" s="145" t="s">
        <v>537</v>
      </c>
      <c r="I117" s="146"/>
      <c r="L117" s="32"/>
      <c r="M117" s="147"/>
      <c r="T117" s="53"/>
      <c r="AT117" s="17" t="s">
        <v>290</v>
      </c>
      <c r="AU117" s="17" t="s">
        <v>82</v>
      </c>
    </row>
    <row r="118" spans="2:65" s="1" customFormat="1" ht="44.25" customHeight="1">
      <c r="B118" s="32"/>
      <c r="C118" s="131" t="s">
        <v>351</v>
      </c>
      <c r="D118" s="131" t="s">
        <v>283</v>
      </c>
      <c r="E118" s="132" t="s">
        <v>539</v>
      </c>
      <c r="F118" s="133" t="s">
        <v>540</v>
      </c>
      <c r="G118" s="134" t="s">
        <v>238</v>
      </c>
      <c r="H118" s="135">
        <v>26.266999999999999</v>
      </c>
      <c r="I118" s="136"/>
      <c r="J118" s="137">
        <f>ROUND(I118*H118,2)</f>
        <v>0</v>
      </c>
      <c r="K118" s="133" t="s">
        <v>287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</v>
      </c>
      <c r="T118" s="141">
        <f>S118*H118</f>
        <v>0</v>
      </c>
      <c r="AR118" s="142" t="s">
        <v>288</v>
      </c>
      <c r="AT118" s="142" t="s">
        <v>283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288</v>
      </c>
      <c r="BM118" s="142" t="s">
        <v>5720</v>
      </c>
    </row>
    <row r="119" spans="2:65" s="1" customFormat="1" ht="10.199999999999999">
      <c r="B119" s="32"/>
      <c r="D119" s="144" t="s">
        <v>290</v>
      </c>
      <c r="F119" s="145" t="s">
        <v>542</v>
      </c>
      <c r="I119" s="146"/>
      <c r="L119" s="32"/>
      <c r="M119" s="147"/>
      <c r="T119" s="53"/>
      <c r="AT119" s="17" t="s">
        <v>290</v>
      </c>
      <c r="AU119" s="17" t="s">
        <v>82</v>
      </c>
    </row>
    <row r="120" spans="2:65" s="1" customFormat="1" ht="44.25" customHeight="1">
      <c r="B120" s="32"/>
      <c r="C120" s="131" t="s">
        <v>419</v>
      </c>
      <c r="D120" s="131" t="s">
        <v>283</v>
      </c>
      <c r="E120" s="132" t="s">
        <v>545</v>
      </c>
      <c r="F120" s="133" t="s">
        <v>546</v>
      </c>
      <c r="G120" s="134" t="s">
        <v>238</v>
      </c>
      <c r="H120" s="135">
        <v>5.22</v>
      </c>
      <c r="I120" s="136"/>
      <c r="J120" s="137">
        <f>ROUND(I120*H120,2)</f>
        <v>0</v>
      </c>
      <c r="K120" s="133" t="s">
        <v>287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288</v>
      </c>
      <c r="AT120" s="142" t="s">
        <v>283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288</v>
      </c>
      <c r="BM120" s="142" t="s">
        <v>5721</v>
      </c>
    </row>
    <row r="121" spans="2:65" s="1" customFormat="1" ht="10.199999999999999">
      <c r="B121" s="32"/>
      <c r="D121" s="144" t="s">
        <v>290</v>
      </c>
      <c r="F121" s="145" t="s">
        <v>548</v>
      </c>
      <c r="I121" s="146"/>
      <c r="L121" s="32"/>
      <c r="M121" s="147"/>
      <c r="T121" s="53"/>
      <c r="AT121" s="17" t="s">
        <v>290</v>
      </c>
      <c r="AU121" s="17" t="s">
        <v>82</v>
      </c>
    </row>
    <row r="122" spans="2:65" s="11" customFormat="1" ht="22.8" customHeight="1">
      <c r="B122" s="119"/>
      <c r="D122" s="120" t="s">
        <v>72</v>
      </c>
      <c r="E122" s="129" t="s">
        <v>549</v>
      </c>
      <c r="F122" s="129" t="s">
        <v>550</v>
      </c>
      <c r="I122" s="122"/>
      <c r="J122" s="130">
        <f>BK122</f>
        <v>0</v>
      </c>
      <c r="L122" s="119"/>
      <c r="M122" s="124"/>
      <c r="P122" s="125">
        <f>SUM(P123:P124)</f>
        <v>0</v>
      </c>
      <c r="R122" s="125">
        <f>SUM(R123:R124)</f>
        <v>0</v>
      </c>
      <c r="T122" s="126">
        <f>SUM(T123:T124)</f>
        <v>0</v>
      </c>
      <c r="AR122" s="120" t="s">
        <v>80</v>
      </c>
      <c r="AT122" s="127" t="s">
        <v>72</v>
      </c>
      <c r="AU122" s="127" t="s">
        <v>80</v>
      </c>
      <c r="AY122" s="120" t="s">
        <v>280</v>
      </c>
      <c r="BK122" s="128">
        <f>SUM(BK123:BK124)</f>
        <v>0</v>
      </c>
    </row>
    <row r="123" spans="2:65" s="1" customFormat="1" ht="55.5" customHeight="1">
      <c r="B123" s="32"/>
      <c r="C123" s="131" t="s">
        <v>560</v>
      </c>
      <c r="D123" s="131" t="s">
        <v>283</v>
      </c>
      <c r="E123" s="132" t="s">
        <v>2079</v>
      </c>
      <c r="F123" s="133" t="s">
        <v>5722</v>
      </c>
      <c r="G123" s="134" t="s">
        <v>238</v>
      </c>
      <c r="H123" s="135">
        <v>5.22</v>
      </c>
      <c r="I123" s="136"/>
      <c r="J123" s="137">
        <f>ROUND(I123*H123,2)</f>
        <v>0</v>
      </c>
      <c r="K123" s="133" t="s">
        <v>287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288</v>
      </c>
      <c r="AT123" s="142" t="s">
        <v>283</v>
      </c>
      <c r="AU123" s="142" t="s">
        <v>82</v>
      </c>
      <c r="AY123" s="17" t="s">
        <v>280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288</v>
      </c>
      <c r="BM123" s="142" t="s">
        <v>5723</v>
      </c>
    </row>
    <row r="124" spans="2:65" s="1" customFormat="1" ht="10.199999999999999">
      <c r="B124" s="32"/>
      <c r="D124" s="144" t="s">
        <v>290</v>
      </c>
      <c r="F124" s="145" t="s">
        <v>5724</v>
      </c>
      <c r="I124" s="146"/>
      <c r="L124" s="32"/>
      <c r="M124" s="147"/>
      <c r="T124" s="53"/>
      <c r="AT124" s="17" t="s">
        <v>290</v>
      </c>
      <c r="AU124" s="17" t="s">
        <v>82</v>
      </c>
    </row>
    <row r="125" spans="2:65" s="11" customFormat="1" ht="25.95" customHeight="1">
      <c r="B125" s="119"/>
      <c r="D125" s="120" t="s">
        <v>72</v>
      </c>
      <c r="E125" s="121" t="s">
        <v>556</v>
      </c>
      <c r="F125" s="121" t="s">
        <v>557</v>
      </c>
      <c r="I125" s="122"/>
      <c r="J125" s="123">
        <f>BK125</f>
        <v>0</v>
      </c>
      <c r="L125" s="119"/>
      <c r="M125" s="124"/>
      <c r="P125" s="125">
        <f>P126+P189+P221+P298+P305+P347+P370</f>
        <v>0</v>
      </c>
      <c r="R125" s="125">
        <f>R126+R189+R221+R298+R305+R347+R370</f>
        <v>9.9407865700000002</v>
      </c>
      <c r="T125" s="126">
        <f>T126+T189+T221+T298+T305+T347+T370</f>
        <v>0</v>
      </c>
      <c r="AR125" s="120" t="s">
        <v>82</v>
      </c>
      <c r="AT125" s="127" t="s">
        <v>72</v>
      </c>
      <c r="AU125" s="127" t="s">
        <v>73</v>
      </c>
      <c r="AY125" s="120" t="s">
        <v>280</v>
      </c>
      <c r="BK125" s="128">
        <f>BK126+BK189+BK221+BK298+BK305+BK347+BK370</f>
        <v>0</v>
      </c>
    </row>
    <row r="126" spans="2:65" s="11" customFormat="1" ht="22.8" customHeight="1">
      <c r="B126" s="119"/>
      <c r="D126" s="120" t="s">
        <v>72</v>
      </c>
      <c r="E126" s="129" t="s">
        <v>2082</v>
      </c>
      <c r="F126" s="129" t="s">
        <v>2083</v>
      </c>
      <c r="I126" s="122"/>
      <c r="J126" s="130">
        <f>BK126</f>
        <v>0</v>
      </c>
      <c r="L126" s="119"/>
      <c r="M126" s="124"/>
      <c r="P126" s="125">
        <f>SUM(P127:P188)</f>
        <v>0</v>
      </c>
      <c r="R126" s="125">
        <f>SUM(R127:R188)</f>
        <v>0.11338502000000003</v>
      </c>
      <c r="T126" s="126">
        <f>SUM(T127:T188)</f>
        <v>0</v>
      </c>
      <c r="AR126" s="120" t="s">
        <v>80</v>
      </c>
      <c r="AT126" s="127" t="s">
        <v>72</v>
      </c>
      <c r="AU126" s="127" t="s">
        <v>80</v>
      </c>
      <c r="AY126" s="120" t="s">
        <v>280</v>
      </c>
      <c r="BK126" s="128">
        <f>SUM(BK127:BK188)</f>
        <v>0</v>
      </c>
    </row>
    <row r="127" spans="2:65" s="1" customFormat="1" ht="24.15" customHeight="1">
      <c r="B127" s="32"/>
      <c r="C127" s="131" t="s">
        <v>373</v>
      </c>
      <c r="D127" s="131" t="s">
        <v>283</v>
      </c>
      <c r="E127" s="132" t="s">
        <v>2084</v>
      </c>
      <c r="F127" s="133" t="s">
        <v>2085</v>
      </c>
      <c r="G127" s="134" t="s">
        <v>611</v>
      </c>
      <c r="H127" s="135">
        <v>2.4780000000000002</v>
      </c>
      <c r="I127" s="136"/>
      <c r="J127" s="137">
        <f t="shared" ref="J127:J139" si="0">ROUND(I127*H127,2)</f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ref="P127:P139" si="1">O127*H127</f>
        <v>0</v>
      </c>
      <c r="Q127" s="140">
        <v>0</v>
      </c>
      <c r="R127" s="140">
        <f t="shared" ref="R127:R139" si="2">Q127*H127</f>
        <v>0</v>
      </c>
      <c r="S127" s="140">
        <v>0</v>
      </c>
      <c r="T127" s="141">
        <f t="shared" ref="T127:T139" si="3">S127*H127</f>
        <v>0</v>
      </c>
      <c r="AR127" s="142" t="s">
        <v>288</v>
      </c>
      <c r="AT127" s="142" t="s">
        <v>283</v>
      </c>
      <c r="AU127" s="142" t="s">
        <v>82</v>
      </c>
      <c r="AY127" s="17" t="s">
        <v>280</v>
      </c>
      <c r="BE127" s="143">
        <f t="shared" ref="BE127:BE139" si="4">IF(N127="základní",J127,0)</f>
        <v>0</v>
      </c>
      <c r="BF127" s="143">
        <f t="shared" ref="BF127:BF139" si="5">IF(N127="snížená",J127,0)</f>
        <v>0</v>
      </c>
      <c r="BG127" s="143">
        <f t="shared" ref="BG127:BG139" si="6">IF(N127="zákl. přenesená",J127,0)</f>
        <v>0</v>
      </c>
      <c r="BH127" s="143">
        <f t="shared" ref="BH127:BH139" si="7">IF(N127="sníž. přenesená",J127,0)</f>
        <v>0</v>
      </c>
      <c r="BI127" s="143">
        <f t="shared" ref="BI127:BI139" si="8">IF(N127="nulová",J127,0)</f>
        <v>0</v>
      </c>
      <c r="BJ127" s="17" t="s">
        <v>80</v>
      </c>
      <c r="BK127" s="143">
        <f t="shared" ref="BK127:BK139" si="9">ROUND(I127*H127,2)</f>
        <v>0</v>
      </c>
      <c r="BL127" s="17" t="s">
        <v>288</v>
      </c>
      <c r="BM127" s="142" t="s">
        <v>5725</v>
      </c>
    </row>
    <row r="128" spans="2:65" s="1" customFormat="1" ht="16.5" customHeight="1">
      <c r="B128" s="32"/>
      <c r="C128" s="169" t="s">
        <v>282</v>
      </c>
      <c r="D128" s="169" t="s">
        <v>348</v>
      </c>
      <c r="E128" s="170" t="s">
        <v>2087</v>
      </c>
      <c r="F128" s="171" t="s">
        <v>2088</v>
      </c>
      <c r="G128" s="172" t="s">
        <v>611</v>
      </c>
      <c r="H128" s="173">
        <v>1.6519999999999999</v>
      </c>
      <c r="I128" s="174"/>
      <c r="J128" s="175">
        <f t="shared" si="0"/>
        <v>0</v>
      </c>
      <c r="K128" s="171" t="s">
        <v>19</v>
      </c>
      <c r="L128" s="176"/>
      <c r="M128" s="177" t="s">
        <v>19</v>
      </c>
      <c r="N128" s="178" t="s">
        <v>44</v>
      </c>
      <c r="P128" s="140">
        <f t="shared" si="1"/>
        <v>0</v>
      </c>
      <c r="Q128" s="140">
        <v>0</v>
      </c>
      <c r="R128" s="140">
        <f t="shared" si="2"/>
        <v>0</v>
      </c>
      <c r="S128" s="140">
        <v>0</v>
      </c>
      <c r="T128" s="141">
        <f t="shared" si="3"/>
        <v>0</v>
      </c>
      <c r="AR128" s="142" t="s">
        <v>351</v>
      </c>
      <c r="AT128" s="142" t="s">
        <v>348</v>
      </c>
      <c r="AU128" s="142" t="s">
        <v>82</v>
      </c>
      <c r="AY128" s="17" t="s">
        <v>280</v>
      </c>
      <c r="BE128" s="143">
        <f t="shared" si="4"/>
        <v>0</v>
      </c>
      <c r="BF128" s="143">
        <f t="shared" si="5"/>
        <v>0</v>
      </c>
      <c r="BG128" s="143">
        <f t="shared" si="6"/>
        <v>0</v>
      </c>
      <c r="BH128" s="143">
        <f t="shared" si="7"/>
        <v>0</v>
      </c>
      <c r="BI128" s="143">
        <f t="shared" si="8"/>
        <v>0</v>
      </c>
      <c r="BJ128" s="17" t="s">
        <v>80</v>
      </c>
      <c r="BK128" s="143">
        <f t="shared" si="9"/>
        <v>0</v>
      </c>
      <c r="BL128" s="17" t="s">
        <v>288</v>
      </c>
      <c r="BM128" s="142" t="s">
        <v>5726</v>
      </c>
    </row>
    <row r="129" spans="2:65" s="1" customFormat="1" ht="16.5" customHeight="1">
      <c r="B129" s="32"/>
      <c r="C129" s="169" t="s">
        <v>476</v>
      </c>
      <c r="D129" s="169" t="s">
        <v>348</v>
      </c>
      <c r="E129" s="170" t="s">
        <v>2090</v>
      </c>
      <c r="F129" s="171" t="s">
        <v>2091</v>
      </c>
      <c r="G129" s="172" t="s">
        <v>611</v>
      </c>
      <c r="H129" s="173">
        <v>0.82599999999999996</v>
      </c>
      <c r="I129" s="174"/>
      <c r="J129" s="175">
        <f t="shared" si="0"/>
        <v>0</v>
      </c>
      <c r="K129" s="171" t="s">
        <v>19</v>
      </c>
      <c r="L129" s="176"/>
      <c r="M129" s="177" t="s">
        <v>19</v>
      </c>
      <c r="N129" s="178" t="s">
        <v>44</v>
      </c>
      <c r="P129" s="140">
        <f t="shared" si="1"/>
        <v>0</v>
      </c>
      <c r="Q129" s="140">
        <v>0</v>
      </c>
      <c r="R129" s="140">
        <f t="shared" si="2"/>
        <v>0</v>
      </c>
      <c r="S129" s="140">
        <v>0</v>
      </c>
      <c r="T129" s="141">
        <f t="shared" si="3"/>
        <v>0</v>
      </c>
      <c r="AR129" s="142" t="s">
        <v>351</v>
      </c>
      <c r="AT129" s="142" t="s">
        <v>348</v>
      </c>
      <c r="AU129" s="142" t="s">
        <v>82</v>
      </c>
      <c r="AY129" s="17" t="s">
        <v>280</v>
      </c>
      <c r="BE129" s="143">
        <f t="shared" si="4"/>
        <v>0</v>
      </c>
      <c r="BF129" s="143">
        <f t="shared" si="5"/>
        <v>0</v>
      </c>
      <c r="BG129" s="143">
        <f t="shared" si="6"/>
        <v>0</v>
      </c>
      <c r="BH129" s="143">
        <f t="shared" si="7"/>
        <v>0</v>
      </c>
      <c r="BI129" s="143">
        <f t="shared" si="8"/>
        <v>0</v>
      </c>
      <c r="BJ129" s="17" t="s">
        <v>80</v>
      </c>
      <c r="BK129" s="143">
        <f t="shared" si="9"/>
        <v>0</v>
      </c>
      <c r="BL129" s="17" t="s">
        <v>288</v>
      </c>
      <c r="BM129" s="142" t="s">
        <v>5727</v>
      </c>
    </row>
    <row r="130" spans="2:65" s="1" customFormat="1" ht="24.15" customHeight="1">
      <c r="B130" s="32"/>
      <c r="C130" s="131" t="s">
        <v>296</v>
      </c>
      <c r="D130" s="131" t="s">
        <v>283</v>
      </c>
      <c r="E130" s="132" t="s">
        <v>2093</v>
      </c>
      <c r="F130" s="133" t="s">
        <v>2094</v>
      </c>
      <c r="G130" s="134" t="s">
        <v>611</v>
      </c>
      <c r="H130" s="135">
        <v>2.4780000000000002</v>
      </c>
      <c r="I130" s="136"/>
      <c r="J130" s="137">
        <f t="shared" si="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1"/>
        <v>0</v>
      </c>
      <c r="Q130" s="140">
        <v>0</v>
      </c>
      <c r="R130" s="140">
        <f t="shared" si="2"/>
        <v>0</v>
      </c>
      <c r="S130" s="140">
        <v>0</v>
      </c>
      <c r="T130" s="141">
        <f t="shared" si="3"/>
        <v>0</v>
      </c>
      <c r="AR130" s="142" t="s">
        <v>288</v>
      </c>
      <c r="AT130" s="142" t="s">
        <v>283</v>
      </c>
      <c r="AU130" s="142" t="s">
        <v>82</v>
      </c>
      <c r="AY130" s="17" t="s">
        <v>280</v>
      </c>
      <c r="BE130" s="143">
        <f t="shared" si="4"/>
        <v>0</v>
      </c>
      <c r="BF130" s="143">
        <f t="shared" si="5"/>
        <v>0</v>
      </c>
      <c r="BG130" s="143">
        <f t="shared" si="6"/>
        <v>0</v>
      </c>
      <c r="BH130" s="143">
        <f t="shared" si="7"/>
        <v>0</v>
      </c>
      <c r="BI130" s="143">
        <f t="shared" si="8"/>
        <v>0</v>
      </c>
      <c r="BJ130" s="17" t="s">
        <v>80</v>
      </c>
      <c r="BK130" s="143">
        <f t="shared" si="9"/>
        <v>0</v>
      </c>
      <c r="BL130" s="17" t="s">
        <v>288</v>
      </c>
      <c r="BM130" s="142" t="s">
        <v>5728</v>
      </c>
    </row>
    <row r="131" spans="2:65" s="1" customFormat="1" ht="24.15" customHeight="1">
      <c r="B131" s="32"/>
      <c r="C131" s="169" t="s">
        <v>799</v>
      </c>
      <c r="D131" s="169" t="s">
        <v>348</v>
      </c>
      <c r="E131" s="170" t="s">
        <v>2096</v>
      </c>
      <c r="F131" s="171" t="s">
        <v>2097</v>
      </c>
      <c r="G131" s="172" t="s">
        <v>611</v>
      </c>
      <c r="H131" s="173">
        <v>2.4780000000000002</v>
      </c>
      <c r="I131" s="174"/>
      <c r="J131" s="175">
        <f t="shared" si="0"/>
        <v>0</v>
      </c>
      <c r="K131" s="171" t="s">
        <v>19</v>
      </c>
      <c r="L131" s="176"/>
      <c r="M131" s="177" t="s">
        <v>19</v>
      </c>
      <c r="N131" s="178" t="s">
        <v>44</v>
      </c>
      <c r="P131" s="140">
        <f t="shared" si="1"/>
        <v>0</v>
      </c>
      <c r="Q131" s="140">
        <v>0</v>
      </c>
      <c r="R131" s="140">
        <f t="shared" si="2"/>
        <v>0</v>
      </c>
      <c r="S131" s="140">
        <v>0</v>
      </c>
      <c r="T131" s="141">
        <f t="shared" si="3"/>
        <v>0</v>
      </c>
      <c r="AR131" s="142" t="s">
        <v>351</v>
      </c>
      <c r="AT131" s="142" t="s">
        <v>348</v>
      </c>
      <c r="AU131" s="142" t="s">
        <v>82</v>
      </c>
      <c r="AY131" s="17" t="s">
        <v>280</v>
      </c>
      <c r="BE131" s="143">
        <f t="shared" si="4"/>
        <v>0</v>
      </c>
      <c r="BF131" s="143">
        <f t="shared" si="5"/>
        <v>0</v>
      </c>
      <c r="BG131" s="143">
        <f t="shared" si="6"/>
        <v>0</v>
      </c>
      <c r="BH131" s="143">
        <f t="shared" si="7"/>
        <v>0</v>
      </c>
      <c r="BI131" s="143">
        <f t="shared" si="8"/>
        <v>0</v>
      </c>
      <c r="BJ131" s="17" t="s">
        <v>80</v>
      </c>
      <c r="BK131" s="143">
        <f t="shared" si="9"/>
        <v>0</v>
      </c>
      <c r="BL131" s="17" t="s">
        <v>288</v>
      </c>
      <c r="BM131" s="142" t="s">
        <v>5729</v>
      </c>
    </row>
    <row r="132" spans="2:65" s="1" customFormat="1" ht="24.15" customHeight="1">
      <c r="B132" s="32"/>
      <c r="C132" s="131" t="s">
        <v>488</v>
      </c>
      <c r="D132" s="131" t="s">
        <v>283</v>
      </c>
      <c r="E132" s="132" t="s">
        <v>2099</v>
      </c>
      <c r="F132" s="133" t="s">
        <v>2100</v>
      </c>
      <c r="G132" s="134" t="s">
        <v>611</v>
      </c>
      <c r="H132" s="135">
        <v>1.6519999999999999</v>
      </c>
      <c r="I132" s="136"/>
      <c r="J132" s="137">
        <f t="shared" si="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1"/>
        <v>0</v>
      </c>
      <c r="Q132" s="140">
        <v>0</v>
      </c>
      <c r="R132" s="140">
        <f t="shared" si="2"/>
        <v>0</v>
      </c>
      <c r="S132" s="140">
        <v>0</v>
      </c>
      <c r="T132" s="141">
        <f t="shared" si="3"/>
        <v>0</v>
      </c>
      <c r="AR132" s="142" t="s">
        <v>288</v>
      </c>
      <c r="AT132" s="142" t="s">
        <v>283</v>
      </c>
      <c r="AU132" s="142" t="s">
        <v>82</v>
      </c>
      <c r="AY132" s="17" t="s">
        <v>280</v>
      </c>
      <c r="BE132" s="143">
        <f t="shared" si="4"/>
        <v>0</v>
      </c>
      <c r="BF132" s="143">
        <f t="shared" si="5"/>
        <v>0</v>
      </c>
      <c r="BG132" s="143">
        <f t="shared" si="6"/>
        <v>0</v>
      </c>
      <c r="BH132" s="143">
        <f t="shared" si="7"/>
        <v>0</v>
      </c>
      <c r="BI132" s="143">
        <f t="shared" si="8"/>
        <v>0</v>
      </c>
      <c r="BJ132" s="17" t="s">
        <v>80</v>
      </c>
      <c r="BK132" s="143">
        <f t="shared" si="9"/>
        <v>0</v>
      </c>
      <c r="BL132" s="17" t="s">
        <v>288</v>
      </c>
      <c r="BM132" s="142" t="s">
        <v>5730</v>
      </c>
    </row>
    <row r="133" spans="2:65" s="1" customFormat="1" ht="21.75" customHeight="1">
      <c r="B133" s="32"/>
      <c r="C133" s="169" t="s">
        <v>505</v>
      </c>
      <c r="D133" s="169" t="s">
        <v>348</v>
      </c>
      <c r="E133" s="170" t="s">
        <v>2102</v>
      </c>
      <c r="F133" s="171" t="s">
        <v>2103</v>
      </c>
      <c r="G133" s="172" t="s">
        <v>611</v>
      </c>
      <c r="H133" s="173">
        <v>1.6519999999999999</v>
      </c>
      <c r="I133" s="174"/>
      <c r="J133" s="175">
        <f t="shared" si="0"/>
        <v>0</v>
      </c>
      <c r="K133" s="171" t="s">
        <v>19</v>
      </c>
      <c r="L133" s="176"/>
      <c r="M133" s="177" t="s">
        <v>19</v>
      </c>
      <c r="N133" s="178" t="s">
        <v>44</v>
      </c>
      <c r="P133" s="140">
        <f t="shared" si="1"/>
        <v>0</v>
      </c>
      <c r="Q133" s="140">
        <v>0</v>
      </c>
      <c r="R133" s="140">
        <f t="shared" si="2"/>
        <v>0</v>
      </c>
      <c r="S133" s="140">
        <v>0</v>
      </c>
      <c r="T133" s="141">
        <f t="shared" si="3"/>
        <v>0</v>
      </c>
      <c r="AR133" s="142" t="s">
        <v>351</v>
      </c>
      <c r="AT133" s="142" t="s">
        <v>348</v>
      </c>
      <c r="AU133" s="142" t="s">
        <v>82</v>
      </c>
      <c r="AY133" s="17" t="s">
        <v>280</v>
      </c>
      <c r="BE133" s="143">
        <f t="shared" si="4"/>
        <v>0</v>
      </c>
      <c r="BF133" s="143">
        <f t="shared" si="5"/>
        <v>0</v>
      </c>
      <c r="BG133" s="143">
        <f t="shared" si="6"/>
        <v>0</v>
      </c>
      <c r="BH133" s="143">
        <f t="shared" si="7"/>
        <v>0</v>
      </c>
      <c r="BI133" s="143">
        <f t="shared" si="8"/>
        <v>0</v>
      </c>
      <c r="BJ133" s="17" t="s">
        <v>80</v>
      </c>
      <c r="BK133" s="143">
        <f t="shared" si="9"/>
        <v>0</v>
      </c>
      <c r="BL133" s="17" t="s">
        <v>288</v>
      </c>
      <c r="BM133" s="142" t="s">
        <v>5731</v>
      </c>
    </row>
    <row r="134" spans="2:65" s="1" customFormat="1" ht="16.5" customHeight="1">
      <c r="B134" s="32"/>
      <c r="C134" s="131" t="s">
        <v>751</v>
      </c>
      <c r="D134" s="131" t="s">
        <v>283</v>
      </c>
      <c r="E134" s="132" t="s">
        <v>2105</v>
      </c>
      <c r="F134" s="133" t="s">
        <v>2106</v>
      </c>
      <c r="G134" s="134" t="s">
        <v>611</v>
      </c>
      <c r="H134" s="135">
        <v>0.82599999999999996</v>
      </c>
      <c r="I134" s="136"/>
      <c r="J134" s="137">
        <f t="shared" si="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"/>
        <v>0</v>
      </c>
      <c r="Q134" s="140">
        <v>0</v>
      </c>
      <c r="R134" s="140">
        <f t="shared" si="2"/>
        <v>0</v>
      </c>
      <c r="S134" s="140">
        <v>0</v>
      </c>
      <c r="T134" s="141">
        <f t="shared" si="3"/>
        <v>0</v>
      </c>
      <c r="AR134" s="142" t="s">
        <v>288</v>
      </c>
      <c r="AT134" s="142" t="s">
        <v>283</v>
      </c>
      <c r="AU134" s="142" t="s">
        <v>82</v>
      </c>
      <c r="AY134" s="17" t="s">
        <v>280</v>
      </c>
      <c r="BE134" s="143">
        <f t="shared" si="4"/>
        <v>0</v>
      </c>
      <c r="BF134" s="143">
        <f t="shared" si="5"/>
        <v>0</v>
      </c>
      <c r="BG134" s="143">
        <f t="shared" si="6"/>
        <v>0</v>
      </c>
      <c r="BH134" s="143">
        <f t="shared" si="7"/>
        <v>0</v>
      </c>
      <c r="BI134" s="143">
        <f t="shared" si="8"/>
        <v>0</v>
      </c>
      <c r="BJ134" s="17" t="s">
        <v>80</v>
      </c>
      <c r="BK134" s="143">
        <f t="shared" si="9"/>
        <v>0</v>
      </c>
      <c r="BL134" s="17" t="s">
        <v>288</v>
      </c>
      <c r="BM134" s="142" t="s">
        <v>5732</v>
      </c>
    </row>
    <row r="135" spans="2:65" s="1" customFormat="1" ht="16.5" customHeight="1">
      <c r="B135" s="32"/>
      <c r="C135" s="169" t="s">
        <v>445</v>
      </c>
      <c r="D135" s="169" t="s">
        <v>348</v>
      </c>
      <c r="E135" s="170" t="s">
        <v>2108</v>
      </c>
      <c r="F135" s="171" t="s">
        <v>2109</v>
      </c>
      <c r="G135" s="172" t="s">
        <v>611</v>
      </c>
      <c r="H135" s="173">
        <v>0.82599999999999996</v>
      </c>
      <c r="I135" s="174"/>
      <c r="J135" s="175">
        <f t="shared" si="0"/>
        <v>0</v>
      </c>
      <c r="K135" s="171" t="s">
        <v>19</v>
      </c>
      <c r="L135" s="176"/>
      <c r="M135" s="177" t="s">
        <v>19</v>
      </c>
      <c r="N135" s="178" t="s">
        <v>44</v>
      </c>
      <c r="P135" s="140">
        <f t="shared" si="1"/>
        <v>0</v>
      </c>
      <c r="Q135" s="140">
        <v>0</v>
      </c>
      <c r="R135" s="140">
        <f t="shared" si="2"/>
        <v>0</v>
      </c>
      <c r="S135" s="140">
        <v>0</v>
      </c>
      <c r="T135" s="141">
        <f t="shared" si="3"/>
        <v>0</v>
      </c>
      <c r="AR135" s="142" t="s">
        <v>351</v>
      </c>
      <c r="AT135" s="142" t="s">
        <v>348</v>
      </c>
      <c r="AU135" s="142" t="s">
        <v>82</v>
      </c>
      <c r="AY135" s="17" t="s">
        <v>280</v>
      </c>
      <c r="BE135" s="143">
        <f t="shared" si="4"/>
        <v>0</v>
      </c>
      <c r="BF135" s="143">
        <f t="shared" si="5"/>
        <v>0</v>
      </c>
      <c r="BG135" s="143">
        <f t="shared" si="6"/>
        <v>0</v>
      </c>
      <c r="BH135" s="143">
        <f t="shared" si="7"/>
        <v>0</v>
      </c>
      <c r="BI135" s="143">
        <f t="shared" si="8"/>
        <v>0</v>
      </c>
      <c r="BJ135" s="17" t="s">
        <v>80</v>
      </c>
      <c r="BK135" s="143">
        <f t="shared" si="9"/>
        <v>0</v>
      </c>
      <c r="BL135" s="17" t="s">
        <v>288</v>
      </c>
      <c r="BM135" s="142" t="s">
        <v>5733</v>
      </c>
    </row>
    <row r="136" spans="2:65" s="1" customFormat="1" ht="16.5" customHeight="1">
      <c r="B136" s="32"/>
      <c r="C136" s="131" t="s">
        <v>628</v>
      </c>
      <c r="D136" s="131" t="s">
        <v>283</v>
      </c>
      <c r="E136" s="132" t="s">
        <v>2111</v>
      </c>
      <c r="F136" s="133" t="s">
        <v>2112</v>
      </c>
      <c r="G136" s="134" t="s">
        <v>611</v>
      </c>
      <c r="H136" s="135">
        <v>0.82599999999999996</v>
      </c>
      <c r="I136" s="136"/>
      <c r="J136" s="137">
        <f t="shared" si="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"/>
        <v>0</v>
      </c>
      <c r="Q136" s="140">
        <v>0</v>
      </c>
      <c r="R136" s="140">
        <f t="shared" si="2"/>
        <v>0</v>
      </c>
      <c r="S136" s="140">
        <v>0</v>
      </c>
      <c r="T136" s="141">
        <f t="shared" si="3"/>
        <v>0</v>
      </c>
      <c r="AR136" s="142" t="s">
        <v>288</v>
      </c>
      <c r="AT136" s="142" t="s">
        <v>283</v>
      </c>
      <c r="AU136" s="142" t="s">
        <v>82</v>
      </c>
      <c r="AY136" s="17" t="s">
        <v>280</v>
      </c>
      <c r="BE136" s="143">
        <f t="shared" si="4"/>
        <v>0</v>
      </c>
      <c r="BF136" s="143">
        <f t="shared" si="5"/>
        <v>0</v>
      </c>
      <c r="BG136" s="143">
        <f t="shared" si="6"/>
        <v>0</v>
      </c>
      <c r="BH136" s="143">
        <f t="shared" si="7"/>
        <v>0</v>
      </c>
      <c r="BI136" s="143">
        <f t="shared" si="8"/>
        <v>0</v>
      </c>
      <c r="BJ136" s="17" t="s">
        <v>80</v>
      </c>
      <c r="BK136" s="143">
        <f t="shared" si="9"/>
        <v>0</v>
      </c>
      <c r="BL136" s="17" t="s">
        <v>288</v>
      </c>
      <c r="BM136" s="142" t="s">
        <v>5734</v>
      </c>
    </row>
    <row r="137" spans="2:65" s="1" customFormat="1" ht="16.5" customHeight="1">
      <c r="B137" s="32"/>
      <c r="C137" s="169" t="s">
        <v>397</v>
      </c>
      <c r="D137" s="169" t="s">
        <v>348</v>
      </c>
      <c r="E137" s="170" t="s">
        <v>2114</v>
      </c>
      <c r="F137" s="171" t="s">
        <v>2115</v>
      </c>
      <c r="G137" s="172" t="s">
        <v>611</v>
      </c>
      <c r="H137" s="173">
        <v>0.82599999999999996</v>
      </c>
      <c r="I137" s="174"/>
      <c r="J137" s="175">
        <f t="shared" si="0"/>
        <v>0</v>
      </c>
      <c r="K137" s="171" t="s">
        <v>19</v>
      </c>
      <c r="L137" s="176"/>
      <c r="M137" s="177" t="s">
        <v>19</v>
      </c>
      <c r="N137" s="178" t="s">
        <v>44</v>
      </c>
      <c r="P137" s="140">
        <f t="shared" si="1"/>
        <v>0</v>
      </c>
      <c r="Q137" s="140">
        <v>0</v>
      </c>
      <c r="R137" s="140">
        <f t="shared" si="2"/>
        <v>0</v>
      </c>
      <c r="S137" s="140">
        <v>0</v>
      </c>
      <c r="T137" s="141">
        <f t="shared" si="3"/>
        <v>0</v>
      </c>
      <c r="AR137" s="142" t="s">
        <v>351</v>
      </c>
      <c r="AT137" s="142" t="s">
        <v>348</v>
      </c>
      <c r="AU137" s="142" t="s">
        <v>82</v>
      </c>
      <c r="AY137" s="17" t="s">
        <v>280</v>
      </c>
      <c r="BE137" s="143">
        <f t="shared" si="4"/>
        <v>0</v>
      </c>
      <c r="BF137" s="143">
        <f t="shared" si="5"/>
        <v>0</v>
      </c>
      <c r="BG137" s="143">
        <f t="shared" si="6"/>
        <v>0</v>
      </c>
      <c r="BH137" s="143">
        <f t="shared" si="7"/>
        <v>0</v>
      </c>
      <c r="BI137" s="143">
        <f t="shared" si="8"/>
        <v>0</v>
      </c>
      <c r="BJ137" s="17" t="s">
        <v>80</v>
      </c>
      <c r="BK137" s="143">
        <f t="shared" si="9"/>
        <v>0</v>
      </c>
      <c r="BL137" s="17" t="s">
        <v>288</v>
      </c>
      <c r="BM137" s="142" t="s">
        <v>5735</v>
      </c>
    </row>
    <row r="138" spans="2:65" s="1" customFormat="1" ht="24.15" customHeight="1">
      <c r="B138" s="32"/>
      <c r="C138" s="169" t="s">
        <v>428</v>
      </c>
      <c r="D138" s="169" t="s">
        <v>348</v>
      </c>
      <c r="E138" s="170" t="s">
        <v>2117</v>
      </c>
      <c r="F138" s="171" t="s">
        <v>2118</v>
      </c>
      <c r="G138" s="172" t="s">
        <v>611</v>
      </c>
      <c r="H138" s="173">
        <v>2.4780000000000002</v>
      </c>
      <c r="I138" s="174"/>
      <c r="J138" s="175">
        <f t="shared" si="0"/>
        <v>0</v>
      </c>
      <c r="K138" s="171" t="s">
        <v>287</v>
      </c>
      <c r="L138" s="176"/>
      <c r="M138" s="177" t="s">
        <v>19</v>
      </c>
      <c r="N138" s="178" t="s">
        <v>44</v>
      </c>
      <c r="P138" s="140">
        <f t="shared" si="1"/>
        <v>0</v>
      </c>
      <c r="Q138" s="140">
        <v>2.9999999999999997E-4</v>
      </c>
      <c r="R138" s="140">
        <f t="shared" si="2"/>
        <v>7.4339999999999996E-4</v>
      </c>
      <c r="S138" s="140">
        <v>0</v>
      </c>
      <c r="T138" s="141">
        <f t="shared" si="3"/>
        <v>0</v>
      </c>
      <c r="AR138" s="142" t="s">
        <v>351</v>
      </c>
      <c r="AT138" s="142" t="s">
        <v>348</v>
      </c>
      <c r="AU138" s="142" t="s">
        <v>82</v>
      </c>
      <c r="AY138" s="17" t="s">
        <v>280</v>
      </c>
      <c r="BE138" s="143">
        <f t="shared" si="4"/>
        <v>0</v>
      </c>
      <c r="BF138" s="143">
        <f t="shared" si="5"/>
        <v>0</v>
      </c>
      <c r="BG138" s="143">
        <f t="shared" si="6"/>
        <v>0</v>
      </c>
      <c r="BH138" s="143">
        <f t="shared" si="7"/>
        <v>0</v>
      </c>
      <c r="BI138" s="143">
        <f t="shared" si="8"/>
        <v>0</v>
      </c>
      <c r="BJ138" s="17" t="s">
        <v>80</v>
      </c>
      <c r="BK138" s="143">
        <f t="shared" si="9"/>
        <v>0</v>
      </c>
      <c r="BL138" s="17" t="s">
        <v>288</v>
      </c>
      <c r="BM138" s="142" t="s">
        <v>5736</v>
      </c>
    </row>
    <row r="139" spans="2:65" s="1" customFormat="1" ht="24.15" customHeight="1">
      <c r="B139" s="32"/>
      <c r="C139" s="131" t="s">
        <v>551</v>
      </c>
      <c r="D139" s="131" t="s">
        <v>283</v>
      </c>
      <c r="E139" s="132" t="s">
        <v>2120</v>
      </c>
      <c r="F139" s="133" t="s">
        <v>5737</v>
      </c>
      <c r="G139" s="134" t="s">
        <v>611</v>
      </c>
      <c r="H139" s="135">
        <v>166.02600000000001</v>
      </c>
      <c r="I139" s="136"/>
      <c r="J139" s="137">
        <f t="shared" si="0"/>
        <v>0</v>
      </c>
      <c r="K139" s="133" t="s">
        <v>287</v>
      </c>
      <c r="L139" s="32"/>
      <c r="M139" s="138" t="s">
        <v>19</v>
      </c>
      <c r="N139" s="139" t="s">
        <v>44</v>
      </c>
      <c r="P139" s="140">
        <f t="shared" si="1"/>
        <v>0</v>
      </c>
      <c r="Q139" s="140">
        <v>0</v>
      </c>
      <c r="R139" s="140">
        <f t="shared" si="2"/>
        <v>0</v>
      </c>
      <c r="S139" s="140">
        <v>0</v>
      </c>
      <c r="T139" s="141">
        <f t="shared" si="3"/>
        <v>0</v>
      </c>
      <c r="AR139" s="142" t="s">
        <v>288</v>
      </c>
      <c r="AT139" s="142" t="s">
        <v>283</v>
      </c>
      <c r="AU139" s="142" t="s">
        <v>82</v>
      </c>
      <c r="AY139" s="17" t="s">
        <v>280</v>
      </c>
      <c r="BE139" s="143">
        <f t="shared" si="4"/>
        <v>0</v>
      </c>
      <c r="BF139" s="143">
        <f t="shared" si="5"/>
        <v>0</v>
      </c>
      <c r="BG139" s="143">
        <f t="shared" si="6"/>
        <v>0</v>
      </c>
      <c r="BH139" s="143">
        <f t="shared" si="7"/>
        <v>0</v>
      </c>
      <c r="BI139" s="143">
        <f t="shared" si="8"/>
        <v>0</v>
      </c>
      <c r="BJ139" s="17" t="s">
        <v>80</v>
      </c>
      <c r="BK139" s="143">
        <f t="shared" si="9"/>
        <v>0</v>
      </c>
      <c r="BL139" s="17" t="s">
        <v>288</v>
      </c>
      <c r="BM139" s="142" t="s">
        <v>5738</v>
      </c>
    </row>
    <row r="140" spans="2:65" s="1" customFormat="1" ht="10.199999999999999">
      <c r="B140" s="32"/>
      <c r="D140" s="144" t="s">
        <v>290</v>
      </c>
      <c r="F140" s="145" t="s">
        <v>5739</v>
      </c>
      <c r="I140" s="146"/>
      <c r="L140" s="32"/>
      <c r="M140" s="147"/>
      <c r="T140" s="53"/>
      <c r="AT140" s="17" t="s">
        <v>290</v>
      </c>
      <c r="AU140" s="17" t="s">
        <v>82</v>
      </c>
    </row>
    <row r="141" spans="2:65" s="1" customFormat="1" ht="24.15" customHeight="1">
      <c r="B141" s="32"/>
      <c r="C141" s="169" t="s">
        <v>1137</v>
      </c>
      <c r="D141" s="169" t="s">
        <v>348</v>
      </c>
      <c r="E141" s="170" t="s">
        <v>2123</v>
      </c>
      <c r="F141" s="171" t="s">
        <v>2124</v>
      </c>
      <c r="G141" s="172" t="s">
        <v>611</v>
      </c>
      <c r="H141" s="173">
        <v>42.125999999999998</v>
      </c>
      <c r="I141" s="174"/>
      <c r="J141" s="175">
        <f>ROUND(I141*H141,2)</f>
        <v>0</v>
      </c>
      <c r="K141" s="171" t="s">
        <v>287</v>
      </c>
      <c r="L141" s="176"/>
      <c r="M141" s="177" t="s">
        <v>19</v>
      </c>
      <c r="N141" s="178" t="s">
        <v>44</v>
      </c>
      <c r="P141" s="140">
        <f>O141*H141</f>
        <v>0</v>
      </c>
      <c r="Q141" s="140">
        <v>4.0000000000000002E-4</v>
      </c>
      <c r="R141" s="140">
        <f>Q141*H141</f>
        <v>1.6850400000000001E-2</v>
      </c>
      <c r="S141" s="140">
        <v>0</v>
      </c>
      <c r="T141" s="141">
        <f>S141*H141</f>
        <v>0</v>
      </c>
      <c r="AR141" s="142" t="s">
        <v>351</v>
      </c>
      <c r="AT141" s="142" t="s">
        <v>348</v>
      </c>
      <c r="AU141" s="142" t="s">
        <v>82</v>
      </c>
      <c r="AY141" s="17" t="s">
        <v>280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288</v>
      </c>
      <c r="BM141" s="142" t="s">
        <v>5740</v>
      </c>
    </row>
    <row r="142" spans="2:65" s="1" customFormat="1" ht="24.15" customHeight="1">
      <c r="B142" s="32"/>
      <c r="C142" s="169" t="s">
        <v>528</v>
      </c>
      <c r="D142" s="169" t="s">
        <v>348</v>
      </c>
      <c r="E142" s="170" t="s">
        <v>2126</v>
      </c>
      <c r="F142" s="171" t="s">
        <v>2127</v>
      </c>
      <c r="G142" s="172" t="s">
        <v>611</v>
      </c>
      <c r="H142" s="173">
        <v>34.692</v>
      </c>
      <c r="I142" s="174"/>
      <c r="J142" s="175">
        <f>ROUND(I142*H142,2)</f>
        <v>0</v>
      </c>
      <c r="K142" s="171" t="s">
        <v>19</v>
      </c>
      <c r="L142" s="176"/>
      <c r="M142" s="177" t="s">
        <v>19</v>
      </c>
      <c r="N142" s="178" t="s">
        <v>44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351</v>
      </c>
      <c r="AT142" s="142" t="s">
        <v>348</v>
      </c>
      <c r="AU142" s="142" t="s">
        <v>82</v>
      </c>
      <c r="AY142" s="17" t="s">
        <v>280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288</v>
      </c>
      <c r="BM142" s="142" t="s">
        <v>5741</v>
      </c>
    </row>
    <row r="143" spans="2:65" s="1" customFormat="1" ht="24.15" customHeight="1">
      <c r="B143" s="32"/>
      <c r="C143" s="169" t="s">
        <v>533</v>
      </c>
      <c r="D143" s="169" t="s">
        <v>348</v>
      </c>
      <c r="E143" s="170" t="s">
        <v>2129</v>
      </c>
      <c r="F143" s="171" t="s">
        <v>2130</v>
      </c>
      <c r="G143" s="172" t="s">
        <v>611</v>
      </c>
      <c r="H143" s="173">
        <v>61.95</v>
      </c>
      <c r="I143" s="174"/>
      <c r="J143" s="175">
        <f>ROUND(I143*H143,2)</f>
        <v>0</v>
      </c>
      <c r="K143" s="171" t="s">
        <v>287</v>
      </c>
      <c r="L143" s="176"/>
      <c r="M143" s="177" t="s">
        <v>19</v>
      </c>
      <c r="N143" s="178" t="s">
        <v>44</v>
      </c>
      <c r="P143" s="140">
        <f>O143*H143</f>
        <v>0</v>
      </c>
      <c r="Q143" s="140">
        <v>4.0000000000000002E-4</v>
      </c>
      <c r="R143" s="140">
        <f>Q143*H143</f>
        <v>2.4780000000000003E-2</v>
      </c>
      <c r="S143" s="140">
        <v>0</v>
      </c>
      <c r="T143" s="141">
        <f>S143*H143</f>
        <v>0</v>
      </c>
      <c r="AR143" s="142" t="s">
        <v>351</v>
      </c>
      <c r="AT143" s="142" t="s">
        <v>348</v>
      </c>
      <c r="AU143" s="142" t="s">
        <v>82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288</v>
      </c>
      <c r="BM143" s="142" t="s">
        <v>5742</v>
      </c>
    </row>
    <row r="144" spans="2:65" s="1" customFormat="1" ht="24.15" customHeight="1">
      <c r="B144" s="32"/>
      <c r="C144" s="169" t="s">
        <v>538</v>
      </c>
      <c r="D144" s="169" t="s">
        <v>348</v>
      </c>
      <c r="E144" s="170" t="s">
        <v>2132</v>
      </c>
      <c r="F144" s="171" t="s">
        <v>2133</v>
      </c>
      <c r="G144" s="172" t="s">
        <v>611</v>
      </c>
      <c r="H144" s="173">
        <v>27.257999999999999</v>
      </c>
      <c r="I144" s="174"/>
      <c r="J144" s="175">
        <f>ROUND(I144*H144,2)</f>
        <v>0</v>
      </c>
      <c r="K144" s="171" t="s">
        <v>287</v>
      </c>
      <c r="L144" s="176"/>
      <c r="M144" s="177" t="s">
        <v>19</v>
      </c>
      <c r="N144" s="178" t="s">
        <v>44</v>
      </c>
      <c r="P144" s="140">
        <f>O144*H144</f>
        <v>0</v>
      </c>
      <c r="Q144" s="140">
        <v>4.0000000000000002E-4</v>
      </c>
      <c r="R144" s="140">
        <f>Q144*H144</f>
        <v>1.09032E-2</v>
      </c>
      <c r="S144" s="140">
        <v>0</v>
      </c>
      <c r="T144" s="141">
        <f>S144*H144</f>
        <v>0</v>
      </c>
      <c r="AR144" s="142" t="s">
        <v>351</v>
      </c>
      <c r="AT144" s="142" t="s">
        <v>348</v>
      </c>
      <c r="AU144" s="142" t="s">
        <v>82</v>
      </c>
      <c r="AY144" s="17" t="s">
        <v>280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288</v>
      </c>
      <c r="BM144" s="142" t="s">
        <v>5743</v>
      </c>
    </row>
    <row r="145" spans="2:65" s="1" customFormat="1" ht="24.15" customHeight="1">
      <c r="B145" s="32"/>
      <c r="C145" s="131" t="s">
        <v>544</v>
      </c>
      <c r="D145" s="131" t="s">
        <v>283</v>
      </c>
      <c r="E145" s="132" t="s">
        <v>2135</v>
      </c>
      <c r="F145" s="133" t="s">
        <v>5744</v>
      </c>
      <c r="G145" s="134" t="s">
        <v>611</v>
      </c>
      <c r="H145" s="135">
        <v>18.172000000000001</v>
      </c>
      <c r="I145" s="136"/>
      <c r="J145" s="137">
        <f>ROUND(I145*H145,2)</f>
        <v>0</v>
      </c>
      <c r="K145" s="133" t="s">
        <v>287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288</v>
      </c>
      <c r="AT145" s="142" t="s">
        <v>283</v>
      </c>
      <c r="AU145" s="142" t="s">
        <v>82</v>
      </c>
      <c r="AY145" s="17" t="s">
        <v>280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288</v>
      </c>
      <c r="BM145" s="142" t="s">
        <v>5745</v>
      </c>
    </row>
    <row r="146" spans="2:65" s="1" customFormat="1" ht="10.199999999999999">
      <c r="B146" s="32"/>
      <c r="D146" s="144" t="s">
        <v>290</v>
      </c>
      <c r="F146" s="145" t="s">
        <v>5746</v>
      </c>
      <c r="I146" s="146"/>
      <c r="L146" s="32"/>
      <c r="M146" s="147"/>
      <c r="T146" s="53"/>
      <c r="AT146" s="17" t="s">
        <v>290</v>
      </c>
      <c r="AU146" s="17" t="s">
        <v>82</v>
      </c>
    </row>
    <row r="147" spans="2:65" s="1" customFormat="1" ht="24.15" customHeight="1">
      <c r="B147" s="32"/>
      <c r="C147" s="169" t="s">
        <v>583</v>
      </c>
      <c r="D147" s="169" t="s">
        <v>348</v>
      </c>
      <c r="E147" s="170" t="s">
        <v>2138</v>
      </c>
      <c r="F147" s="171" t="s">
        <v>2139</v>
      </c>
      <c r="G147" s="172" t="s">
        <v>611</v>
      </c>
      <c r="H147" s="173">
        <v>1.6519999999999999</v>
      </c>
      <c r="I147" s="174"/>
      <c r="J147" s="175">
        <f>ROUND(I147*H147,2)</f>
        <v>0</v>
      </c>
      <c r="K147" s="171" t="s">
        <v>287</v>
      </c>
      <c r="L147" s="176"/>
      <c r="M147" s="177" t="s">
        <v>19</v>
      </c>
      <c r="N147" s="178" t="s">
        <v>44</v>
      </c>
      <c r="P147" s="140">
        <f>O147*H147</f>
        <v>0</v>
      </c>
      <c r="Q147" s="140">
        <v>1.0499999999999999E-3</v>
      </c>
      <c r="R147" s="140">
        <f>Q147*H147</f>
        <v>1.7345999999999998E-3</v>
      </c>
      <c r="S147" s="140">
        <v>0</v>
      </c>
      <c r="T147" s="141">
        <f>S147*H147</f>
        <v>0</v>
      </c>
      <c r="AR147" s="142" t="s">
        <v>351</v>
      </c>
      <c r="AT147" s="142" t="s">
        <v>348</v>
      </c>
      <c r="AU147" s="142" t="s">
        <v>82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288</v>
      </c>
      <c r="BM147" s="142" t="s">
        <v>5747</v>
      </c>
    </row>
    <row r="148" spans="2:65" s="1" customFormat="1" ht="24.15" customHeight="1">
      <c r="B148" s="32"/>
      <c r="C148" s="169" t="s">
        <v>312</v>
      </c>
      <c r="D148" s="169" t="s">
        <v>348</v>
      </c>
      <c r="E148" s="170" t="s">
        <v>2141</v>
      </c>
      <c r="F148" s="171" t="s">
        <v>2142</v>
      </c>
      <c r="G148" s="172" t="s">
        <v>611</v>
      </c>
      <c r="H148" s="173">
        <v>9.9120000000000008</v>
      </c>
      <c r="I148" s="174"/>
      <c r="J148" s="175">
        <f>ROUND(I148*H148,2)</f>
        <v>0</v>
      </c>
      <c r="K148" s="171" t="s">
        <v>287</v>
      </c>
      <c r="L148" s="176"/>
      <c r="M148" s="177" t="s">
        <v>19</v>
      </c>
      <c r="N148" s="178" t="s">
        <v>44</v>
      </c>
      <c r="P148" s="140">
        <f>O148*H148</f>
        <v>0</v>
      </c>
      <c r="Q148" s="140">
        <v>1.0499999999999999E-3</v>
      </c>
      <c r="R148" s="140">
        <f>Q148*H148</f>
        <v>1.0407599999999999E-2</v>
      </c>
      <c r="S148" s="140">
        <v>0</v>
      </c>
      <c r="T148" s="141">
        <f>S148*H148</f>
        <v>0</v>
      </c>
      <c r="AR148" s="142" t="s">
        <v>351</v>
      </c>
      <c r="AT148" s="142" t="s">
        <v>348</v>
      </c>
      <c r="AU148" s="142" t="s">
        <v>82</v>
      </c>
      <c r="AY148" s="17" t="s">
        <v>280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288</v>
      </c>
      <c r="BM148" s="142" t="s">
        <v>5748</v>
      </c>
    </row>
    <row r="149" spans="2:65" s="1" customFormat="1" ht="24.15" customHeight="1">
      <c r="B149" s="32"/>
      <c r="C149" s="169" t="s">
        <v>318</v>
      </c>
      <c r="D149" s="169" t="s">
        <v>348</v>
      </c>
      <c r="E149" s="170" t="s">
        <v>2144</v>
      </c>
      <c r="F149" s="171" t="s">
        <v>2145</v>
      </c>
      <c r="G149" s="172" t="s">
        <v>611</v>
      </c>
      <c r="H149" s="173">
        <v>5.782</v>
      </c>
      <c r="I149" s="174"/>
      <c r="J149" s="175">
        <f>ROUND(I149*H149,2)</f>
        <v>0</v>
      </c>
      <c r="K149" s="171" t="s">
        <v>287</v>
      </c>
      <c r="L149" s="176"/>
      <c r="M149" s="177" t="s">
        <v>19</v>
      </c>
      <c r="N149" s="178" t="s">
        <v>44</v>
      </c>
      <c r="P149" s="140">
        <f>O149*H149</f>
        <v>0</v>
      </c>
      <c r="Q149" s="140">
        <v>1.0499999999999999E-3</v>
      </c>
      <c r="R149" s="140">
        <f>Q149*H149</f>
        <v>6.0710999999999994E-3</v>
      </c>
      <c r="S149" s="140">
        <v>0</v>
      </c>
      <c r="T149" s="141">
        <f>S149*H149</f>
        <v>0</v>
      </c>
      <c r="AR149" s="142" t="s">
        <v>351</v>
      </c>
      <c r="AT149" s="142" t="s">
        <v>348</v>
      </c>
      <c r="AU149" s="142" t="s">
        <v>82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288</v>
      </c>
      <c r="BM149" s="142" t="s">
        <v>5749</v>
      </c>
    </row>
    <row r="150" spans="2:65" s="1" customFormat="1" ht="24.15" customHeight="1">
      <c r="B150" s="32"/>
      <c r="C150" s="169" t="s">
        <v>330</v>
      </c>
      <c r="D150" s="169" t="s">
        <v>348</v>
      </c>
      <c r="E150" s="170" t="s">
        <v>2147</v>
      </c>
      <c r="F150" s="171" t="s">
        <v>2148</v>
      </c>
      <c r="G150" s="172" t="s">
        <v>611</v>
      </c>
      <c r="H150" s="173">
        <v>0.82599999999999996</v>
      </c>
      <c r="I150" s="174"/>
      <c r="J150" s="175">
        <f>ROUND(I150*H150,2)</f>
        <v>0</v>
      </c>
      <c r="K150" s="171" t="s">
        <v>287</v>
      </c>
      <c r="L150" s="176"/>
      <c r="M150" s="177" t="s">
        <v>19</v>
      </c>
      <c r="N150" s="178" t="s">
        <v>44</v>
      </c>
      <c r="P150" s="140">
        <f>O150*H150</f>
        <v>0</v>
      </c>
      <c r="Q150" s="140">
        <v>1.0499999999999999E-3</v>
      </c>
      <c r="R150" s="140">
        <f>Q150*H150</f>
        <v>8.6729999999999989E-4</v>
      </c>
      <c r="S150" s="140">
        <v>0</v>
      </c>
      <c r="T150" s="141">
        <f>S150*H150</f>
        <v>0</v>
      </c>
      <c r="AR150" s="142" t="s">
        <v>351</v>
      </c>
      <c r="AT150" s="142" t="s">
        <v>348</v>
      </c>
      <c r="AU150" s="142" t="s">
        <v>82</v>
      </c>
      <c r="AY150" s="17" t="s">
        <v>280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288</v>
      </c>
      <c r="BM150" s="142" t="s">
        <v>5750</v>
      </c>
    </row>
    <row r="151" spans="2:65" s="1" customFormat="1" ht="24.15" customHeight="1">
      <c r="B151" s="32"/>
      <c r="C151" s="131" t="s">
        <v>952</v>
      </c>
      <c r="D151" s="131" t="s">
        <v>283</v>
      </c>
      <c r="E151" s="132" t="s">
        <v>2150</v>
      </c>
      <c r="F151" s="133" t="s">
        <v>5751</v>
      </c>
      <c r="G151" s="134" t="s">
        <v>611</v>
      </c>
      <c r="H151" s="135">
        <v>2.4780000000000002</v>
      </c>
      <c r="I151" s="136"/>
      <c r="J151" s="137">
        <f>ROUND(I151*H151,2)</f>
        <v>0</v>
      </c>
      <c r="K151" s="133" t="s">
        <v>287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288</v>
      </c>
      <c r="AT151" s="142" t="s">
        <v>283</v>
      </c>
      <c r="AU151" s="142" t="s">
        <v>82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288</v>
      </c>
      <c r="BM151" s="142" t="s">
        <v>5752</v>
      </c>
    </row>
    <row r="152" spans="2:65" s="1" customFormat="1" ht="10.199999999999999">
      <c r="B152" s="32"/>
      <c r="D152" s="144" t="s">
        <v>290</v>
      </c>
      <c r="F152" s="145" t="s">
        <v>5753</v>
      </c>
      <c r="I152" s="146"/>
      <c r="L152" s="32"/>
      <c r="M152" s="147"/>
      <c r="T152" s="53"/>
      <c r="AT152" s="17" t="s">
        <v>290</v>
      </c>
      <c r="AU152" s="17" t="s">
        <v>82</v>
      </c>
    </row>
    <row r="153" spans="2:65" s="1" customFormat="1" ht="24.15" customHeight="1">
      <c r="B153" s="32"/>
      <c r="C153" s="169" t="s">
        <v>965</v>
      </c>
      <c r="D153" s="169" t="s">
        <v>348</v>
      </c>
      <c r="E153" s="170" t="s">
        <v>2153</v>
      </c>
      <c r="F153" s="171" t="s">
        <v>2154</v>
      </c>
      <c r="G153" s="172" t="s">
        <v>611</v>
      </c>
      <c r="H153" s="173">
        <v>0.82599999999999996</v>
      </c>
      <c r="I153" s="174"/>
      <c r="J153" s="175">
        <f t="shared" ref="J153:J158" si="10">ROUND(I153*H153,2)</f>
        <v>0</v>
      </c>
      <c r="K153" s="171" t="s">
        <v>287</v>
      </c>
      <c r="L153" s="176"/>
      <c r="M153" s="177" t="s">
        <v>19</v>
      </c>
      <c r="N153" s="178" t="s">
        <v>44</v>
      </c>
      <c r="P153" s="140">
        <f t="shared" ref="P153:P158" si="11">O153*H153</f>
        <v>0</v>
      </c>
      <c r="Q153" s="140">
        <v>1.0499999999999999E-3</v>
      </c>
      <c r="R153" s="140">
        <f t="shared" ref="R153:R158" si="12">Q153*H153</f>
        <v>8.6729999999999989E-4</v>
      </c>
      <c r="S153" s="140">
        <v>0</v>
      </c>
      <c r="T153" s="141">
        <f t="shared" ref="T153:T158" si="13">S153*H153</f>
        <v>0</v>
      </c>
      <c r="AR153" s="142" t="s">
        <v>351</v>
      </c>
      <c r="AT153" s="142" t="s">
        <v>348</v>
      </c>
      <c r="AU153" s="142" t="s">
        <v>82</v>
      </c>
      <c r="AY153" s="17" t="s">
        <v>280</v>
      </c>
      <c r="BE153" s="143">
        <f t="shared" ref="BE153:BE158" si="14">IF(N153="základní",J153,0)</f>
        <v>0</v>
      </c>
      <c r="BF153" s="143">
        <f t="shared" ref="BF153:BF158" si="15">IF(N153="snížená",J153,0)</f>
        <v>0</v>
      </c>
      <c r="BG153" s="143">
        <f t="shared" ref="BG153:BG158" si="16">IF(N153="zákl. přenesená",J153,0)</f>
        <v>0</v>
      </c>
      <c r="BH153" s="143">
        <f t="shared" ref="BH153:BH158" si="17">IF(N153="sníž. přenesená",J153,0)</f>
        <v>0</v>
      </c>
      <c r="BI153" s="143">
        <f t="shared" ref="BI153:BI158" si="18">IF(N153="nulová",J153,0)</f>
        <v>0</v>
      </c>
      <c r="BJ153" s="17" t="s">
        <v>80</v>
      </c>
      <c r="BK153" s="143">
        <f t="shared" ref="BK153:BK158" si="19">ROUND(I153*H153,2)</f>
        <v>0</v>
      </c>
      <c r="BL153" s="17" t="s">
        <v>288</v>
      </c>
      <c r="BM153" s="142" t="s">
        <v>5754</v>
      </c>
    </row>
    <row r="154" spans="2:65" s="1" customFormat="1" ht="24.15" customHeight="1">
      <c r="B154" s="32"/>
      <c r="C154" s="169" t="s">
        <v>305</v>
      </c>
      <c r="D154" s="169" t="s">
        <v>348</v>
      </c>
      <c r="E154" s="170" t="s">
        <v>2156</v>
      </c>
      <c r="F154" s="171" t="s">
        <v>2157</v>
      </c>
      <c r="G154" s="172" t="s">
        <v>611</v>
      </c>
      <c r="H154" s="173">
        <v>0.82599999999999996</v>
      </c>
      <c r="I154" s="174"/>
      <c r="J154" s="175">
        <f t="shared" si="10"/>
        <v>0</v>
      </c>
      <c r="K154" s="171" t="s">
        <v>287</v>
      </c>
      <c r="L154" s="176"/>
      <c r="M154" s="177" t="s">
        <v>19</v>
      </c>
      <c r="N154" s="178" t="s">
        <v>44</v>
      </c>
      <c r="P154" s="140">
        <f t="shared" si="11"/>
        <v>0</v>
      </c>
      <c r="Q154" s="140">
        <v>1.0499999999999999E-3</v>
      </c>
      <c r="R154" s="140">
        <f t="shared" si="12"/>
        <v>8.6729999999999989E-4</v>
      </c>
      <c r="S154" s="140">
        <v>0</v>
      </c>
      <c r="T154" s="141">
        <f t="shared" si="13"/>
        <v>0</v>
      </c>
      <c r="AR154" s="142" t="s">
        <v>351</v>
      </c>
      <c r="AT154" s="142" t="s">
        <v>348</v>
      </c>
      <c r="AU154" s="142" t="s">
        <v>82</v>
      </c>
      <c r="AY154" s="17" t="s">
        <v>280</v>
      </c>
      <c r="BE154" s="143">
        <f t="shared" si="14"/>
        <v>0</v>
      </c>
      <c r="BF154" s="143">
        <f t="shared" si="15"/>
        <v>0</v>
      </c>
      <c r="BG154" s="143">
        <f t="shared" si="16"/>
        <v>0</v>
      </c>
      <c r="BH154" s="143">
        <f t="shared" si="17"/>
        <v>0</v>
      </c>
      <c r="BI154" s="143">
        <f t="shared" si="18"/>
        <v>0</v>
      </c>
      <c r="BJ154" s="17" t="s">
        <v>80</v>
      </c>
      <c r="BK154" s="143">
        <f t="shared" si="19"/>
        <v>0</v>
      </c>
      <c r="BL154" s="17" t="s">
        <v>288</v>
      </c>
      <c r="BM154" s="142" t="s">
        <v>5755</v>
      </c>
    </row>
    <row r="155" spans="2:65" s="1" customFormat="1" ht="24.15" customHeight="1">
      <c r="B155" s="32"/>
      <c r="C155" s="169" t="s">
        <v>406</v>
      </c>
      <c r="D155" s="169" t="s">
        <v>348</v>
      </c>
      <c r="E155" s="170" t="s">
        <v>2159</v>
      </c>
      <c r="F155" s="171" t="s">
        <v>2160</v>
      </c>
      <c r="G155" s="172" t="s">
        <v>611</v>
      </c>
      <c r="H155" s="173">
        <v>0.82599999999999996</v>
      </c>
      <c r="I155" s="174"/>
      <c r="J155" s="175">
        <f t="shared" si="10"/>
        <v>0</v>
      </c>
      <c r="K155" s="171" t="s">
        <v>287</v>
      </c>
      <c r="L155" s="176"/>
      <c r="M155" s="177" t="s">
        <v>19</v>
      </c>
      <c r="N155" s="178" t="s">
        <v>44</v>
      </c>
      <c r="P155" s="140">
        <f t="shared" si="11"/>
        <v>0</v>
      </c>
      <c r="Q155" s="140">
        <v>1.0499999999999999E-3</v>
      </c>
      <c r="R155" s="140">
        <f t="shared" si="12"/>
        <v>8.6729999999999989E-4</v>
      </c>
      <c r="S155" s="140">
        <v>0</v>
      </c>
      <c r="T155" s="141">
        <f t="shared" si="13"/>
        <v>0</v>
      </c>
      <c r="AR155" s="142" t="s">
        <v>351</v>
      </c>
      <c r="AT155" s="142" t="s">
        <v>348</v>
      </c>
      <c r="AU155" s="142" t="s">
        <v>82</v>
      </c>
      <c r="AY155" s="17" t="s">
        <v>280</v>
      </c>
      <c r="BE155" s="143">
        <f t="shared" si="14"/>
        <v>0</v>
      </c>
      <c r="BF155" s="143">
        <f t="shared" si="15"/>
        <v>0</v>
      </c>
      <c r="BG155" s="143">
        <f t="shared" si="16"/>
        <v>0</v>
      </c>
      <c r="BH155" s="143">
        <f t="shared" si="17"/>
        <v>0</v>
      </c>
      <c r="BI155" s="143">
        <f t="shared" si="18"/>
        <v>0</v>
      </c>
      <c r="BJ155" s="17" t="s">
        <v>80</v>
      </c>
      <c r="BK155" s="143">
        <f t="shared" si="19"/>
        <v>0</v>
      </c>
      <c r="BL155" s="17" t="s">
        <v>288</v>
      </c>
      <c r="BM155" s="142" t="s">
        <v>5756</v>
      </c>
    </row>
    <row r="156" spans="2:65" s="1" customFormat="1" ht="24.15" customHeight="1">
      <c r="B156" s="32"/>
      <c r="C156" s="131" t="s">
        <v>335</v>
      </c>
      <c r="D156" s="131" t="s">
        <v>283</v>
      </c>
      <c r="E156" s="132" t="s">
        <v>2162</v>
      </c>
      <c r="F156" s="133" t="s">
        <v>2163</v>
      </c>
      <c r="G156" s="134" t="s">
        <v>611</v>
      </c>
      <c r="H156" s="135">
        <v>2.4780000000000002</v>
      </c>
      <c r="I156" s="136"/>
      <c r="J156" s="137">
        <f t="shared" si="1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11"/>
        <v>0</v>
      </c>
      <c r="Q156" s="140">
        <v>0</v>
      </c>
      <c r="R156" s="140">
        <f t="shared" si="12"/>
        <v>0</v>
      </c>
      <c r="S156" s="140">
        <v>0</v>
      </c>
      <c r="T156" s="141">
        <f t="shared" si="13"/>
        <v>0</v>
      </c>
      <c r="AR156" s="142" t="s">
        <v>288</v>
      </c>
      <c r="AT156" s="142" t="s">
        <v>283</v>
      </c>
      <c r="AU156" s="142" t="s">
        <v>82</v>
      </c>
      <c r="AY156" s="17" t="s">
        <v>280</v>
      </c>
      <c r="BE156" s="143">
        <f t="shared" si="14"/>
        <v>0</v>
      </c>
      <c r="BF156" s="143">
        <f t="shared" si="15"/>
        <v>0</v>
      </c>
      <c r="BG156" s="143">
        <f t="shared" si="16"/>
        <v>0</v>
      </c>
      <c r="BH156" s="143">
        <f t="shared" si="17"/>
        <v>0</v>
      </c>
      <c r="BI156" s="143">
        <f t="shared" si="18"/>
        <v>0</v>
      </c>
      <c r="BJ156" s="17" t="s">
        <v>80</v>
      </c>
      <c r="BK156" s="143">
        <f t="shared" si="19"/>
        <v>0</v>
      </c>
      <c r="BL156" s="17" t="s">
        <v>288</v>
      </c>
      <c r="BM156" s="142" t="s">
        <v>5757</v>
      </c>
    </row>
    <row r="157" spans="2:65" s="1" customFormat="1" ht="21.75" customHeight="1">
      <c r="B157" s="32"/>
      <c r="C157" s="169" t="s">
        <v>413</v>
      </c>
      <c r="D157" s="169" t="s">
        <v>348</v>
      </c>
      <c r="E157" s="170" t="s">
        <v>2165</v>
      </c>
      <c r="F157" s="171" t="s">
        <v>2166</v>
      </c>
      <c r="G157" s="172" t="s">
        <v>611</v>
      </c>
      <c r="H157" s="173">
        <v>2.4780000000000002</v>
      </c>
      <c r="I157" s="174"/>
      <c r="J157" s="175">
        <f t="shared" si="10"/>
        <v>0</v>
      </c>
      <c r="K157" s="171" t="s">
        <v>19</v>
      </c>
      <c r="L157" s="176"/>
      <c r="M157" s="177" t="s">
        <v>19</v>
      </c>
      <c r="N157" s="178" t="s">
        <v>44</v>
      </c>
      <c r="P157" s="140">
        <f t="shared" si="11"/>
        <v>0</v>
      </c>
      <c r="Q157" s="140">
        <v>0</v>
      </c>
      <c r="R157" s="140">
        <f t="shared" si="12"/>
        <v>0</v>
      </c>
      <c r="S157" s="140">
        <v>0</v>
      </c>
      <c r="T157" s="141">
        <f t="shared" si="13"/>
        <v>0</v>
      </c>
      <c r="AR157" s="142" t="s">
        <v>351</v>
      </c>
      <c r="AT157" s="142" t="s">
        <v>348</v>
      </c>
      <c r="AU157" s="142" t="s">
        <v>82</v>
      </c>
      <c r="AY157" s="17" t="s">
        <v>280</v>
      </c>
      <c r="BE157" s="143">
        <f t="shared" si="14"/>
        <v>0</v>
      </c>
      <c r="BF157" s="143">
        <f t="shared" si="15"/>
        <v>0</v>
      </c>
      <c r="BG157" s="143">
        <f t="shared" si="16"/>
        <v>0</v>
      </c>
      <c r="BH157" s="143">
        <f t="shared" si="17"/>
        <v>0</v>
      </c>
      <c r="BI157" s="143">
        <f t="shared" si="18"/>
        <v>0</v>
      </c>
      <c r="BJ157" s="17" t="s">
        <v>80</v>
      </c>
      <c r="BK157" s="143">
        <f t="shared" si="19"/>
        <v>0</v>
      </c>
      <c r="BL157" s="17" t="s">
        <v>288</v>
      </c>
      <c r="BM157" s="142" t="s">
        <v>5758</v>
      </c>
    </row>
    <row r="158" spans="2:65" s="1" customFormat="1" ht="24.15" customHeight="1">
      <c r="B158" s="32"/>
      <c r="C158" s="131" t="s">
        <v>324</v>
      </c>
      <c r="D158" s="131" t="s">
        <v>283</v>
      </c>
      <c r="E158" s="132" t="s">
        <v>2168</v>
      </c>
      <c r="F158" s="133" t="s">
        <v>5759</v>
      </c>
      <c r="G158" s="134" t="s">
        <v>611</v>
      </c>
      <c r="H158" s="135">
        <v>2.4780000000000002</v>
      </c>
      <c r="I158" s="136"/>
      <c r="J158" s="137">
        <f t="shared" si="10"/>
        <v>0</v>
      </c>
      <c r="K158" s="133" t="s">
        <v>287</v>
      </c>
      <c r="L158" s="32"/>
      <c r="M158" s="138" t="s">
        <v>19</v>
      </c>
      <c r="N158" s="139" t="s">
        <v>44</v>
      </c>
      <c r="P158" s="140">
        <f t="shared" si="11"/>
        <v>0</v>
      </c>
      <c r="Q158" s="140">
        <v>0</v>
      </c>
      <c r="R158" s="140">
        <f t="shared" si="12"/>
        <v>0</v>
      </c>
      <c r="S158" s="140">
        <v>0</v>
      </c>
      <c r="T158" s="141">
        <f t="shared" si="13"/>
        <v>0</v>
      </c>
      <c r="AR158" s="142" t="s">
        <v>288</v>
      </c>
      <c r="AT158" s="142" t="s">
        <v>283</v>
      </c>
      <c r="AU158" s="142" t="s">
        <v>82</v>
      </c>
      <c r="AY158" s="17" t="s">
        <v>280</v>
      </c>
      <c r="BE158" s="143">
        <f t="shared" si="14"/>
        <v>0</v>
      </c>
      <c r="BF158" s="143">
        <f t="shared" si="15"/>
        <v>0</v>
      </c>
      <c r="BG158" s="143">
        <f t="shared" si="16"/>
        <v>0</v>
      </c>
      <c r="BH158" s="143">
        <f t="shared" si="17"/>
        <v>0</v>
      </c>
      <c r="BI158" s="143">
        <f t="shared" si="18"/>
        <v>0</v>
      </c>
      <c r="BJ158" s="17" t="s">
        <v>80</v>
      </c>
      <c r="BK158" s="143">
        <f t="shared" si="19"/>
        <v>0</v>
      </c>
      <c r="BL158" s="17" t="s">
        <v>288</v>
      </c>
      <c r="BM158" s="142" t="s">
        <v>5760</v>
      </c>
    </row>
    <row r="159" spans="2:65" s="1" customFormat="1" ht="10.199999999999999">
      <c r="B159" s="32"/>
      <c r="D159" s="144" t="s">
        <v>290</v>
      </c>
      <c r="F159" s="145" t="s">
        <v>5761</v>
      </c>
      <c r="I159" s="146"/>
      <c r="L159" s="32"/>
      <c r="M159" s="147"/>
      <c r="T159" s="53"/>
      <c r="AT159" s="17" t="s">
        <v>290</v>
      </c>
      <c r="AU159" s="17" t="s">
        <v>82</v>
      </c>
    </row>
    <row r="160" spans="2:65" s="1" customFormat="1" ht="24.15" customHeight="1">
      <c r="B160" s="32"/>
      <c r="C160" s="169" t="s">
        <v>939</v>
      </c>
      <c r="D160" s="169" t="s">
        <v>348</v>
      </c>
      <c r="E160" s="170" t="s">
        <v>2171</v>
      </c>
      <c r="F160" s="171" t="s">
        <v>2172</v>
      </c>
      <c r="G160" s="172" t="s">
        <v>611</v>
      </c>
      <c r="H160" s="173">
        <v>0.82599999999999996</v>
      </c>
      <c r="I160" s="174"/>
      <c r="J160" s="175">
        <f>ROUND(I160*H160,2)</f>
        <v>0</v>
      </c>
      <c r="K160" s="171" t="s">
        <v>287</v>
      </c>
      <c r="L160" s="176"/>
      <c r="M160" s="177" t="s">
        <v>19</v>
      </c>
      <c r="N160" s="178" t="s">
        <v>44</v>
      </c>
      <c r="P160" s="140">
        <f>O160*H160</f>
        <v>0</v>
      </c>
      <c r="Q160" s="140">
        <v>1.0499999999999999E-3</v>
      </c>
      <c r="R160" s="140">
        <f>Q160*H160</f>
        <v>8.6729999999999989E-4</v>
      </c>
      <c r="S160" s="140">
        <v>0</v>
      </c>
      <c r="T160" s="141">
        <f>S160*H160</f>
        <v>0</v>
      </c>
      <c r="AR160" s="142" t="s">
        <v>351</v>
      </c>
      <c r="AT160" s="142" t="s">
        <v>348</v>
      </c>
      <c r="AU160" s="142" t="s">
        <v>82</v>
      </c>
      <c r="AY160" s="17" t="s">
        <v>280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80</v>
      </c>
      <c r="BK160" s="143">
        <f>ROUND(I160*H160,2)</f>
        <v>0</v>
      </c>
      <c r="BL160" s="17" t="s">
        <v>288</v>
      </c>
      <c r="BM160" s="142" t="s">
        <v>5762</v>
      </c>
    </row>
    <row r="161" spans="2:65" s="1" customFormat="1" ht="24.15" customHeight="1">
      <c r="B161" s="32"/>
      <c r="C161" s="169" t="s">
        <v>906</v>
      </c>
      <c r="D161" s="169" t="s">
        <v>348</v>
      </c>
      <c r="E161" s="170" t="s">
        <v>2174</v>
      </c>
      <c r="F161" s="171" t="s">
        <v>2175</v>
      </c>
      <c r="G161" s="172" t="s">
        <v>611</v>
      </c>
      <c r="H161" s="173">
        <v>1.6519999999999999</v>
      </c>
      <c r="I161" s="174"/>
      <c r="J161" s="175">
        <f>ROUND(I161*H161,2)</f>
        <v>0</v>
      </c>
      <c r="K161" s="171" t="s">
        <v>287</v>
      </c>
      <c r="L161" s="176"/>
      <c r="M161" s="177" t="s">
        <v>19</v>
      </c>
      <c r="N161" s="178" t="s">
        <v>44</v>
      </c>
      <c r="P161" s="140">
        <f>O161*H161</f>
        <v>0</v>
      </c>
      <c r="Q161" s="140">
        <v>1.0499999999999999E-3</v>
      </c>
      <c r="R161" s="140">
        <f>Q161*H161</f>
        <v>1.7345999999999998E-3</v>
      </c>
      <c r="S161" s="140">
        <v>0</v>
      </c>
      <c r="T161" s="141">
        <f>S161*H161</f>
        <v>0</v>
      </c>
      <c r="AR161" s="142" t="s">
        <v>351</v>
      </c>
      <c r="AT161" s="142" t="s">
        <v>348</v>
      </c>
      <c r="AU161" s="142" t="s">
        <v>82</v>
      </c>
      <c r="AY161" s="17" t="s">
        <v>280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288</v>
      </c>
      <c r="BM161" s="142" t="s">
        <v>5763</v>
      </c>
    </row>
    <row r="162" spans="2:65" s="1" customFormat="1" ht="24.15" customHeight="1">
      <c r="B162" s="32"/>
      <c r="C162" s="131" t="s">
        <v>876</v>
      </c>
      <c r="D162" s="131" t="s">
        <v>283</v>
      </c>
      <c r="E162" s="132" t="s">
        <v>2177</v>
      </c>
      <c r="F162" s="133" t="s">
        <v>5764</v>
      </c>
      <c r="G162" s="134" t="s">
        <v>611</v>
      </c>
      <c r="H162" s="135">
        <v>3.3039999999999998</v>
      </c>
      <c r="I162" s="136"/>
      <c r="J162" s="137">
        <f>ROUND(I162*H162,2)</f>
        <v>0</v>
      </c>
      <c r="K162" s="133" t="s">
        <v>287</v>
      </c>
      <c r="L162" s="32"/>
      <c r="M162" s="138" t="s">
        <v>19</v>
      </c>
      <c r="N162" s="139" t="s">
        <v>44</v>
      </c>
      <c r="P162" s="140">
        <f>O162*H162</f>
        <v>0</v>
      </c>
      <c r="Q162" s="140">
        <v>0</v>
      </c>
      <c r="R162" s="140">
        <f>Q162*H162</f>
        <v>0</v>
      </c>
      <c r="S162" s="140">
        <v>0</v>
      </c>
      <c r="T162" s="141">
        <f>S162*H162</f>
        <v>0</v>
      </c>
      <c r="AR162" s="142" t="s">
        <v>288</v>
      </c>
      <c r="AT162" s="142" t="s">
        <v>283</v>
      </c>
      <c r="AU162" s="142" t="s">
        <v>82</v>
      </c>
      <c r="AY162" s="17" t="s">
        <v>280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288</v>
      </c>
      <c r="BM162" s="142" t="s">
        <v>5765</v>
      </c>
    </row>
    <row r="163" spans="2:65" s="1" customFormat="1" ht="10.199999999999999">
      <c r="B163" s="32"/>
      <c r="D163" s="144" t="s">
        <v>290</v>
      </c>
      <c r="F163" s="145" t="s">
        <v>5766</v>
      </c>
      <c r="I163" s="146"/>
      <c r="L163" s="32"/>
      <c r="M163" s="147"/>
      <c r="T163" s="53"/>
      <c r="AT163" s="17" t="s">
        <v>290</v>
      </c>
      <c r="AU163" s="17" t="s">
        <v>82</v>
      </c>
    </row>
    <row r="164" spans="2:65" s="1" customFormat="1" ht="24.15" customHeight="1">
      <c r="B164" s="32"/>
      <c r="C164" s="169" t="s">
        <v>1934</v>
      </c>
      <c r="D164" s="169" t="s">
        <v>348</v>
      </c>
      <c r="E164" s="170" t="s">
        <v>2180</v>
      </c>
      <c r="F164" s="171" t="s">
        <v>2181</v>
      </c>
      <c r="G164" s="172" t="s">
        <v>611</v>
      </c>
      <c r="H164" s="173">
        <v>2.4780000000000002</v>
      </c>
      <c r="I164" s="174"/>
      <c r="J164" s="175">
        <f>ROUND(I164*H164,2)</f>
        <v>0</v>
      </c>
      <c r="K164" s="171" t="s">
        <v>287</v>
      </c>
      <c r="L164" s="176"/>
      <c r="M164" s="177" t="s">
        <v>19</v>
      </c>
      <c r="N164" s="178" t="s">
        <v>44</v>
      </c>
      <c r="P164" s="140">
        <f>O164*H164</f>
        <v>0</v>
      </c>
      <c r="Q164" s="140">
        <v>1.0499999999999999E-3</v>
      </c>
      <c r="R164" s="140">
        <f>Q164*H164</f>
        <v>2.6018999999999999E-3</v>
      </c>
      <c r="S164" s="140">
        <v>0</v>
      </c>
      <c r="T164" s="141">
        <f>S164*H164</f>
        <v>0</v>
      </c>
      <c r="AR164" s="142" t="s">
        <v>351</v>
      </c>
      <c r="AT164" s="142" t="s">
        <v>348</v>
      </c>
      <c r="AU164" s="142" t="s">
        <v>82</v>
      </c>
      <c r="AY164" s="17" t="s">
        <v>280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288</v>
      </c>
      <c r="BM164" s="142" t="s">
        <v>5767</v>
      </c>
    </row>
    <row r="165" spans="2:65" s="1" customFormat="1" ht="24.15" customHeight="1">
      <c r="B165" s="32"/>
      <c r="C165" s="169" t="s">
        <v>1940</v>
      </c>
      <c r="D165" s="169" t="s">
        <v>348</v>
      </c>
      <c r="E165" s="170" t="s">
        <v>2183</v>
      </c>
      <c r="F165" s="171" t="s">
        <v>2184</v>
      </c>
      <c r="G165" s="172" t="s">
        <v>611</v>
      </c>
      <c r="H165" s="173">
        <v>0.82599999999999996</v>
      </c>
      <c r="I165" s="174"/>
      <c r="J165" s="175">
        <f>ROUND(I165*H165,2)</f>
        <v>0</v>
      </c>
      <c r="K165" s="171" t="s">
        <v>19</v>
      </c>
      <c r="L165" s="176"/>
      <c r="M165" s="177" t="s">
        <v>19</v>
      </c>
      <c r="N165" s="178" t="s">
        <v>44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351</v>
      </c>
      <c r="AT165" s="142" t="s">
        <v>348</v>
      </c>
      <c r="AU165" s="142" t="s">
        <v>82</v>
      </c>
      <c r="AY165" s="17" t="s">
        <v>280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288</v>
      </c>
      <c r="BM165" s="142" t="s">
        <v>5768</v>
      </c>
    </row>
    <row r="166" spans="2:65" s="1" customFormat="1" ht="24.15" customHeight="1">
      <c r="B166" s="32"/>
      <c r="C166" s="131" t="s">
        <v>885</v>
      </c>
      <c r="D166" s="131" t="s">
        <v>283</v>
      </c>
      <c r="E166" s="132" t="s">
        <v>2186</v>
      </c>
      <c r="F166" s="133" t="s">
        <v>5769</v>
      </c>
      <c r="G166" s="134" t="s">
        <v>611</v>
      </c>
      <c r="H166" s="135">
        <v>3.3039999999999998</v>
      </c>
      <c r="I166" s="136"/>
      <c r="J166" s="137">
        <f>ROUND(I166*H166,2)</f>
        <v>0</v>
      </c>
      <c r="K166" s="133" t="s">
        <v>287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288</v>
      </c>
      <c r="AT166" s="142" t="s">
        <v>283</v>
      </c>
      <c r="AU166" s="142" t="s">
        <v>82</v>
      </c>
      <c r="AY166" s="17" t="s">
        <v>280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288</v>
      </c>
      <c r="BM166" s="142" t="s">
        <v>5770</v>
      </c>
    </row>
    <row r="167" spans="2:65" s="1" customFormat="1" ht="10.199999999999999">
      <c r="B167" s="32"/>
      <c r="D167" s="144" t="s">
        <v>290</v>
      </c>
      <c r="F167" s="145" t="s">
        <v>5771</v>
      </c>
      <c r="I167" s="146"/>
      <c r="L167" s="32"/>
      <c r="M167" s="147"/>
      <c r="T167" s="53"/>
      <c r="AT167" s="17" t="s">
        <v>290</v>
      </c>
      <c r="AU167" s="17" t="s">
        <v>82</v>
      </c>
    </row>
    <row r="168" spans="2:65" s="1" customFormat="1" ht="37.799999999999997" customHeight="1">
      <c r="B168" s="32"/>
      <c r="C168" s="169" t="s">
        <v>1949</v>
      </c>
      <c r="D168" s="169" t="s">
        <v>348</v>
      </c>
      <c r="E168" s="170" t="s">
        <v>2189</v>
      </c>
      <c r="F168" s="171" t="s">
        <v>2190</v>
      </c>
      <c r="G168" s="172" t="s">
        <v>611</v>
      </c>
      <c r="H168" s="173">
        <v>2.4780000000000002</v>
      </c>
      <c r="I168" s="174"/>
      <c r="J168" s="175">
        <f>ROUND(I168*H168,2)</f>
        <v>0</v>
      </c>
      <c r="K168" s="171" t="s">
        <v>287</v>
      </c>
      <c r="L168" s="176"/>
      <c r="M168" s="177" t="s">
        <v>19</v>
      </c>
      <c r="N168" s="178" t="s">
        <v>44</v>
      </c>
      <c r="P168" s="140">
        <f>O168*H168</f>
        <v>0</v>
      </c>
      <c r="Q168" s="140">
        <v>3.3300000000000001E-3</v>
      </c>
      <c r="R168" s="140">
        <f>Q168*H168</f>
        <v>8.2517400000000005E-3</v>
      </c>
      <c r="S168" s="140">
        <v>0</v>
      </c>
      <c r="T168" s="141">
        <f>S168*H168</f>
        <v>0</v>
      </c>
      <c r="AR168" s="142" t="s">
        <v>351</v>
      </c>
      <c r="AT168" s="142" t="s">
        <v>348</v>
      </c>
      <c r="AU168" s="142" t="s">
        <v>82</v>
      </c>
      <c r="AY168" s="17" t="s">
        <v>280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288</v>
      </c>
      <c r="BM168" s="142" t="s">
        <v>5772</v>
      </c>
    </row>
    <row r="169" spans="2:65" s="1" customFormat="1" ht="24.15" customHeight="1">
      <c r="B169" s="32"/>
      <c r="C169" s="169" t="s">
        <v>2192</v>
      </c>
      <c r="D169" s="169" t="s">
        <v>348</v>
      </c>
      <c r="E169" s="170" t="s">
        <v>2193</v>
      </c>
      <c r="F169" s="171" t="s">
        <v>2194</v>
      </c>
      <c r="G169" s="172" t="s">
        <v>611</v>
      </c>
      <c r="H169" s="173">
        <v>2.4780000000000002</v>
      </c>
      <c r="I169" s="174"/>
      <c r="J169" s="175">
        <f>ROUND(I169*H169,2)</f>
        <v>0</v>
      </c>
      <c r="K169" s="171" t="s">
        <v>19</v>
      </c>
      <c r="L169" s="176"/>
      <c r="M169" s="177" t="s">
        <v>19</v>
      </c>
      <c r="N169" s="178" t="s">
        <v>44</v>
      </c>
      <c r="P169" s="140">
        <f>O169*H169</f>
        <v>0</v>
      </c>
      <c r="Q169" s="140">
        <v>0</v>
      </c>
      <c r="R169" s="140">
        <f>Q169*H169</f>
        <v>0</v>
      </c>
      <c r="S169" s="140">
        <v>0</v>
      </c>
      <c r="T169" s="141">
        <f>S169*H169</f>
        <v>0</v>
      </c>
      <c r="AR169" s="142" t="s">
        <v>351</v>
      </c>
      <c r="AT169" s="142" t="s">
        <v>348</v>
      </c>
      <c r="AU169" s="142" t="s">
        <v>82</v>
      </c>
      <c r="AY169" s="17" t="s">
        <v>280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288</v>
      </c>
      <c r="BM169" s="142" t="s">
        <v>5773</v>
      </c>
    </row>
    <row r="170" spans="2:65" s="1" customFormat="1" ht="33" customHeight="1">
      <c r="B170" s="32"/>
      <c r="C170" s="131" t="s">
        <v>1035</v>
      </c>
      <c r="D170" s="131" t="s">
        <v>283</v>
      </c>
      <c r="E170" s="132" t="s">
        <v>2196</v>
      </c>
      <c r="F170" s="133" t="s">
        <v>5774</v>
      </c>
      <c r="G170" s="134" t="s">
        <v>611</v>
      </c>
      <c r="H170" s="135">
        <v>2.4780000000000002</v>
      </c>
      <c r="I170" s="136"/>
      <c r="J170" s="137">
        <f>ROUND(I170*H170,2)</f>
        <v>0</v>
      </c>
      <c r="K170" s="133" t="s">
        <v>287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288</v>
      </c>
      <c r="AT170" s="142" t="s">
        <v>283</v>
      </c>
      <c r="AU170" s="142" t="s">
        <v>82</v>
      </c>
      <c r="AY170" s="17" t="s">
        <v>280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288</v>
      </c>
      <c r="BM170" s="142" t="s">
        <v>5775</v>
      </c>
    </row>
    <row r="171" spans="2:65" s="1" customFormat="1" ht="10.199999999999999">
      <c r="B171" s="32"/>
      <c r="D171" s="144" t="s">
        <v>290</v>
      </c>
      <c r="F171" s="145" t="s">
        <v>5776</v>
      </c>
      <c r="I171" s="146"/>
      <c r="L171" s="32"/>
      <c r="M171" s="147"/>
      <c r="T171" s="53"/>
      <c r="AT171" s="17" t="s">
        <v>290</v>
      </c>
      <c r="AU171" s="17" t="s">
        <v>82</v>
      </c>
    </row>
    <row r="172" spans="2:65" s="1" customFormat="1" ht="37.799999999999997" customHeight="1">
      <c r="B172" s="32"/>
      <c r="C172" s="169" t="s">
        <v>1112</v>
      </c>
      <c r="D172" s="169" t="s">
        <v>348</v>
      </c>
      <c r="E172" s="170" t="s">
        <v>2199</v>
      </c>
      <c r="F172" s="171" t="s">
        <v>5777</v>
      </c>
      <c r="G172" s="172" t="s">
        <v>611</v>
      </c>
      <c r="H172" s="173">
        <v>2.4780000000000002</v>
      </c>
      <c r="I172" s="174"/>
      <c r="J172" s="175">
        <f>ROUND(I172*H172,2)</f>
        <v>0</v>
      </c>
      <c r="K172" s="171" t="s">
        <v>287</v>
      </c>
      <c r="L172" s="176"/>
      <c r="M172" s="177" t="s">
        <v>19</v>
      </c>
      <c r="N172" s="178" t="s">
        <v>44</v>
      </c>
      <c r="P172" s="140">
        <f>O172*H172</f>
        <v>0</v>
      </c>
      <c r="Q172" s="140">
        <v>5.9699999999999996E-3</v>
      </c>
      <c r="R172" s="140">
        <f>Q172*H172</f>
        <v>1.479366E-2</v>
      </c>
      <c r="S172" s="140">
        <v>0</v>
      </c>
      <c r="T172" s="141">
        <f>S172*H172</f>
        <v>0</v>
      </c>
      <c r="AR172" s="142" t="s">
        <v>351</v>
      </c>
      <c r="AT172" s="142" t="s">
        <v>348</v>
      </c>
      <c r="AU172" s="142" t="s">
        <v>82</v>
      </c>
      <c r="AY172" s="17" t="s">
        <v>280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288</v>
      </c>
      <c r="BM172" s="142" t="s">
        <v>5778</v>
      </c>
    </row>
    <row r="173" spans="2:65" s="1" customFormat="1" ht="24.15" customHeight="1">
      <c r="B173" s="32"/>
      <c r="C173" s="131" t="s">
        <v>1120</v>
      </c>
      <c r="D173" s="131" t="s">
        <v>283</v>
      </c>
      <c r="E173" s="132" t="s">
        <v>2202</v>
      </c>
      <c r="F173" s="133" t="s">
        <v>5779</v>
      </c>
      <c r="G173" s="134" t="s">
        <v>611</v>
      </c>
      <c r="H173" s="135">
        <v>28.084</v>
      </c>
      <c r="I173" s="136"/>
      <c r="J173" s="137">
        <f>ROUND(I173*H173,2)</f>
        <v>0</v>
      </c>
      <c r="K173" s="133" t="s">
        <v>287</v>
      </c>
      <c r="L173" s="32"/>
      <c r="M173" s="138" t="s">
        <v>19</v>
      </c>
      <c r="N173" s="139" t="s">
        <v>44</v>
      </c>
      <c r="P173" s="140">
        <f>O173*H173</f>
        <v>0</v>
      </c>
      <c r="Q173" s="140">
        <v>0</v>
      </c>
      <c r="R173" s="140">
        <f>Q173*H173</f>
        <v>0</v>
      </c>
      <c r="S173" s="140">
        <v>0</v>
      </c>
      <c r="T173" s="141">
        <f>S173*H173</f>
        <v>0</v>
      </c>
      <c r="AR173" s="142" t="s">
        <v>288</v>
      </c>
      <c r="AT173" s="142" t="s">
        <v>283</v>
      </c>
      <c r="AU173" s="142" t="s">
        <v>82</v>
      </c>
      <c r="AY173" s="17" t="s">
        <v>280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80</v>
      </c>
      <c r="BK173" s="143">
        <f>ROUND(I173*H173,2)</f>
        <v>0</v>
      </c>
      <c r="BL173" s="17" t="s">
        <v>288</v>
      </c>
      <c r="BM173" s="142" t="s">
        <v>5780</v>
      </c>
    </row>
    <row r="174" spans="2:65" s="1" customFormat="1" ht="10.199999999999999">
      <c r="B174" s="32"/>
      <c r="D174" s="144" t="s">
        <v>290</v>
      </c>
      <c r="F174" s="145" t="s">
        <v>5781</v>
      </c>
      <c r="I174" s="146"/>
      <c r="L174" s="32"/>
      <c r="M174" s="147"/>
      <c r="T174" s="53"/>
      <c r="AT174" s="17" t="s">
        <v>290</v>
      </c>
      <c r="AU174" s="17" t="s">
        <v>82</v>
      </c>
    </row>
    <row r="175" spans="2:65" s="1" customFormat="1" ht="24.15" customHeight="1">
      <c r="B175" s="32"/>
      <c r="C175" s="169" t="s">
        <v>1170</v>
      </c>
      <c r="D175" s="169" t="s">
        <v>348</v>
      </c>
      <c r="E175" s="170" t="s">
        <v>2205</v>
      </c>
      <c r="F175" s="171" t="s">
        <v>2206</v>
      </c>
      <c r="G175" s="172" t="s">
        <v>611</v>
      </c>
      <c r="H175" s="173">
        <v>28.084</v>
      </c>
      <c r="I175" s="174"/>
      <c r="J175" s="175">
        <f>ROUND(I175*H175,2)</f>
        <v>0</v>
      </c>
      <c r="K175" s="171" t="s">
        <v>19</v>
      </c>
      <c r="L175" s="176"/>
      <c r="M175" s="177" t="s">
        <v>19</v>
      </c>
      <c r="N175" s="178" t="s">
        <v>44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351</v>
      </c>
      <c r="AT175" s="142" t="s">
        <v>348</v>
      </c>
      <c r="AU175" s="142" t="s">
        <v>82</v>
      </c>
      <c r="AY175" s="17" t="s">
        <v>280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288</v>
      </c>
      <c r="BM175" s="142" t="s">
        <v>5782</v>
      </c>
    </row>
    <row r="176" spans="2:65" s="1" customFormat="1" ht="24.15" customHeight="1">
      <c r="B176" s="32"/>
      <c r="C176" s="131" t="s">
        <v>1175</v>
      </c>
      <c r="D176" s="131" t="s">
        <v>283</v>
      </c>
      <c r="E176" s="132" t="s">
        <v>2208</v>
      </c>
      <c r="F176" s="133" t="s">
        <v>5783</v>
      </c>
      <c r="G176" s="134" t="s">
        <v>611</v>
      </c>
      <c r="H176" s="135">
        <v>7.4340000000000002</v>
      </c>
      <c r="I176" s="136"/>
      <c r="J176" s="137">
        <f>ROUND(I176*H176,2)</f>
        <v>0</v>
      </c>
      <c r="K176" s="133" t="s">
        <v>287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288</v>
      </c>
      <c r="AT176" s="142" t="s">
        <v>283</v>
      </c>
      <c r="AU176" s="142" t="s">
        <v>82</v>
      </c>
      <c r="AY176" s="17" t="s">
        <v>280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288</v>
      </c>
      <c r="BM176" s="142" t="s">
        <v>5784</v>
      </c>
    </row>
    <row r="177" spans="2:65" s="1" customFormat="1" ht="10.199999999999999">
      <c r="B177" s="32"/>
      <c r="D177" s="144" t="s">
        <v>290</v>
      </c>
      <c r="F177" s="145" t="s">
        <v>5785</v>
      </c>
      <c r="I177" s="146"/>
      <c r="L177" s="32"/>
      <c r="M177" s="147"/>
      <c r="T177" s="53"/>
      <c r="AT177" s="17" t="s">
        <v>290</v>
      </c>
      <c r="AU177" s="17" t="s">
        <v>82</v>
      </c>
    </row>
    <row r="178" spans="2:65" s="1" customFormat="1" ht="24.15" customHeight="1">
      <c r="B178" s="32"/>
      <c r="C178" s="169" t="s">
        <v>1195</v>
      </c>
      <c r="D178" s="169" t="s">
        <v>348</v>
      </c>
      <c r="E178" s="170" t="s">
        <v>2211</v>
      </c>
      <c r="F178" s="171" t="s">
        <v>2212</v>
      </c>
      <c r="G178" s="172" t="s">
        <v>611</v>
      </c>
      <c r="H178" s="173">
        <v>7.4340000000000002</v>
      </c>
      <c r="I178" s="174"/>
      <c r="J178" s="175">
        <f t="shared" ref="J178:J188" si="20">ROUND(I178*H178,2)</f>
        <v>0</v>
      </c>
      <c r="K178" s="171" t="s">
        <v>19</v>
      </c>
      <c r="L178" s="176"/>
      <c r="M178" s="177" t="s">
        <v>19</v>
      </c>
      <c r="N178" s="178" t="s">
        <v>44</v>
      </c>
      <c r="P178" s="140">
        <f t="shared" ref="P178:P188" si="21">O178*H178</f>
        <v>0</v>
      </c>
      <c r="Q178" s="140">
        <v>0</v>
      </c>
      <c r="R178" s="140">
        <f t="shared" ref="R178:R188" si="22">Q178*H178</f>
        <v>0</v>
      </c>
      <c r="S178" s="140">
        <v>0</v>
      </c>
      <c r="T178" s="141">
        <f t="shared" ref="T178:T188" si="23">S178*H178</f>
        <v>0</v>
      </c>
      <c r="AR178" s="142" t="s">
        <v>351</v>
      </c>
      <c r="AT178" s="142" t="s">
        <v>348</v>
      </c>
      <c r="AU178" s="142" t="s">
        <v>82</v>
      </c>
      <c r="AY178" s="17" t="s">
        <v>280</v>
      </c>
      <c r="BE178" s="143">
        <f t="shared" ref="BE178:BE188" si="24">IF(N178="základní",J178,0)</f>
        <v>0</v>
      </c>
      <c r="BF178" s="143">
        <f t="shared" ref="BF178:BF188" si="25">IF(N178="snížená",J178,0)</f>
        <v>0</v>
      </c>
      <c r="BG178" s="143">
        <f t="shared" ref="BG178:BG188" si="26">IF(N178="zákl. přenesená",J178,0)</f>
        <v>0</v>
      </c>
      <c r="BH178" s="143">
        <f t="shared" ref="BH178:BH188" si="27">IF(N178="sníž. přenesená",J178,0)</f>
        <v>0</v>
      </c>
      <c r="BI178" s="143">
        <f t="shared" ref="BI178:BI188" si="28">IF(N178="nulová",J178,0)</f>
        <v>0</v>
      </c>
      <c r="BJ178" s="17" t="s">
        <v>80</v>
      </c>
      <c r="BK178" s="143">
        <f t="shared" ref="BK178:BK188" si="29">ROUND(I178*H178,2)</f>
        <v>0</v>
      </c>
      <c r="BL178" s="17" t="s">
        <v>288</v>
      </c>
      <c r="BM178" s="142" t="s">
        <v>5786</v>
      </c>
    </row>
    <row r="179" spans="2:65" s="1" customFormat="1" ht="16.5" customHeight="1">
      <c r="B179" s="32"/>
      <c r="C179" s="131" t="s">
        <v>1200</v>
      </c>
      <c r="D179" s="131" t="s">
        <v>283</v>
      </c>
      <c r="E179" s="132" t="s">
        <v>2214</v>
      </c>
      <c r="F179" s="133" t="s">
        <v>2215</v>
      </c>
      <c r="G179" s="134" t="s">
        <v>611</v>
      </c>
      <c r="H179" s="135">
        <v>1.6519999999999999</v>
      </c>
      <c r="I179" s="136"/>
      <c r="J179" s="137">
        <f t="shared" si="20"/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 t="shared" si="21"/>
        <v>0</v>
      </c>
      <c r="Q179" s="140">
        <v>0</v>
      </c>
      <c r="R179" s="140">
        <f t="shared" si="22"/>
        <v>0</v>
      </c>
      <c r="S179" s="140">
        <v>0</v>
      </c>
      <c r="T179" s="141">
        <f t="shared" si="23"/>
        <v>0</v>
      </c>
      <c r="AR179" s="142" t="s">
        <v>288</v>
      </c>
      <c r="AT179" s="142" t="s">
        <v>283</v>
      </c>
      <c r="AU179" s="142" t="s">
        <v>82</v>
      </c>
      <c r="AY179" s="17" t="s">
        <v>280</v>
      </c>
      <c r="BE179" s="143">
        <f t="shared" si="24"/>
        <v>0</v>
      </c>
      <c r="BF179" s="143">
        <f t="shared" si="25"/>
        <v>0</v>
      </c>
      <c r="BG179" s="143">
        <f t="shared" si="26"/>
        <v>0</v>
      </c>
      <c r="BH179" s="143">
        <f t="shared" si="27"/>
        <v>0</v>
      </c>
      <c r="BI179" s="143">
        <f t="shared" si="28"/>
        <v>0</v>
      </c>
      <c r="BJ179" s="17" t="s">
        <v>80</v>
      </c>
      <c r="BK179" s="143">
        <f t="shared" si="29"/>
        <v>0</v>
      </c>
      <c r="BL179" s="17" t="s">
        <v>288</v>
      </c>
      <c r="BM179" s="142" t="s">
        <v>5787</v>
      </c>
    </row>
    <row r="180" spans="2:65" s="1" customFormat="1" ht="21.75" customHeight="1">
      <c r="B180" s="32"/>
      <c r="C180" s="169" t="s">
        <v>1042</v>
      </c>
      <c r="D180" s="169" t="s">
        <v>348</v>
      </c>
      <c r="E180" s="170" t="s">
        <v>2217</v>
      </c>
      <c r="F180" s="171" t="s">
        <v>2218</v>
      </c>
      <c r="G180" s="172" t="s">
        <v>611</v>
      </c>
      <c r="H180" s="173">
        <v>1.6519999999999999</v>
      </c>
      <c r="I180" s="174"/>
      <c r="J180" s="175">
        <f t="shared" si="20"/>
        <v>0</v>
      </c>
      <c r="K180" s="171" t="s">
        <v>19</v>
      </c>
      <c r="L180" s="176"/>
      <c r="M180" s="177" t="s">
        <v>19</v>
      </c>
      <c r="N180" s="178" t="s">
        <v>44</v>
      </c>
      <c r="P180" s="140">
        <f t="shared" si="21"/>
        <v>0</v>
      </c>
      <c r="Q180" s="140">
        <v>0</v>
      </c>
      <c r="R180" s="140">
        <f t="shared" si="22"/>
        <v>0</v>
      </c>
      <c r="S180" s="140">
        <v>0</v>
      </c>
      <c r="T180" s="141">
        <f t="shared" si="23"/>
        <v>0</v>
      </c>
      <c r="AR180" s="142" t="s">
        <v>351</v>
      </c>
      <c r="AT180" s="142" t="s">
        <v>348</v>
      </c>
      <c r="AU180" s="142" t="s">
        <v>82</v>
      </c>
      <c r="AY180" s="17" t="s">
        <v>280</v>
      </c>
      <c r="BE180" s="143">
        <f t="shared" si="24"/>
        <v>0</v>
      </c>
      <c r="BF180" s="143">
        <f t="shared" si="25"/>
        <v>0</v>
      </c>
      <c r="BG180" s="143">
        <f t="shared" si="26"/>
        <v>0</v>
      </c>
      <c r="BH180" s="143">
        <f t="shared" si="27"/>
        <v>0</v>
      </c>
      <c r="BI180" s="143">
        <f t="shared" si="28"/>
        <v>0</v>
      </c>
      <c r="BJ180" s="17" t="s">
        <v>80</v>
      </c>
      <c r="BK180" s="143">
        <f t="shared" si="29"/>
        <v>0</v>
      </c>
      <c r="BL180" s="17" t="s">
        <v>288</v>
      </c>
      <c r="BM180" s="142" t="s">
        <v>5788</v>
      </c>
    </row>
    <row r="181" spans="2:65" s="1" customFormat="1" ht="24.15" customHeight="1">
      <c r="B181" s="32"/>
      <c r="C181" s="131" t="s">
        <v>1158</v>
      </c>
      <c r="D181" s="131" t="s">
        <v>283</v>
      </c>
      <c r="E181" s="132" t="s">
        <v>2220</v>
      </c>
      <c r="F181" s="133" t="s">
        <v>2221</v>
      </c>
      <c r="G181" s="134" t="s">
        <v>611</v>
      </c>
      <c r="H181" s="135">
        <v>68.558000000000007</v>
      </c>
      <c r="I181" s="136"/>
      <c r="J181" s="137">
        <f t="shared" si="20"/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 t="shared" si="21"/>
        <v>0</v>
      </c>
      <c r="Q181" s="140">
        <v>0</v>
      </c>
      <c r="R181" s="140">
        <f t="shared" si="22"/>
        <v>0</v>
      </c>
      <c r="S181" s="140">
        <v>0</v>
      </c>
      <c r="T181" s="141">
        <f t="shared" si="23"/>
        <v>0</v>
      </c>
      <c r="AR181" s="142" t="s">
        <v>288</v>
      </c>
      <c r="AT181" s="142" t="s">
        <v>283</v>
      </c>
      <c r="AU181" s="142" t="s">
        <v>82</v>
      </c>
      <c r="AY181" s="17" t="s">
        <v>280</v>
      </c>
      <c r="BE181" s="143">
        <f t="shared" si="24"/>
        <v>0</v>
      </c>
      <c r="BF181" s="143">
        <f t="shared" si="25"/>
        <v>0</v>
      </c>
      <c r="BG181" s="143">
        <f t="shared" si="26"/>
        <v>0</v>
      </c>
      <c r="BH181" s="143">
        <f t="shared" si="27"/>
        <v>0</v>
      </c>
      <c r="BI181" s="143">
        <f t="shared" si="28"/>
        <v>0</v>
      </c>
      <c r="BJ181" s="17" t="s">
        <v>80</v>
      </c>
      <c r="BK181" s="143">
        <f t="shared" si="29"/>
        <v>0</v>
      </c>
      <c r="BL181" s="17" t="s">
        <v>288</v>
      </c>
      <c r="BM181" s="142" t="s">
        <v>5789</v>
      </c>
    </row>
    <row r="182" spans="2:65" s="1" customFormat="1" ht="16.5" customHeight="1">
      <c r="B182" s="32"/>
      <c r="C182" s="169" t="s">
        <v>1049</v>
      </c>
      <c r="D182" s="169" t="s">
        <v>348</v>
      </c>
      <c r="E182" s="170" t="s">
        <v>2223</v>
      </c>
      <c r="F182" s="171" t="s">
        <v>2224</v>
      </c>
      <c r="G182" s="172" t="s">
        <v>611</v>
      </c>
      <c r="H182" s="173">
        <v>62.776000000000003</v>
      </c>
      <c r="I182" s="174"/>
      <c r="J182" s="175">
        <f t="shared" si="20"/>
        <v>0</v>
      </c>
      <c r="K182" s="171" t="s">
        <v>287</v>
      </c>
      <c r="L182" s="176"/>
      <c r="M182" s="177" t="s">
        <v>19</v>
      </c>
      <c r="N182" s="178" t="s">
        <v>44</v>
      </c>
      <c r="P182" s="140">
        <f t="shared" si="21"/>
        <v>0</v>
      </c>
      <c r="Q182" s="140">
        <v>1.3999999999999999E-4</v>
      </c>
      <c r="R182" s="140">
        <f t="shared" si="22"/>
        <v>8.7886400000000003E-3</v>
      </c>
      <c r="S182" s="140">
        <v>0</v>
      </c>
      <c r="T182" s="141">
        <f t="shared" si="23"/>
        <v>0</v>
      </c>
      <c r="AR182" s="142" t="s">
        <v>351</v>
      </c>
      <c r="AT182" s="142" t="s">
        <v>348</v>
      </c>
      <c r="AU182" s="142" t="s">
        <v>82</v>
      </c>
      <c r="AY182" s="17" t="s">
        <v>280</v>
      </c>
      <c r="BE182" s="143">
        <f t="shared" si="24"/>
        <v>0</v>
      </c>
      <c r="BF182" s="143">
        <f t="shared" si="25"/>
        <v>0</v>
      </c>
      <c r="BG182" s="143">
        <f t="shared" si="26"/>
        <v>0</v>
      </c>
      <c r="BH182" s="143">
        <f t="shared" si="27"/>
        <v>0</v>
      </c>
      <c r="BI182" s="143">
        <f t="shared" si="28"/>
        <v>0</v>
      </c>
      <c r="BJ182" s="17" t="s">
        <v>80</v>
      </c>
      <c r="BK182" s="143">
        <f t="shared" si="29"/>
        <v>0</v>
      </c>
      <c r="BL182" s="17" t="s">
        <v>288</v>
      </c>
      <c r="BM182" s="142" t="s">
        <v>5790</v>
      </c>
    </row>
    <row r="183" spans="2:65" s="1" customFormat="1" ht="16.5" customHeight="1">
      <c r="B183" s="32"/>
      <c r="C183" s="169" t="s">
        <v>1055</v>
      </c>
      <c r="D183" s="169" t="s">
        <v>348</v>
      </c>
      <c r="E183" s="170" t="s">
        <v>2226</v>
      </c>
      <c r="F183" s="171" t="s">
        <v>2227</v>
      </c>
      <c r="G183" s="172" t="s">
        <v>611</v>
      </c>
      <c r="H183" s="173">
        <v>5.782</v>
      </c>
      <c r="I183" s="174"/>
      <c r="J183" s="175">
        <f t="shared" si="20"/>
        <v>0</v>
      </c>
      <c r="K183" s="171" t="s">
        <v>287</v>
      </c>
      <c r="L183" s="176"/>
      <c r="M183" s="177" t="s">
        <v>19</v>
      </c>
      <c r="N183" s="178" t="s">
        <v>44</v>
      </c>
      <c r="P183" s="140">
        <f t="shared" si="21"/>
        <v>0</v>
      </c>
      <c r="Q183" s="140">
        <v>2.4000000000000001E-4</v>
      </c>
      <c r="R183" s="140">
        <f t="shared" si="22"/>
        <v>1.3876800000000001E-3</v>
      </c>
      <c r="S183" s="140">
        <v>0</v>
      </c>
      <c r="T183" s="141">
        <f t="shared" si="23"/>
        <v>0</v>
      </c>
      <c r="AR183" s="142" t="s">
        <v>351</v>
      </c>
      <c r="AT183" s="142" t="s">
        <v>348</v>
      </c>
      <c r="AU183" s="142" t="s">
        <v>82</v>
      </c>
      <c r="AY183" s="17" t="s">
        <v>280</v>
      </c>
      <c r="BE183" s="143">
        <f t="shared" si="24"/>
        <v>0</v>
      </c>
      <c r="BF183" s="143">
        <f t="shared" si="25"/>
        <v>0</v>
      </c>
      <c r="BG183" s="143">
        <f t="shared" si="26"/>
        <v>0</v>
      </c>
      <c r="BH183" s="143">
        <f t="shared" si="27"/>
        <v>0</v>
      </c>
      <c r="BI183" s="143">
        <f t="shared" si="28"/>
        <v>0</v>
      </c>
      <c r="BJ183" s="17" t="s">
        <v>80</v>
      </c>
      <c r="BK183" s="143">
        <f t="shared" si="29"/>
        <v>0</v>
      </c>
      <c r="BL183" s="17" t="s">
        <v>288</v>
      </c>
      <c r="BM183" s="142" t="s">
        <v>5791</v>
      </c>
    </row>
    <row r="184" spans="2:65" s="1" customFormat="1" ht="24.15" customHeight="1">
      <c r="B184" s="32"/>
      <c r="C184" s="131" t="s">
        <v>919</v>
      </c>
      <c r="D184" s="131" t="s">
        <v>283</v>
      </c>
      <c r="E184" s="132" t="s">
        <v>2229</v>
      </c>
      <c r="F184" s="133" t="s">
        <v>2230</v>
      </c>
      <c r="G184" s="134" t="s">
        <v>611</v>
      </c>
      <c r="H184" s="135">
        <v>0.82599999999999996</v>
      </c>
      <c r="I184" s="136"/>
      <c r="J184" s="137">
        <f t="shared" si="20"/>
        <v>0</v>
      </c>
      <c r="K184" s="133" t="s">
        <v>19</v>
      </c>
      <c r="L184" s="32"/>
      <c r="M184" s="138" t="s">
        <v>19</v>
      </c>
      <c r="N184" s="139" t="s">
        <v>44</v>
      </c>
      <c r="P184" s="140">
        <f t="shared" si="21"/>
        <v>0</v>
      </c>
      <c r="Q184" s="140">
        <v>0</v>
      </c>
      <c r="R184" s="140">
        <f t="shared" si="22"/>
        <v>0</v>
      </c>
      <c r="S184" s="140">
        <v>0</v>
      </c>
      <c r="T184" s="141">
        <f t="shared" si="23"/>
        <v>0</v>
      </c>
      <c r="AR184" s="142" t="s">
        <v>288</v>
      </c>
      <c r="AT184" s="142" t="s">
        <v>283</v>
      </c>
      <c r="AU184" s="142" t="s">
        <v>82</v>
      </c>
      <c r="AY184" s="17" t="s">
        <v>280</v>
      </c>
      <c r="BE184" s="143">
        <f t="shared" si="24"/>
        <v>0</v>
      </c>
      <c r="BF184" s="143">
        <f t="shared" si="25"/>
        <v>0</v>
      </c>
      <c r="BG184" s="143">
        <f t="shared" si="26"/>
        <v>0</v>
      </c>
      <c r="BH184" s="143">
        <f t="shared" si="27"/>
        <v>0</v>
      </c>
      <c r="BI184" s="143">
        <f t="shared" si="28"/>
        <v>0</v>
      </c>
      <c r="BJ184" s="17" t="s">
        <v>80</v>
      </c>
      <c r="BK184" s="143">
        <f t="shared" si="29"/>
        <v>0</v>
      </c>
      <c r="BL184" s="17" t="s">
        <v>288</v>
      </c>
      <c r="BM184" s="142" t="s">
        <v>5792</v>
      </c>
    </row>
    <row r="185" spans="2:65" s="1" customFormat="1" ht="16.5" customHeight="1">
      <c r="B185" s="32"/>
      <c r="C185" s="169" t="s">
        <v>930</v>
      </c>
      <c r="D185" s="169" t="s">
        <v>348</v>
      </c>
      <c r="E185" s="170" t="s">
        <v>2232</v>
      </c>
      <c r="F185" s="171" t="s">
        <v>2233</v>
      </c>
      <c r="G185" s="172" t="s">
        <v>611</v>
      </c>
      <c r="H185" s="173">
        <v>0.82599999999999996</v>
      </c>
      <c r="I185" s="174"/>
      <c r="J185" s="175">
        <f t="shared" si="20"/>
        <v>0</v>
      </c>
      <c r="K185" s="171" t="s">
        <v>19</v>
      </c>
      <c r="L185" s="176"/>
      <c r="M185" s="177" t="s">
        <v>19</v>
      </c>
      <c r="N185" s="178" t="s">
        <v>44</v>
      </c>
      <c r="P185" s="140">
        <f t="shared" si="21"/>
        <v>0</v>
      </c>
      <c r="Q185" s="140">
        <v>0</v>
      </c>
      <c r="R185" s="140">
        <f t="shared" si="22"/>
        <v>0</v>
      </c>
      <c r="S185" s="140">
        <v>0</v>
      </c>
      <c r="T185" s="141">
        <f t="shared" si="23"/>
        <v>0</v>
      </c>
      <c r="AR185" s="142" t="s">
        <v>351</v>
      </c>
      <c r="AT185" s="142" t="s">
        <v>348</v>
      </c>
      <c r="AU185" s="142" t="s">
        <v>82</v>
      </c>
      <c r="AY185" s="17" t="s">
        <v>280</v>
      </c>
      <c r="BE185" s="143">
        <f t="shared" si="24"/>
        <v>0</v>
      </c>
      <c r="BF185" s="143">
        <f t="shared" si="25"/>
        <v>0</v>
      </c>
      <c r="BG185" s="143">
        <f t="shared" si="26"/>
        <v>0</v>
      </c>
      <c r="BH185" s="143">
        <f t="shared" si="27"/>
        <v>0</v>
      </c>
      <c r="BI185" s="143">
        <f t="shared" si="28"/>
        <v>0</v>
      </c>
      <c r="BJ185" s="17" t="s">
        <v>80</v>
      </c>
      <c r="BK185" s="143">
        <f t="shared" si="29"/>
        <v>0</v>
      </c>
      <c r="BL185" s="17" t="s">
        <v>288</v>
      </c>
      <c r="BM185" s="142" t="s">
        <v>5793</v>
      </c>
    </row>
    <row r="186" spans="2:65" s="1" customFormat="1" ht="16.5" customHeight="1">
      <c r="B186" s="32"/>
      <c r="C186" s="169" t="s">
        <v>2235</v>
      </c>
      <c r="D186" s="169" t="s">
        <v>348</v>
      </c>
      <c r="E186" s="170" t="s">
        <v>2236</v>
      </c>
      <c r="F186" s="171" t="s">
        <v>2237</v>
      </c>
      <c r="G186" s="172" t="s">
        <v>611</v>
      </c>
      <c r="H186" s="173">
        <v>0.82599999999999996</v>
      </c>
      <c r="I186" s="174"/>
      <c r="J186" s="175">
        <f t="shared" si="20"/>
        <v>0</v>
      </c>
      <c r="K186" s="171" t="s">
        <v>19</v>
      </c>
      <c r="L186" s="176"/>
      <c r="M186" s="177" t="s">
        <v>19</v>
      </c>
      <c r="N186" s="178" t="s">
        <v>44</v>
      </c>
      <c r="P186" s="140">
        <f t="shared" si="21"/>
        <v>0</v>
      </c>
      <c r="Q186" s="140">
        <v>0</v>
      </c>
      <c r="R186" s="140">
        <f t="shared" si="22"/>
        <v>0</v>
      </c>
      <c r="S186" s="140">
        <v>0</v>
      </c>
      <c r="T186" s="141">
        <f t="shared" si="23"/>
        <v>0</v>
      </c>
      <c r="AR186" s="142" t="s">
        <v>351</v>
      </c>
      <c r="AT186" s="142" t="s">
        <v>348</v>
      </c>
      <c r="AU186" s="142" t="s">
        <v>82</v>
      </c>
      <c r="AY186" s="17" t="s">
        <v>280</v>
      </c>
      <c r="BE186" s="143">
        <f t="shared" si="24"/>
        <v>0</v>
      </c>
      <c r="BF186" s="143">
        <f t="shared" si="25"/>
        <v>0</v>
      </c>
      <c r="BG186" s="143">
        <f t="shared" si="26"/>
        <v>0</v>
      </c>
      <c r="BH186" s="143">
        <f t="shared" si="27"/>
        <v>0</v>
      </c>
      <c r="BI186" s="143">
        <f t="shared" si="28"/>
        <v>0</v>
      </c>
      <c r="BJ186" s="17" t="s">
        <v>80</v>
      </c>
      <c r="BK186" s="143">
        <f t="shared" si="29"/>
        <v>0</v>
      </c>
      <c r="BL186" s="17" t="s">
        <v>288</v>
      </c>
      <c r="BM186" s="142" t="s">
        <v>5794</v>
      </c>
    </row>
    <row r="187" spans="2:65" s="1" customFormat="1" ht="16.5" customHeight="1">
      <c r="B187" s="32"/>
      <c r="C187" s="131" t="s">
        <v>2239</v>
      </c>
      <c r="D187" s="131" t="s">
        <v>283</v>
      </c>
      <c r="E187" s="132" t="s">
        <v>2240</v>
      </c>
      <c r="F187" s="133" t="s">
        <v>2241</v>
      </c>
      <c r="G187" s="134" t="s">
        <v>611</v>
      </c>
      <c r="H187" s="135">
        <v>2.4780000000000002</v>
      </c>
      <c r="I187" s="136"/>
      <c r="J187" s="137">
        <f t="shared" si="20"/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 t="shared" si="21"/>
        <v>0</v>
      </c>
      <c r="Q187" s="140">
        <v>0</v>
      </c>
      <c r="R187" s="140">
        <f t="shared" si="22"/>
        <v>0</v>
      </c>
      <c r="S187" s="140">
        <v>0</v>
      </c>
      <c r="T187" s="141">
        <f t="shared" si="23"/>
        <v>0</v>
      </c>
      <c r="AR187" s="142" t="s">
        <v>288</v>
      </c>
      <c r="AT187" s="142" t="s">
        <v>283</v>
      </c>
      <c r="AU187" s="142" t="s">
        <v>82</v>
      </c>
      <c r="AY187" s="17" t="s">
        <v>280</v>
      </c>
      <c r="BE187" s="143">
        <f t="shared" si="24"/>
        <v>0</v>
      </c>
      <c r="BF187" s="143">
        <f t="shared" si="25"/>
        <v>0</v>
      </c>
      <c r="BG187" s="143">
        <f t="shared" si="26"/>
        <v>0</v>
      </c>
      <c r="BH187" s="143">
        <f t="shared" si="27"/>
        <v>0</v>
      </c>
      <c r="BI187" s="143">
        <f t="shared" si="28"/>
        <v>0</v>
      </c>
      <c r="BJ187" s="17" t="s">
        <v>80</v>
      </c>
      <c r="BK187" s="143">
        <f t="shared" si="29"/>
        <v>0</v>
      </c>
      <c r="BL187" s="17" t="s">
        <v>288</v>
      </c>
      <c r="BM187" s="142" t="s">
        <v>5795</v>
      </c>
    </row>
    <row r="188" spans="2:65" s="1" customFormat="1" ht="16.5" customHeight="1">
      <c r="B188" s="32"/>
      <c r="C188" s="169" t="s">
        <v>832</v>
      </c>
      <c r="D188" s="169" t="s">
        <v>348</v>
      </c>
      <c r="E188" s="170" t="s">
        <v>2243</v>
      </c>
      <c r="F188" s="171" t="s">
        <v>2244</v>
      </c>
      <c r="G188" s="172" t="s">
        <v>19</v>
      </c>
      <c r="H188" s="173">
        <v>2.4780000000000002</v>
      </c>
      <c r="I188" s="174"/>
      <c r="J188" s="175">
        <f t="shared" si="20"/>
        <v>0</v>
      </c>
      <c r="K188" s="171" t="s">
        <v>19</v>
      </c>
      <c r="L188" s="176"/>
      <c r="M188" s="177" t="s">
        <v>19</v>
      </c>
      <c r="N188" s="178" t="s">
        <v>44</v>
      </c>
      <c r="P188" s="140">
        <f t="shared" si="21"/>
        <v>0</v>
      </c>
      <c r="Q188" s="140">
        <v>0</v>
      </c>
      <c r="R188" s="140">
        <f t="shared" si="22"/>
        <v>0</v>
      </c>
      <c r="S188" s="140">
        <v>0</v>
      </c>
      <c r="T188" s="141">
        <f t="shared" si="23"/>
        <v>0</v>
      </c>
      <c r="AR188" s="142" t="s">
        <v>351</v>
      </c>
      <c r="AT188" s="142" t="s">
        <v>348</v>
      </c>
      <c r="AU188" s="142" t="s">
        <v>82</v>
      </c>
      <c r="AY188" s="17" t="s">
        <v>280</v>
      </c>
      <c r="BE188" s="143">
        <f t="shared" si="24"/>
        <v>0</v>
      </c>
      <c r="BF188" s="143">
        <f t="shared" si="25"/>
        <v>0</v>
      </c>
      <c r="BG188" s="143">
        <f t="shared" si="26"/>
        <v>0</v>
      </c>
      <c r="BH188" s="143">
        <f t="shared" si="27"/>
        <v>0</v>
      </c>
      <c r="BI188" s="143">
        <f t="shared" si="28"/>
        <v>0</v>
      </c>
      <c r="BJ188" s="17" t="s">
        <v>80</v>
      </c>
      <c r="BK188" s="143">
        <f t="shared" si="29"/>
        <v>0</v>
      </c>
      <c r="BL188" s="17" t="s">
        <v>288</v>
      </c>
      <c r="BM188" s="142" t="s">
        <v>5796</v>
      </c>
    </row>
    <row r="189" spans="2:65" s="11" customFormat="1" ht="22.8" customHeight="1">
      <c r="B189" s="119"/>
      <c r="D189" s="120" t="s">
        <v>72</v>
      </c>
      <c r="E189" s="129" t="s">
        <v>2246</v>
      </c>
      <c r="F189" s="129" t="s">
        <v>2247</v>
      </c>
      <c r="I189" s="122"/>
      <c r="J189" s="130">
        <f>BK189</f>
        <v>0</v>
      </c>
      <c r="L189" s="119"/>
      <c r="M189" s="124"/>
      <c r="P189" s="125">
        <f>SUM(P190:P220)</f>
        <v>0</v>
      </c>
      <c r="R189" s="125">
        <f>SUM(R190:R220)</f>
        <v>1.1228178499999999</v>
      </c>
      <c r="T189" s="126">
        <f>SUM(T190:T220)</f>
        <v>0</v>
      </c>
      <c r="AR189" s="120" t="s">
        <v>82</v>
      </c>
      <c r="AT189" s="127" t="s">
        <v>72</v>
      </c>
      <c r="AU189" s="127" t="s">
        <v>80</v>
      </c>
      <c r="AY189" s="120" t="s">
        <v>280</v>
      </c>
      <c r="BK189" s="128">
        <f>SUM(BK190:BK220)</f>
        <v>0</v>
      </c>
    </row>
    <row r="190" spans="2:65" s="1" customFormat="1" ht="37.799999999999997" customHeight="1">
      <c r="B190" s="32"/>
      <c r="C190" s="131" t="s">
        <v>643</v>
      </c>
      <c r="D190" s="131" t="s">
        <v>283</v>
      </c>
      <c r="E190" s="132" t="s">
        <v>2248</v>
      </c>
      <c r="F190" s="133" t="s">
        <v>5797</v>
      </c>
      <c r="G190" s="134" t="s">
        <v>611</v>
      </c>
      <c r="H190" s="135">
        <v>227.15</v>
      </c>
      <c r="I190" s="136"/>
      <c r="J190" s="137">
        <f>ROUND(I190*H190,2)</f>
        <v>0</v>
      </c>
      <c r="K190" s="133" t="s">
        <v>287</v>
      </c>
      <c r="L190" s="32"/>
      <c r="M190" s="138" t="s">
        <v>19</v>
      </c>
      <c r="N190" s="139" t="s">
        <v>44</v>
      </c>
      <c r="P190" s="140">
        <f>O190*H190</f>
        <v>0</v>
      </c>
      <c r="Q190" s="140">
        <v>0</v>
      </c>
      <c r="R190" s="140">
        <f>Q190*H190</f>
        <v>0</v>
      </c>
      <c r="S190" s="140">
        <v>0</v>
      </c>
      <c r="T190" s="141">
        <f>S190*H190</f>
        <v>0</v>
      </c>
      <c r="AR190" s="142" t="s">
        <v>564</v>
      </c>
      <c r="AT190" s="142" t="s">
        <v>283</v>
      </c>
      <c r="AU190" s="142" t="s">
        <v>82</v>
      </c>
      <c r="AY190" s="17" t="s">
        <v>280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80</v>
      </c>
      <c r="BK190" s="143">
        <f>ROUND(I190*H190,2)</f>
        <v>0</v>
      </c>
      <c r="BL190" s="17" t="s">
        <v>564</v>
      </c>
      <c r="BM190" s="142" t="s">
        <v>5798</v>
      </c>
    </row>
    <row r="191" spans="2:65" s="1" customFormat="1" ht="10.199999999999999">
      <c r="B191" s="32"/>
      <c r="D191" s="144" t="s">
        <v>290</v>
      </c>
      <c r="F191" s="145" t="s">
        <v>5799</v>
      </c>
      <c r="I191" s="146"/>
      <c r="L191" s="32"/>
      <c r="M191" s="147"/>
      <c r="T191" s="53"/>
      <c r="AT191" s="17" t="s">
        <v>290</v>
      </c>
      <c r="AU191" s="17" t="s">
        <v>82</v>
      </c>
    </row>
    <row r="192" spans="2:65" s="1" customFormat="1" ht="16.5" customHeight="1">
      <c r="B192" s="32"/>
      <c r="C192" s="169" t="s">
        <v>597</v>
      </c>
      <c r="D192" s="169" t="s">
        <v>348</v>
      </c>
      <c r="E192" s="170" t="s">
        <v>2251</v>
      </c>
      <c r="F192" s="171" t="s">
        <v>2252</v>
      </c>
      <c r="G192" s="172" t="s">
        <v>520</v>
      </c>
      <c r="H192" s="173">
        <v>908.6</v>
      </c>
      <c r="I192" s="174"/>
      <c r="J192" s="175">
        <f>ROUND(I192*H192,2)</f>
        <v>0</v>
      </c>
      <c r="K192" s="171" t="s">
        <v>19</v>
      </c>
      <c r="L192" s="176"/>
      <c r="M192" s="177" t="s">
        <v>19</v>
      </c>
      <c r="N192" s="178" t="s">
        <v>44</v>
      </c>
      <c r="P192" s="140">
        <f>O192*H192</f>
        <v>0</v>
      </c>
      <c r="Q192" s="140">
        <v>0</v>
      </c>
      <c r="R192" s="140">
        <f>Q192*H192</f>
        <v>0</v>
      </c>
      <c r="S192" s="140">
        <v>0</v>
      </c>
      <c r="T192" s="141">
        <f>S192*H192</f>
        <v>0</v>
      </c>
      <c r="AR192" s="142" t="s">
        <v>373</v>
      </c>
      <c r="AT192" s="142" t="s">
        <v>348</v>
      </c>
      <c r="AU192" s="142" t="s">
        <v>82</v>
      </c>
      <c r="AY192" s="17" t="s">
        <v>280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564</v>
      </c>
      <c r="BM192" s="142" t="s">
        <v>5800</v>
      </c>
    </row>
    <row r="193" spans="2:65" s="1" customFormat="1" ht="24.15" customHeight="1">
      <c r="B193" s="32"/>
      <c r="C193" s="131" t="s">
        <v>356</v>
      </c>
      <c r="D193" s="131" t="s">
        <v>283</v>
      </c>
      <c r="E193" s="132" t="s">
        <v>2254</v>
      </c>
      <c r="F193" s="133" t="s">
        <v>5801</v>
      </c>
      <c r="G193" s="134" t="s">
        <v>563</v>
      </c>
      <c r="H193" s="135">
        <v>20.65</v>
      </c>
      <c r="I193" s="136"/>
      <c r="J193" s="137">
        <f>ROUND(I193*H193,2)</f>
        <v>0</v>
      </c>
      <c r="K193" s="133" t="s">
        <v>287</v>
      </c>
      <c r="L193" s="32"/>
      <c r="M193" s="138" t="s">
        <v>19</v>
      </c>
      <c r="N193" s="139" t="s">
        <v>44</v>
      </c>
      <c r="P193" s="140">
        <f>O193*H193</f>
        <v>0</v>
      </c>
      <c r="Q193" s="140">
        <v>0</v>
      </c>
      <c r="R193" s="140">
        <f>Q193*H193</f>
        <v>0</v>
      </c>
      <c r="S193" s="140">
        <v>0</v>
      </c>
      <c r="T193" s="141">
        <f>S193*H193</f>
        <v>0</v>
      </c>
      <c r="AR193" s="142" t="s">
        <v>564</v>
      </c>
      <c r="AT193" s="142" t="s">
        <v>283</v>
      </c>
      <c r="AU193" s="142" t="s">
        <v>82</v>
      </c>
      <c r="AY193" s="17" t="s">
        <v>280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564</v>
      </c>
      <c r="BM193" s="142" t="s">
        <v>5802</v>
      </c>
    </row>
    <row r="194" spans="2:65" s="1" customFormat="1" ht="10.199999999999999">
      <c r="B194" s="32"/>
      <c r="D194" s="144" t="s">
        <v>290</v>
      </c>
      <c r="F194" s="145" t="s">
        <v>5803</v>
      </c>
      <c r="I194" s="146"/>
      <c r="L194" s="32"/>
      <c r="M194" s="147"/>
      <c r="T194" s="53"/>
      <c r="AT194" s="17" t="s">
        <v>290</v>
      </c>
      <c r="AU194" s="17" t="s">
        <v>82</v>
      </c>
    </row>
    <row r="195" spans="2:65" s="1" customFormat="1" ht="16.5" customHeight="1">
      <c r="B195" s="32"/>
      <c r="C195" s="169" t="s">
        <v>361</v>
      </c>
      <c r="D195" s="169" t="s">
        <v>348</v>
      </c>
      <c r="E195" s="170" t="s">
        <v>2257</v>
      </c>
      <c r="F195" s="171" t="s">
        <v>2258</v>
      </c>
      <c r="G195" s="172" t="s">
        <v>520</v>
      </c>
      <c r="H195" s="173">
        <v>20.65</v>
      </c>
      <c r="I195" s="174"/>
      <c r="J195" s="175">
        <f>ROUND(I195*H195,2)</f>
        <v>0</v>
      </c>
      <c r="K195" s="171" t="s">
        <v>19</v>
      </c>
      <c r="L195" s="176"/>
      <c r="M195" s="177" t="s">
        <v>19</v>
      </c>
      <c r="N195" s="178" t="s">
        <v>44</v>
      </c>
      <c r="P195" s="140">
        <f>O195*H195</f>
        <v>0</v>
      </c>
      <c r="Q195" s="140">
        <v>0</v>
      </c>
      <c r="R195" s="140">
        <f>Q195*H195</f>
        <v>0</v>
      </c>
      <c r="S195" s="140">
        <v>0</v>
      </c>
      <c r="T195" s="141">
        <f>S195*H195</f>
        <v>0</v>
      </c>
      <c r="AR195" s="142" t="s">
        <v>373</v>
      </c>
      <c r="AT195" s="142" t="s">
        <v>348</v>
      </c>
      <c r="AU195" s="142" t="s">
        <v>82</v>
      </c>
      <c r="AY195" s="17" t="s">
        <v>280</v>
      </c>
      <c r="BE195" s="143">
        <f>IF(N195="základní",J195,0)</f>
        <v>0</v>
      </c>
      <c r="BF195" s="143">
        <f>IF(N195="snížená",J195,0)</f>
        <v>0</v>
      </c>
      <c r="BG195" s="143">
        <f>IF(N195="zákl. přenesená",J195,0)</f>
        <v>0</v>
      </c>
      <c r="BH195" s="143">
        <f>IF(N195="sníž. přenesená",J195,0)</f>
        <v>0</v>
      </c>
      <c r="BI195" s="143">
        <f>IF(N195="nulová",J195,0)</f>
        <v>0</v>
      </c>
      <c r="BJ195" s="17" t="s">
        <v>80</v>
      </c>
      <c r="BK195" s="143">
        <f>ROUND(I195*H195,2)</f>
        <v>0</v>
      </c>
      <c r="BL195" s="17" t="s">
        <v>564</v>
      </c>
      <c r="BM195" s="142" t="s">
        <v>5804</v>
      </c>
    </row>
    <row r="196" spans="2:65" s="1" customFormat="1" ht="44.25" customHeight="1">
      <c r="B196" s="32"/>
      <c r="C196" s="131" t="s">
        <v>7</v>
      </c>
      <c r="D196" s="131" t="s">
        <v>283</v>
      </c>
      <c r="E196" s="132" t="s">
        <v>2260</v>
      </c>
      <c r="F196" s="133" t="s">
        <v>5805</v>
      </c>
      <c r="G196" s="134" t="s">
        <v>140</v>
      </c>
      <c r="H196" s="135">
        <v>31.388000000000002</v>
      </c>
      <c r="I196" s="136"/>
      <c r="J196" s="137">
        <f>ROUND(I196*H196,2)</f>
        <v>0</v>
      </c>
      <c r="K196" s="133" t="s">
        <v>287</v>
      </c>
      <c r="L196" s="32"/>
      <c r="M196" s="138" t="s">
        <v>19</v>
      </c>
      <c r="N196" s="139" t="s">
        <v>44</v>
      </c>
      <c r="P196" s="140">
        <f>O196*H196</f>
        <v>0</v>
      </c>
      <c r="Q196" s="140">
        <v>0</v>
      </c>
      <c r="R196" s="140">
        <f>Q196*H196</f>
        <v>0</v>
      </c>
      <c r="S196" s="140">
        <v>0</v>
      </c>
      <c r="T196" s="141">
        <f>S196*H196</f>
        <v>0</v>
      </c>
      <c r="AR196" s="142" t="s">
        <v>564</v>
      </c>
      <c r="AT196" s="142" t="s">
        <v>283</v>
      </c>
      <c r="AU196" s="142" t="s">
        <v>82</v>
      </c>
      <c r="AY196" s="17" t="s">
        <v>280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80</v>
      </c>
      <c r="BK196" s="143">
        <f>ROUND(I196*H196,2)</f>
        <v>0</v>
      </c>
      <c r="BL196" s="17" t="s">
        <v>564</v>
      </c>
      <c r="BM196" s="142" t="s">
        <v>5806</v>
      </c>
    </row>
    <row r="197" spans="2:65" s="1" customFormat="1" ht="10.199999999999999">
      <c r="B197" s="32"/>
      <c r="D197" s="144" t="s">
        <v>290</v>
      </c>
      <c r="F197" s="145" t="s">
        <v>5807</v>
      </c>
      <c r="I197" s="146"/>
      <c r="L197" s="32"/>
      <c r="M197" s="147"/>
      <c r="T197" s="53"/>
      <c r="AT197" s="17" t="s">
        <v>290</v>
      </c>
      <c r="AU197" s="17" t="s">
        <v>82</v>
      </c>
    </row>
    <row r="198" spans="2:65" s="1" customFormat="1" ht="21.75" customHeight="1">
      <c r="B198" s="32"/>
      <c r="C198" s="169" t="s">
        <v>379</v>
      </c>
      <c r="D198" s="169" t="s">
        <v>348</v>
      </c>
      <c r="E198" s="170" t="s">
        <v>2263</v>
      </c>
      <c r="F198" s="171" t="s">
        <v>2264</v>
      </c>
      <c r="G198" s="172" t="s">
        <v>140</v>
      </c>
      <c r="H198" s="173">
        <v>32.957000000000001</v>
      </c>
      <c r="I198" s="174"/>
      <c r="J198" s="175">
        <f>ROUND(I198*H198,2)</f>
        <v>0</v>
      </c>
      <c r="K198" s="171" t="s">
        <v>287</v>
      </c>
      <c r="L198" s="176"/>
      <c r="M198" s="177" t="s">
        <v>19</v>
      </c>
      <c r="N198" s="178" t="s">
        <v>44</v>
      </c>
      <c r="P198" s="140">
        <f>O198*H198</f>
        <v>0</v>
      </c>
      <c r="Q198" s="140">
        <v>1E-4</v>
      </c>
      <c r="R198" s="140">
        <f>Q198*H198</f>
        <v>3.2957000000000004E-3</v>
      </c>
      <c r="S198" s="140">
        <v>0</v>
      </c>
      <c r="T198" s="141">
        <f>S198*H198</f>
        <v>0</v>
      </c>
      <c r="AR198" s="142" t="s">
        <v>373</v>
      </c>
      <c r="AT198" s="142" t="s">
        <v>348</v>
      </c>
      <c r="AU198" s="142" t="s">
        <v>82</v>
      </c>
      <c r="AY198" s="17" t="s">
        <v>280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564</v>
      </c>
      <c r="BM198" s="142" t="s">
        <v>5808</v>
      </c>
    </row>
    <row r="199" spans="2:65" s="1" customFormat="1" ht="37.799999999999997" customHeight="1">
      <c r="B199" s="32"/>
      <c r="C199" s="131" t="s">
        <v>384</v>
      </c>
      <c r="D199" s="131" t="s">
        <v>283</v>
      </c>
      <c r="E199" s="132" t="s">
        <v>2266</v>
      </c>
      <c r="F199" s="133" t="s">
        <v>5809</v>
      </c>
      <c r="G199" s="134" t="s">
        <v>140</v>
      </c>
      <c r="H199" s="135">
        <v>51.212000000000003</v>
      </c>
      <c r="I199" s="136"/>
      <c r="J199" s="137">
        <f>ROUND(I199*H199,2)</f>
        <v>0</v>
      </c>
      <c r="K199" s="133" t="s">
        <v>287</v>
      </c>
      <c r="L199" s="32"/>
      <c r="M199" s="138" t="s">
        <v>19</v>
      </c>
      <c r="N199" s="139" t="s">
        <v>44</v>
      </c>
      <c r="P199" s="140">
        <f>O199*H199</f>
        <v>0</v>
      </c>
      <c r="Q199" s="140">
        <v>0</v>
      </c>
      <c r="R199" s="140">
        <f>Q199*H199</f>
        <v>0</v>
      </c>
      <c r="S199" s="140">
        <v>0</v>
      </c>
      <c r="T199" s="141">
        <f>S199*H199</f>
        <v>0</v>
      </c>
      <c r="AR199" s="142" t="s">
        <v>564</v>
      </c>
      <c r="AT199" s="142" t="s">
        <v>283</v>
      </c>
      <c r="AU199" s="142" t="s">
        <v>82</v>
      </c>
      <c r="AY199" s="17" t="s">
        <v>280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564</v>
      </c>
      <c r="BM199" s="142" t="s">
        <v>5810</v>
      </c>
    </row>
    <row r="200" spans="2:65" s="1" customFormat="1" ht="10.199999999999999">
      <c r="B200" s="32"/>
      <c r="D200" s="144" t="s">
        <v>290</v>
      </c>
      <c r="F200" s="145" t="s">
        <v>5811</v>
      </c>
      <c r="I200" s="146"/>
      <c r="L200" s="32"/>
      <c r="M200" s="147"/>
      <c r="T200" s="53"/>
      <c r="AT200" s="17" t="s">
        <v>290</v>
      </c>
      <c r="AU200" s="17" t="s">
        <v>82</v>
      </c>
    </row>
    <row r="201" spans="2:65" s="1" customFormat="1" ht="16.5" customHeight="1">
      <c r="B201" s="32"/>
      <c r="C201" s="169" t="s">
        <v>391</v>
      </c>
      <c r="D201" s="169" t="s">
        <v>348</v>
      </c>
      <c r="E201" s="170" t="s">
        <v>2269</v>
      </c>
      <c r="F201" s="171" t="s">
        <v>2270</v>
      </c>
      <c r="G201" s="172" t="s">
        <v>140</v>
      </c>
      <c r="H201" s="173">
        <v>53.773000000000003</v>
      </c>
      <c r="I201" s="174"/>
      <c r="J201" s="175">
        <f>ROUND(I201*H201,2)</f>
        <v>0</v>
      </c>
      <c r="K201" s="171" t="s">
        <v>287</v>
      </c>
      <c r="L201" s="176"/>
      <c r="M201" s="177" t="s">
        <v>19</v>
      </c>
      <c r="N201" s="178" t="s">
        <v>44</v>
      </c>
      <c r="P201" s="140">
        <f>O201*H201</f>
        <v>0</v>
      </c>
      <c r="Q201" s="140">
        <v>3.8999999999999999E-4</v>
      </c>
      <c r="R201" s="140">
        <f>Q201*H201</f>
        <v>2.0971470000000002E-2</v>
      </c>
      <c r="S201" s="140">
        <v>0</v>
      </c>
      <c r="T201" s="141">
        <f>S201*H201</f>
        <v>0</v>
      </c>
      <c r="AR201" s="142" t="s">
        <v>373</v>
      </c>
      <c r="AT201" s="142" t="s">
        <v>348</v>
      </c>
      <c r="AU201" s="142" t="s">
        <v>82</v>
      </c>
      <c r="AY201" s="17" t="s">
        <v>280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564</v>
      </c>
      <c r="BM201" s="142" t="s">
        <v>5812</v>
      </c>
    </row>
    <row r="202" spans="2:65" s="1" customFormat="1" ht="44.25" customHeight="1">
      <c r="B202" s="32"/>
      <c r="C202" s="131" t="s">
        <v>569</v>
      </c>
      <c r="D202" s="131" t="s">
        <v>283</v>
      </c>
      <c r="E202" s="132" t="s">
        <v>2272</v>
      </c>
      <c r="F202" s="133" t="s">
        <v>5813</v>
      </c>
      <c r="G202" s="134" t="s">
        <v>140</v>
      </c>
      <c r="H202" s="135">
        <v>40.473999999999997</v>
      </c>
      <c r="I202" s="136"/>
      <c r="J202" s="137">
        <f>ROUND(I202*H202,2)</f>
        <v>0</v>
      </c>
      <c r="K202" s="133" t="s">
        <v>287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564</v>
      </c>
      <c r="AT202" s="142" t="s">
        <v>283</v>
      </c>
      <c r="AU202" s="142" t="s">
        <v>82</v>
      </c>
      <c r="AY202" s="17" t="s">
        <v>280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564</v>
      </c>
      <c r="BM202" s="142" t="s">
        <v>5814</v>
      </c>
    </row>
    <row r="203" spans="2:65" s="1" customFormat="1" ht="10.199999999999999">
      <c r="B203" s="32"/>
      <c r="D203" s="144" t="s">
        <v>290</v>
      </c>
      <c r="F203" s="145" t="s">
        <v>5815</v>
      </c>
      <c r="I203" s="146"/>
      <c r="L203" s="32"/>
      <c r="M203" s="147"/>
      <c r="T203" s="53"/>
      <c r="AT203" s="17" t="s">
        <v>290</v>
      </c>
      <c r="AU203" s="17" t="s">
        <v>82</v>
      </c>
    </row>
    <row r="204" spans="2:65" s="1" customFormat="1" ht="16.5" customHeight="1">
      <c r="B204" s="32"/>
      <c r="C204" s="169" t="s">
        <v>576</v>
      </c>
      <c r="D204" s="169" t="s">
        <v>348</v>
      </c>
      <c r="E204" s="170" t="s">
        <v>2275</v>
      </c>
      <c r="F204" s="171" t="s">
        <v>2276</v>
      </c>
      <c r="G204" s="172" t="s">
        <v>140</v>
      </c>
      <c r="H204" s="173">
        <v>42.497999999999998</v>
      </c>
      <c r="I204" s="174"/>
      <c r="J204" s="175">
        <f>ROUND(I204*H204,2)</f>
        <v>0</v>
      </c>
      <c r="K204" s="171" t="s">
        <v>287</v>
      </c>
      <c r="L204" s="176"/>
      <c r="M204" s="177" t="s">
        <v>19</v>
      </c>
      <c r="N204" s="178" t="s">
        <v>44</v>
      </c>
      <c r="P204" s="140">
        <f>O204*H204</f>
        <v>0</v>
      </c>
      <c r="Q204" s="140">
        <v>1.0000000000000001E-5</v>
      </c>
      <c r="R204" s="140">
        <f>Q204*H204</f>
        <v>4.2497999999999999E-4</v>
      </c>
      <c r="S204" s="140">
        <v>0</v>
      </c>
      <c r="T204" s="141">
        <f>S204*H204</f>
        <v>0</v>
      </c>
      <c r="AR204" s="142" t="s">
        <v>373</v>
      </c>
      <c r="AT204" s="142" t="s">
        <v>348</v>
      </c>
      <c r="AU204" s="142" t="s">
        <v>82</v>
      </c>
      <c r="AY204" s="17" t="s">
        <v>280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80</v>
      </c>
      <c r="BK204" s="143">
        <f>ROUND(I204*H204,2)</f>
        <v>0</v>
      </c>
      <c r="BL204" s="17" t="s">
        <v>564</v>
      </c>
      <c r="BM204" s="142" t="s">
        <v>5816</v>
      </c>
    </row>
    <row r="205" spans="2:65" s="1" customFormat="1" ht="49.05" customHeight="1">
      <c r="B205" s="32"/>
      <c r="C205" s="131" t="s">
        <v>342</v>
      </c>
      <c r="D205" s="131" t="s">
        <v>283</v>
      </c>
      <c r="E205" s="132" t="s">
        <v>2278</v>
      </c>
      <c r="F205" s="133" t="s">
        <v>5817</v>
      </c>
      <c r="G205" s="134" t="s">
        <v>611</v>
      </c>
      <c r="H205" s="135">
        <v>90.034000000000006</v>
      </c>
      <c r="I205" s="136"/>
      <c r="J205" s="137">
        <f>ROUND(I205*H205,2)</f>
        <v>0</v>
      </c>
      <c r="K205" s="133" t="s">
        <v>287</v>
      </c>
      <c r="L205" s="32"/>
      <c r="M205" s="138" t="s">
        <v>19</v>
      </c>
      <c r="N205" s="139" t="s">
        <v>44</v>
      </c>
      <c r="P205" s="140">
        <f>O205*H205</f>
        <v>0</v>
      </c>
      <c r="Q205" s="140">
        <v>0</v>
      </c>
      <c r="R205" s="140">
        <f>Q205*H205</f>
        <v>0</v>
      </c>
      <c r="S205" s="140">
        <v>0</v>
      </c>
      <c r="T205" s="141">
        <f>S205*H205</f>
        <v>0</v>
      </c>
      <c r="AR205" s="142" t="s">
        <v>564</v>
      </c>
      <c r="AT205" s="142" t="s">
        <v>283</v>
      </c>
      <c r="AU205" s="142" t="s">
        <v>82</v>
      </c>
      <c r="AY205" s="17" t="s">
        <v>280</v>
      </c>
      <c r="BE205" s="143">
        <f>IF(N205="základní",J205,0)</f>
        <v>0</v>
      </c>
      <c r="BF205" s="143">
        <f>IF(N205="snížená",J205,0)</f>
        <v>0</v>
      </c>
      <c r="BG205" s="143">
        <f>IF(N205="zákl. přenesená",J205,0)</f>
        <v>0</v>
      </c>
      <c r="BH205" s="143">
        <f>IF(N205="sníž. přenesená",J205,0)</f>
        <v>0</v>
      </c>
      <c r="BI205" s="143">
        <f>IF(N205="nulová",J205,0)</f>
        <v>0</v>
      </c>
      <c r="BJ205" s="17" t="s">
        <v>80</v>
      </c>
      <c r="BK205" s="143">
        <f>ROUND(I205*H205,2)</f>
        <v>0</v>
      </c>
      <c r="BL205" s="17" t="s">
        <v>564</v>
      </c>
      <c r="BM205" s="142" t="s">
        <v>5818</v>
      </c>
    </row>
    <row r="206" spans="2:65" s="1" customFormat="1" ht="10.199999999999999">
      <c r="B206" s="32"/>
      <c r="D206" s="144" t="s">
        <v>290</v>
      </c>
      <c r="F206" s="145" t="s">
        <v>5819</v>
      </c>
      <c r="I206" s="146"/>
      <c r="L206" s="32"/>
      <c r="M206" s="147"/>
      <c r="T206" s="53"/>
      <c r="AT206" s="17" t="s">
        <v>290</v>
      </c>
      <c r="AU206" s="17" t="s">
        <v>82</v>
      </c>
    </row>
    <row r="207" spans="2:65" s="1" customFormat="1" ht="24.15" customHeight="1">
      <c r="B207" s="32"/>
      <c r="C207" s="169" t="s">
        <v>347</v>
      </c>
      <c r="D207" s="169" t="s">
        <v>348</v>
      </c>
      <c r="E207" s="170" t="s">
        <v>2281</v>
      </c>
      <c r="F207" s="171" t="s">
        <v>2282</v>
      </c>
      <c r="G207" s="172" t="s">
        <v>611</v>
      </c>
      <c r="H207" s="173">
        <v>90.034000000000006</v>
      </c>
      <c r="I207" s="174"/>
      <c r="J207" s="175">
        <f>ROUND(I207*H207,2)</f>
        <v>0</v>
      </c>
      <c r="K207" s="171" t="s">
        <v>287</v>
      </c>
      <c r="L207" s="176"/>
      <c r="M207" s="177" t="s">
        <v>19</v>
      </c>
      <c r="N207" s="178" t="s">
        <v>44</v>
      </c>
      <c r="P207" s="140">
        <f>O207*H207</f>
        <v>0</v>
      </c>
      <c r="Q207" s="140">
        <v>5.0000000000000002E-5</v>
      </c>
      <c r="R207" s="140">
        <f>Q207*H207</f>
        <v>4.5017000000000008E-3</v>
      </c>
      <c r="S207" s="140">
        <v>0</v>
      </c>
      <c r="T207" s="141">
        <f>S207*H207</f>
        <v>0</v>
      </c>
      <c r="AR207" s="142" t="s">
        <v>373</v>
      </c>
      <c r="AT207" s="142" t="s">
        <v>348</v>
      </c>
      <c r="AU207" s="142" t="s">
        <v>82</v>
      </c>
      <c r="AY207" s="17" t="s">
        <v>280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80</v>
      </c>
      <c r="BK207" s="143">
        <f>ROUND(I207*H207,2)</f>
        <v>0</v>
      </c>
      <c r="BL207" s="17" t="s">
        <v>564</v>
      </c>
      <c r="BM207" s="142" t="s">
        <v>5820</v>
      </c>
    </row>
    <row r="208" spans="2:65" s="1" customFormat="1" ht="33" customHeight="1">
      <c r="B208" s="32"/>
      <c r="C208" s="131" t="s">
        <v>603</v>
      </c>
      <c r="D208" s="131" t="s">
        <v>283</v>
      </c>
      <c r="E208" s="132" t="s">
        <v>2284</v>
      </c>
      <c r="F208" s="133" t="s">
        <v>5821</v>
      </c>
      <c r="G208" s="134" t="s">
        <v>140</v>
      </c>
      <c r="H208" s="135">
        <v>140.41999999999999</v>
      </c>
      <c r="I208" s="136"/>
      <c r="J208" s="137">
        <f>ROUND(I208*H208,2)</f>
        <v>0</v>
      </c>
      <c r="K208" s="133" t="s">
        <v>287</v>
      </c>
      <c r="L208" s="32"/>
      <c r="M208" s="138" t="s">
        <v>19</v>
      </c>
      <c r="N208" s="139" t="s">
        <v>44</v>
      </c>
      <c r="P208" s="140">
        <f>O208*H208</f>
        <v>0</v>
      </c>
      <c r="Q208" s="140">
        <v>0</v>
      </c>
      <c r="R208" s="140">
        <f>Q208*H208</f>
        <v>0</v>
      </c>
      <c r="S208" s="140">
        <v>0</v>
      </c>
      <c r="T208" s="141">
        <f>S208*H208</f>
        <v>0</v>
      </c>
      <c r="AR208" s="142" t="s">
        <v>564</v>
      </c>
      <c r="AT208" s="142" t="s">
        <v>283</v>
      </c>
      <c r="AU208" s="142" t="s">
        <v>82</v>
      </c>
      <c r="AY208" s="17" t="s">
        <v>280</v>
      </c>
      <c r="BE208" s="143">
        <f>IF(N208="základní",J208,0)</f>
        <v>0</v>
      </c>
      <c r="BF208" s="143">
        <f>IF(N208="snížená",J208,0)</f>
        <v>0</v>
      </c>
      <c r="BG208" s="143">
        <f>IF(N208="zákl. přenesená",J208,0)</f>
        <v>0</v>
      </c>
      <c r="BH208" s="143">
        <f>IF(N208="sníž. přenesená",J208,0)</f>
        <v>0</v>
      </c>
      <c r="BI208" s="143">
        <f>IF(N208="nulová",J208,0)</f>
        <v>0</v>
      </c>
      <c r="BJ208" s="17" t="s">
        <v>80</v>
      </c>
      <c r="BK208" s="143">
        <f>ROUND(I208*H208,2)</f>
        <v>0</v>
      </c>
      <c r="BL208" s="17" t="s">
        <v>564</v>
      </c>
      <c r="BM208" s="142" t="s">
        <v>5822</v>
      </c>
    </row>
    <row r="209" spans="2:65" s="1" customFormat="1" ht="10.199999999999999">
      <c r="B209" s="32"/>
      <c r="D209" s="144" t="s">
        <v>290</v>
      </c>
      <c r="F209" s="145" t="s">
        <v>5823</v>
      </c>
      <c r="I209" s="146"/>
      <c r="L209" s="32"/>
      <c r="M209" s="147"/>
      <c r="T209" s="53"/>
      <c r="AT209" s="17" t="s">
        <v>290</v>
      </c>
      <c r="AU209" s="17" t="s">
        <v>82</v>
      </c>
    </row>
    <row r="210" spans="2:65" s="1" customFormat="1" ht="16.5" customHeight="1">
      <c r="B210" s="32"/>
      <c r="C210" s="169" t="s">
        <v>635</v>
      </c>
      <c r="D210" s="169" t="s">
        <v>348</v>
      </c>
      <c r="E210" s="170" t="s">
        <v>2287</v>
      </c>
      <c r="F210" s="171" t="s">
        <v>2288</v>
      </c>
      <c r="G210" s="172" t="s">
        <v>140</v>
      </c>
      <c r="H210" s="173">
        <v>140.41999999999999</v>
      </c>
      <c r="I210" s="174"/>
      <c r="J210" s="175">
        <f>ROUND(I210*H210,2)</f>
        <v>0</v>
      </c>
      <c r="K210" s="171" t="s">
        <v>287</v>
      </c>
      <c r="L210" s="176"/>
      <c r="M210" s="177" t="s">
        <v>19</v>
      </c>
      <c r="N210" s="178" t="s">
        <v>44</v>
      </c>
      <c r="P210" s="140">
        <f>O210*H210</f>
        <v>0</v>
      </c>
      <c r="Q210" s="140">
        <v>3.5000000000000001E-3</v>
      </c>
      <c r="R210" s="140">
        <f>Q210*H210</f>
        <v>0.49146999999999996</v>
      </c>
      <c r="S210" s="140">
        <v>0</v>
      </c>
      <c r="T210" s="141">
        <f>S210*H210</f>
        <v>0</v>
      </c>
      <c r="AR210" s="142" t="s">
        <v>373</v>
      </c>
      <c r="AT210" s="142" t="s">
        <v>348</v>
      </c>
      <c r="AU210" s="142" t="s">
        <v>82</v>
      </c>
      <c r="AY210" s="17" t="s">
        <v>280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80</v>
      </c>
      <c r="BK210" s="143">
        <f>ROUND(I210*H210,2)</f>
        <v>0</v>
      </c>
      <c r="BL210" s="17" t="s">
        <v>564</v>
      </c>
      <c r="BM210" s="142" t="s">
        <v>5824</v>
      </c>
    </row>
    <row r="211" spans="2:65" s="1" customFormat="1" ht="33" customHeight="1">
      <c r="B211" s="32"/>
      <c r="C211" s="131" t="s">
        <v>8</v>
      </c>
      <c r="D211" s="131" t="s">
        <v>283</v>
      </c>
      <c r="E211" s="132" t="s">
        <v>2290</v>
      </c>
      <c r="F211" s="133" t="s">
        <v>5825</v>
      </c>
      <c r="G211" s="134" t="s">
        <v>140</v>
      </c>
      <c r="H211" s="135">
        <v>51.212000000000003</v>
      </c>
      <c r="I211" s="136"/>
      <c r="J211" s="137">
        <f>ROUND(I211*H211,2)</f>
        <v>0</v>
      </c>
      <c r="K211" s="133" t="s">
        <v>287</v>
      </c>
      <c r="L211" s="32"/>
      <c r="M211" s="138" t="s">
        <v>19</v>
      </c>
      <c r="N211" s="139" t="s">
        <v>44</v>
      </c>
      <c r="P211" s="140">
        <f>O211*H211</f>
        <v>0</v>
      </c>
      <c r="Q211" s="140">
        <v>0</v>
      </c>
      <c r="R211" s="140">
        <f>Q211*H211</f>
        <v>0</v>
      </c>
      <c r="S211" s="140">
        <v>0</v>
      </c>
      <c r="T211" s="141">
        <f>S211*H211</f>
        <v>0</v>
      </c>
      <c r="AR211" s="142" t="s">
        <v>564</v>
      </c>
      <c r="AT211" s="142" t="s">
        <v>283</v>
      </c>
      <c r="AU211" s="142" t="s">
        <v>82</v>
      </c>
      <c r="AY211" s="17" t="s">
        <v>280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564</v>
      </c>
      <c r="BM211" s="142" t="s">
        <v>5826</v>
      </c>
    </row>
    <row r="212" spans="2:65" s="1" customFormat="1" ht="10.199999999999999">
      <c r="B212" s="32"/>
      <c r="D212" s="144" t="s">
        <v>290</v>
      </c>
      <c r="F212" s="145" t="s">
        <v>5827</v>
      </c>
      <c r="I212" s="146"/>
      <c r="L212" s="32"/>
      <c r="M212" s="147"/>
      <c r="T212" s="53"/>
      <c r="AT212" s="17" t="s">
        <v>290</v>
      </c>
      <c r="AU212" s="17" t="s">
        <v>82</v>
      </c>
    </row>
    <row r="213" spans="2:65" s="1" customFormat="1" ht="16.5" customHeight="1">
      <c r="B213" s="32"/>
      <c r="C213" s="169" t="s">
        <v>564</v>
      </c>
      <c r="D213" s="169" t="s">
        <v>348</v>
      </c>
      <c r="E213" s="170" t="s">
        <v>2293</v>
      </c>
      <c r="F213" s="171" t="s">
        <v>2294</v>
      </c>
      <c r="G213" s="172" t="s">
        <v>140</v>
      </c>
      <c r="H213" s="173">
        <v>51.212000000000003</v>
      </c>
      <c r="I213" s="174"/>
      <c r="J213" s="175">
        <f>ROUND(I213*H213,2)</f>
        <v>0</v>
      </c>
      <c r="K213" s="171" t="s">
        <v>287</v>
      </c>
      <c r="L213" s="176"/>
      <c r="M213" s="177" t="s">
        <v>19</v>
      </c>
      <c r="N213" s="178" t="s">
        <v>44</v>
      </c>
      <c r="P213" s="140">
        <f>O213*H213</f>
        <v>0</v>
      </c>
      <c r="Q213" s="140">
        <v>4.4999999999999997E-3</v>
      </c>
      <c r="R213" s="140">
        <f>Q213*H213</f>
        <v>0.23045399999999999</v>
      </c>
      <c r="S213" s="140">
        <v>0</v>
      </c>
      <c r="T213" s="141">
        <f>S213*H213</f>
        <v>0</v>
      </c>
      <c r="AR213" s="142" t="s">
        <v>373</v>
      </c>
      <c r="AT213" s="142" t="s">
        <v>348</v>
      </c>
      <c r="AU213" s="142" t="s">
        <v>82</v>
      </c>
      <c r="AY213" s="17" t="s">
        <v>280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564</v>
      </c>
      <c r="BM213" s="142" t="s">
        <v>5828</v>
      </c>
    </row>
    <row r="214" spans="2:65" s="1" customFormat="1" ht="33" customHeight="1">
      <c r="B214" s="32"/>
      <c r="C214" s="131" t="s">
        <v>517</v>
      </c>
      <c r="D214" s="131" t="s">
        <v>283</v>
      </c>
      <c r="E214" s="132" t="s">
        <v>2296</v>
      </c>
      <c r="F214" s="133" t="s">
        <v>5829</v>
      </c>
      <c r="G214" s="134" t="s">
        <v>140</v>
      </c>
      <c r="H214" s="135">
        <v>8.26</v>
      </c>
      <c r="I214" s="136"/>
      <c r="J214" s="137">
        <f>ROUND(I214*H214,2)</f>
        <v>0</v>
      </c>
      <c r="K214" s="133" t="s">
        <v>287</v>
      </c>
      <c r="L214" s="32"/>
      <c r="M214" s="138" t="s">
        <v>19</v>
      </c>
      <c r="N214" s="139" t="s">
        <v>44</v>
      </c>
      <c r="P214" s="140">
        <f>O214*H214</f>
        <v>0</v>
      </c>
      <c r="Q214" s="140">
        <v>0</v>
      </c>
      <c r="R214" s="140">
        <f>Q214*H214</f>
        <v>0</v>
      </c>
      <c r="S214" s="140">
        <v>0</v>
      </c>
      <c r="T214" s="141">
        <f>S214*H214</f>
        <v>0</v>
      </c>
      <c r="AR214" s="142" t="s">
        <v>564</v>
      </c>
      <c r="AT214" s="142" t="s">
        <v>283</v>
      </c>
      <c r="AU214" s="142" t="s">
        <v>82</v>
      </c>
      <c r="AY214" s="17" t="s">
        <v>280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564</v>
      </c>
      <c r="BM214" s="142" t="s">
        <v>5830</v>
      </c>
    </row>
    <row r="215" spans="2:65" s="1" customFormat="1" ht="10.199999999999999">
      <c r="B215" s="32"/>
      <c r="D215" s="144" t="s">
        <v>290</v>
      </c>
      <c r="F215" s="145" t="s">
        <v>5831</v>
      </c>
      <c r="I215" s="146"/>
      <c r="L215" s="32"/>
      <c r="M215" s="147"/>
      <c r="T215" s="53"/>
      <c r="AT215" s="17" t="s">
        <v>290</v>
      </c>
      <c r="AU215" s="17" t="s">
        <v>82</v>
      </c>
    </row>
    <row r="216" spans="2:65" s="1" customFormat="1" ht="16.5" customHeight="1">
      <c r="B216" s="32"/>
      <c r="C216" s="169" t="s">
        <v>522</v>
      </c>
      <c r="D216" s="169" t="s">
        <v>348</v>
      </c>
      <c r="E216" s="170" t="s">
        <v>2299</v>
      </c>
      <c r="F216" s="171" t="s">
        <v>2300</v>
      </c>
      <c r="G216" s="172" t="s">
        <v>140</v>
      </c>
      <c r="H216" s="173">
        <v>8.26</v>
      </c>
      <c r="I216" s="174"/>
      <c r="J216" s="175">
        <f>ROUND(I216*H216,2)</f>
        <v>0</v>
      </c>
      <c r="K216" s="171" t="s">
        <v>287</v>
      </c>
      <c r="L216" s="176"/>
      <c r="M216" s="177" t="s">
        <v>19</v>
      </c>
      <c r="N216" s="178" t="s">
        <v>44</v>
      </c>
      <c r="P216" s="140">
        <f>O216*H216</f>
        <v>0</v>
      </c>
      <c r="Q216" s="140">
        <v>1.2E-2</v>
      </c>
      <c r="R216" s="140">
        <f>Q216*H216</f>
        <v>9.912E-2</v>
      </c>
      <c r="S216" s="140">
        <v>0</v>
      </c>
      <c r="T216" s="141">
        <f>S216*H216</f>
        <v>0</v>
      </c>
      <c r="AR216" s="142" t="s">
        <v>373</v>
      </c>
      <c r="AT216" s="142" t="s">
        <v>348</v>
      </c>
      <c r="AU216" s="142" t="s">
        <v>82</v>
      </c>
      <c r="AY216" s="17" t="s">
        <v>280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564</v>
      </c>
      <c r="BM216" s="142" t="s">
        <v>5832</v>
      </c>
    </row>
    <row r="217" spans="2:65" s="1" customFormat="1" ht="24.15" customHeight="1">
      <c r="B217" s="32"/>
      <c r="C217" s="131" t="s">
        <v>433</v>
      </c>
      <c r="D217" s="131" t="s">
        <v>283</v>
      </c>
      <c r="E217" s="132" t="s">
        <v>2302</v>
      </c>
      <c r="F217" s="133" t="s">
        <v>2303</v>
      </c>
      <c r="G217" s="134" t="s">
        <v>140</v>
      </c>
      <c r="H217" s="135">
        <v>181.72</v>
      </c>
      <c r="I217" s="136"/>
      <c r="J217" s="137">
        <f>ROUND(I217*H217,2)</f>
        <v>0</v>
      </c>
      <c r="K217" s="133" t="s">
        <v>19</v>
      </c>
      <c r="L217" s="32"/>
      <c r="M217" s="138" t="s">
        <v>19</v>
      </c>
      <c r="N217" s="139" t="s">
        <v>44</v>
      </c>
      <c r="P217" s="140">
        <f>O217*H217</f>
        <v>0</v>
      </c>
      <c r="Q217" s="140">
        <v>0</v>
      </c>
      <c r="R217" s="140">
        <f>Q217*H217</f>
        <v>0</v>
      </c>
      <c r="S217" s="140">
        <v>0</v>
      </c>
      <c r="T217" s="141">
        <f>S217*H217</f>
        <v>0</v>
      </c>
      <c r="AR217" s="142" t="s">
        <v>564</v>
      </c>
      <c r="AT217" s="142" t="s">
        <v>283</v>
      </c>
      <c r="AU217" s="142" t="s">
        <v>82</v>
      </c>
      <c r="AY217" s="17" t="s">
        <v>280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80</v>
      </c>
      <c r="BK217" s="143">
        <f>ROUND(I217*H217,2)</f>
        <v>0</v>
      </c>
      <c r="BL217" s="17" t="s">
        <v>564</v>
      </c>
      <c r="BM217" s="142" t="s">
        <v>5833</v>
      </c>
    </row>
    <row r="218" spans="2:65" s="1" customFormat="1" ht="21.75" customHeight="1">
      <c r="B218" s="32"/>
      <c r="C218" s="169" t="s">
        <v>439</v>
      </c>
      <c r="D218" s="169" t="s">
        <v>348</v>
      </c>
      <c r="E218" s="170" t="s">
        <v>2305</v>
      </c>
      <c r="F218" s="171" t="s">
        <v>2306</v>
      </c>
      <c r="G218" s="172" t="s">
        <v>140</v>
      </c>
      <c r="H218" s="173">
        <v>181.72</v>
      </c>
      <c r="I218" s="174"/>
      <c r="J218" s="175">
        <f>ROUND(I218*H218,2)</f>
        <v>0</v>
      </c>
      <c r="K218" s="171" t="s">
        <v>287</v>
      </c>
      <c r="L218" s="176"/>
      <c r="M218" s="177" t="s">
        <v>19</v>
      </c>
      <c r="N218" s="178" t="s">
        <v>44</v>
      </c>
      <c r="P218" s="140">
        <f>O218*H218</f>
        <v>0</v>
      </c>
      <c r="Q218" s="140">
        <v>1.5E-3</v>
      </c>
      <c r="R218" s="140">
        <f>Q218*H218</f>
        <v>0.27257999999999999</v>
      </c>
      <c r="S218" s="140">
        <v>0</v>
      </c>
      <c r="T218" s="141">
        <f>S218*H218</f>
        <v>0</v>
      </c>
      <c r="AR218" s="142" t="s">
        <v>373</v>
      </c>
      <c r="AT218" s="142" t="s">
        <v>348</v>
      </c>
      <c r="AU218" s="142" t="s">
        <v>82</v>
      </c>
      <c r="AY218" s="17" t="s">
        <v>280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564</v>
      </c>
      <c r="BM218" s="142" t="s">
        <v>5834</v>
      </c>
    </row>
    <row r="219" spans="2:65" s="1" customFormat="1" ht="44.25" customHeight="1">
      <c r="B219" s="32"/>
      <c r="C219" s="131" t="s">
        <v>367</v>
      </c>
      <c r="D219" s="131" t="s">
        <v>283</v>
      </c>
      <c r="E219" s="132" t="s">
        <v>2308</v>
      </c>
      <c r="F219" s="133" t="s">
        <v>5835</v>
      </c>
      <c r="G219" s="134" t="s">
        <v>238</v>
      </c>
      <c r="H219" s="135">
        <v>2.891</v>
      </c>
      <c r="I219" s="136"/>
      <c r="J219" s="137">
        <f>ROUND(I219*H219,2)</f>
        <v>0</v>
      </c>
      <c r="K219" s="133" t="s">
        <v>287</v>
      </c>
      <c r="L219" s="32"/>
      <c r="M219" s="138" t="s">
        <v>19</v>
      </c>
      <c r="N219" s="139" t="s">
        <v>44</v>
      </c>
      <c r="P219" s="140">
        <f>O219*H219</f>
        <v>0</v>
      </c>
      <c r="Q219" s="140">
        <v>0</v>
      </c>
      <c r="R219" s="140">
        <f>Q219*H219</f>
        <v>0</v>
      </c>
      <c r="S219" s="140">
        <v>0</v>
      </c>
      <c r="T219" s="141">
        <f>S219*H219</f>
        <v>0</v>
      </c>
      <c r="AR219" s="142" t="s">
        <v>564</v>
      </c>
      <c r="AT219" s="142" t="s">
        <v>283</v>
      </c>
      <c r="AU219" s="142" t="s">
        <v>82</v>
      </c>
      <c r="AY219" s="17" t="s">
        <v>280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80</v>
      </c>
      <c r="BK219" s="143">
        <f>ROUND(I219*H219,2)</f>
        <v>0</v>
      </c>
      <c r="BL219" s="17" t="s">
        <v>564</v>
      </c>
      <c r="BM219" s="142" t="s">
        <v>5836</v>
      </c>
    </row>
    <row r="220" spans="2:65" s="1" customFormat="1" ht="10.199999999999999">
      <c r="B220" s="32"/>
      <c r="D220" s="144" t="s">
        <v>290</v>
      </c>
      <c r="F220" s="145" t="s">
        <v>5837</v>
      </c>
      <c r="I220" s="146"/>
      <c r="L220" s="32"/>
      <c r="M220" s="147"/>
      <c r="T220" s="53"/>
      <c r="AT220" s="17" t="s">
        <v>290</v>
      </c>
      <c r="AU220" s="17" t="s">
        <v>82</v>
      </c>
    </row>
    <row r="221" spans="2:65" s="11" customFormat="1" ht="22.8" customHeight="1">
      <c r="B221" s="119"/>
      <c r="D221" s="120" t="s">
        <v>72</v>
      </c>
      <c r="E221" s="129" t="s">
        <v>2311</v>
      </c>
      <c r="F221" s="129" t="s">
        <v>2312</v>
      </c>
      <c r="I221" s="122"/>
      <c r="J221" s="130">
        <f>BK221</f>
        <v>0</v>
      </c>
      <c r="L221" s="119"/>
      <c r="M221" s="124"/>
      <c r="P221" s="125">
        <f>SUM(P222:P297)</f>
        <v>0</v>
      </c>
      <c r="R221" s="125">
        <f>SUM(R222:R297)</f>
        <v>8.0412726600000006</v>
      </c>
      <c r="T221" s="126">
        <f>SUM(T222:T297)</f>
        <v>0</v>
      </c>
      <c r="AR221" s="120" t="s">
        <v>82</v>
      </c>
      <c r="AT221" s="127" t="s">
        <v>72</v>
      </c>
      <c r="AU221" s="127" t="s">
        <v>80</v>
      </c>
      <c r="AY221" s="120" t="s">
        <v>280</v>
      </c>
      <c r="BK221" s="128">
        <f>SUM(BK222:BK297)</f>
        <v>0</v>
      </c>
    </row>
    <row r="222" spans="2:65" s="1" customFormat="1" ht="62.7" customHeight="1">
      <c r="B222" s="32"/>
      <c r="C222" s="131" t="s">
        <v>842</v>
      </c>
      <c r="D222" s="131" t="s">
        <v>283</v>
      </c>
      <c r="E222" s="132" t="s">
        <v>2313</v>
      </c>
      <c r="F222" s="133" t="s">
        <v>5838</v>
      </c>
      <c r="G222" s="134" t="s">
        <v>140</v>
      </c>
      <c r="H222" s="135">
        <v>37.996000000000002</v>
      </c>
      <c r="I222" s="136"/>
      <c r="J222" s="137">
        <f>ROUND(I222*H222,2)</f>
        <v>0</v>
      </c>
      <c r="K222" s="133" t="s">
        <v>287</v>
      </c>
      <c r="L222" s="32"/>
      <c r="M222" s="138" t="s">
        <v>19</v>
      </c>
      <c r="N222" s="139" t="s">
        <v>44</v>
      </c>
      <c r="P222" s="140">
        <f>O222*H222</f>
        <v>0</v>
      </c>
      <c r="Q222" s="140">
        <v>0</v>
      </c>
      <c r="R222" s="140">
        <f>Q222*H222</f>
        <v>0</v>
      </c>
      <c r="S222" s="140">
        <v>0</v>
      </c>
      <c r="T222" s="141">
        <f>S222*H222</f>
        <v>0</v>
      </c>
      <c r="AR222" s="142" t="s">
        <v>564</v>
      </c>
      <c r="AT222" s="142" t="s">
        <v>283</v>
      </c>
      <c r="AU222" s="142" t="s">
        <v>82</v>
      </c>
      <c r="AY222" s="17" t="s">
        <v>280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564</v>
      </c>
      <c r="BM222" s="142" t="s">
        <v>5839</v>
      </c>
    </row>
    <row r="223" spans="2:65" s="1" customFormat="1" ht="10.199999999999999">
      <c r="B223" s="32"/>
      <c r="D223" s="144" t="s">
        <v>290</v>
      </c>
      <c r="F223" s="145" t="s">
        <v>5840</v>
      </c>
      <c r="I223" s="146"/>
      <c r="L223" s="32"/>
      <c r="M223" s="147"/>
      <c r="T223" s="53"/>
      <c r="AT223" s="17" t="s">
        <v>290</v>
      </c>
      <c r="AU223" s="17" t="s">
        <v>82</v>
      </c>
    </row>
    <row r="224" spans="2:65" s="1" customFormat="1" ht="24.15" customHeight="1">
      <c r="B224" s="32"/>
      <c r="C224" s="169" t="s">
        <v>1067</v>
      </c>
      <c r="D224" s="169" t="s">
        <v>348</v>
      </c>
      <c r="E224" s="170" t="s">
        <v>2316</v>
      </c>
      <c r="F224" s="171" t="s">
        <v>2317</v>
      </c>
      <c r="G224" s="172" t="s">
        <v>140</v>
      </c>
      <c r="H224" s="173">
        <v>43.695</v>
      </c>
      <c r="I224" s="174"/>
      <c r="J224" s="175">
        <f>ROUND(I224*H224,2)</f>
        <v>0</v>
      </c>
      <c r="K224" s="171" t="s">
        <v>19</v>
      </c>
      <c r="L224" s="176"/>
      <c r="M224" s="177" t="s">
        <v>19</v>
      </c>
      <c r="N224" s="178" t="s">
        <v>44</v>
      </c>
      <c r="P224" s="140">
        <f>O224*H224</f>
        <v>0</v>
      </c>
      <c r="Q224" s="140">
        <v>0</v>
      </c>
      <c r="R224" s="140">
        <f>Q224*H224</f>
        <v>0</v>
      </c>
      <c r="S224" s="140">
        <v>0</v>
      </c>
      <c r="T224" s="141">
        <f>S224*H224</f>
        <v>0</v>
      </c>
      <c r="AR224" s="142" t="s">
        <v>373</v>
      </c>
      <c r="AT224" s="142" t="s">
        <v>348</v>
      </c>
      <c r="AU224" s="142" t="s">
        <v>82</v>
      </c>
      <c r="AY224" s="17" t="s">
        <v>280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564</v>
      </c>
      <c r="BM224" s="142" t="s">
        <v>5841</v>
      </c>
    </row>
    <row r="225" spans="2:65" s="1" customFormat="1" ht="62.7" customHeight="1">
      <c r="B225" s="32"/>
      <c r="C225" s="131" t="s">
        <v>1080</v>
      </c>
      <c r="D225" s="131" t="s">
        <v>283</v>
      </c>
      <c r="E225" s="132" t="s">
        <v>2319</v>
      </c>
      <c r="F225" s="133" t="s">
        <v>5842</v>
      </c>
      <c r="G225" s="134" t="s">
        <v>140</v>
      </c>
      <c r="H225" s="135">
        <v>74.34</v>
      </c>
      <c r="I225" s="136"/>
      <c r="J225" s="137">
        <f>ROUND(I225*H225,2)</f>
        <v>0</v>
      </c>
      <c r="K225" s="133" t="s">
        <v>287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0</v>
      </c>
      <c r="R225" s="140">
        <f>Q225*H225</f>
        <v>0</v>
      </c>
      <c r="S225" s="140">
        <v>0</v>
      </c>
      <c r="T225" s="141">
        <f>S225*H225</f>
        <v>0</v>
      </c>
      <c r="AR225" s="142" t="s">
        <v>564</v>
      </c>
      <c r="AT225" s="142" t="s">
        <v>283</v>
      </c>
      <c r="AU225" s="142" t="s">
        <v>82</v>
      </c>
      <c r="AY225" s="17" t="s">
        <v>280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564</v>
      </c>
      <c r="BM225" s="142" t="s">
        <v>5843</v>
      </c>
    </row>
    <row r="226" spans="2:65" s="1" customFormat="1" ht="10.199999999999999">
      <c r="B226" s="32"/>
      <c r="D226" s="144" t="s">
        <v>290</v>
      </c>
      <c r="F226" s="145" t="s">
        <v>5844</v>
      </c>
      <c r="I226" s="146"/>
      <c r="L226" s="32"/>
      <c r="M226" s="147"/>
      <c r="T226" s="53"/>
      <c r="AT226" s="17" t="s">
        <v>290</v>
      </c>
      <c r="AU226" s="17" t="s">
        <v>82</v>
      </c>
    </row>
    <row r="227" spans="2:65" s="1" customFormat="1" ht="24.15" customHeight="1">
      <c r="B227" s="32"/>
      <c r="C227" s="169" t="s">
        <v>851</v>
      </c>
      <c r="D227" s="169" t="s">
        <v>348</v>
      </c>
      <c r="E227" s="170" t="s">
        <v>2322</v>
      </c>
      <c r="F227" s="171" t="s">
        <v>2323</v>
      </c>
      <c r="G227" s="172" t="s">
        <v>140</v>
      </c>
      <c r="H227" s="173">
        <v>18.998000000000001</v>
      </c>
      <c r="I227" s="174"/>
      <c r="J227" s="175">
        <f>ROUND(I227*H227,2)</f>
        <v>0</v>
      </c>
      <c r="K227" s="171" t="s">
        <v>19</v>
      </c>
      <c r="L227" s="176"/>
      <c r="M227" s="177" t="s">
        <v>19</v>
      </c>
      <c r="N227" s="178" t="s">
        <v>44</v>
      </c>
      <c r="P227" s="140">
        <f>O227*H227</f>
        <v>0</v>
      </c>
      <c r="Q227" s="140">
        <v>0</v>
      </c>
      <c r="R227" s="140">
        <f>Q227*H227</f>
        <v>0</v>
      </c>
      <c r="S227" s="140">
        <v>0</v>
      </c>
      <c r="T227" s="141">
        <f>S227*H227</f>
        <v>0</v>
      </c>
      <c r="AR227" s="142" t="s">
        <v>373</v>
      </c>
      <c r="AT227" s="142" t="s">
        <v>348</v>
      </c>
      <c r="AU227" s="142" t="s">
        <v>82</v>
      </c>
      <c r="AY227" s="17" t="s">
        <v>280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564</v>
      </c>
      <c r="BM227" s="142" t="s">
        <v>5845</v>
      </c>
    </row>
    <row r="228" spans="2:65" s="1" customFormat="1" ht="24.15" customHeight="1">
      <c r="B228" s="32"/>
      <c r="C228" s="169" t="s">
        <v>2325</v>
      </c>
      <c r="D228" s="169" t="s">
        <v>348</v>
      </c>
      <c r="E228" s="170" t="s">
        <v>2326</v>
      </c>
      <c r="F228" s="171" t="s">
        <v>2327</v>
      </c>
      <c r="G228" s="172" t="s">
        <v>140</v>
      </c>
      <c r="H228" s="173">
        <v>66.492999999999995</v>
      </c>
      <c r="I228" s="174"/>
      <c r="J228" s="175">
        <f>ROUND(I228*H228,2)</f>
        <v>0</v>
      </c>
      <c r="K228" s="171" t="s">
        <v>19</v>
      </c>
      <c r="L228" s="176"/>
      <c r="M228" s="177" t="s">
        <v>19</v>
      </c>
      <c r="N228" s="178" t="s">
        <v>44</v>
      </c>
      <c r="P228" s="140">
        <f>O228*H228</f>
        <v>0</v>
      </c>
      <c r="Q228" s="140">
        <v>0</v>
      </c>
      <c r="R228" s="140">
        <f>Q228*H228</f>
        <v>0</v>
      </c>
      <c r="S228" s="140">
        <v>0</v>
      </c>
      <c r="T228" s="141">
        <f>S228*H228</f>
        <v>0</v>
      </c>
      <c r="AR228" s="142" t="s">
        <v>373</v>
      </c>
      <c r="AT228" s="142" t="s">
        <v>348</v>
      </c>
      <c r="AU228" s="142" t="s">
        <v>82</v>
      </c>
      <c r="AY228" s="17" t="s">
        <v>280</v>
      </c>
      <c r="BE228" s="143">
        <f>IF(N228="základní",J228,0)</f>
        <v>0</v>
      </c>
      <c r="BF228" s="143">
        <f>IF(N228="snížená",J228,0)</f>
        <v>0</v>
      </c>
      <c r="BG228" s="143">
        <f>IF(N228="zákl. přenesená",J228,0)</f>
        <v>0</v>
      </c>
      <c r="BH228" s="143">
        <f>IF(N228="sníž. přenesená",J228,0)</f>
        <v>0</v>
      </c>
      <c r="BI228" s="143">
        <f>IF(N228="nulová",J228,0)</f>
        <v>0</v>
      </c>
      <c r="BJ228" s="17" t="s">
        <v>80</v>
      </c>
      <c r="BK228" s="143">
        <f>ROUND(I228*H228,2)</f>
        <v>0</v>
      </c>
      <c r="BL228" s="17" t="s">
        <v>564</v>
      </c>
      <c r="BM228" s="142" t="s">
        <v>5846</v>
      </c>
    </row>
    <row r="229" spans="2:65" s="1" customFormat="1" ht="55.5" customHeight="1">
      <c r="B229" s="32"/>
      <c r="C229" s="131" t="s">
        <v>2011</v>
      </c>
      <c r="D229" s="131" t="s">
        <v>283</v>
      </c>
      <c r="E229" s="132" t="s">
        <v>2329</v>
      </c>
      <c r="F229" s="133" t="s">
        <v>5847</v>
      </c>
      <c r="G229" s="134" t="s">
        <v>140</v>
      </c>
      <c r="H229" s="135">
        <v>2188.9</v>
      </c>
      <c r="I229" s="136"/>
      <c r="J229" s="137">
        <f>ROUND(I229*H229,2)</f>
        <v>0</v>
      </c>
      <c r="K229" s="133" t="s">
        <v>287</v>
      </c>
      <c r="L229" s="32"/>
      <c r="M229" s="138" t="s">
        <v>19</v>
      </c>
      <c r="N229" s="139" t="s">
        <v>44</v>
      </c>
      <c r="P229" s="140">
        <f>O229*H229</f>
        <v>0</v>
      </c>
      <c r="Q229" s="140">
        <v>0</v>
      </c>
      <c r="R229" s="140">
        <f>Q229*H229</f>
        <v>0</v>
      </c>
      <c r="S229" s="140">
        <v>0</v>
      </c>
      <c r="T229" s="141">
        <f>S229*H229</f>
        <v>0</v>
      </c>
      <c r="AR229" s="142" t="s">
        <v>564</v>
      </c>
      <c r="AT229" s="142" t="s">
        <v>283</v>
      </c>
      <c r="AU229" s="142" t="s">
        <v>82</v>
      </c>
      <c r="AY229" s="17" t="s">
        <v>280</v>
      </c>
      <c r="BE229" s="143">
        <f>IF(N229="základní",J229,0)</f>
        <v>0</v>
      </c>
      <c r="BF229" s="143">
        <f>IF(N229="snížená",J229,0)</f>
        <v>0</v>
      </c>
      <c r="BG229" s="143">
        <f>IF(N229="zákl. přenesená",J229,0)</f>
        <v>0</v>
      </c>
      <c r="BH229" s="143">
        <f>IF(N229="sníž. přenesená",J229,0)</f>
        <v>0</v>
      </c>
      <c r="BI229" s="143">
        <f>IF(N229="nulová",J229,0)</f>
        <v>0</v>
      </c>
      <c r="BJ229" s="17" t="s">
        <v>80</v>
      </c>
      <c r="BK229" s="143">
        <f>ROUND(I229*H229,2)</f>
        <v>0</v>
      </c>
      <c r="BL229" s="17" t="s">
        <v>564</v>
      </c>
      <c r="BM229" s="142" t="s">
        <v>5848</v>
      </c>
    </row>
    <row r="230" spans="2:65" s="1" customFormat="1" ht="10.199999999999999">
      <c r="B230" s="32"/>
      <c r="D230" s="144" t="s">
        <v>290</v>
      </c>
      <c r="F230" s="145" t="s">
        <v>5849</v>
      </c>
      <c r="I230" s="146"/>
      <c r="L230" s="32"/>
      <c r="M230" s="147"/>
      <c r="T230" s="53"/>
      <c r="AT230" s="17" t="s">
        <v>290</v>
      </c>
      <c r="AU230" s="17" t="s">
        <v>82</v>
      </c>
    </row>
    <row r="231" spans="2:65" s="1" customFormat="1" ht="24.15" customHeight="1">
      <c r="B231" s="32"/>
      <c r="C231" s="169" t="s">
        <v>948</v>
      </c>
      <c r="D231" s="169" t="s">
        <v>348</v>
      </c>
      <c r="E231" s="170" t="s">
        <v>2332</v>
      </c>
      <c r="F231" s="171" t="s">
        <v>2333</v>
      </c>
      <c r="G231" s="172" t="s">
        <v>140</v>
      </c>
      <c r="H231" s="173">
        <v>2306.357</v>
      </c>
      <c r="I231" s="174"/>
      <c r="J231" s="175">
        <f>ROUND(I231*H231,2)</f>
        <v>0</v>
      </c>
      <c r="K231" s="171" t="s">
        <v>287</v>
      </c>
      <c r="L231" s="176"/>
      <c r="M231" s="177" t="s">
        <v>19</v>
      </c>
      <c r="N231" s="178" t="s">
        <v>44</v>
      </c>
      <c r="P231" s="140">
        <f>O231*H231</f>
        <v>0</v>
      </c>
      <c r="Q231" s="140">
        <v>6.9999999999999994E-5</v>
      </c>
      <c r="R231" s="140">
        <f>Q231*H231</f>
        <v>0.16144498999999998</v>
      </c>
      <c r="S231" s="140">
        <v>0</v>
      </c>
      <c r="T231" s="141">
        <f>S231*H231</f>
        <v>0</v>
      </c>
      <c r="AR231" s="142" t="s">
        <v>373</v>
      </c>
      <c r="AT231" s="142" t="s">
        <v>348</v>
      </c>
      <c r="AU231" s="142" t="s">
        <v>82</v>
      </c>
      <c r="AY231" s="17" t="s">
        <v>280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564</v>
      </c>
      <c r="BM231" s="142" t="s">
        <v>5850</v>
      </c>
    </row>
    <row r="232" spans="2:65" s="1" customFormat="1" ht="24.15" customHeight="1">
      <c r="B232" s="32"/>
      <c r="C232" s="169" t="s">
        <v>2335</v>
      </c>
      <c r="D232" s="169" t="s">
        <v>348</v>
      </c>
      <c r="E232" s="170" t="s">
        <v>2336</v>
      </c>
      <c r="F232" s="171" t="s">
        <v>2337</v>
      </c>
      <c r="G232" s="172" t="s">
        <v>140</v>
      </c>
      <c r="H232" s="173">
        <v>45.594999999999999</v>
      </c>
      <c r="I232" s="174"/>
      <c r="J232" s="175">
        <f>ROUND(I232*H232,2)</f>
        <v>0</v>
      </c>
      <c r="K232" s="171" t="s">
        <v>287</v>
      </c>
      <c r="L232" s="176"/>
      <c r="M232" s="177" t="s">
        <v>19</v>
      </c>
      <c r="N232" s="178" t="s">
        <v>44</v>
      </c>
      <c r="P232" s="140">
        <f>O232*H232</f>
        <v>0</v>
      </c>
      <c r="Q232" s="140">
        <v>5.0000000000000002E-5</v>
      </c>
      <c r="R232" s="140">
        <f>Q232*H232</f>
        <v>2.2797500000000001E-3</v>
      </c>
      <c r="S232" s="140">
        <v>0</v>
      </c>
      <c r="T232" s="141">
        <f>S232*H232</f>
        <v>0</v>
      </c>
      <c r="AR232" s="142" t="s">
        <v>373</v>
      </c>
      <c r="AT232" s="142" t="s">
        <v>348</v>
      </c>
      <c r="AU232" s="142" t="s">
        <v>82</v>
      </c>
      <c r="AY232" s="17" t="s">
        <v>280</v>
      </c>
      <c r="BE232" s="143">
        <f>IF(N232="základní",J232,0)</f>
        <v>0</v>
      </c>
      <c r="BF232" s="143">
        <f>IF(N232="snížená",J232,0)</f>
        <v>0</v>
      </c>
      <c r="BG232" s="143">
        <f>IF(N232="zákl. přenesená",J232,0)</f>
        <v>0</v>
      </c>
      <c r="BH232" s="143">
        <f>IF(N232="sníž. přenesená",J232,0)</f>
        <v>0</v>
      </c>
      <c r="BI232" s="143">
        <f>IF(N232="nulová",J232,0)</f>
        <v>0</v>
      </c>
      <c r="BJ232" s="17" t="s">
        <v>80</v>
      </c>
      <c r="BK232" s="143">
        <f>ROUND(I232*H232,2)</f>
        <v>0</v>
      </c>
      <c r="BL232" s="17" t="s">
        <v>564</v>
      </c>
      <c r="BM232" s="142" t="s">
        <v>5851</v>
      </c>
    </row>
    <row r="233" spans="2:65" s="1" customFormat="1" ht="24.15" customHeight="1">
      <c r="B233" s="32"/>
      <c r="C233" s="169" t="s">
        <v>864</v>
      </c>
      <c r="D233" s="169" t="s">
        <v>348</v>
      </c>
      <c r="E233" s="170" t="s">
        <v>2339</v>
      </c>
      <c r="F233" s="171" t="s">
        <v>2340</v>
      </c>
      <c r="G233" s="172" t="s">
        <v>140</v>
      </c>
      <c r="H233" s="173">
        <v>165.28299999999999</v>
      </c>
      <c r="I233" s="174"/>
      <c r="J233" s="175">
        <f>ROUND(I233*H233,2)</f>
        <v>0</v>
      </c>
      <c r="K233" s="171" t="s">
        <v>287</v>
      </c>
      <c r="L233" s="176"/>
      <c r="M233" s="177" t="s">
        <v>19</v>
      </c>
      <c r="N233" s="178" t="s">
        <v>44</v>
      </c>
      <c r="P233" s="140">
        <f>O233*H233</f>
        <v>0</v>
      </c>
      <c r="Q233" s="140">
        <v>1.1E-4</v>
      </c>
      <c r="R233" s="140">
        <f>Q233*H233</f>
        <v>1.818113E-2</v>
      </c>
      <c r="S233" s="140">
        <v>0</v>
      </c>
      <c r="T233" s="141">
        <f>S233*H233</f>
        <v>0</v>
      </c>
      <c r="AR233" s="142" t="s">
        <v>373</v>
      </c>
      <c r="AT233" s="142" t="s">
        <v>348</v>
      </c>
      <c r="AU233" s="142" t="s">
        <v>82</v>
      </c>
      <c r="AY233" s="17" t="s">
        <v>280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564</v>
      </c>
      <c r="BM233" s="142" t="s">
        <v>5852</v>
      </c>
    </row>
    <row r="234" spans="2:65" s="1" customFormat="1" ht="24.15" customHeight="1">
      <c r="B234" s="32"/>
      <c r="C234" s="169" t="s">
        <v>1205</v>
      </c>
      <c r="D234" s="169" t="s">
        <v>348</v>
      </c>
      <c r="E234" s="170" t="s">
        <v>2342</v>
      </c>
      <c r="F234" s="171" t="s">
        <v>2343</v>
      </c>
      <c r="G234" s="172" t="s">
        <v>140</v>
      </c>
      <c r="H234" s="173">
        <v>74.091999999999999</v>
      </c>
      <c r="I234" s="174"/>
      <c r="J234" s="175">
        <f>ROUND(I234*H234,2)</f>
        <v>0</v>
      </c>
      <c r="K234" s="171" t="s">
        <v>287</v>
      </c>
      <c r="L234" s="176"/>
      <c r="M234" s="177" t="s">
        <v>19</v>
      </c>
      <c r="N234" s="178" t="s">
        <v>44</v>
      </c>
      <c r="P234" s="140">
        <f>O234*H234</f>
        <v>0</v>
      </c>
      <c r="Q234" s="140">
        <v>1.7000000000000001E-4</v>
      </c>
      <c r="R234" s="140">
        <f>Q234*H234</f>
        <v>1.259564E-2</v>
      </c>
      <c r="S234" s="140">
        <v>0</v>
      </c>
      <c r="T234" s="141">
        <f>S234*H234</f>
        <v>0</v>
      </c>
      <c r="AR234" s="142" t="s">
        <v>373</v>
      </c>
      <c r="AT234" s="142" t="s">
        <v>348</v>
      </c>
      <c r="AU234" s="142" t="s">
        <v>82</v>
      </c>
      <c r="AY234" s="17" t="s">
        <v>280</v>
      </c>
      <c r="BE234" s="143">
        <f>IF(N234="základní",J234,0)</f>
        <v>0</v>
      </c>
      <c r="BF234" s="143">
        <f>IF(N234="snížená",J234,0)</f>
        <v>0</v>
      </c>
      <c r="BG234" s="143">
        <f>IF(N234="zákl. přenesená",J234,0)</f>
        <v>0</v>
      </c>
      <c r="BH234" s="143">
        <f>IF(N234="sníž. přenesená",J234,0)</f>
        <v>0</v>
      </c>
      <c r="BI234" s="143">
        <f>IF(N234="nulová",J234,0)</f>
        <v>0</v>
      </c>
      <c r="BJ234" s="17" t="s">
        <v>80</v>
      </c>
      <c r="BK234" s="143">
        <f>ROUND(I234*H234,2)</f>
        <v>0</v>
      </c>
      <c r="BL234" s="17" t="s">
        <v>564</v>
      </c>
      <c r="BM234" s="142" t="s">
        <v>5853</v>
      </c>
    </row>
    <row r="235" spans="2:65" s="1" customFormat="1" ht="49.05" customHeight="1">
      <c r="B235" s="32"/>
      <c r="C235" s="131" t="s">
        <v>2345</v>
      </c>
      <c r="D235" s="131" t="s">
        <v>283</v>
      </c>
      <c r="E235" s="132" t="s">
        <v>2346</v>
      </c>
      <c r="F235" s="133" t="s">
        <v>5854</v>
      </c>
      <c r="G235" s="134" t="s">
        <v>140</v>
      </c>
      <c r="H235" s="135">
        <v>123.9</v>
      </c>
      <c r="I235" s="136"/>
      <c r="J235" s="137">
        <f>ROUND(I235*H235,2)</f>
        <v>0</v>
      </c>
      <c r="K235" s="133" t="s">
        <v>287</v>
      </c>
      <c r="L235" s="32"/>
      <c r="M235" s="138" t="s">
        <v>19</v>
      </c>
      <c r="N235" s="139" t="s">
        <v>44</v>
      </c>
      <c r="P235" s="140">
        <f>O235*H235</f>
        <v>0</v>
      </c>
      <c r="Q235" s="140">
        <v>0</v>
      </c>
      <c r="R235" s="140">
        <f>Q235*H235</f>
        <v>0</v>
      </c>
      <c r="S235" s="140">
        <v>0</v>
      </c>
      <c r="T235" s="141">
        <f>S235*H235</f>
        <v>0</v>
      </c>
      <c r="AR235" s="142" t="s">
        <v>564</v>
      </c>
      <c r="AT235" s="142" t="s">
        <v>283</v>
      </c>
      <c r="AU235" s="142" t="s">
        <v>82</v>
      </c>
      <c r="AY235" s="17" t="s">
        <v>280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80</v>
      </c>
      <c r="BK235" s="143">
        <f>ROUND(I235*H235,2)</f>
        <v>0</v>
      </c>
      <c r="BL235" s="17" t="s">
        <v>564</v>
      </c>
      <c r="BM235" s="142" t="s">
        <v>5855</v>
      </c>
    </row>
    <row r="236" spans="2:65" s="1" customFormat="1" ht="10.199999999999999">
      <c r="B236" s="32"/>
      <c r="D236" s="144" t="s">
        <v>290</v>
      </c>
      <c r="F236" s="145" t="s">
        <v>5856</v>
      </c>
      <c r="I236" s="146"/>
      <c r="L236" s="32"/>
      <c r="M236" s="147"/>
      <c r="T236" s="53"/>
      <c r="AT236" s="17" t="s">
        <v>290</v>
      </c>
      <c r="AU236" s="17" t="s">
        <v>82</v>
      </c>
    </row>
    <row r="237" spans="2:65" s="1" customFormat="1" ht="24.15" customHeight="1">
      <c r="B237" s="32"/>
      <c r="C237" s="169" t="s">
        <v>992</v>
      </c>
      <c r="D237" s="169" t="s">
        <v>348</v>
      </c>
      <c r="E237" s="170" t="s">
        <v>2349</v>
      </c>
      <c r="F237" s="171" t="s">
        <v>2350</v>
      </c>
      <c r="G237" s="172" t="s">
        <v>140</v>
      </c>
      <c r="H237" s="173">
        <v>142.48500000000001</v>
      </c>
      <c r="I237" s="174"/>
      <c r="J237" s="175">
        <f>ROUND(I237*H237,2)</f>
        <v>0</v>
      </c>
      <c r="K237" s="171" t="s">
        <v>287</v>
      </c>
      <c r="L237" s="176"/>
      <c r="M237" s="177" t="s">
        <v>19</v>
      </c>
      <c r="N237" s="178" t="s">
        <v>44</v>
      </c>
      <c r="P237" s="140">
        <f>O237*H237</f>
        <v>0</v>
      </c>
      <c r="Q237" s="140">
        <v>2.5000000000000001E-4</v>
      </c>
      <c r="R237" s="140">
        <f>Q237*H237</f>
        <v>3.5621250000000007E-2</v>
      </c>
      <c r="S237" s="140">
        <v>0</v>
      </c>
      <c r="T237" s="141">
        <f>S237*H237</f>
        <v>0</v>
      </c>
      <c r="AR237" s="142" t="s">
        <v>373</v>
      </c>
      <c r="AT237" s="142" t="s">
        <v>348</v>
      </c>
      <c r="AU237" s="142" t="s">
        <v>82</v>
      </c>
      <c r="AY237" s="17" t="s">
        <v>280</v>
      </c>
      <c r="BE237" s="143">
        <f>IF(N237="základní",J237,0)</f>
        <v>0</v>
      </c>
      <c r="BF237" s="143">
        <f>IF(N237="snížená",J237,0)</f>
        <v>0</v>
      </c>
      <c r="BG237" s="143">
        <f>IF(N237="zákl. přenesená",J237,0)</f>
        <v>0</v>
      </c>
      <c r="BH237" s="143">
        <f>IF(N237="sníž. přenesená",J237,0)</f>
        <v>0</v>
      </c>
      <c r="BI237" s="143">
        <f>IF(N237="nulová",J237,0)</f>
        <v>0</v>
      </c>
      <c r="BJ237" s="17" t="s">
        <v>80</v>
      </c>
      <c r="BK237" s="143">
        <f>ROUND(I237*H237,2)</f>
        <v>0</v>
      </c>
      <c r="BL237" s="17" t="s">
        <v>564</v>
      </c>
      <c r="BM237" s="142" t="s">
        <v>5857</v>
      </c>
    </row>
    <row r="238" spans="2:65" s="1" customFormat="1" ht="49.05" customHeight="1">
      <c r="B238" s="32"/>
      <c r="C238" s="131" t="s">
        <v>998</v>
      </c>
      <c r="D238" s="131" t="s">
        <v>283</v>
      </c>
      <c r="E238" s="132" t="s">
        <v>2352</v>
      </c>
      <c r="F238" s="133" t="s">
        <v>5858</v>
      </c>
      <c r="G238" s="134" t="s">
        <v>140</v>
      </c>
      <c r="H238" s="135">
        <v>209.804</v>
      </c>
      <c r="I238" s="136"/>
      <c r="J238" s="137">
        <f>ROUND(I238*H238,2)</f>
        <v>0</v>
      </c>
      <c r="K238" s="133" t="s">
        <v>287</v>
      </c>
      <c r="L238" s="32"/>
      <c r="M238" s="138" t="s">
        <v>19</v>
      </c>
      <c r="N238" s="139" t="s">
        <v>44</v>
      </c>
      <c r="P238" s="140">
        <f>O238*H238</f>
        <v>0</v>
      </c>
      <c r="Q238" s="140">
        <v>0</v>
      </c>
      <c r="R238" s="140">
        <f>Q238*H238</f>
        <v>0</v>
      </c>
      <c r="S238" s="140">
        <v>0</v>
      </c>
      <c r="T238" s="141">
        <f>S238*H238</f>
        <v>0</v>
      </c>
      <c r="AR238" s="142" t="s">
        <v>564</v>
      </c>
      <c r="AT238" s="142" t="s">
        <v>283</v>
      </c>
      <c r="AU238" s="142" t="s">
        <v>82</v>
      </c>
      <c r="AY238" s="17" t="s">
        <v>280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80</v>
      </c>
      <c r="BK238" s="143">
        <f>ROUND(I238*H238,2)</f>
        <v>0</v>
      </c>
      <c r="BL238" s="17" t="s">
        <v>564</v>
      </c>
      <c r="BM238" s="142" t="s">
        <v>5859</v>
      </c>
    </row>
    <row r="239" spans="2:65" s="1" customFormat="1" ht="10.199999999999999">
      <c r="B239" s="32"/>
      <c r="D239" s="144" t="s">
        <v>290</v>
      </c>
      <c r="F239" s="145" t="s">
        <v>5860</v>
      </c>
      <c r="I239" s="146"/>
      <c r="L239" s="32"/>
      <c r="M239" s="147"/>
      <c r="T239" s="53"/>
      <c r="AT239" s="17" t="s">
        <v>290</v>
      </c>
      <c r="AU239" s="17" t="s">
        <v>82</v>
      </c>
    </row>
    <row r="240" spans="2:65" s="1" customFormat="1" ht="24.15" customHeight="1">
      <c r="B240" s="32"/>
      <c r="C240" s="169" t="s">
        <v>1003</v>
      </c>
      <c r="D240" s="169" t="s">
        <v>348</v>
      </c>
      <c r="E240" s="170" t="s">
        <v>2355</v>
      </c>
      <c r="F240" s="171" t="s">
        <v>2356</v>
      </c>
      <c r="G240" s="172" t="s">
        <v>140</v>
      </c>
      <c r="H240" s="173">
        <v>241.27500000000001</v>
      </c>
      <c r="I240" s="174"/>
      <c r="J240" s="175">
        <f>ROUND(I240*H240,2)</f>
        <v>0</v>
      </c>
      <c r="K240" s="171" t="s">
        <v>287</v>
      </c>
      <c r="L240" s="176"/>
      <c r="M240" s="177" t="s">
        <v>19</v>
      </c>
      <c r="N240" s="178" t="s">
        <v>44</v>
      </c>
      <c r="P240" s="140">
        <f>O240*H240</f>
        <v>0</v>
      </c>
      <c r="Q240" s="140">
        <v>4.8000000000000001E-4</v>
      </c>
      <c r="R240" s="140">
        <f>Q240*H240</f>
        <v>0.11581200000000001</v>
      </c>
      <c r="S240" s="140">
        <v>0</v>
      </c>
      <c r="T240" s="141">
        <f>S240*H240</f>
        <v>0</v>
      </c>
      <c r="AR240" s="142" t="s">
        <v>373</v>
      </c>
      <c r="AT240" s="142" t="s">
        <v>348</v>
      </c>
      <c r="AU240" s="142" t="s">
        <v>82</v>
      </c>
      <c r="AY240" s="17" t="s">
        <v>280</v>
      </c>
      <c r="BE240" s="143">
        <f>IF(N240="základní",J240,0)</f>
        <v>0</v>
      </c>
      <c r="BF240" s="143">
        <f>IF(N240="snížená",J240,0)</f>
        <v>0</v>
      </c>
      <c r="BG240" s="143">
        <f>IF(N240="zákl. přenesená",J240,0)</f>
        <v>0</v>
      </c>
      <c r="BH240" s="143">
        <f>IF(N240="sníž. přenesená",J240,0)</f>
        <v>0</v>
      </c>
      <c r="BI240" s="143">
        <f>IF(N240="nulová",J240,0)</f>
        <v>0</v>
      </c>
      <c r="BJ240" s="17" t="s">
        <v>80</v>
      </c>
      <c r="BK240" s="143">
        <f>ROUND(I240*H240,2)</f>
        <v>0</v>
      </c>
      <c r="BL240" s="17" t="s">
        <v>564</v>
      </c>
      <c r="BM240" s="142" t="s">
        <v>5861</v>
      </c>
    </row>
    <row r="241" spans="2:65" s="1" customFormat="1" ht="33" customHeight="1">
      <c r="B241" s="32"/>
      <c r="C241" s="131" t="s">
        <v>1928</v>
      </c>
      <c r="D241" s="131" t="s">
        <v>283</v>
      </c>
      <c r="E241" s="132" t="s">
        <v>2358</v>
      </c>
      <c r="F241" s="133" t="s">
        <v>5862</v>
      </c>
      <c r="G241" s="134" t="s">
        <v>140</v>
      </c>
      <c r="H241" s="135">
        <v>57.82</v>
      </c>
      <c r="I241" s="136"/>
      <c r="J241" s="137">
        <f>ROUND(I241*H241,2)</f>
        <v>0</v>
      </c>
      <c r="K241" s="133" t="s">
        <v>287</v>
      </c>
      <c r="L241" s="32"/>
      <c r="M241" s="138" t="s">
        <v>19</v>
      </c>
      <c r="N241" s="139" t="s">
        <v>44</v>
      </c>
      <c r="P241" s="140">
        <f>O241*H241</f>
        <v>0</v>
      </c>
      <c r="Q241" s="140">
        <v>0</v>
      </c>
      <c r="R241" s="140">
        <f>Q241*H241</f>
        <v>0</v>
      </c>
      <c r="S241" s="140">
        <v>0</v>
      </c>
      <c r="T241" s="141">
        <f>S241*H241</f>
        <v>0</v>
      </c>
      <c r="AR241" s="142" t="s">
        <v>564</v>
      </c>
      <c r="AT241" s="142" t="s">
        <v>283</v>
      </c>
      <c r="AU241" s="142" t="s">
        <v>82</v>
      </c>
      <c r="AY241" s="17" t="s">
        <v>280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80</v>
      </c>
      <c r="BK241" s="143">
        <f>ROUND(I241*H241,2)</f>
        <v>0</v>
      </c>
      <c r="BL241" s="17" t="s">
        <v>564</v>
      </c>
      <c r="BM241" s="142" t="s">
        <v>5863</v>
      </c>
    </row>
    <row r="242" spans="2:65" s="1" customFormat="1" ht="10.199999999999999">
      <c r="B242" s="32"/>
      <c r="D242" s="144" t="s">
        <v>290</v>
      </c>
      <c r="F242" s="145" t="s">
        <v>5864</v>
      </c>
      <c r="I242" s="146"/>
      <c r="L242" s="32"/>
      <c r="M242" s="147"/>
      <c r="T242" s="53"/>
      <c r="AT242" s="17" t="s">
        <v>290</v>
      </c>
      <c r="AU242" s="17" t="s">
        <v>82</v>
      </c>
    </row>
    <row r="243" spans="2:65" s="1" customFormat="1" ht="33" customHeight="1">
      <c r="B243" s="32"/>
      <c r="C243" s="169" t="s">
        <v>1016</v>
      </c>
      <c r="D243" s="169" t="s">
        <v>348</v>
      </c>
      <c r="E243" s="170" t="s">
        <v>2361</v>
      </c>
      <c r="F243" s="171" t="s">
        <v>2362</v>
      </c>
      <c r="G243" s="172" t="s">
        <v>140</v>
      </c>
      <c r="H243" s="173">
        <v>66.492999999999995</v>
      </c>
      <c r="I243" s="174"/>
      <c r="J243" s="175">
        <f>ROUND(I243*H243,2)</f>
        <v>0</v>
      </c>
      <c r="K243" s="171" t="s">
        <v>287</v>
      </c>
      <c r="L243" s="176"/>
      <c r="M243" s="177" t="s">
        <v>19</v>
      </c>
      <c r="N243" s="178" t="s">
        <v>44</v>
      </c>
      <c r="P243" s="140">
        <f>O243*H243</f>
        <v>0</v>
      </c>
      <c r="Q243" s="140">
        <v>1.3999999999999999E-4</v>
      </c>
      <c r="R243" s="140">
        <f>Q243*H243</f>
        <v>9.3090199999999977E-3</v>
      </c>
      <c r="S243" s="140">
        <v>0</v>
      </c>
      <c r="T243" s="141">
        <f>S243*H243</f>
        <v>0</v>
      </c>
      <c r="AR243" s="142" t="s">
        <v>373</v>
      </c>
      <c r="AT243" s="142" t="s">
        <v>348</v>
      </c>
      <c r="AU243" s="142" t="s">
        <v>82</v>
      </c>
      <c r="AY243" s="17" t="s">
        <v>280</v>
      </c>
      <c r="BE243" s="143">
        <f>IF(N243="základní",J243,0)</f>
        <v>0</v>
      </c>
      <c r="BF243" s="143">
        <f>IF(N243="snížená",J243,0)</f>
        <v>0</v>
      </c>
      <c r="BG243" s="143">
        <f>IF(N243="zákl. přenesená",J243,0)</f>
        <v>0</v>
      </c>
      <c r="BH243" s="143">
        <f>IF(N243="sníž. přenesená",J243,0)</f>
        <v>0</v>
      </c>
      <c r="BI243" s="143">
        <f>IF(N243="nulová",J243,0)</f>
        <v>0</v>
      </c>
      <c r="BJ243" s="17" t="s">
        <v>80</v>
      </c>
      <c r="BK243" s="143">
        <f>ROUND(I243*H243,2)</f>
        <v>0</v>
      </c>
      <c r="BL243" s="17" t="s">
        <v>564</v>
      </c>
      <c r="BM243" s="142" t="s">
        <v>5865</v>
      </c>
    </row>
    <row r="244" spans="2:65" s="1" customFormat="1" ht="37.799999999999997" customHeight="1">
      <c r="B244" s="32"/>
      <c r="C244" s="131" t="s">
        <v>1023</v>
      </c>
      <c r="D244" s="131" t="s">
        <v>283</v>
      </c>
      <c r="E244" s="132" t="s">
        <v>2364</v>
      </c>
      <c r="F244" s="133" t="s">
        <v>5866</v>
      </c>
      <c r="G244" s="134" t="s">
        <v>140</v>
      </c>
      <c r="H244" s="135">
        <v>148.68</v>
      </c>
      <c r="I244" s="136"/>
      <c r="J244" s="137">
        <f>ROUND(I244*H244,2)</f>
        <v>0</v>
      </c>
      <c r="K244" s="133" t="s">
        <v>287</v>
      </c>
      <c r="L244" s="32"/>
      <c r="M244" s="138" t="s">
        <v>19</v>
      </c>
      <c r="N244" s="139" t="s">
        <v>44</v>
      </c>
      <c r="P244" s="140">
        <f>O244*H244</f>
        <v>0</v>
      </c>
      <c r="Q244" s="140">
        <v>0</v>
      </c>
      <c r="R244" s="140">
        <f>Q244*H244</f>
        <v>0</v>
      </c>
      <c r="S244" s="140">
        <v>0</v>
      </c>
      <c r="T244" s="141">
        <f>S244*H244</f>
        <v>0</v>
      </c>
      <c r="AR244" s="142" t="s">
        <v>564</v>
      </c>
      <c r="AT244" s="142" t="s">
        <v>283</v>
      </c>
      <c r="AU244" s="142" t="s">
        <v>82</v>
      </c>
      <c r="AY244" s="17" t="s">
        <v>280</v>
      </c>
      <c r="BE244" s="143">
        <f>IF(N244="základní",J244,0)</f>
        <v>0</v>
      </c>
      <c r="BF244" s="143">
        <f>IF(N244="snížená",J244,0)</f>
        <v>0</v>
      </c>
      <c r="BG244" s="143">
        <f>IF(N244="zákl. přenesená",J244,0)</f>
        <v>0</v>
      </c>
      <c r="BH244" s="143">
        <f>IF(N244="sníž. přenesená",J244,0)</f>
        <v>0</v>
      </c>
      <c r="BI244" s="143">
        <f>IF(N244="nulová",J244,0)</f>
        <v>0</v>
      </c>
      <c r="BJ244" s="17" t="s">
        <v>80</v>
      </c>
      <c r="BK244" s="143">
        <f>ROUND(I244*H244,2)</f>
        <v>0</v>
      </c>
      <c r="BL244" s="17" t="s">
        <v>564</v>
      </c>
      <c r="BM244" s="142" t="s">
        <v>5867</v>
      </c>
    </row>
    <row r="245" spans="2:65" s="1" customFormat="1" ht="10.199999999999999">
      <c r="B245" s="32"/>
      <c r="D245" s="144" t="s">
        <v>290</v>
      </c>
      <c r="F245" s="145" t="s">
        <v>5868</v>
      </c>
      <c r="I245" s="146"/>
      <c r="L245" s="32"/>
      <c r="M245" s="147"/>
      <c r="T245" s="53"/>
      <c r="AT245" s="17" t="s">
        <v>290</v>
      </c>
      <c r="AU245" s="17" t="s">
        <v>82</v>
      </c>
    </row>
    <row r="246" spans="2:65" s="1" customFormat="1" ht="24.15" customHeight="1">
      <c r="B246" s="32"/>
      <c r="C246" s="169" t="s">
        <v>1060</v>
      </c>
      <c r="D246" s="169" t="s">
        <v>348</v>
      </c>
      <c r="E246" s="170" t="s">
        <v>2367</v>
      </c>
      <c r="F246" s="171" t="s">
        <v>2368</v>
      </c>
      <c r="G246" s="172" t="s">
        <v>140</v>
      </c>
      <c r="H246" s="173">
        <v>170.982</v>
      </c>
      <c r="I246" s="174"/>
      <c r="J246" s="175">
        <f>ROUND(I246*H246,2)</f>
        <v>0</v>
      </c>
      <c r="K246" s="171" t="s">
        <v>287</v>
      </c>
      <c r="L246" s="176"/>
      <c r="M246" s="177" t="s">
        <v>19</v>
      </c>
      <c r="N246" s="178" t="s">
        <v>44</v>
      </c>
      <c r="P246" s="140">
        <f>O246*H246</f>
        <v>0</v>
      </c>
      <c r="Q246" s="140">
        <v>1E-4</v>
      </c>
      <c r="R246" s="140">
        <f>Q246*H246</f>
        <v>1.7098200000000001E-2</v>
      </c>
      <c r="S246" s="140">
        <v>0</v>
      </c>
      <c r="T246" s="141">
        <f>S246*H246</f>
        <v>0</v>
      </c>
      <c r="AR246" s="142" t="s">
        <v>373</v>
      </c>
      <c r="AT246" s="142" t="s">
        <v>348</v>
      </c>
      <c r="AU246" s="142" t="s">
        <v>82</v>
      </c>
      <c r="AY246" s="17" t="s">
        <v>280</v>
      </c>
      <c r="BE246" s="143">
        <f>IF(N246="základní",J246,0)</f>
        <v>0</v>
      </c>
      <c r="BF246" s="143">
        <f>IF(N246="snížená",J246,0)</f>
        <v>0</v>
      </c>
      <c r="BG246" s="143">
        <f>IF(N246="zákl. přenesená",J246,0)</f>
        <v>0</v>
      </c>
      <c r="BH246" s="143">
        <f>IF(N246="sníž. přenesená",J246,0)</f>
        <v>0</v>
      </c>
      <c r="BI246" s="143">
        <f>IF(N246="nulová",J246,0)</f>
        <v>0</v>
      </c>
      <c r="BJ246" s="17" t="s">
        <v>80</v>
      </c>
      <c r="BK246" s="143">
        <f>ROUND(I246*H246,2)</f>
        <v>0</v>
      </c>
      <c r="BL246" s="17" t="s">
        <v>564</v>
      </c>
      <c r="BM246" s="142" t="s">
        <v>5869</v>
      </c>
    </row>
    <row r="247" spans="2:65" s="1" customFormat="1" ht="37.799999999999997" customHeight="1">
      <c r="B247" s="32"/>
      <c r="C247" s="131" t="s">
        <v>2370</v>
      </c>
      <c r="D247" s="131" t="s">
        <v>283</v>
      </c>
      <c r="E247" s="132" t="s">
        <v>2371</v>
      </c>
      <c r="F247" s="133" t="s">
        <v>5870</v>
      </c>
      <c r="G247" s="134" t="s">
        <v>140</v>
      </c>
      <c r="H247" s="135">
        <v>2359.056</v>
      </c>
      <c r="I247" s="136"/>
      <c r="J247" s="137">
        <f>ROUND(I247*H247,2)</f>
        <v>0</v>
      </c>
      <c r="K247" s="133" t="s">
        <v>287</v>
      </c>
      <c r="L247" s="32"/>
      <c r="M247" s="138" t="s">
        <v>19</v>
      </c>
      <c r="N247" s="139" t="s">
        <v>44</v>
      </c>
      <c r="P247" s="140">
        <f>O247*H247</f>
        <v>0</v>
      </c>
      <c r="Q247" s="140">
        <v>0</v>
      </c>
      <c r="R247" s="140">
        <f>Q247*H247</f>
        <v>0</v>
      </c>
      <c r="S247" s="140">
        <v>0</v>
      </c>
      <c r="T247" s="141">
        <f>S247*H247</f>
        <v>0</v>
      </c>
      <c r="AR247" s="142" t="s">
        <v>564</v>
      </c>
      <c r="AT247" s="142" t="s">
        <v>283</v>
      </c>
      <c r="AU247" s="142" t="s">
        <v>82</v>
      </c>
      <c r="AY247" s="17" t="s">
        <v>280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80</v>
      </c>
      <c r="BK247" s="143">
        <f>ROUND(I247*H247,2)</f>
        <v>0</v>
      </c>
      <c r="BL247" s="17" t="s">
        <v>564</v>
      </c>
      <c r="BM247" s="142" t="s">
        <v>5871</v>
      </c>
    </row>
    <row r="248" spans="2:65" s="1" customFormat="1" ht="10.199999999999999">
      <c r="B248" s="32"/>
      <c r="D248" s="144" t="s">
        <v>290</v>
      </c>
      <c r="F248" s="145" t="s">
        <v>5872</v>
      </c>
      <c r="I248" s="146"/>
      <c r="L248" s="32"/>
      <c r="M248" s="147"/>
      <c r="T248" s="53"/>
      <c r="AT248" s="17" t="s">
        <v>290</v>
      </c>
      <c r="AU248" s="17" t="s">
        <v>82</v>
      </c>
    </row>
    <row r="249" spans="2:65" s="1" customFormat="1" ht="24.15" customHeight="1">
      <c r="B249" s="32"/>
      <c r="C249" s="169" t="s">
        <v>986</v>
      </c>
      <c r="D249" s="169" t="s">
        <v>348</v>
      </c>
      <c r="E249" s="170" t="s">
        <v>2374</v>
      </c>
      <c r="F249" s="171" t="s">
        <v>2375</v>
      </c>
      <c r="G249" s="172" t="s">
        <v>140</v>
      </c>
      <c r="H249" s="173">
        <v>2712.9140000000002</v>
      </c>
      <c r="I249" s="174"/>
      <c r="J249" s="175">
        <f>ROUND(I249*H249,2)</f>
        <v>0</v>
      </c>
      <c r="K249" s="171" t="s">
        <v>287</v>
      </c>
      <c r="L249" s="176"/>
      <c r="M249" s="177" t="s">
        <v>19</v>
      </c>
      <c r="N249" s="178" t="s">
        <v>44</v>
      </c>
      <c r="P249" s="140">
        <f>O249*H249</f>
        <v>0</v>
      </c>
      <c r="Q249" s="140">
        <v>1.2E-4</v>
      </c>
      <c r="R249" s="140">
        <f>Q249*H249</f>
        <v>0.32554968000000001</v>
      </c>
      <c r="S249" s="140">
        <v>0</v>
      </c>
      <c r="T249" s="141">
        <f>S249*H249</f>
        <v>0</v>
      </c>
      <c r="AR249" s="142" t="s">
        <v>373</v>
      </c>
      <c r="AT249" s="142" t="s">
        <v>348</v>
      </c>
      <c r="AU249" s="142" t="s">
        <v>82</v>
      </c>
      <c r="AY249" s="17" t="s">
        <v>280</v>
      </c>
      <c r="BE249" s="143">
        <f>IF(N249="základní",J249,0)</f>
        <v>0</v>
      </c>
      <c r="BF249" s="143">
        <f>IF(N249="snížená",J249,0)</f>
        <v>0</v>
      </c>
      <c r="BG249" s="143">
        <f>IF(N249="zákl. přenesená",J249,0)</f>
        <v>0</v>
      </c>
      <c r="BH249" s="143">
        <f>IF(N249="sníž. přenesená",J249,0)</f>
        <v>0</v>
      </c>
      <c r="BI249" s="143">
        <f>IF(N249="nulová",J249,0)</f>
        <v>0</v>
      </c>
      <c r="BJ249" s="17" t="s">
        <v>80</v>
      </c>
      <c r="BK249" s="143">
        <f>ROUND(I249*H249,2)</f>
        <v>0</v>
      </c>
      <c r="BL249" s="17" t="s">
        <v>564</v>
      </c>
      <c r="BM249" s="142" t="s">
        <v>5873</v>
      </c>
    </row>
    <row r="250" spans="2:65" s="1" customFormat="1" ht="37.799999999999997" customHeight="1">
      <c r="B250" s="32"/>
      <c r="C250" s="131" t="s">
        <v>1222</v>
      </c>
      <c r="D250" s="131" t="s">
        <v>283</v>
      </c>
      <c r="E250" s="132" t="s">
        <v>2377</v>
      </c>
      <c r="F250" s="133" t="s">
        <v>5874</v>
      </c>
      <c r="G250" s="134" t="s">
        <v>140</v>
      </c>
      <c r="H250" s="135">
        <v>2933.9520000000002</v>
      </c>
      <c r="I250" s="136"/>
      <c r="J250" s="137">
        <f>ROUND(I250*H250,2)</f>
        <v>0</v>
      </c>
      <c r="K250" s="133" t="s">
        <v>287</v>
      </c>
      <c r="L250" s="32"/>
      <c r="M250" s="138" t="s">
        <v>19</v>
      </c>
      <c r="N250" s="139" t="s">
        <v>44</v>
      </c>
      <c r="P250" s="140">
        <f>O250*H250</f>
        <v>0</v>
      </c>
      <c r="Q250" s="140">
        <v>0</v>
      </c>
      <c r="R250" s="140">
        <f>Q250*H250</f>
        <v>0</v>
      </c>
      <c r="S250" s="140">
        <v>0</v>
      </c>
      <c r="T250" s="141">
        <f>S250*H250</f>
        <v>0</v>
      </c>
      <c r="AR250" s="142" t="s">
        <v>564</v>
      </c>
      <c r="AT250" s="142" t="s">
        <v>283</v>
      </c>
      <c r="AU250" s="142" t="s">
        <v>82</v>
      </c>
      <c r="AY250" s="17" t="s">
        <v>280</v>
      </c>
      <c r="BE250" s="143">
        <f>IF(N250="základní",J250,0)</f>
        <v>0</v>
      </c>
      <c r="BF250" s="143">
        <f>IF(N250="snížená",J250,0)</f>
        <v>0</v>
      </c>
      <c r="BG250" s="143">
        <f>IF(N250="zákl. přenesená",J250,0)</f>
        <v>0</v>
      </c>
      <c r="BH250" s="143">
        <f>IF(N250="sníž. přenesená",J250,0)</f>
        <v>0</v>
      </c>
      <c r="BI250" s="143">
        <f>IF(N250="nulová",J250,0)</f>
        <v>0</v>
      </c>
      <c r="BJ250" s="17" t="s">
        <v>80</v>
      </c>
      <c r="BK250" s="143">
        <f>ROUND(I250*H250,2)</f>
        <v>0</v>
      </c>
      <c r="BL250" s="17" t="s">
        <v>564</v>
      </c>
      <c r="BM250" s="142" t="s">
        <v>5875</v>
      </c>
    </row>
    <row r="251" spans="2:65" s="1" customFormat="1" ht="10.199999999999999">
      <c r="B251" s="32"/>
      <c r="D251" s="144" t="s">
        <v>290</v>
      </c>
      <c r="F251" s="145" t="s">
        <v>5876</v>
      </c>
      <c r="I251" s="146"/>
      <c r="L251" s="32"/>
      <c r="M251" s="147"/>
      <c r="T251" s="53"/>
      <c r="AT251" s="17" t="s">
        <v>290</v>
      </c>
      <c r="AU251" s="17" t="s">
        <v>82</v>
      </c>
    </row>
    <row r="252" spans="2:65" s="1" customFormat="1" ht="24.15" customHeight="1">
      <c r="B252" s="32"/>
      <c r="C252" s="169" t="s">
        <v>1228</v>
      </c>
      <c r="D252" s="169" t="s">
        <v>348</v>
      </c>
      <c r="E252" s="170" t="s">
        <v>2380</v>
      </c>
      <c r="F252" s="171" t="s">
        <v>2381</v>
      </c>
      <c r="G252" s="172" t="s">
        <v>140</v>
      </c>
      <c r="H252" s="173">
        <v>3374.0450000000001</v>
      </c>
      <c r="I252" s="174"/>
      <c r="J252" s="175">
        <f>ROUND(I252*H252,2)</f>
        <v>0</v>
      </c>
      <c r="K252" s="171" t="s">
        <v>287</v>
      </c>
      <c r="L252" s="176"/>
      <c r="M252" s="177" t="s">
        <v>19</v>
      </c>
      <c r="N252" s="178" t="s">
        <v>44</v>
      </c>
      <c r="P252" s="140">
        <f>O252*H252</f>
        <v>0</v>
      </c>
      <c r="Q252" s="140">
        <v>1.7000000000000001E-4</v>
      </c>
      <c r="R252" s="140">
        <f>Q252*H252</f>
        <v>0.57358765</v>
      </c>
      <c r="S252" s="140">
        <v>0</v>
      </c>
      <c r="T252" s="141">
        <f>S252*H252</f>
        <v>0</v>
      </c>
      <c r="AR252" s="142" t="s">
        <v>373</v>
      </c>
      <c r="AT252" s="142" t="s">
        <v>348</v>
      </c>
      <c r="AU252" s="142" t="s">
        <v>82</v>
      </c>
      <c r="AY252" s="17" t="s">
        <v>280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80</v>
      </c>
      <c r="BK252" s="143">
        <f>ROUND(I252*H252,2)</f>
        <v>0</v>
      </c>
      <c r="BL252" s="17" t="s">
        <v>564</v>
      </c>
      <c r="BM252" s="142" t="s">
        <v>5877</v>
      </c>
    </row>
    <row r="253" spans="2:65" s="1" customFormat="1" ht="49.05" customHeight="1">
      <c r="B253" s="32"/>
      <c r="C253" s="131" t="s">
        <v>1238</v>
      </c>
      <c r="D253" s="131" t="s">
        <v>283</v>
      </c>
      <c r="E253" s="132" t="s">
        <v>2383</v>
      </c>
      <c r="F253" s="133" t="s">
        <v>5878</v>
      </c>
      <c r="G253" s="134" t="s">
        <v>140</v>
      </c>
      <c r="H253" s="135">
        <v>33.866</v>
      </c>
      <c r="I253" s="136"/>
      <c r="J253" s="137">
        <f>ROUND(I253*H253,2)</f>
        <v>0</v>
      </c>
      <c r="K253" s="133" t="s">
        <v>287</v>
      </c>
      <c r="L253" s="32"/>
      <c r="M253" s="138" t="s">
        <v>19</v>
      </c>
      <c r="N253" s="139" t="s">
        <v>44</v>
      </c>
      <c r="P253" s="140">
        <f>O253*H253</f>
        <v>0</v>
      </c>
      <c r="Q253" s="140">
        <v>0</v>
      </c>
      <c r="R253" s="140">
        <f>Q253*H253</f>
        <v>0</v>
      </c>
      <c r="S253" s="140">
        <v>0</v>
      </c>
      <c r="T253" s="141">
        <f>S253*H253</f>
        <v>0</v>
      </c>
      <c r="AR253" s="142" t="s">
        <v>564</v>
      </c>
      <c r="AT253" s="142" t="s">
        <v>283</v>
      </c>
      <c r="AU253" s="142" t="s">
        <v>82</v>
      </c>
      <c r="AY253" s="17" t="s">
        <v>280</v>
      </c>
      <c r="BE253" s="143">
        <f>IF(N253="základní",J253,0)</f>
        <v>0</v>
      </c>
      <c r="BF253" s="143">
        <f>IF(N253="snížená",J253,0)</f>
        <v>0</v>
      </c>
      <c r="BG253" s="143">
        <f>IF(N253="zákl. přenesená",J253,0)</f>
        <v>0</v>
      </c>
      <c r="BH253" s="143">
        <f>IF(N253="sníž. přenesená",J253,0)</f>
        <v>0</v>
      </c>
      <c r="BI253" s="143">
        <f>IF(N253="nulová",J253,0)</f>
        <v>0</v>
      </c>
      <c r="BJ253" s="17" t="s">
        <v>80</v>
      </c>
      <c r="BK253" s="143">
        <f>ROUND(I253*H253,2)</f>
        <v>0</v>
      </c>
      <c r="BL253" s="17" t="s">
        <v>564</v>
      </c>
      <c r="BM253" s="142" t="s">
        <v>5879</v>
      </c>
    </row>
    <row r="254" spans="2:65" s="1" customFormat="1" ht="10.199999999999999">
      <c r="B254" s="32"/>
      <c r="D254" s="144" t="s">
        <v>290</v>
      </c>
      <c r="F254" s="145" t="s">
        <v>5880</v>
      </c>
      <c r="I254" s="146"/>
      <c r="L254" s="32"/>
      <c r="M254" s="147"/>
      <c r="T254" s="53"/>
      <c r="AT254" s="17" t="s">
        <v>290</v>
      </c>
      <c r="AU254" s="17" t="s">
        <v>82</v>
      </c>
    </row>
    <row r="255" spans="2:65" s="1" customFormat="1" ht="16.5" customHeight="1">
      <c r="B255" s="32"/>
      <c r="C255" s="169" t="s">
        <v>1233</v>
      </c>
      <c r="D255" s="169" t="s">
        <v>348</v>
      </c>
      <c r="E255" s="170" t="s">
        <v>2386</v>
      </c>
      <c r="F255" s="171" t="s">
        <v>5881</v>
      </c>
      <c r="G255" s="172" t="s">
        <v>2388</v>
      </c>
      <c r="H255" s="173">
        <v>33.866</v>
      </c>
      <c r="I255" s="174"/>
      <c r="J255" s="175">
        <f>ROUND(I255*H255,2)</f>
        <v>0</v>
      </c>
      <c r="K255" s="171" t="s">
        <v>19</v>
      </c>
      <c r="L255" s="176"/>
      <c r="M255" s="177" t="s">
        <v>19</v>
      </c>
      <c r="N255" s="178" t="s">
        <v>44</v>
      </c>
      <c r="P255" s="140">
        <f>O255*H255</f>
        <v>0</v>
      </c>
      <c r="Q255" s="140">
        <v>0.17</v>
      </c>
      <c r="R255" s="140">
        <f>Q255*H255</f>
        <v>5.7572200000000002</v>
      </c>
      <c r="S255" s="140">
        <v>0</v>
      </c>
      <c r="T255" s="141">
        <f>S255*H255</f>
        <v>0</v>
      </c>
      <c r="AR255" s="142" t="s">
        <v>373</v>
      </c>
      <c r="AT255" s="142" t="s">
        <v>348</v>
      </c>
      <c r="AU255" s="142" t="s">
        <v>82</v>
      </c>
      <c r="AY255" s="17" t="s">
        <v>280</v>
      </c>
      <c r="BE255" s="143">
        <f>IF(N255="základní",J255,0)</f>
        <v>0</v>
      </c>
      <c r="BF255" s="143">
        <f>IF(N255="snížená",J255,0)</f>
        <v>0</v>
      </c>
      <c r="BG255" s="143">
        <f>IF(N255="zákl. přenesená",J255,0)</f>
        <v>0</v>
      </c>
      <c r="BH255" s="143">
        <f>IF(N255="sníž. přenesená",J255,0)</f>
        <v>0</v>
      </c>
      <c r="BI255" s="143">
        <f>IF(N255="nulová",J255,0)</f>
        <v>0</v>
      </c>
      <c r="BJ255" s="17" t="s">
        <v>80</v>
      </c>
      <c r="BK255" s="143">
        <f>ROUND(I255*H255,2)</f>
        <v>0</v>
      </c>
      <c r="BL255" s="17" t="s">
        <v>564</v>
      </c>
      <c r="BM255" s="142" t="s">
        <v>5882</v>
      </c>
    </row>
    <row r="256" spans="2:65" s="1" customFormat="1" ht="49.05" customHeight="1">
      <c r="B256" s="32"/>
      <c r="C256" s="131" t="s">
        <v>1248</v>
      </c>
      <c r="D256" s="131" t="s">
        <v>283</v>
      </c>
      <c r="E256" s="132" t="s">
        <v>2390</v>
      </c>
      <c r="F256" s="133" t="s">
        <v>5883</v>
      </c>
      <c r="G256" s="134" t="s">
        <v>140</v>
      </c>
      <c r="H256" s="135">
        <v>57.82</v>
      </c>
      <c r="I256" s="136"/>
      <c r="J256" s="137">
        <f>ROUND(I256*H256,2)</f>
        <v>0</v>
      </c>
      <c r="K256" s="133" t="s">
        <v>287</v>
      </c>
      <c r="L256" s="32"/>
      <c r="M256" s="138" t="s">
        <v>19</v>
      </c>
      <c r="N256" s="139" t="s">
        <v>44</v>
      </c>
      <c r="P256" s="140">
        <f>O256*H256</f>
        <v>0</v>
      </c>
      <c r="Q256" s="140">
        <v>0</v>
      </c>
      <c r="R256" s="140">
        <f>Q256*H256</f>
        <v>0</v>
      </c>
      <c r="S256" s="140">
        <v>0</v>
      </c>
      <c r="T256" s="141">
        <f>S256*H256</f>
        <v>0</v>
      </c>
      <c r="AR256" s="142" t="s">
        <v>564</v>
      </c>
      <c r="AT256" s="142" t="s">
        <v>283</v>
      </c>
      <c r="AU256" s="142" t="s">
        <v>82</v>
      </c>
      <c r="AY256" s="17" t="s">
        <v>280</v>
      </c>
      <c r="BE256" s="143">
        <f>IF(N256="základní",J256,0)</f>
        <v>0</v>
      </c>
      <c r="BF256" s="143">
        <f>IF(N256="snížená",J256,0)</f>
        <v>0</v>
      </c>
      <c r="BG256" s="143">
        <f>IF(N256="zákl. přenesená",J256,0)</f>
        <v>0</v>
      </c>
      <c r="BH256" s="143">
        <f>IF(N256="sníž. přenesená",J256,0)</f>
        <v>0</v>
      </c>
      <c r="BI256" s="143">
        <f>IF(N256="nulová",J256,0)</f>
        <v>0</v>
      </c>
      <c r="BJ256" s="17" t="s">
        <v>80</v>
      </c>
      <c r="BK256" s="143">
        <f>ROUND(I256*H256,2)</f>
        <v>0</v>
      </c>
      <c r="BL256" s="17" t="s">
        <v>564</v>
      </c>
      <c r="BM256" s="142" t="s">
        <v>5884</v>
      </c>
    </row>
    <row r="257" spans="2:65" s="1" customFormat="1" ht="10.199999999999999">
      <c r="B257" s="32"/>
      <c r="D257" s="144" t="s">
        <v>290</v>
      </c>
      <c r="F257" s="145" t="s">
        <v>5885</v>
      </c>
      <c r="I257" s="146"/>
      <c r="L257" s="32"/>
      <c r="M257" s="147"/>
      <c r="T257" s="53"/>
      <c r="AT257" s="17" t="s">
        <v>290</v>
      </c>
      <c r="AU257" s="17" t="s">
        <v>82</v>
      </c>
    </row>
    <row r="258" spans="2:65" s="1" customFormat="1" ht="24.15" customHeight="1">
      <c r="B258" s="32"/>
      <c r="C258" s="169" t="s">
        <v>1256</v>
      </c>
      <c r="D258" s="169" t="s">
        <v>348</v>
      </c>
      <c r="E258" s="170" t="s">
        <v>2393</v>
      </c>
      <c r="F258" s="171" t="s">
        <v>2394</v>
      </c>
      <c r="G258" s="172" t="s">
        <v>140</v>
      </c>
      <c r="H258" s="173">
        <v>66.492999999999995</v>
      </c>
      <c r="I258" s="174"/>
      <c r="J258" s="175">
        <f>ROUND(I258*H258,2)</f>
        <v>0</v>
      </c>
      <c r="K258" s="171" t="s">
        <v>19</v>
      </c>
      <c r="L258" s="176"/>
      <c r="M258" s="177" t="s">
        <v>19</v>
      </c>
      <c r="N258" s="178" t="s">
        <v>44</v>
      </c>
      <c r="P258" s="140">
        <f>O258*H258</f>
        <v>0</v>
      </c>
      <c r="Q258" s="140">
        <v>0</v>
      </c>
      <c r="R258" s="140">
        <f>Q258*H258</f>
        <v>0</v>
      </c>
      <c r="S258" s="140">
        <v>0</v>
      </c>
      <c r="T258" s="141">
        <f>S258*H258</f>
        <v>0</v>
      </c>
      <c r="AR258" s="142" t="s">
        <v>373</v>
      </c>
      <c r="AT258" s="142" t="s">
        <v>348</v>
      </c>
      <c r="AU258" s="142" t="s">
        <v>82</v>
      </c>
      <c r="AY258" s="17" t="s">
        <v>280</v>
      </c>
      <c r="BE258" s="143">
        <f>IF(N258="základní",J258,0)</f>
        <v>0</v>
      </c>
      <c r="BF258" s="143">
        <f>IF(N258="snížená",J258,0)</f>
        <v>0</v>
      </c>
      <c r="BG258" s="143">
        <f>IF(N258="zákl. přenesená",J258,0)</f>
        <v>0</v>
      </c>
      <c r="BH258" s="143">
        <f>IF(N258="sníž. přenesená",J258,0)</f>
        <v>0</v>
      </c>
      <c r="BI258" s="143">
        <f>IF(N258="nulová",J258,0)</f>
        <v>0</v>
      </c>
      <c r="BJ258" s="17" t="s">
        <v>80</v>
      </c>
      <c r="BK258" s="143">
        <f>ROUND(I258*H258,2)</f>
        <v>0</v>
      </c>
      <c r="BL258" s="17" t="s">
        <v>564</v>
      </c>
      <c r="BM258" s="142" t="s">
        <v>5886</v>
      </c>
    </row>
    <row r="259" spans="2:65" s="1" customFormat="1" ht="49.05" customHeight="1">
      <c r="B259" s="32"/>
      <c r="C259" s="131" t="s">
        <v>1263</v>
      </c>
      <c r="D259" s="131" t="s">
        <v>283</v>
      </c>
      <c r="E259" s="132" t="s">
        <v>2396</v>
      </c>
      <c r="F259" s="133" t="s">
        <v>5887</v>
      </c>
      <c r="G259" s="134" t="s">
        <v>140</v>
      </c>
      <c r="H259" s="135">
        <v>16.52</v>
      </c>
      <c r="I259" s="136"/>
      <c r="J259" s="137">
        <f>ROUND(I259*H259,2)</f>
        <v>0</v>
      </c>
      <c r="K259" s="133" t="s">
        <v>287</v>
      </c>
      <c r="L259" s="32"/>
      <c r="M259" s="138" t="s">
        <v>19</v>
      </c>
      <c r="N259" s="139" t="s">
        <v>44</v>
      </c>
      <c r="P259" s="140">
        <f>O259*H259</f>
        <v>0</v>
      </c>
      <c r="Q259" s="140">
        <v>0</v>
      </c>
      <c r="R259" s="140">
        <f>Q259*H259</f>
        <v>0</v>
      </c>
      <c r="S259" s="140">
        <v>0</v>
      </c>
      <c r="T259" s="141">
        <f>S259*H259</f>
        <v>0</v>
      </c>
      <c r="AR259" s="142" t="s">
        <v>564</v>
      </c>
      <c r="AT259" s="142" t="s">
        <v>283</v>
      </c>
      <c r="AU259" s="142" t="s">
        <v>82</v>
      </c>
      <c r="AY259" s="17" t="s">
        <v>280</v>
      </c>
      <c r="BE259" s="143">
        <f>IF(N259="základní",J259,0)</f>
        <v>0</v>
      </c>
      <c r="BF259" s="143">
        <f>IF(N259="snížená",J259,0)</f>
        <v>0</v>
      </c>
      <c r="BG259" s="143">
        <f>IF(N259="zákl. přenesená",J259,0)</f>
        <v>0</v>
      </c>
      <c r="BH259" s="143">
        <f>IF(N259="sníž. přenesená",J259,0)</f>
        <v>0</v>
      </c>
      <c r="BI259" s="143">
        <f>IF(N259="nulová",J259,0)</f>
        <v>0</v>
      </c>
      <c r="BJ259" s="17" t="s">
        <v>80</v>
      </c>
      <c r="BK259" s="143">
        <f>ROUND(I259*H259,2)</f>
        <v>0</v>
      </c>
      <c r="BL259" s="17" t="s">
        <v>564</v>
      </c>
      <c r="BM259" s="142" t="s">
        <v>5888</v>
      </c>
    </row>
    <row r="260" spans="2:65" s="1" customFormat="1" ht="10.199999999999999">
      <c r="B260" s="32"/>
      <c r="D260" s="144" t="s">
        <v>290</v>
      </c>
      <c r="F260" s="145" t="s">
        <v>5889</v>
      </c>
      <c r="I260" s="146"/>
      <c r="L260" s="32"/>
      <c r="M260" s="147"/>
      <c r="T260" s="53"/>
      <c r="AT260" s="17" t="s">
        <v>290</v>
      </c>
      <c r="AU260" s="17" t="s">
        <v>82</v>
      </c>
    </row>
    <row r="261" spans="2:65" s="1" customFormat="1" ht="16.5" customHeight="1">
      <c r="B261" s="32"/>
      <c r="C261" s="169" t="s">
        <v>1243</v>
      </c>
      <c r="D261" s="169" t="s">
        <v>348</v>
      </c>
      <c r="E261" s="170" t="s">
        <v>2399</v>
      </c>
      <c r="F261" s="171" t="s">
        <v>2400</v>
      </c>
      <c r="G261" s="172" t="s">
        <v>140</v>
      </c>
      <c r="H261" s="173">
        <v>18.998000000000001</v>
      </c>
      <c r="I261" s="174"/>
      <c r="J261" s="175">
        <f>ROUND(I261*H261,2)</f>
        <v>0</v>
      </c>
      <c r="K261" s="171" t="s">
        <v>19</v>
      </c>
      <c r="L261" s="176"/>
      <c r="M261" s="177" t="s">
        <v>19</v>
      </c>
      <c r="N261" s="178" t="s">
        <v>44</v>
      </c>
      <c r="P261" s="140">
        <f>O261*H261</f>
        <v>0</v>
      </c>
      <c r="Q261" s="140">
        <v>0</v>
      </c>
      <c r="R261" s="140">
        <f>Q261*H261</f>
        <v>0</v>
      </c>
      <c r="S261" s="140">
        <v>0</v>
      </c>
      <c r="T261" s="141">
        <f>S261*H261</f>
        <v>0</v>
      </c>
      <c r="AR261" s="142" t="s">
        <v>373</v>
      </c>
      <c r="AT261" s="142" t="s">
        <v>348</v>
      </c>
      <c r="AU261" s="142" t="s">
        <v>82</v>
      </c>
      <c r="AY261" s="17" t="s">
        <v>280</v>
      </c>
      <c r="BE261" s="143">
        <f>IF(N261="základní",J261,0)</f>
        <v>0</v>
      </c>
      <c r="BF261" s="143">
        <f>IF(N261="snížená",J261,0)</f>
        <v>0</v>
      </c>
      <c r="BG261" s="143">
        <f>IF(N261="zákl. přenesená",J261,0)</f>
        <v>0</v>
      </c>
      <c r="BH261" s="143">
        <f>IF(N261="sníž. přenesená",J261,0)</f>
        <v>0</v>
      </c>
      <c r="BI261" s="143">
        <f>IF(N261="nulová",J261,0)</f>
        <v>0</v>
      </c>
      <c r="BJ261" s="17" t="s">
        <v>80</v>
      </c>
      <c r="BK261" s="143">
        <f>ROUND(I261*H261,2)</f>
        <v>0</v>
      </c>
      <c r="BL261" s="17" t="s">
        <v>564</v>
      </c>
      <c r="BM261" s="142" t="s">
        <v>5890</v>
      </c>
    </row>
    <row r="262" spans="2:65" s="1" customFormat="1" ht="49.05" customHeight="1">
      <c r="B262" s="32"/>
      <c r="C262" s="131" t="s">
        <v>1268</v>
      </c>
      <c r="D262" s="131" t="s">
        <v>283</v>
      </c>
      <c r="E262" s="132" t="s">
        <v>2402</v>
      </c>
      <c r="F262" s="133" t="s">
        <v>5891</v>
      </c>
      <c r="G262" s="134" t="s">
        <v>140</v>
      </c>
      <c r="H262" s="135">
        <v>104.07599999999999</v>
      </c>
      <c r="I262" s="136"/>
      <c r="J262" s="137">
        <f>ROUND(I262*H262,2)</f>
        <v>0</v>
      </c>
      <c r="K262" s="133" t="s">
        <v>287</v>
      </c>
      <c r="L262" s="32"/>
      <c r="M262" s="138" t="s">
        <v>19</v>
      </c>
      <c r="N262" s="139" t="s">
        <v>44</v>
      </c>
      <c r="P262" s="140">
        <f>O262*H262</f>
        <v>0</v>
      </c>
      <c r="Q262" s="140">
        <v>0</v>
      </c>
      <c r="R262" s="140">
        <f>Q262*H262</f>
        <v>0</v>
      </c>
      <c r="S262" s="140">
        <v>0</v>
      </c>
      <c r="T262" s="141">
        <f>S262*H262</f>
        <v>0</v>
      </c>
      <c r="AR262" s="142" t="s">
        <v>564</v>
      </c>
      <c r="AT262" s="142" t="s">
        <v>283</v>
      </c>
      <c r="AU262" s="142" t="s">
        <v>82</v>
      </c>
      <c r="AY262" s="17" t="s">
        <v>280</v>
      </c>
      <c r="BE262" s="143">
        <f>IF(N262="základní",J262,0)</f>
        <v>0</v>
      </c>
      <c r="BF262" s="143">
        <f>IF(N262="snížená",J262,0)</f>
        <v>0</v>
      </c>
      <c r="BG262" s="143">
        <f>IF(N262="zákl. přenesená",J262,0)</f>
        <v>0</v>
      </c>
      <c r="BH262" s="143">
        <f>IF(N262="sníž. přenesená",J262,0)</f>
        <v>0</v>
      </c>
      <c r="BI262" s="143">
        <f>IF(N262="nulová",J262,0)</f>
        <v>0</v>
      </c>
      <c r="BJ262" s="17" t="s">
        <v>80</v>
      </c>
      <c r="BK262" s="143">
        <f>ROUND(I262*H262,2)</f>
        <v>0</v>
      </c>
      <c r="BL262" s="17" t="s">
        <v>564</v>
      </c>
      <c r="BM262" s="142" t="s">
        <v>5892</v>
      </c>
    </row>
    <row r="263" spans="2:65" s="1" customFormat="1" ht="10.199999999999999">
      <c r="B263" s="32"/>
      <c r="D263" s="144" t="s">
        <v>290</v>
      </c>
      <c r="F263" s="145" t="s">
        <v>5893</v>
      </c>
      <c r="I263" s="146"/>
      <c r="L263" s="32"/>
      <c r="M263" s="147"/>
      <c r="T263" s="53"/>
      <c r="AT263" s="17" t="s">
        <v>290</v>
      </c>
      <c r="AU263" s="17" t="s">
        <v>82</v>
      </c>
    </row>
    <row r="264" spans="2:65" s="1" customFormat="1" ht="24.15" customHeight="1">
      <c r="B264" s="32"/>
      <c r="C264" s="169" t="s">
        <v>1273</v>
      </c>
      <c r="D264" s="169" t="s">
        <v>348</v>
      </c>
      <c r="E264" s="170" t="s">
        <v>2405</v>
      </c>
      <c r="F264" s="171" t="s">
        <v>2406</v>
      </c>
      <c r="G264" s="172" t="s">
        <v>140</v>
      </c>
      <c r="H264" s="173">
        <v>119.687</v>
      </c>
      <c r="I264" s="174"/>
      <c r="J264" s="175">
        <f>ROUND(I264*H264,2)</f>
        <v>0</v>
      </c>
      <c r="K264" s="171" t="s">
        <v>287</v>
      </c>
      <c r="L264" s="176"/>
      <c r="M264" s="177" t="s">
        <v>19</v>
      </c>
      <c r="N264" s="178" t="s">
        <v>44</v>
      </c>
      <c r="P264" s="140">
        <f>O264*H264</f>
        <v>0</v>
      </c>
      <c r="Q264" s="140">
        <v>1.6000000000000001E-4</v>
      </c>
      <c r="R264" s="140">
        <f>Q264*H264</f>
        <v>1.9149920000000001E-2</v>
      </c>
      <c r="S264" s="140">
        <v>0</v>
      </c>
      <c r="T264" s="141">
        <f>S264*H264</f>
        <v>0</v>
      </c>
      <c r="AR264" s="142" t="s">
        <v>373</v>
      </c>
      <c r="AT264" s="142" t="s">
        <v>348</v>
      </c>
      <c r="AU264" s="142" t="s">
        <v>82</v>
      </c>
      <c r="AY264" s="17" t="s">
        <v>280</v>
      </c>
      <c r="BE264" s="143">
        <f>IF(N264="základní",J264,0)</f>
        <v>0</v>
      </c>
      <c r="BF264" s="143">
        <f>IF(N264="snížená",J264,0)</f>
        <v>0</v>
      </c>
      <c r="BG264" s="143">
        <f>IF(N264="zákl. přenesená",J264,0)</f>
        <v>0</v>
      </c>
      <c r="BH264" s="143">
        <f>IF(N264="sníž. přenesená",J264,0)</f>
        <v>0</v>
      </c>
      <c r="BI264" s="143">
        <f>IF(N264="nulová",J264,0)</f>
        <v>0</v>
      </c>
      <c r="BJ264" s="17" t="s">
        <v>80</v>
      </c>
      <c r="BK264" s="143">
        <f>ROUND(I264*H264,2)</f>
        <v>0</v>
      </c>
      <c r="BL264" s="17" t="s">
        <v>564</v>
      </c>
      <c r="BM264" s="142" t="s">
        <v>5894</v>
      </c>
    </row>
    <row r="265" spans="2:65" s="1" customFormat="1" ht="24.15" customHeight="1">
      <c r="B265" s="32"/>
      <c r="C265" s="131" t="s">
        <v>1279</v>
      </c>
      <c r="D265" s="131" t="s">
        <v>283</v>
      </c>
      <c r="E265" s="132" t="s">
        <v>2408</v>
      </c>
      <c r="F265" s="133" t="s">
        <v>2409</v>
      </c>
      <c r="G265" s="134" t="s">
        <v>140</v>
      </c>
      <c r="H265" s="135">
        <v>198.24</v>
      </c>
      <c r="I265" s="136"/>
      <c r="J265" s="137">
        <f>ROUND(I265*H265,2)</f>
        <v>0</v>
      </c>
      <c r="K265" s="133" t="s">
        <v>19</v>
      </c>
      <c r="L265" s="32"/>
      <c r="M265" s="138" t="s">
        <v>19</v>
      </c>
      <c r="N265" s="139" t="s">
        <v>44</v>
      </c>
      <c r="P265" s="140">
        <f>O265*H265</f>
        <v>0</v>
      </c>
      <c r="Q265" s="140">
        <v>0</v>
      </c>
      <c r="R265" s="140">
        <f>Q265*H265</f>
        <v>0</v>
      </c>
      <c r="S265" s="140">
        <v>0</v>
      </c>
      <c r="T265" s="141">
        <f>S265*H265</f>
        <v>0</v>
      </c>
      <c r="AR265" s="142" t="s">
        <v>564</v>
      </c>
      <c r="AT265" s="142" t="s">
        <v>283</v>
      </c>
      <c r="AU265" s="142" t="s">
        <v>82</v>
      </c>
      <c r="AY265" s="17" t="s">
        <v>280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80</v>
      </c>
      <c r="BK265" s="143">
        <f>ROUND(I265*H265,2)</f>
        <v>0</v>
      </c>
      <c r="BL265" s="17" t="s">
        <v>564</v>
      </c>
      <c r="BM265" s="142" t="s">
        <v>5895</v>
      </c>
    </row>
    <row r="266" spans="2:65" s="1" customFormat="1" ht="24.15" customHeight="1">
      <c r="B266" s="32"/>
      <c r="C266" s="169" t="s">
        <v>1215</v>
      </c>
      <c r="D266" s="169" t="s">
        <v>348</v>
      </c>
      <c r="E266" s="170" t="s">
        <v>2411</v>
      </c>
      <c r="F266" s="171" t="s">
        <v>2412</v>
      </c>
      <c r="G266" s="172" t="s">
        <v>140</v>
      </c>
      <c r="H266" s="173">
        <v>227.976</v>
      </c>
      <c r="I266" s="174"/>
      <c r="J266" s="175">
        <f>ROUND(I266*H266,2)</f>
        <v>0</v>
      </c>
      <c r="K266" s="171" t="s">
        <v>19</v>
      </c>
      <c r="L266" s="176"/>
      <c r="M266" s="177" t="s">
        <v>19</v>
      </c>
      <c r="N266" s="178" t="s">
        <v>44</v>
      </c>
      <c r="P266" s="140">
        <f>O266*H266</f>
        <v>0</v>
      </c>
      <c r="Q266" s="140">
        <v>0</v>
      </c>
      <c r="R266" s="140">
        <f>Q266*H266</f>
        <v>0</v>
      </c>
      <c r="S266" s="140">
        <v>0</v>
      </c>
      <c r="T266" s="141">
        <f>S266*H266</f>
        <v>0</v>
      </c>
      <c r="AR266" s="142" t="s">
        <v>373</v>
      </c>
      <c r="AT266" s="142" t="s">
        <v>348</v>
      </c>
      <c r="AU266" s="142" t="s">
        <v>82</v>
      </c>
      <c r="AY266" s="17" t="s">
        <v>280</v>
      </c>
      <c r="BE266" s="143">
        <f>IF(N266="základní",J266,0)</f>
        <v>0</v>
      </c>
      <c r="BF266" s="143">
        <f>IF(N266="snížená",J266,0)</f>
        <v>0</v>
      </c>
      <c r="BG266" s="143">
        <f>IF(N266="zákl. přenesená",J266,0)</f>
        <v>0</v>
      </c>
      <c r="BH266" s="143">
        <f>IF(N266="sníž. přenesená",J266,0)</f>
        <v>0</v>
      </c>
      <c r="BI266" s="143">
        <f>IF(N266="nulová",J266,0)</f>
        <v>0</v>
      </c>
      <c r="BJ266" s="17" t="s">
        <v>80</v>
      </c>
      <c r="BK266" s="143">
        <f>ROUND(I266*H266,2)</f>
        <v>0</v>
      </c>
      <c r="BL266" s="17" t="s">
        <v>564</v>
      </c>
      <c r="BM266" s="142" t="s">
        <v>5896</v>
      </c>
    </row>
    <row r="267" spans="2:65" s="1" customFormat="1" ht="49.05" customHeight="1">
      <c r="B267" s="32"/>
      <c r="C267" s="131" t="s">
        <v>1291</v>
      </c>
      <c r="D267" s="131" t="s">
        <v>283</v>
      </c>
      <c r="E267" s="132" t="s">
        <v>2414</v>
      </c>
      <c r="F267" s="133" t="s">
        <v>5897</v>
      </c>
      <c r="G267" s="134" t="s">
        <v>140</v>
      </c>
      <c r="H267" s="135">
        <v>1803.9839999999999</v>
      </c>
      <c r="I267" s="136"/>
      <c r="J267" s="137">
        <f>ROUND(I267*H267,2)</f>
        <v>0</v>
      </c>
      <c r="K267" s="133" t="s">
        <v>287</v>
      </c>
      <c r="L267" s="32"/>
      <c r="M267" s="138" t="s">
        <v>19</v>
      </c>
      <c r="N267" s="139" t="s">
        <v>44</v>
      </c>
      <c r="P267" s="140">
        <f>O267*H267</f>
        <v>0</v>
      </c>
      <c r="Q267" s="140">
        <v>0</v>
      </c>
      <c r="R267" s="140">
        <f>Q267*H267</f>
        <v>0</v>
      </c>
      <c r="S267" s="140">
        <v>0</v>
      </c>
      <c r="T267" s="141">
        <f>S267*H267</f>
        <v>0</v>
      </c>
      <c r="AR267" s="142" t="s">
        <v>564</v>
      </c>
      <c r="AT267" s="142" t="s">
        <v>283</v>
      </c>
      <c r="AU267" s="142" t="s">
        <v>82</v>
      </c>
      <c r="AY267" s="17" t="s">
        <v>280</v>
      </c>
      <c r="BE267" s="143">
        <f>IF(N267="základní",J267,0)</f>
        <v>0</v>
      </c>
      <c r="BF267" s="143">
        <f>IF(N267="snížená",J267,0)</f>
        <v>0</v>
      </c>
      <c r="BG267" s="143">
        <f>IF(N267="zákl. přenesená",J267,0)</f>
        <v>0</v>
      </c>
      <c r="BH267" s="143">
        <f>IF(N267="sníž. přenesená",J267,0)</f>
        <v>0</v>
      </c>
      <c r="BI267" s="143">
        <f>IF(N267="nulová",J267,0)</f>
        <v>0</v>
      </c>
      <c r="BJ267" s="17" t="s">
        <v>80</v>
      </c>
      <c r="BK267" s="143">
        <f>ROUND(I267*H267,2)</f>
        <v>0</v>
      </c>
      <c r="BL267" s="17" t="s">
        <v>564</v>
      </c>
      <c r="BM267" s="142" t="s">
        <v>5898</v>
      </c>
    </row>
    <row r="268" spans="2:65" s="1" customFormat="1" ht="10.199999999999999">
      <c r="B268" s="32"/>
      <c r="D268" s="144" t="s">
        <v>290</v>
      </c>
      <c r="F268" s="145" t="s">
        <v>5899</v>
      </c>
      <c r="I268" s="146"/>
      <c r="L268" s="32"/>
      <c r="M268" s="147"/>
      <c r="T268" s="53"/>
      <c r="AT268" s="17" t="s">
        <v>290</v>
      </c>
      <c r="AU268" s="17" t="s">
        <v>82</v>
      </c>
    </row>
    <row r="269" spans="2:65" s="1" customFormat="1" ht="24.15" customHeight="1">
      <c r="B269" s="32"/>
      <c r="C269" s="169" t="s">
        <v>1297</v>
      </c>
      <c r="D269" s="169" t="s">
        <v>348</v>
      </c>
      <c r="E269" s="170" t="s">
        <v>2417</v>
      </c>
      <c r="F269" s="171" t="s">
        <v>2418</v>
      </c>
      <c r="G269" s="172" t="s">
        <v>140</v>
      </c>
      <c r="H269" s="173">
        <v>1775.9</v>
      </c>
      <c r="I269" s="174"/>
      <c r="J269" s="175">
        <f>ROUND(I269*H269,2)</f>
        <v>0</v>
      </c>
      <c r="K269" s="171" t="s">
        <v>287</v>
      </c>
      <c r="L269" s="176"/>
      <c r="M269" s="177" t="s">
        <v>19</v>
      </c>
      <c r="N269" s="178" t="s">
        <v>44</v>
      </c>
      <c r="P269" s="140">
        <f>O269*H269</f>
        <v>0</v>
      </c>
      <c r="Q269" s="140">
        <v>3.4000000000000002E-4</v>
      </c>
      <c r="R269" s="140">
        <f>Q269*H269</f>
        <v>0.60380600000000006</v>
      </c>
      <c r="S269" s="140">
        <v>0</v>
      </c>
      <c r="T269" s="141">
        <f>S269*H269</f>
        <v>0</v>
      </c>
      <c r="AR269" s="142" t="s">
        <v>373</v>
      </c>
      <c r="AT269" s="142" t="s">
        <v>348</v>
      </c>
      <c r="AU269" s="142" t="s">
        <v>82</v>
      </c>
      <c r="AY269" s="17" t="s">
        <v>280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80</v>
      </c>
      <c r="BK269" s="143">
        <f>ROUND(I269*H269,2)</f>
        <v>0</v>
      </c>
      <c r="BL269" s="17" t="s">
        <v>564</v>
      </c>
      <c r="BM269" s="142" t="s">
        <v>5900</v>
      </c>
    </row>
    <row r="270" spans="2:65" s="1" customFormat="1" ht="24.15" customHeight="1">
      <c r="B270" s="32"/>
      <c r="C270" s="169" t="s">
        <v>1302</v>
      </c>
      <c r="D270" s="169" t="s">
        <v>348</v>
      </c>
      <c r="E270" s="170" t="s">
        <v>2420</v>
      </c>
      <c r="F270" s="171" t="s">
        <v>2421</v>
      </c>
      <c r="G270" s="172" t="s">
        <v>140</v>
      </c>
      <c r="H270" s="173">
        <v>32.296999999999997</v>
      </c>
      <c r="I270" s="174"/>
      <c r="J270" s="175">
        <f>ROUND(I270*H270,2)</f>
        <v>0</v>
      </c>
      <c r="K270" s="171" t="s">
        <v>287</v>
      </c>
      <c r="L270" s="176"/>
      <c r="M270" s="177" t="s">
        <v>19</v>
      </c>
      <c r="N270" s="178" t="s">
        <v>44</v>
      </c>
      <c r="P270" s="140">
        <f>O270*H270</f>
        <v>0</v>
      </c>
      <c r="Q270" s="140">
        <v>5.2999999999999998E-4</v>
      </c>
      <c r="R270" s="140">
        <f>Q270*H270</f>
        <v>1.7117409999999996E-2</v>
      </c>
      <c r="S270" s="140">
        <v>0</v>
      </c>
      <c r="T270" s="141">
        <f>S270*H270</f>
        <v>0</v>
      </c>
      <c r="AR270" s="142" t="s">
        <v>373</v>
      </c>
      <c r="AT270" s="142" t="s">
        <v>348</v>
      </c>
      <c r="AU270" s="142" t="s">
        <v>82</v>
      </c>
      <c r="AY270" s="17" t="s">
        <v>280</v>
      </c>
      <c r="BE270" s="143">
        <f>IF(N270="základní",J270,0)</f>
        <v>0</v>
      </c>
      <c r="BF270" s="143">
        <f>IF(N270="snížená",J270,0)</f>
        <v>0</v>
      </c>
      <c r="BG270" s="143">
        <f>IF(N270="zákl. přenesená",J270,0)</f>
        <v>0</v>
      </c>
      <c r="BH270" s="143">
        <f>IF(N270="sníž. přenesená",J270,0)</f>
        <v>0</v>
      </c>
      <c r="BI270" s="143">
        <f>IF(N270="nulová",J270,0)</f>
        <v>0</v>
      </c>
      <c r="BJ270" s="17" t="s">
        <v>80</v>
      </c>
      <c r="BK270" s="143">
        <f>ROUND(I270*H270,2)</f>
        <v>0</v>
      </c>
      <c r="BL270" s="17" t="s">
        <v>564</v>
      </c>
      <c r="BM270" s="142" t="s">
        <v>5901</v>
      </c>
    </row>
    <row r="271" spans="2:65" s="1" customFormat="1" ht="49.05" customHeight="1">
      <c r="B271" s="32"/>
      <c r="C271" s="131" t="s">
        <v>1307</v>
      </c>
      <c r="D271" s="131" t="s">
        <v>283</v>
      </c>
      <c r="E271" s="132" t="s">
        <v>2414</v>
      </c>
      <c r="F271" s="133" t="s">
        <v>5897</v>
      </c>
      <c r="G271" s="134" t="s">
        <v>140</v>
      </c>
      <c r="H271" s="135">
        <v>539.37800000000004</v>
      </c>
      <c r="I271" s="136"/>
      <c r="J271" s="137">
        <f>ROUND(I271*H271,2)</f>
        <v>0</v>
      </c>
      <c r="K271" s="133" t="s">
        <v>287</v>
      </c>
      <c r="L271" s="32"/>
      <c r="M271" s="138" t="s">
        <v>19</v>
      </c>
      <c r="N271" s="139" t="s">
        <v>44</v>
      </c>
      <c r="P271" s="140">
        <f>O271*H271</f>
        <v>0</v>
      </c>
      <c r="Q271" s="140">
        <v>0</v>
      </c>
      <c r="R271" s="140">
        <f>Q271*H271</f>
        <v>0</v>
      </c>
      <c r="S271" s="140">
        <v>0</v>
      </c>
      <c r="T271" s="141">
        <f>S271*H271</f>
        <v>0</v>
      </c>
      <c r="AR271" s="142" t="s">
        <v>564</v>
      </c>
      <c r="AT271" s="142" t="s">
        <v>283</v>
      </c>
      <c r="AU271" s="142" t="s">
        <v>82</v>
      </c>
      <c r="AY271" s="17" t="s">
        <v>280</v>
      </c>
      <c r="BE271" s="143">
        <f>IF(N271="základní",J271,0)</f>
        <v>0</v>
      </c>
      <c r="BF271" s="143">
        <f>IF(N271="snížená",J271,0)</f>
        <v>0</v>
      </c>
      <c r="BG271" s="143">
        <f>IF(N271="zákl. přenesená",J271,0)</f>
        <v>0</v>
      </c>
      <c r="BH271" s="143">
        <f>IF(N271="sníž. přenesená",J271,0)</f>
        <v>0</v>
      </c>
      <c r="BI271" s="143">
        <f>IF(N271="nulová",J271,0)</f>
        <v>0</v>
      </c>
      <c r="BJ271" s="17" t="s">
        <v>80</v>
      </c>
      <c r="BK271" s="143">
        <f>ROUND(I271*H271,2)</f>
        <v>0</v>
      </c>
      <c r="BL271" s="17" t="s">
        <v>564</v>
      </c>
      <c r="BM271" s="142" t="s">
        <v>5902</v>
      </c>
    </row>
    <row r="272" spans="2:65" s="1" customFormat="1" ht="10.199999999999999">
      <c r="B272" s="32"/>
      <c r="D272" s="144" t="s">
        <v>290</v>
      </c>
      <c r="F272" s="145" t="s">
        <v>5899</v>
      </c>
      <c r="I272" s="146"/>
      <c r="L272" s="32"/>
      <c r="M272" s="147"/>
      <c r="T272" s="53"/>
      <c r="AT272" s="17" t="s">
        <v>290</v>
      </c>
      <c r="AU272" s="17" t="s">
        <v>82</v>
      </c>
    </row>
    <row r="273" spans="2:65" s="1" customFormat="1" ht="16.5" customHeight="1">
      <c r="B273" s="32"/>
      <c r="C273" s="169" t="s">
        <v>1325</v>
      </c>
      <c r="D273" s="169" t="s">
        <v>348</v>
      </c>
      <c r="E273" s="170" t="s">
        <v>2424</v>
      </c>
      <c r="F273" s="171" t="s">
        <v>2425</v>
      </c>
      <c r="G273" s="172" t="s">
        <v>140</v>
      </c>
      <c r="H273" s="173">
        <v>37.996000000000002</v>
      </c>
      <c r="I273" s="174"/>
      <c r="J273" s="175">
        <f>ROUND(I273*H273,2)</f>
        <v>0</v>
      </c>
      <c r="K273" s="171" t="s">
        <v>19</v>
      </c>
      <c r="L273" s="176"/>
      <c r="M273" s="177" t="s">
        <v>19</v>
      </c>
      <c r="N273" s="178" t="s">
        <v>44</v>
      </c>
      <c r="P273" s="140">
        <f>O273*H273</f>
        <v>0</v>
      </c>
      <c r="Q273" s="140">
        <v>0</v>
      </c>
      <c r="R273" s="140">
        <f>Q273*H273</f>
        <v>0</v>
      </c>
      <c r="S273" s="140">
        <v>0</v>
      </c>
      <c r="T273" s="141">
        <f>S273*H273</f>
        <v>0</v>
      </c>
      <c r="AR273" s="142" t="s">
        <v>373</v>
      </c>
      <c r="AT273" s="142" t="s">
        <v>348</v>
      </c>
      <c r="AU273" s="142" t="s">
        <v>82</v>
      </c>
      <c r="AY273" s="17" t="s">
        <v>280</v>
      </c>
      <c r="BE273" s="143">
        <f>IF(N273="základní",J273,0)</f>
        <v>0</v>
      </c>
      <c r="BF273" s="143">
        <f>IF(N273="snížená",J273,0)</f>
        <v>0</v>
      </c>
      <c r="BG273" s="143">
        <f>IF(N273="zákl. přenesená",J273,0)</f>
        <v>0</v>
      </c>
      <c r="BH273" s="143">
        <f>IF(N273="sníž. přenesená",J273,0)</f>
        <v>0</v>
      </c>
      <c r="BI273" s="143">
        <f>IF(N273="nulová",J273,0)</f>
        <v>0</v>
      </c>
      <c r="BJ273" s="17" t="s">
        <v>80</v>
      </c>
      <c r="BK273" s="143">
        <f>ROUND(I273*H273,2)</f>
        <v>0</v>
      </c>
      <c r="BL273" s="17" t="s">
        <v>564</v>
      </c>
      <c r="BM273" s="142" t="s">
        <v>5903</v>
      </c>
    </row>
    <row r="274" spans="2:65" s="1" customFormat="1" ht="16.5" customHeight="1">
      <c r="B274" s="32"/>
      <c r="C274" s="169" t="s">
        <v>1331</v>
      </c>
      <c r="D274" s="169" t="s">
        <v>348</v>
      </c>
      <c r="E274" s="170" t="s">
        <v>2427</v>
      </c>
      <c r="F274" s="171" t="s">
        <v>2428</v>
      </c>
      <c r="G274" s="172" t="s">
        <v>140</v>
      </c>
      <c r="H274" s="173">
        <v>501.38200000000001</v>
      </c>
      <c r="I274" s="174"/>
      <c r="J274" s="175">
        <f>ROUND(I274*H274,2)</f>
        <v>0</v>
      </c>
      <c r="K274" s="171" t="s">
        <v>19</v>
      </c>
      <c r="L274" s="176"/>
      <c r="M274" s="177" t="s">
        <v>19</v>
      </c>
      <c r="N274" s="178" t="s">
        <v>44</v>
      </c>
      <c r="P274" s="140">
        <f>O274*H274</f>
        <v>0</v>
      </c>
      <c r="Q274" s="140">
        <v>0</v>
      </c>
      <c r="R274" s="140">
        <f>Q274*H274</f>
        <v>0</v>
      </c>
      <c r="S274" s="140">
        <v>0</v>
      </c>
      <c r="T274" s="141">
        <f>S274*H274</f>
        <v>0</v>
      </c>
      <c r="AR274" s="142" t="s">
        <v>373</v>
      </c>
      <c r="AT274" s="142" t="s">
        <v>348</v>
      </c>
      <c r="AU274" s="142" t="s">
        <v>82</v>
      </c>
      <c r="AY274" s="17" t="s">
        <v>280</v>
      </c>
      <c r="BE274" s="143">
        <f>IF(N274="základní",J274,0)</f>
        <v>0</v>
      </c>
      <c r="BF274" s="143">
        <f>IF(N274="snížená",J274,0)</f>
        <v>0</v>
      </c>
      <c r="BG274" s="143">
        <f>IF(N274="zákl. přenesená",J274,0)</f>
        <v>0</v>
      </c>
      <c r="BH274" s="143">
        <f>IF(N274="sníž. přenesená",J274,0)</f>
        <v>0</v>
      </c>
      <c r="BI274" s="143">
        <f>IF(N274="nulová",J274,0)</f>
        <v>0</v>
      </c>
      <c r="BJ274" s="17" t="s">
        <v>80</v>
      </c>
      <c r="BK274" s="143">
        <f>ROUND(I274*H274,2)</f>
        <v>0</v>
      </c>
      <c r="BL274" s="17" t="s">
        <v>564</v>
      </c>
      <c r="BM274" s="142" t="s">
        <v>5904</v>
      </c>
    </row>
    <row r="275" spans="2:65" s="1" customFormat="1" ht="44.25" customHeight="1">
      <c r="B275" s="32"/>
      <c r="C275" s="131" t="s">
        <v>1315</v>
      </c>
      <c r="D275" s="131" t="s">
        <v>283</v>
      </c>
      <c r="E275" s="132" t="s">
        <v>2430</v>
      </c>
      <c r="F275" s="133" t="s">
        <v>5905</v>
      </c>
      <c r="G275" s="134" t="s">
        <v>140</v>
      </c>
      <c r="H275" s="135">
        <v>123.9</v>
      </c>
      <c r="I275" s="136"/>
      <c r="J275" s="137">
        <f>ROUND(I275*H275,2)</f>
        <v>0</v>
      </c>
      <c r="K275" s="133" t="s">
        <v>287</v>
      </c>
      <c r="L275" s="32"/>
      <c r="M275" s="138" t="s">
        <v>19</v>
      </c>
      <c r="N275" s="139" t="s">
        <v>44</v>
      </c>
      <c r="P275" s="140">
        <f>O275*H275</f>
        <v>0</v>
      </c>
      <c r="Q275" s="140">
        <v>0</v>
      </c>
      <c r="R275" s="140">
        <f>Q275*H275</f>
        <v>0</v>
      </c>
      <c r="S275" s="140">
        <v>0</v>
      </c>
      <c r="T275" s="141">
        <f>S275*H275</f>
        <v>0</v>
      </c>
      <c r="AR275" s="142" t="s">
        <v>564</v>
      </c>
      <c r="AT275" s="142" t="s">
        <v>283</v>
      </c>
      <c r="AU275" s="142" t="s">
        <v>82</v>
      </c>
      <c r="AY275" s="17" t="s">
        <v>280</v>
      </c>
      <c r="BE275" s="143">
        <f>IF(N275="základní",J275,0)</f>
        <v>0</v>
      </c>
      <c r="BF275" s="143">
        <f>IF(N275="snížená",J275,0)</f>
        <v>0</v>
      </c>
      <c r="BG275" s="143">
        <f>IF(N275="zákl. přenesená",J275,0)</f>
        <v>0</v>
      </c>
      <c r="BH275" s="143">
        <f>IF(N275="sníž. přenesená",J275,0)</f>
        <v>0</v>
      </c>
      <c r="BI275" s="143">
        <f>IF(N275="nulová",J275,0)</f>
        <v>0</v>
      </c>
      <c r="BJ275" s="17" t="s">
        <v>80</v>
      </c>
      <c r="BK275" s="143">
        <f>ROUND(I275*H275,2)</f>
        <v>0</v>
      </c>
      <c r="BL275" s="17" t="s">
        <v>564</v>
      </c>
      <c r="BM275" s="142" t="s">
        <v>5906</v>
      </c>
    </row>
    <row r="276" spans="2:65" s="1" customFormat="1" ht="10.199999999999999">
      <c r="B276" s="32"/>
      <c r="D276" s="144" t="s">
        <v>290</v>
      </c>
      <c r="F276" s="145" t="s">
        <v>5907</v>
      </c>
      <c r="I276" s="146"/>
      <c r="L276" s="32"/>
      <c r="M276" s="147"/>
      <c r="T276" s="53"/>
      <c r="AT276" s="17" t="s">
        <v>290</v>
      </c>
      <c r="AU276" s="17" t="s">
        <v>82</v>
      </c>
    </row>
    <row r="277" spans="2:65" s="1" customFormat="1" ht="16.5" customHeight="1">
      <c r="B277" s="32"/>
      <c r="C277" s="169" t="s">
        <v>1320</v>
      </c>
      <c r="D277" s="169" t="s">
        <v>348</v>
      </c>
      <c r="E277" s="170" t="s">
        <v>2433</v>
      </c>
      <c r="F277" s="171" t="s">
        <v>2434</v>
      </c>
      <c r="G277" s="172" t="s">
        <v>140</v>
      </c>
      <c r="H277" s="173">
        <v>123.9</v>
      </c>
      <c r="I277" s="174"/>
      <c r="J277" s="175">
        <f>ROUND(I277*H277,2)</f>
        <v>0</v>
      </c>
      <c r="K277" s="171" t="s">
        <v>19</v>
      </c>
      <c r="L277" s="176"/>
      <c r="M277" s="177" t="s">
        <v>19</v>
      </c>
      <c r="N277" s="178" t="s">
        <v>44</v>
      </c>
      <c r="P277" s="140">
        <f>O277*H277</f>
        <v>0</v>
      </c>
      <c r="Q277" s="140">
        <v>0</v>
      </c>
      <c r="R277" s="140">
        <f>Q277*H277</f>
        <v>0</v>
      </c>
      <c r="S277" s="140">
        <v>0</v>
      </c>
      <c r="T277" s="141">
        <f>S277*H277</f>
        <v>0</v>
      </c>
      <c r="AR277" s="142" t="s">
        <v>373</v>
      </c>
      <c r="AT277" s="142" t="s">
        <v>348</v>
      </c>
      <c r="AU277" s="142" t="s">
        <v>82</v>
      </c>
      <c r="AY277" s="17" t="s">
        <v>280</v>
      </c>
      <c r="BE277" s="143">
        <f>IF(N277="základní",J277,0)</f>
        <v>0</v>
      </c>
      <c r="BF277" s="143">
        <f>IF(N277="snížená",J277,0)</f>
        <v>0</v>
      </c>
      <c r="BG277" s="143">
        <f>IF(N277="zákl. přenesená",J277,0)</f>
        <v>0</v>
      </c>
      <c r="BH277" s="143">
        <f>IF(N277="sníž. přenesená",J277,0)</f>
        <v>0</v>
      </c>
      <c r="BI277" s="143">
        <f>IF(N277="nulová",J277,0)</f>
        <v>0</v>
      </c>
      <c r="BJ277" s="17" t="s">
        <v>80</v>
      </c>
      <c r="BK277" s="143">
        <f>ROUND(I277*H277,2)</f>
        <v>0</v>
      </c>
      <c r="BL277" s="17" t="s">
        <v>564</v>
      </c>
      <c r="BM277" s="142" t="s">
        <v>5908</v>
      </c>
    </row>
    <row r="278" spans="2:65" s="1" customFormat="1" ht="44.25" customHeight="1">
      <c r="B278" s="32"/>
      <c r="C278" s="131" t="s">
        <v>1073</v>
      </c>
      <c r="D278" s="131" t="s">
        <v>283</v>
      </c>
      <c r="E278" s="132" t="s">
        <v>2436</v>
      </c>
      <c r="F278" s="133" t="s">
        <v>5909</v>
      </c>
      <c r="G278" s="134" t="s">
        <v>140</v>
      </c>
      <c r="H278" s="135">
        <v>57.82</v>
      </c>
      <c r="I278" s="136"/>
      <c r="J278" s="137">
        <f>ROUND(I278*H278,2)</f>
        <v>0</v>
      </c>
      <c r="K278" s="133" t="s">
        <v>287</v>
      </c>
      <c r="L278" s="32"/>
      <c r="M278" s="138" t="s">
        <v>19</v>
      </c>
      <c r="N278" s="139" t="s">
        <v>44</v>
      </c>
      <c r="P278" s="140">
        <f>O278*H278</f>
        <v>0</v>
      </c>
      <c r="Q278" s="140">
        <v>0</v>
      </c>
      <c r="R278" s="140">
        <f>Q278*H278</f>
        <v>0</v>
      </c>
      <c r="S278" s="140">
        <v>0</v>
      </c>
      <c r="T278" s="141">
        <f>S278*H278</f>
        <v>0</v>
      </c>
      <c r="AR278" s="142" t="s">
        <v>564</v>
      </c>
      <c r="AT278" s="142" t="s">
        <v>283</v>
      </c>
      <c r="AU278" s="142" t="s">
        <v>82</v>
      </c>
      <c r="AY278" s="17" t="s">
        <v>280</v>
      </c>
      <c r="BE278" s="143">
        <f>IF(N278="základní",J278,0)</f>
        <v>0</v>
      </c>
      <c r="BF278" s="143">
        <f>IF(N278="snížená",J278,0)</f>
        <v>0</v>
      </c>
      <c r="BG278" s="143">
        <f>IF(N278="zákl. přenesená",J278,0)</f>
        <v>0</v>
      </c>
      <c r="BH278" s="143">
        <f>IF(N278="sníž. přenesená",J278,0)</f>
        <v>0</v>
      </c>
      <c r="BI278" s="143">
        <f>IF(N278="nulová",J278,0)</f>
        <v>0</v>
      </c>
      <c r="BJ278" s="17" t="s">
        <v>80</v>
      </c>
      <c r="BK278" s="143">
        <f>ROUND(I278*H278,2)</f>
        <v>0</v>
      </c>
      <c r="BL278" s="17" t="s">
        <v>564</v>
      </c>
      <c r="BM278" s="142" t="s">
        <v>5910</v>
      </c>
    </row>
    <row r="279" spans="2:65" s="1" customFormat="1" ht="10.199999999999999">
      <c r="B279" s="32"/>
      <c r="D279" s="144" t="s">
        <v>290</v>
      </c>
      <c r="F279" s="145" t="s">
        <v>5911</v>
      </c>
      <c r="I279" s="146"/>
      <c r="L279" s="32"/>
      <c r="M279" s="147"/>
      <c r="T279" s="53"/>
      <c r="AT279" s="17" t="s">
        <v>290</v>
      </c>
      <c r="AU279" s="17" t="s">
        <v>82</v>
      </c>
    </row>
    <row r="280" spans="2:65" s="1" customFormat="1" ht="24.15" customHeight="1">
      <c r="B280" s="32"/>
      <c r="C280" s="169" t="s">
        <v>1189</v>
      </c>
      <c r="D280" s="169" t="s">
        <v>348</v>
      </c>
      <c r="E280" s="170" t="s">
        <v>2439</v>
      </c>
      <c r="F280" s="171" t="s">
        <v>2440</v>
      </c>
      <c r="G280" s="172" t="s">
        <v>140</v>
      </c>
      <c r="H280" s="173">
        <v>66.492999999999995</v>
      </c>
      <c r="I280" s="174"/>
      <c r="J280" s="175">
        <f>ROUND(I280*H280,2)</f>
        <v>0</v>
      </c>
      <c r="K280" s="171" t="s">
        <v>287</v>
      </c>
      <c r="L280" s="176"/>
      <c r="M280" s="177" t="s">
        <v>19</v>
      </c>
      <c r="N280" s="178" t="s">
        <v>44</v>
      </c>
      <c r="P280" s="140">
        <f>O280*H280</f>
        <v>0</v>
      </c>
      <c r="Q280" s="140">
        <v>3.6099999999999999E-3</v>
      </c>
      <c r="R280" s="140">
        <f>Q280*H280</f>
        <v>0.24003972999999998</v>
      </c>
      <c r="S280" s="140">
        <v>0</v>
      </c>
      <c r="T280" s="141">
        <f>S280*H280</f>
        <v>0</v>
      </c>
      <c r="AR280" s="142" t="s">
        <v>373</v>
      </c>
      <c r="AT280" s="142" t="s">
        <v>348</v>
      </c>
      <c r="AU280" s="142" t="s">
        <v>82</v>
      </c>
      <c r="AY280" s="17" t="s">
        <v>280</v>
      </c>
      <c r="BE280" s="143">
        <f>IF(N280="základní",J280,0)</f>
        <v>0</v>
      </c>
      <c r="BF280" s="143">
        <f>IF(N280="snížená",J280,0)</f>
        <v>0</v>
      </c>
      <c r="BG280" s="143">
        <f>IF(N280="zákl. přenesená",J280,0)</f>
        <v>0</v>
      </c>
      <c r="BH280" s="143">
        <f>IF(N280="sníž. přenesená",J280,0)</f>
        <v>0</v>
      </c>
      <c r="BI280" s="143">
        <f>IF(N280="nulová",J280,0)</f>
        <v>0</v>
      </c>
      <c r="BJ280" s="17" t="s">
        <v>80</v>
      </c>
      <c r="BK280" s="143">
        <f>ROUND(I280*H280,2)</f>
        <v>0</v>
      </c>
      <c r="BL280" s="17" t="s">
        <v>564</v>
      </c>
      <c r="BM280" s="142" t="s">
        <v>5912</v>
      </c>
    </row>
    <row r="281" spans="2:65" s="1" customFormat="1" ht="37.799999999999997" customHeight="1">
      <c r="B281" s="32"/>
      <c r="C281" s="131" t="s">
        <v>825</v>
      </c>
      <c r="D281" s="131" t="s">
        <v>283</v>
      </c>
      <c r="E281" s="132" t="s">
        <v>2442</v>
      </c>
      <c r="F281" s="133" t="s">
        <v>5913</v>
      </c>
      <c r="G281" s="134" t="s">
        <v>140</v>
      </c>
      <c r="H281" s="135">
        <v>56.167999999999999</v>
      </c>
      <c r="I281" s="136"/>
      <c r="J281" s="137">
        <f>ROUND(I281*H281,2)</f>
        <v>0</v>
      </c>
      <c r="K281" s="133" t="s">
        <v>287</v>
      </c>
      <c r="L281" s="32"/>
      <c r="M281" s="138" t="s">
        <v>19</v>
      </c>
      <c r="N281" s="139" t="s">
        <v>44</v>
      </c>
      <c r="P281" s="140">
        <f>O281*H281</f>
        <v>0</v>
      </c>
      <c r="Q281" s="140">
        <v>0</v>
      </c>
      <c r="R281" s="140">
        <f>Q281*H281</f>
        <v>0</v>
      </c>
      <c r="S281" s="140">
        <v>0</v>
      </c>
      <c r="T281" s="141">
        <f>S281*H281</f>
        <v>0</v>
      </c>
      <c r="AR281" s="142" t="s">
        <v>564</v>
      </c>
      <c r="AT281" s="142" t="s">
        <v>283</v>
      </c>
      <c r="AU281" s="142" t="s">
        <v>82</v>
      </c>
      <c r="AY281" s="17" t="s">
        <v>280</v>
      </c>
      <c r="BE281" s="143">
        <f>IF(N281="základní",J281,0)</f>
        <v>0</v>
      </c>
      <c r="BF281" s="143">
        <f>IF(N281="snížená",J281,0)</f>
        <v>0</v>
      </c>
      <c r="BG281" s="143">
        <f>IF(N281="zákl. přenesená",J281,0)</f>
        <v>0</v>
      </c>
      <c r="BH281" s="143">
        <f>IF(N281="sníž. přenesená",J281,0)</f>
        <v>0</v>
      </c>
      <c r="BI281" s="143">
        <f>IF(N281="nulová",J281,0)</f>
        <v>0</v>
      </c>
      <c r="BJ281" s="17" t="s">
        <v>80</v>
      </c>
      <c r="BK281" s="143">
        <f>ROUND(I281*H281,2)</f>
        <v>0</v>
      </c>
      <c r="BL281" s="17" t="s">
        <v>564</v>
      </c>
      <c r="BM281" s="142" t="s">
        <v>5914</v>
      </c>
    </row>
    <row r="282" spans="2:65" s="1" customFormat="1" ht="10.199999999999999">
      <c r="B282" s="32"/>
      <c r="D282" s="144" t="s">
        <v>290</v>
      </c>
      <c r="F282" s="145" t="s">
        <v>5915</v>
      </c>
      <c r="I282" s="146"/>
      <c r="L282" s="32"/>
      <c r="M282" s="147"/>
      <c r="T282" s="53"/>
      <c r="AT282" s="17" t="s">
        <v>290</v>
      </c>
      <c r="AU282" s="17" t="s">
        <v>82</v>
      </c>
    </row>
    <row r="283" spans="2:65" s="1" customFormat="1" ht="24.15" customHeight="1">
      <c r="B283" s="32"/>
      <c r="C283" s="169" t="s">
        <v>858</v>
      </c>
      <c r="D283" s="169" t="s">
        <v>348</v>
      </c>
      <c r="E283" s="170" t="s">
        <v>2445</v>
      </c>
      <c r="F283" s="171" t="s">
        <v>2446</v>
      </c>
      <c r="G283" s="172" t="s">
        <v>140</v>
      </c>
      <c r="H283" s="173">
        <v>64.593000000000004</v>
      </c>
      <c r="I283" s="174"/>
      <c r="J283" s="175">
        <f>ROUND(I283*H283,2)</f>
        <v>0</v>
      </c>
      <c r="K283" s="171" t="s">
        <v>287</v>
      </c>
      <c r="L283" s="176"/>
      <c r="M283" s="177" t="s">
        <v>19</v>
      </c>
      <c r="N283" s="178" t="s">
        <v>44</v>
      </c>
      <c r="P283" s="140">
        <f>O283*H283</f>
        <v>0</v>
      </c>
      <c r="Q283" s="140">
        <v>7.6999999999999996E-4</v>
      </c>
      <c r="R283" s="140">
        <f>Q283*H283</f>
        <v>4.9736610000000001E-2</v>
      </c>
      <c r="S283" s="140">
        <v>0</v>
      </c>
      <c r="T283" s="141">
        <f>S283*H283</f>
        <v>0</v>
      </c>
      <c r="AR283" s="142" t="s">
        <v>373</v>
      </c>
      <c r="AT283" s="142" t="s">
        <v>348</v>
      </c>
      <c r="AU283" s="142" t="s">
        <v>82</v>
      </c>
      <c r="AY283" s="17" t="s">
        <v>280</v>
      </c>
      <c r="BE283" s="143">
        <f>IF(N283="základní",J283,0)</f>
        <v>0</v>
      </c>
      <c r="BF283" s="143">
        <f>IF(N283="snížená",J283,0)</f>
        <v>0</v>
      </c>
      <c r="BG283" s="143">
        <f>IF(N283="zákl. přenesená",J283,0)</f>
        <v>0</v>
      </c>
      <c r="BH283" s="143">
        <f>IF(N283="sníž. přenesená",J283,0)</f>
        <v>0</v>
      </c>
      <c r="BI283" s="143">
        <f>IF(N283="nulová",J283,0)</f>
        <v>0</v>
      </c>
      <c r="BJ283" s="17" t="s">
        <v>80</v>
      </c>
      <c r="BK283" s="143">
        <f>ROUND(I283*H283,2)</f>
        <v>0</v>
      </c>
      <c r="BL283" s="17" t="s">
        <v>564</v>
      </c>
      <c r="BM283" s="142" t="s">
        <v>5916</v>
      </c>
    </row>
    <row r="284" spans="2:65" s="1" customFormat="1" ht="37.799999999999997" customHeight="1">
      <c r="B284" s="32"/>
      <c r="C284" s="131" t="s">
        <v>768</v>
      </c>
      <c r="D284" s="131" t="s">
        <v>283</v>
      </c>
      <c r="E284" s="132" t="s">
        <v>2448</v>
      </c>
      <c r="F284" s="133" t="s">
        <v>5917</v>
      </c>
      <c r="G284" s="134" t="s">
        <v>140</v>
      </c>
      <c r="H284" s="135">
        <v>39.648000000000003</v>
      </c>
      <c r="I284" s="136"/>
      <c r="J284" s="137">
        <f>ROUND(I284*H284,2)</f>
        <v>0</v>
      </c>
      <c r="K284" s="133" t="s">
        <v>287</v>
      </c>
      <c r="L284" s="32"/>
      <c r="M284" s="138" t="s">
        <v>19</v>
      </c>
      <c r="N284" s="139" t="s">
        <v>44</v>
      </c>
      <c r="P284" s="140">
        <f>O284*H284</f>
        <v>0</v>
      </c>
      <c r="Q284" s="140">
        <v>0</v>
      </c>
      <c r="R284" s="140">
        <f>Q284*H284</f>
        <v>0</v>
      </c>
      <c r="S284" s="140">
        <v>0</v>
      </c>
      <c r="T284" s="141">
        <f>S284*H284</f>
        <v>0</v>
      </c>
      <c r="AR284" s="142" t="s">
        <v>564</v>
      </c>
      <c r="AT284" s="142" t="s">
        <v>283</v>
      </c>
      <c r="AU284" s="142" t="s">
        <v>82</v>
      </c>
      <c r="AY284" s="17" t="s">
        <v>280</v>
      </c>
      <c r="BE284" s="143">
        <f>IF(N284="základní",J284,0)</f>
        <v>0</v>
      </c>
      <c r="BF284" s="143">
        <f>IF(N284="snížená",J284,0)</f>
        <v>0</v>
      </c>
      <c r="BG284" s="143">
        <f>IF(N284="zákl. přenesená",J284,0)</f>
        <v>0</v>
      </c>
      <c r="BH284" s="143">
        <f>IF(N284="sníž. přenesená",J284,0)</f>
        <v>0</v>
      </c>
      <c r="BI284" s="143">
        <f>IF(N284="nulová",J284,0)</f>
        <v>0</v>
      </c>
      <c r="BJ284" s="17" t="s">
        <v>80</v>
      </c>
      <c r="BK284" s="143">
        <f>ROUND(I284*H284,2)</f>
        <v>0</v>
      </c>
      <c r="BL284" s="17" t="s">
        <v>564</v>
      </c>
      <c r="BM284" s="142" t="s">
        <v>5918</v>
      </c>
    </row>
    <row r="285" spans="2:65" s="1" customFormat="1" ht="10.199999999999999">
      <c r="B285" s="32"/>
      <c r="D285" s="144" t="s">
        <v>290</v>
      </c>
      <c r="F285" s="145" t="s">
        <v>5919</v>
      </c>
      <c r="I285" s="146"/>
      <c r="L285" s="32"/>
      <c r="M285" s="147"/>
      <c r="T285" s="53"/>
      <c r="AT285" s="17" t="s">
        <v>290</v>
      </c>
      <c r="AU285" s="17" t="s">
        <v>82</v>
      </c>
    </row>
    <row r="286" spans="2:65" s="1" customFormat="1" ht="24.15" customHeight="1">
      <c r="B286" s="32"/>
      <c r="C286" s="169" t="s">
        <v>1097</v>
      </c>
      <c r="D286" s="169" t="s">
        <v>348</v>
      </c>
      <c r="E286" s="170" t="s">
        <v>2451</v>
      </c>
      <c r="F286" s="171" t="s">
        <v>2452</v>
      </c>
      <c r="G286" s="172" t="s">
        <v>140</v>
      </c>
      <c r="H286" s="173">
        <v>45.594999999999999</v>
      </c>
      <c r="I286" s="174"/>
      <c r="J286" s="175">
        <f>ROUND(I286*H286,2)</f>
        <v>0</v>
      </c>
      <c r="K286" s="171" t="s">
        <v>287</v>
      </c>
      <c r="L286" s="176"/>
      <c r="M286" s="177" t="s">
        <v>19</v>
      </c>
      <c r="N286" s="178" t="s">
        <v>44</v>
      </c>
      <c r="P286" s="140">
        <f>O286*H286</f>
        <v>0</v>
      </c>
      <c r="Q286" s="140">
        <v>1.1000000000000001E-3</v>
      </c>
      <c r="R286" s="140">
        <f>Q286*H286</f>
        <v>5.0154500000000005E-2</v>
      </c>
      <c r="S286" s="140">
        <v>0</v>
      </c>
      <c r="T286" s="141">
        <f>S286*H286</f>
        <v>0</v>
      </c>
      <c r="AR286" s="142" t="s">
        <v>373</v>
      </c>
      <c r="AT286" s="142" t="s">
        <v>348</v>
      </c>
      <c r="AU286" s="142" t="s">
        <v>82</v>
      </c>
      <c r="AY286" s="17" t="s">
        <v>280</v>
      </c>
      <c r="BE286" s="143">
        <f>IF(N286="základní",J286,0)</f>
        <v>0</v>
      </c>
      <c r="BF286" s="143">
        <f>IF(N286="snížená",J286,0)</f>
        <v>0</v>
      </c>
      <c r="BG286" s="143">
        <f>IF(N286="zákl. přenesená",J286,0)</f>
        <v>0</v>
      </c>
      <c r="BH286" s="143">
        <f>IF(N286="sníž. přenesená",J286,0)</f>
        <v>0</v>
      </c>
      <c r="BI286" s="143">
        <f>IF(N286="nulová",J286,0)</f>
        <v>0</v>
      </c>
      <c r="BJ286" s="17" t="s">
        <v>80</v>
      </c>
      <c r="BK286" s="143">
        <f>ROUND(I286*H286,2)</f>
        <v>0</v>
      </c>
      <c r="BL286" s="17" t="s">
        <v>564</v>
      </c>
      <c r="BM286" s="142" t="s">
        <v>5920</v>
      </c>
    </row>
    <row r="287" spans="2:65" s="1" customFormat="1" ht="44.25" customHeight="1">
      <c r="B287" s="32"/>
      <c r="C287" s="131" t="s">
        <v>412</v>
      </c>
      <c r="D287" s="131" t="s">
        <v>283</v>
      </c>
      <c r="E287" s="132" t="s">
        <v>2454</v>
      </c>
      <c r="F287" s="133" t="s">
        <v>5921</v>
      </c>
      <c r="G287" s="134" t="s">
        <v>140</v>
      </c>
      <c r="H287" s="135">
        <v>9.9120000000000008</v>
      </c>
      <c r="I287" s="136"/>
      <c r="J287" s="137">
        <f>ROUND(I287*H287,2)</f>
        <v>0</v>
      </c>
      <c r="K287" s="133" t="s">
        <v>287</v>
      </c>
      <c r="L287" s="32"/>
      <c r="M287" s="138" t="s">
        <v>19</v>
      </c>
      <c r="N287" s="139" t="s">
        <v>44</v>
      </c>
      <c r="P287" s="140">
        <f>O287*H287</f>
        <v>0</v>
      </c>
      <c r="Q287" s="140">
        <v>0</v>
      </c>
      <c r="R287" s="140">
        <f>Q287*H287</f>
        <v>0</v>
      </c>
      <c r="S287" s="140">
        <v>0</v>
      </c>
      <c r="T287" s="141">
        <f>S287*H287</f>
        <v>0</v>
      </c>
      <c r="AR287" s="142" t="s">
        <v>564</v>
      </c>
      <c r="AT287" s="142" t="s">
        <v>283</v>
      </c>
      <c r="AU287" s="142" t="s">
        <v>82</v>
      </c>
      <c r="AY287" s="17" t="s">
        <v>280</v>
      </c>
      <c r="BE287" s="143">
        <f>IF(N287="základní",J287,0)</f>
        <v>0</v>
      </c>
      <c r="BF287" s="143">
        <f>IF(N287="snížená",J287,0)</f>
        <v>0</v>
      </c>
      <c r="BG287" s="143">
        <f>IF(N287="zákl. přenesená",J287,0)</f>
        <v>0</v>
      </c>
      <c r="BH287" s="143">
        <f>IF(N287="sníž. přenesená",J287,0)</f>
        <v>0</v>
      </c>
      <c r="BI287" s="143">
        <f>IF(N287="nulová",J287,0)</f>
        <v>0</v>
      </c>
      <c r="BJ287" s="17" t="s">
        <v>80</v>
      </c>
      <c r="BK287" s="143">
        <f>ROUND(I287*H287,2)</f>
        <v>0</v>
      </c>
      <c r="BL287" s="17" t="s">
        <v>564</v>
      </c>
      <c r="BM287" s="142" t="s">
        <v>5922</v>
      </c>
    </row>
    <row r="288" spans="2:65" s="1" customFormat="1" ht="10.199999999999999">
      <c r="B288" s="32"/>
      <c r="D288" s="144" t="s">
        <v>290</v>
      </c>
      <c r="F288" s="145" t="s">
        <v>5923</v>
      </c>
      <c r="I288" s="146"/>
      <c r="L288" s="32"/>
      <c r="M288" s="147"/>
      <c r="T288" s="53"/>
      <c r="AT288" s="17" t="s">
        <v>290</v>
      </c>
      <c r="AU288" s="17" t="s">
        <v>82</v>
      </c>
    </row>
    <row r="289" spans="2:65" s="1" customFormat="1" ht="16.5" customHeight="1">
      <c r="B289" s="32"/>
      <c r="C289" s="169" t="s">
        <v>1284</v>
      </c>
      <c r="D289" s="169" t="s">
        <v>348</v>
      </c>
      <c r="E289" s="170" t="s">
        <v>2457</v>
      </c>
      <c r="F289" s="171" t="s">
        <v>2458</v>
      </c>
      <c r="G289" s="172" t="s">
        <v>19</v>
      </c>
      <c r="H289" s="173">
        <v>9.9120000000000008</v>
      </c>
      <c r="I289" s="174"/>
      <c r="J289" s="175">
        <f>ROUND(I289*H289,2)</f>
        <v>0</v>
      </c>
      <c r="K289" s="171" t="s">
        <v>19</v>
      </c>
      <c r="L289" s="176"/>
      <c r="M289" s="177" t="s">
        <v>19</v>
      </c>
      <c r="N289" s="178" t="s">
        <v>44</v>
      </c>
      <c r="P289" s="140">
        <f>O289*H289</f>
        <v>0</v>
      </c>
      <c r="Q289" s="140">
        <v>0</v>
      </c>
      <c r="R289" s="140">
        <f>Q289*H289</f>
        <v>0</v>
      </c>
      <c r="S289" s="140">
        <v>0</v>
      </c>
      <c r="T289" s="141">
        <f>S289*H289</f>
        <v>0</v>
      </c>
      <c r="AR289" s="142" t="s">
        <v>373</v>
      </c>
      <c r="AT289" s="142" t="s">
        <v>348</v>
      </c>
      <c r="AU289" s="142" t="s">
        <v>82</v>
      </c>
      <c r="AY289" s="17" t="s">
        <v>280</v>
      </c>
      <c r="BE289" s="143">
        <f>IF(N289="základní",J289,0)</f>
        <v>0</v>
      </c>
      <c r="BF289" s="143">
        <f>IF(N289="snížená",J289,0)</f>
        <v>0</v>
      </c>
      <c r="BG289" s="143">
        <f>IF(N289="zákl. přenesená",J289,0)</f>
        <v>0</v>
      </c>
      <c r="BH289" s="143">
        <f>IF(N289="sníž. přenesená",J289,0)</f>
        <v>0</v>
      </c>
      <c r="BI289" s="143">
        <f>IF(N289="nulová",J289,0)</f>
        <v>0</v>
      </c>
      <c r="BJ289" s="17" t="s">
        <v>80</v>
      </c>
      <c r="BK289" s="143">
        <f>ROUND(I289*H289,2)</f>
        <v>0</v>
      </c>
      <c r="BL289" s="17" t="s">
        <v>564</v>
      </c>
      <c r="BM289" s="142" t="s">
        <v>5924</v>
      </c>
    </row>
    <row r="290" spans="2:65" s="1" customFormat="1" ht="24.15" customHeight="1">
      <c r="B290" s="32"/>
      <c r="C290" s="131" t="s">
        <v>1151</v>
      </c>
      <c r="D290" s="131" t="s">
        <v>283</v>
      </c>
      <c r="E290" s="132" t="s">
        <v>2460</v>
      </c>
      <c r="F290" s="133" t="s">
        <v>2461</v>
      </c>
      <c r="G290" s="134" t="s">
        <v>140</v>
      </c>
      <c r="H290" s="135">
        <v>9.9120000000000008</v>
      </c>
      <c r="I290" s="136"/>
      <c r="J290" s="137">
        <f>ROUND(I290*H290,2)</f>
        <v>0</v>
      </c>
      <c r="K290" s="133" t="s">
        <v>19</v>
      </c>
      <c r="L290" s="32"/>
      <c r="M290" s="138" t="s">
        <v>19</v>
      </c>
      <c r="N290" s="139" t="s">
        <v>44</v>
      </c>
      <c r="P290" s="140">
        <f>O290*H290</f>
        <v>0</v>
      </c>
      <c r="Q290" s="140">
        <v>0</v>
      </c>
      <c r="R290" s="140">
        <f>Q290*H290</f>
        <v>0</v>
      </c>
      <c r="S290" s="140">
        <v>0</v>
      </c>
      <c r="T290" s="141">
        <f>S290*H290</f>
        <v>0</v>
      </c>
      <c r="AR290" s="142" t="s">
        <v>564</v>
      </c>
      <c r="AT290" s="142" t="s">
        <v>283</v>
      </c>
      <c r="AU290" s="142" t="s">
        <v>82</v>
      </c>
      <c r="AY290" s="17" t="s">
        <v>280</v>
      </c>
      <c r="BE290" s="143">
        <f>IF(N290="základní",J290,0)</f>
        <v>0</v>
      </c>
      <c r="BF290" s="143">
        <f>IF(N290="snížená",J290,0)</f>
        <v>0</v>
      </c>
      <c r="BG290" s="143">
        <f>IF(N290="zákl. přenesená",J290,0)</f>
        <v>0</v>
      </c>
      <c r="BH290" s="143">
        <f>IF(N290="sníž. přenesená",J290,0)</f>
        <v>0</v>
      </c>
      <c r="BI290" s="143">
        <f>IF(N290="nulová",J290,0)</f>
        <v>0</v>
      </c>
      <c r="BJ290" s="17" t="s">
        <v>80</v>
      </c>
      <c r="BK290" s="143">
        <f>ROUND(I290*H290,2)</f>
        <v>0</v>
      </c>
      <c r="BL290" s="17" t="s">
        <v>564</v>
      </c>
      <c r="BM290" s="142" t="s">
        <v>5925</v>
      </c>
    </row>
    <row r="291" spans="2:65" s="1" customFormat="1" ht="16.5" customHeight="1">
      <c r="B291" s="32"/>
      <c r="C291" s="169" t="s">
        <v>1163</v>
      </c>
      <c r="D291" s="169" t="s">
        <v>348</v>
      </c>
      <c r="E291" s="170" t="s">
        <v>2463</v>
      </c>
      <c r="F291" s="171" t="s">
        <v>2464</v>
      </c>
      <c r="G291" s="172" t="s">
        <v>140</v>
      </c>
      <c r="H291" s="173">
        <v>9.9120000000000008</v>
      </c>
      <c r="I291" s="174"/>
      <c r="J291" s="175">
        <f>ROUND(I291*H291,2)</f>
        <v>0</v>
      </c>
      <c r="K291" s="171" t="s">
        <v>19</v>
      </c>
      <c r="L291" s="176"/>
      <c r="M291" s="177" t="s">
        <v>19</v>
      </c>
      <c r="N291" s="178" t="s">
        <v>44</v>
      </c>
      <c r="P291" s="140">
        <f>O291*H291</f>
        <v>0</v>
      </c>
      <c r="Q291" s="140">
        <v>0</v>
      </c>
      <c r="R291" s="140">
        <f>Q291*H291</f>
        <v>0</v>
      </c>
      <c r="S291" s="140">
        <v>0</v>
      </c>
      <c r="T291" s="141">
        <f>S291*H291</f>
        <v>0</v>
      </c>
      <c r="AR291" s="142" t="s">
        <v>373</v>
      </c>
      <c r="AT291" s="142" t="s">
        <v>348</v>
      </c>
      <c r="AU291" s="142" t="s">
        <v>82</v>
      </c>
      <c r="AY291" s="17" t="s">
        <v>280</v>
      </c>
      <c r="BE291" s="143">
        <f>IF(N291="základní",J291,0)</f>
        <v>0</v>
      </c>
      <c r="BF291" s="143">
        <f>IF(N291="snížená",J291,0)</f>
        <v>0</v>
      </c>
      <c r="BG291" s="143">
        <f>IF(N291="zákl. přenesená",J291,0)</f>
        <v>0</v>
      </c>
      <c r="BH291" s="143">
        <f>IF(N291="sníž. přenesená",J291,0)</f>
        <v>0</v>
      </c>
      <c r="BI291" s="143">
        <f>IF(N291="nulová",J291,0)</f>
        <v>0</v>
      </c>
      <c r="BJ291" s="17" t="s">
        <v>80</v>
      </c>
      <c r="BK291" s="143">
        <f>ROUND(I291*H291,2)</f>
        <v>0</v>
      </c>
      <c r="BL291" s="17" t="s">
        <v>564</v>
      </c>
      <c r="BM291" s="142" t="s">
        <v>5926</v>
      </c>
    </row>
    <row r="292" spans="2:65" s="1" customFormat="1" ht="44.25" customHeight="1">
      <c r="B292" s="32"/>
      <c r="C292" s="131" t="s">
        <v>1878</v>
      </c>
      <c r="D292" s="131" t="s">
        <v>283</v>
      </c>
      <c r="E292" s="132" t="s">
        <v>2466</v>
      </c>
      <c r="F292" s="133" t="s">
        <v>5927</v>
      </c>
      <c r="G292" s="134" t="s">
        <v>140</v>
      </c>
      <c r="H292" s="135">
        <v>115.64</v>
      </c>
      <c r="I292" s="136"/>
      <c r="J292" s="137">
        <f>ROUND(I292*H292,2)</f>
        <v>0</v>
      </c>
      <c r="K292" s="133" t="s">
        <v>287</v>
      </c>
      <c r="L292" s="32"/>
      <c r="M292" s="138" t="s">
        <v>19</v>
      </c>
      <c r="N292" s="139" t="s">
        <v>44</v>
      </c>
      <c r="P292" s="140">
        <f>O292*H292</f>
        <v>0</v>
      </c>
      <c r="Q292" s="140">
        <v>0</v>
      </c>
      <c r="R292" s="140">
        <f>Q292*H292</f>
        <v>0</v>
      </c>
      <c r="S292" s="140">
        <v>0</v>
      </c>
      <c r="T292" s="141">
        <f>S292*H292</f>
        <v>0</v>
      </c>
      <c r="AR292" s="142" t="s">
        <v>564</v>
      </c>
      <c r="AT292" s="142" t="s">
        <v>283</v>
      </c>
      <c r="AU292" s="142" t="s">
        <v>82</v>
      </c>
      <c r="AY292" s="17" t="s">
        <v>280</v>
      </c>
      <c r="BE292" s="143">
        <f>IF(N292="základní",J292,0)</f>
        <v>0</v>
      </c>
      <c r="BF292" s="143">
        <f>IF(N292="snížená",J292,0)</f>
        <v>0</v>
      </c>
      <c r="BG292" s="143">
        <f>IF(N292="zákl. přenesená",J292,0)</f>
        <v>0</v>
      </c>
      <c r="BH292" s="143">
        <f>IF(N292="sníž. přenesená",J292,0)</f>
        <v>0</v>
      </c>
      <c r="BI292" s="143">
        <f>IF(N292="nulová",J292,0)</f>
        <v>0</v>
      </c>
      <c r="BJ292" s="17" t="s">
        <v>80</v>
      </c>
      <c r="BK292" s="143">
        <f>ROUND(I292*H292,2)</f>
        <v>0</v>
      </c>
      <c r="BL292" s="17" t="s">
        <v>564</v>
      </c>
      <c r="BM292" s="142" t="s">
        <v>5928</v>
      </c>
    </row>
    <row r="293" spans="2:65" s="1" customFormat="1" ht="10.199999999999999">
      <c r="B293" s="32"/>
      <c r="D293" s="144" t="s">
        <v>290</v>
      </c>
      <c r="F293" s="145" t="s">
        <v>5929</v>
      </c>
      <c r="I293" s="146"/>
      <c r="L293" s="32"/>
      <c r="M293" s="147"/>
      <c r="T293" s="53"/>
      <c r="AT293" s="17" t="s">
        <v>290</v>
      </c>
      <c r="AU293" s="17" t="s">
        <v>82</v>
      </c>
    </row>
    <row r="294" spans="2:65" s="1" customFormat="1" ht="44.25" customHeight="1">
      <c r="B294" s="32"/>
      <c r="C294" s="169" t="s">
        <v>660</v>
      </c>
      <c r="D294" s="169" t="s">
        <v>348</v>
      </c>
      <c r="E294" s="170" t="s">
        <v>2469</v>
      </c>
      <c r="F294" s="171" t="s">
        <v>5930</v>
      </c>
      <c r="G294" s="172" t="s">
        <v>140</v>
      </c>
      <c r="H294" s="173">
        <v>132.98599999999999</v>
      </c>
      <c r="I294" s="174"/>
      <c r="J294" s="175">
        <f>ROUND(I294*H294,2)</f>
        <v>0</v>
      </c>
      <c r="K294" s="171" t="s">
        <v>287</v>
      </c>
      <c r="L294" s="176"/>
      <c r="M294" s="177" t="s">
        <v>19</v>
      </c>
      <c r="N294" s="178" t="s">
        <v>44</v>
      </c>
      <c r="P294" s="140">
        <f>O294*H294</f>
        <v>0</v>
      </c>
      <c r="Q294" s="140">
        <v>2.3000000000000001E-4</v>
      </c>
      <c r="R294" s="140">
        <f>Q294*H294</f>
        <v>3.0586779999999997E-2</v>
      </c>
      <c r="S294" s="140">
        <v>0</v>
      </c>
      <c r="T294" s="141">
        <f>S294*H294</f>
        <v>0</v>
      </c>
      <c r="AR294" s="142" t="s">
        <v>373</v>
      </c>
      <c r="AT294" s="142" t="s">
        <v>348</v>
      </c>
      <c r="AU294" s="142" t="s">
        <v>82</v>
      </c>
      <c r="AY294" s="17" t="s">
        <v>280</v>
      </c>
      <c r="BE294" s="143">
        <f>IF(N294="základní",J294,0)</f>
        <v>0</v>
      </c>
      <c r="BF294" s="143">
        <f>IF(N294="snížená",J294,0)</f>
        <v>0</v>
      </c>
      <c r="BG294" s="143">
        <f>IF(N294="zákl. přenesená",J294,0)</f>
        <v>0</v>
      </c>
      <c r="BH294" s="143">
        <f>IF(N294="sníž. přenesená",J294,0)</f>
        <v>0</v>
      </c>
      <c r="BI294" s="143">
        <f>IF(N294="nulová",J294,0)</f>
        <v>0</v>
      </c>
      <c r="BJ294" s="17" t="s">
        <v>80</v>
      </c>
      <c r="BK294" s="143">
        <f>ROUND(I294*H294,2)</f>
        <v>0</v>
      </c>
      <c r="BL294" s="17" t="s">
        <v>564</v>
      </c>
      <c r="BM294" s="142" t="s">
        <v>5931</v>
      </c>
    </row>
    <row r="295" spans="2:65" s="1" customFormat="1" ht="24.15" customHeight="1">
      <c r="B295" s="32"/>
      <c r="C295" s="131" t="s">
        <v>2472</v>
      </c>
      <c r="D295" s="131" t="s">
        <v>283</v>
      </c>
      <c r="E295" s="132" t="s">
        <v>2473</v>
      </c>
      <c r="F295" s="133" t="s">
        <v>5932</v>
      </c>
      <c r="G295" s="134" t="s">
        <v>140</v>
      </c>
      <c r="H295" s="135">
        <v>33.04</v>
      </c>
      <c r="I295" s="136"/>
      <c r="J295" s="137">
        <f>ROUND(I295*H295,2)</f>
        <v>0</v>
      </c>
      <c r="K295" s="133" t="s">
        <v>287</v>
      </c>
      <c r="L295" s="32"/>
      <c r="M295" s="138" t="s">
        <v>19</v>
      </c>
      <c r="N295" s="139" t="s">
        <v>44</v>
      </c>
      <c r="P295" s="140">
        <f>O295*H295</f>
        <v>0</v>
      </c>
      <c r="Q295" s="140">
        <v>0</v>
      </c>
      <c r="R295" s="140">
        <f>Q295*H295</f>
        <v>0</v>
      </c>
      <c r="S295" s="140">
        <v>0</v>
      </c>
      <c r="T295" s="141">
        <f>S295*H295</f>
        <v>0</v>
      </c>
      <c r="AR295" s="142" t="s">
        <v>564</v>
      </c>
      <c r="AT295" s="142" t="s">
        <v>283</v>
      </c>
      <c r="AU295" s="142" t="s">
        <v>82</v>
      </c>
      <c r="AY295" s="17" t="s">
        <v>280</v>
      </c>
      <c r="BE295" s="143">
        <f>IF(N295="základní",J295,0)</f>
        <v>0</v>
      </c>
      <c r="BF295" s="143">
        <f>IF(N295="snížená",J295,0)</f>
        <v>0</v>
      </c>
      <c r="BG295" s="143">
        <f>IF(N295="zákl. přenesená",J295,0)</f>
        <v>0</v>
      </c>
      <c r="BH295" s="143">
        <f>IF(N295="sníž. přenesená",J295,0)</f>
        <v>0</v>
      </c>
      <c r="BI295" s="143">
        <f>IF(N295="nulová",J295,0)</f>
        <v>0</v>
      </c>
      <c r="BJ295" s="17" t="s">
        <v>80</v>
      </c>
      <c r="BK295" s="143">
        <f>ROUND(I295*H295,2)</f>
        <v>0</v>
      </c>
      <c r="BL295" s="17" t="s">
        <v>564</v>
      </c>
      <c r="BM295" s="142" t="s">
        <v>5933</v>
      </c>
    </row>
    <row r="296" spans="2:65" s="1" customFormat="1" ht="10.199999999999999">
      <c r="B296" s="32"/>
      <c r="D296" s="144" t="s">
        <v>290</v>
      </c>
      <c r="F296" s="145" t="s">
        <v>5934</v>
      </c>
      <c r="I296" s="146"/>
      <c r="L296" s="32"/>
      <c r="M296" s="147"/>
      <c r="T296" s="53"/>
      <c r="AT296" s="17" t="s">
        <v>290</v>
      </c>
      <c r="AU296" s="17" t="s">
        <v>82</v>
      </c>
    </row>
    <row r="297" spans="2:65" s="1" customFormat="1" ht="24.15" customHeight="1">
      <c r="B297" s="32"/>
      <c r="C297" s="169" t="s">
        <v>2476</v>
      </c>
      <c r="D297" s="169" t="s">
        <v>348</v>
      </c>
      <c r="E297" s="170" t="s">
        <v>2477</v>
      </c>
      <c r="F297" s="171" t="s">
        <v>5935</v>
      </c>
      <c r="G297" s="172" t="s">
        <v>140</v>
      </c>
      <c r="H297" s="173">
        <v>39.648000000000003</v>
      </c>
      <c r="I297" s="174"/>
      <c r="J297" s="175">
        <f>ROUND(I297*H297,2)</f>
        <v>0</v>
      </c>
      <c r="K297" s="171" t="s">
        <v>287</v>
      </c>
      <c r="L297" s="176"/>
      <c r="M297" s="177" t="s">
        <v>19</v>
      </c>
      <c r="N297" s="178" t="s">
        <v>44</v>
      </c>
      <c r="P297" s="140">
        <f>O297*H297</f>
        <v>0</v>
      </c>
      <c r="Q297" s="140">
        <v>5.0000000000000002E-5</v>
      </c>
      <c r="R297" s="140">
        <f>Q297*H297</f>
        <v>1.9824E-3</v>
      </c>
      <c r="S297" s="140">
        <v>0</v>
      </c>
      <c r="T297" s="141">
        <f>S297*H297</f>
        <v>0</v>
      </c>
      <c r="AR297" s="142" t="s">
        <v>373</v>
      </c>
      <c r="AT297" s="142" t="s">
        <v>348</v>
      </c>
      <c r="AU297" s="142" t="s">
        <v>82</v>
      </c>
      <c r="AY297" s="17" t="s">
        <v>280</v>
      </c>
      <c r="BE297" s="143">
        <f>IF(N297="základní",J297,0)</f>
        <v>0</v>
      </c>
      <c r="BF297" s="143">
        <f>IF(N297="snížená",J297,0)</f>
        <v>0</v>
      </c>
      <c r="BG297" s="143">
        <f>IF(N297="zákl. přenesená",J297,0)</f>
        <v>0</v>
      </c>
      <c r="BH297" s="143">
        <f>IF(N297="sníž. přenesená",J297,0)</f>
        <v>0</v>
      </c>
      <c r="BI297" s="143">
        <f>IF(N297="nulová",J297,0)</f>
        <v>0</v>
      </c>
      <c r="BJ297" s="17" t="s">
        <v>80</v>
      </c>
      <c r="BK297" s="143">
        <f>ROUND(I297*H297,2)</f>
        <v>0</v>
      </c>
      <c r="BL297" s="17" t="s">
        <v>564</v>
      </c>
      <c r="BM297" s="142" t="s">
        <v>5936</v>
      </c>
    </row>
    <row r="298" spans="2:65" s="11" customFormat="1" ht="22.8" customHeight="1">
      <c r="B298" s="119"/>
      <c r="D298" s="120" t="s">
        <v>72</v>
      </c>
      <c r="E298" s="129" t="s">
        <v>2480</v>
      </c>
      <c r="F298" s="129" t="s">
        <v>2481</v>
      </c>
      <c r="I298" s="122"/>
      <c r="J298" s="130">
        <f>BK298</f>
        <v>0</v>
      </c>
      <c r="L298" s="119"/>
      <c r="M298" s="124"/>
      <c r="P298" s="125">
        <f>SUM(P299:P304)</f>
        <v>0</v>
      </c>
      <c r="R298" s="125">
        <f>SUM(R299:R304)</f>
        <v>7.9296000000000011E-4</v>
      </c>
      <c r="T298" s="126">
        <f>SUM(T299:T304)</f>
        <v>0</v>
      </c>
      <c r="AR298" s="120" t="s">
        <v>82</v>
      </c>
      <c r="AT298" s="127" t="s">
        <v>72</v>
      </c>
      <c r="AU298" s="127" t="s">
        <v>80</v>
      </c>
      <c r="AY298" s="120" t="s">
        <v>280</v>
      </c>
      <c r="BK298" s="128">
        <f>SUM(BK299:BK304)</f>
        <v>0</v>
      </c>
    </row>
    <row r="299" spans="2:65" s="1" customFormat="1" ht="37.799999999999997" customHeight="1">
      <c r="B299" s="32"/>
      <c r="C299" s="131" t="s">
        <v>666</v>
      </c>
      <c r="D299" s="131" t="s">
        <v>283</v>
      </c>
      <c r="E299" s="132" t="s">
        <v>2482</v>
      </c>
      <c r="F299" s="133" t="s">
        <v>5937</v>
      </c>
      <c r="G299" s="134" t="s">
        <v>611</v>
      </c>
      <c r="H299" s="135">
        <v>20.65</v>
      </c>
      <c r="I299" s="136"/>
      <c r="J299" s="137">
        <f>ROUND(I299*H299,2)</f>
        <v>0</v>
      </c>
      <c r="K299" s="133" t="s">
        <v>287</v>
      </c>
      <c r="L299" s="32"/>
      <c r="M299" s="138" t="s">
        <v>19</v>
      </c>
      <c r="N299" s="139" t="s">
        <v>44</v>
      </c>
      <c r="P299" s="140">
        <f>O299*H299</f>
        <v>0</v>
      </c>
      <c r="Q299" s="140">
        <v>2.0000000000000002E-5</v>
      </c>
      <c r="R299" s="140">
        <f>Q299*H299</f>
        <v>4.1300000000000001E-4</v>
      </c>
      <c r="S299" s="140">
        <v>0</v>
      </c>
      <c r="T299" s="141">
        <f>S299*H299</f>
        <v>0</v>
      </c>
      <c r="AR299" s="142" t="s">
        <v>564</v>
      </c>
      <c r="AT299" s="142" t="s">
        <v>283</v>
      </c>
      <c r="AU299" s="142" t="s">
        <v>82</v>
      </c>
      <c r="AY299" s="17" t="s">
        <v>280</v>
      </c>
      <c r="BE299" s="143">
        <f>IF(N299="základní",J299,0)</f>
        <v>0</v>
      </c>
      <c r="BF299" s="143">
        <f>IF(N299="snížená",J299,0)</f>
        <v>0</v>
      </c>
      <c r="BG299" s="143">
        <f>IF(N299="zákl. přenesená",J299,0)</f>
        <v>0</v>
      </c>
      <c r="BH299" s="143">
        <f>IF(N299="sníž. přenesená",J299,0)</f>
        <v>0</v>
      </c>
      <c r="BI299" s="143">
        <f>IF(N299="nulová",J299,0)</f>
        <v>0</v>
      </c>
      <c r="BJ299" s="17" t="s">
        <v>80</v>
      </c>
      <c r="BK299" s="143">
        <f>ROUND(I299*H299,2)</f>
        <v>0</v>
      </c>
      <c r="BL299" s="17" t="s">
        <v>564</v>
      </c>
      <c r="BM299" s="142" t="s">
        <v>5938</v>
      </c>
    </row>
    <row r="300" spans="2:65" s="1" customFormat="1" ht="10.199999999999999">
      <c r="B300" s="32"/>
      <c r="D300" s="144" t="s">
        <v>290</v>
      </c>
      <c r="F300" s="145" t="s">
        <v>5939</v>
      </c>
      <c r="I300" s="146"/>
      <c r="L300" s="32"/>
      <c r="M300" s="147"/>
      <c r="T300" s="53"/>
      <c r="AT300" s="17" t="s">
        <v>290</v>
      </c>
      <c r="AU300" s="17" t="s">
        <v>82</v>
      </c>
    </row>
    <row r="301" spans="2:65" s="1" customFormat="1" ht="37.799999999999997" customHeight="1">
      <c r="B301" s="32"/>
      <c r="C301" s="131" t="s">
        <v>1062</v>
      </c>
      <c r="D301" s="131" t="s">
        <v>283</v>
      </c>
      <c r="E301" s="132" t="s">
        <v>2485</v>
      </c>
      <c r="F301" s="133" t="s">
        <v>5940</v>
      </c>
      <c r="G301" s="134" t="s">
        <v>611</v>
      </c>
      <c r="H301" s="135">
        <v>8.26</v>
      </c>
      <c r="I301" s="136"/>
      <c r="J301" s="137">
        <f>ROUND(I301*H301,2)</f>
        <v>0</v>
      </c>
      <c r="K301" s="133" t="s">
        <v>287</v>
      </c>
      <c r="L301" s="32"/>
      <c r="M301" s="138" t="s">
        <v>19</v>
      </c>
      <c r="N301" s="139" t="s">
        <v>44</v>
      </c>
      <c r="P301" s="140">
        <f>O301*H301</f>
        <v>0</v>
      </c>
      <c r="Q301" s="140">
        <v>1.0000000000000001E-5</v>
      </c>
      <c r="R301" s="140">
        <f>Q301*H301</f>
        <v>8.2600000000000002E-5</v>
      </c>
      <c r="S301" s="140">
        <v>0</v>
      </c>
      <c r="T301" s="141">
        <f>S301*H301</f>
        <v>0</v>
      </c>
      <c r="AR301" s="142" t="s">
        <v>564</v>
      </c>
      <c r="AT301" s="142" t="s">
        <v>283</v>
      </c>
      <c r="AU301" s="142" t="s">
        <v>82</v>
      </c>
      <c r="AY301" s="17" t="s">
        <v>280</v>
      </c>
      <c r="BE301" s="143">
        <f>IF(N301="základní",J301,0)</f>
        <v>0</v>
      </c>
      <c r="BF301" s="143">
        <f>IF(N301="snížená",J301,0)</f>
        <v>0</v>
      </c>
      <c r="BG301" s="143">
        <f>IF(N301="zákl. přenesená",J301,0)</f>
        <v>0</v>
      </c>
      <c r="BH301" s="143">
        <f>IF(N301="sníž. přenesená",J301,0)</f>
        <v>0</v>
      </c>
      <c r="BI301" s="143">
        <f>IF(N301="nulová",J301,0)</f>
        <v>0</v>
      </c>
      <c r="BJ301" s="17" t="s">
        <v>80</v>
      </c>
      <c r="BK301" s="143">
        <f>ROUND(I301*H301,2)</f>
        <v>0</v>
      </c>
      <c r="BL301" s="17" t="s">
        <v>564</v>
      </c>
      <c r="BM301" s="142" t="s">
        <v>5941</v>
      </c>
    </row>
    <row r="302" spans="2:65" s="1" customFormat="1" ht="10.199999999999999">
      <c r="B302" s="32"/>
      <c r="D302" s="144" t="s">
        <v>290</v>
      </c>
      <c r="F302" s="145" t="s">
        <v>5942</v>
      </c>
      <c r="I302" s="146"/>
      <c r="L302" s="32"/>
      <c r="M302" s="147"/>
      <c r="T302" s="53"/>
      <c r="AT302" s="17" t="s">
        <v>290</v>
      </c>
      <c r="AU302" s="17" t="s">
        <v>82</v>
      </c>
    </row>
    <row r="303" spans="2:65" s="1" customFormat="1" ht="37.799999999999997" customHeight="1">
      <c r="B303" s="32"/>
      <c r="C303" s="131" t="s">
        <v>1981</v>
      </c>
      <c r="D303" s="131" t="s">
        <v>283</v>
      </c>
      <c r="E303" s="132" t="s">
        <v>2488</v>
      </c>
      <c r="F303" s="133" t="s">
        <v>5943</v>
      </c>
      <c r="G303" s="134" t="s">
        <v>611</v>
      </c>
      <c r="H303" s="135">
        <v>9.9120000000000008</v>
      </c>
      <c r="I303" s="136"/>
      <c r="J303" s="137">
        <f>ROUND(I303*H303,2)</f>
        <v>0</v>
      </c>
      <c r="K303" s="133" t="s">
        <v>287</v>
      </c>
      <c r="L303" s="32"/>
      <c r="M303" s="138" t="s">
        <v>19</v>
      </c>
      <c r="N303" s="139" t="s">
        <v>44</v>
      </c>
      <c r="P303" s="140">
        <f>O303*H303</f>
        <v>0</v>
      </c>
      <c r="Q303" s="140">
        <v>3.0000000000000001E-5</v>
      </c>
      <c r="R303" s="140">
        <f>Q303*H303</f>
        <v>2.9736000000000004E-4</v>
      </c>
      <c r="S303" s="140">
        <v>0</v>
      </c>
      <c r="T303" s="141">
        <f>S303*H303</f>
        <v>0</v>
      </c>
      <c r="AR303" s="142" t="s">
        <v>564</v>
      </c>
      <c r="AT303" s="142" t="s">
        <v>283</v>
      </c>
      <c r="AU303" s="142" t="s">
        <v>82</v>
      </c>
      <c r="AY303" s="17" t="s">
        <v>280</v>
      </c>
      <c r="BE303" s="143">
        <f>IF(N303="základní",J303,0)</f>
        <v>0</v>
      </c>
      <c r="BF303" s="143">
        <f>IF(N303="snížená",J303,0)</f>
        <v>0</v>
      </c>
      <c r="BG303" s="143">
        <f>IF(N303="zákl. přenesená",J303,0)</f>
        <v>0</v>
      </c>
      <c r="BH303" s="143">
        <f>IF(N303="sníž. přenesená",J303,0)</f>
        <v>0</v>
      </c>
      <c r="BI303" s="143">
        <f>IF(N303="nulová",J303,0)</f>
        <v>0</v>
      </c>
      <c r="BJ303" s="17" t="s">
        <v>80</v>
      </c>
      <c r="BK303" s="143">
        <f>ROUND(I303*H303,2)</f>
        <v>0</v>
      </c>
      <c r="BL303" s="17" t="s">
        <v>564</v>
      </c>
      <c r="BM303" s="142" t="s">
        <v>5944</v>
      </c>
    </row>
    <row r="304" spans="2:65" s="1" customFormat="1" ht="10.199999999999999">
      <c r="B304" s="32"/>
      <c r="D304" s="144" t="s">
        <v>290</v>
      </c>
      <c r="F304" s="145" t="s">
        <v>5945</v>
      </c>
      <c r="I304" s="146"/>
      <c r="L304" s="32"/>
      <c r="M304" s="147"/>
      <c r="T304" s="53"/>
      <c r="AT304" s="17" t="s">
        <v>290</v>
      </c>
      <c r="AU304" s="17" t="s">
        <v>82</v>
      </c>
    </row>
    <row r="305" spans="2:65" s="11" customFormat="1" ht="22.8" customHeight="1">
      <c r="B305" s="119"/>
      <c r="D305" s="120" t="s">
        <v>72</v>
      </c>
      <c r="E305" s="129" t="s">
        <v>2491</v>
      </c>
      <c r="F305" s="129" t="s">
        <v>2492</v>
      </c>
      <c r="I305" s="122"/>
      <c r="J305" s="130">
        <f>BK305</f>
        <v>0</v>
      </c>
      <c r="L305" s="119"/>
      <c r="M305" s="124"/>
      <c r="P305" s="125">
        <f>SUM(P306:P346)</f>
        <v>0</v>
      </c>
      <c r="R305" s="125">
        <f>SUM(R306:R346)</f>
        <v>1.0325000000000001E-2</v>
      </c>
      <c r="T305" s="126">
        <f>SUM(T306:T346)</f>
        <v>0</v>
      </c>
      <c r="AR305" s="120" t="s">
        <v>82</v>
      </c>
      <c r="AT305" s="127" t="s">
        <v>72</v>
      </c>
      <c r="AU305" s="127" t="s">
        <v>80</v>
      </c>
      <c r="AY305" s="120" t="s">
        <v>280</v>
      </c>
      <c r="BK305" s="128">
        <f>SUM(BK306:BK346)</f>
        <v>0</v>
      </c>
    </row>
    <row r="306" spans="2:65" s="1" customFormat="1" ht="37.799999999999997" customHeight="1">
      <c r="B306" s="32"/>
      <c r="C306" s="131" t="s">
        <v>1987</v>
      </c>
      <c r="D306" s="131" t="s">
        <v>283</v>
      </c>
      <c r="E306" s="132" t="s">
        <v>2493</v>
      </c>
      <c r="F306" s="133" t="s">
        <v>5946</v>
      </c>
      <c r="G306" s="134" t="s">
        <v>611</v>
      </c>
      <c r="H306" s="135">
        <v>11.564</v>
      </c>
      <c r="I306" s="136"/>
      <c r="J306" s="137">
        <f>ROUND(I306*H306,2)</f>
        <v>0</v>
      </c>
      <c r="K306" s="133" t="s">
        <v>287</v>
      </c>
      <c r="L306" s="32"/>
      <c r="M306" s="138" t="s">
        <v>19</v>
      </c>
      <c r="N306" s="139" t="s">
        <v>44</v>
      </c>
      <c r="P306" s="140">
        <f>O306*H306</f>
        <v>0</v>
      </c>
      <c r="Q306" s="140">
        <v>0</v>
      </c>
      <c r="R306" s="140">
        <f>Q306*H306</f>
        <v>0</v>
      </c>
      <c r="S306" s="140">
        <v>0</v>
      </c>
      <c r="T306" s="141">
        <f>S306*H306</f>
        <v>0</v>
      </c>
      <c r="AR306" s="142" t="s">
        <v>564</v>
      </c>
      <c r="AT306" s="142" t="s">
        <v>283</v>
      </c>
      <c r="AU306" s="142" t="s">
        <v>82</v>
      </c>
      <c r="AY306" s="17" t="s">
        <v>280</v>
      </c>
      <c r="BE306" s="143">
        <f>IF(N306="základní",J306,0)</f>
        <v>0</v>
      </c>
      <c r="BF306" s="143">
        <f>IF(N306="snížená",J306,0)</f>
        <v>0</v>
      </c>
      <c r="BG306" s="143">
        <f>IF(N306="zákl. přenesená",J306,0)</f>
        <v>0</v>
      </c>
      <c r="BH306" s="143">
        <f>IF(N306="sníž. přenesená",J306,0)</f>
        <v>0</v>
      </c>
      <c r="BI306" s="143">
        <f>IF(N306="nulová",J306,0)</f>
        <v>0</v>
      </c>
      <c r="BJ306" s="17" t="s">
        <v>80</v>
      </c>
      <c r="BK306" s="143">
        <f>ROUND(I306*H306,2)</f>
        <v>0</v>
      </c>
      <c r="BL306" s="17" t="s">
        <v>564</v>
      </c>
      <c r="BM306" s="142" t="s">
        <v>5947</v>
      </c>
    </row>
    <row r="307" spans="2:65" s="1" customFormat="1" ht="10.199999999999999">
      <c r="B307" s="32"/>
      <c r="D307" s="144" t="s">
        <v>290</v>
      </c>
      <c r="F307" s="145" t="s">
        <v>5948</v>
      </c>
      <c r="I307" s="146"/>
      <c r="L307" s="32"/>
      <c r="M307" s="147"/>
      <c r="T307" s="53"/>
      <c r="AT307" s="17" t="s">
        <v>290</v>
      </c>
      <c r="AU307" s="17" t="s">
        <v>82</v>
      </c>
    </row>
    <row r="308" spans="2:65" s="1" customFormat="1" ht="24.15" customHeight="1">
      <c r="B308" s="32"/>
      <c r="C308" s="169" t="s">
        <v>2496</v>
      </c>
      <c r="D308" s="169" t="s">
        <v>348</v>
      </c>
      <c r="E308" s="170" t="s">
        <v>2497</v>
      </c>
      <c r="F308" s="171" t="s">
        <v>2498</v>
      </c>
      <c r="G308" s="172" t="s">
        <v>611</v>
      </c>
      <c r="H308" s="173">
        <v>11.564</v>
      </c>
      <c r="I308" s="174"/>
      <c r="J308" s="175">
        <f>ROUND(I308*H308,2)</f>
        <v>0</v>
      </c>
      <c r="K308" s="171" t="s">
        <v>287</v>
      </c>
      <c r="L308" s="176"/>
      <c r="M308" s="177" t="s">
        <v>19</v>
      </c>
      <c r="N308" s="178" t="s">
        <v>44</v>
      </c>
      <c r="P308" s="140">
        <f>O308*H308</f>
        <v>0</v>
      </c>
      <c r="Q308" s="140">
        <v>4.0000000000000003E-5</v>
      </c>
      <c r="R308" s="140">
        <f>Q308*H308</f>
        <v>4.6256000000000004E-4</v>
      </c>
      <c r="S308" s="140">
        <v>0</v>
      </c>
      <c r="T308" s="141">
        <f>S308*H308</f>
        <v>0</v>
      </c>
      <c r="AR308" s="142" t="s">
        <v>373</v>
      </c>
      <c r="AT308" s="142" t="s">
        <v>348</v>
      </c>
      <c r="AU308" s="142" t="s">
        <v>82</v>
      </c>
      <c r="AY308" s="17" t="s">
        <v>280</v>
      </c>
      <c r="BE308" s="143">
        <f>IF(N308="základní",J308,0)</f>
        <v>0</v>
      </c>
      <c r="BF308" s="143">
        <f>IF(N308="snížená",J308,0)</f>
        <v>0</v>
      </c>
      <c r="BG308" s="143">
        <f>IF(N308="zákl. přenesená",J308,0)</f>
        <v>0</v>
      </c>
      <c r="BH308" s="143">
        <f>IF(N308="sníž. přenesená",J308,0)</f>
        <v>0</v>
      </c>
      <c r="BI308" s="143">
        <f>IF(N308="nulová",J308,0)</f>
        <v>0</v>
      </c>
      <c r="BJ308" s="17" t="s">
        <v>80</v>
      </c>
      <c r="BK308" s="143">
        <f>ROUND(I308*H308,2)</f>
        <v>0</v>
      </c>
      <c r="BL308" s="17" t="s">
        <v>564</v>
      </c>
      <c r="BM308" s="142" t="s">
        <v>5949</v>
      </c>
    </row>
    <row r="309" spans="2:65" s="1" customFormat="1" ht="44.25" customHeight="1">
      <c r="B309" s="32"/>
      <c r="C309" s="131" t="s">
        <v>1009</v>
      </c>
      <c r="D309" s="131" t="s">
        <v>283</v>
      </c>
      <c r="E309" s="132" t="s">
        <v>2500</v>
      </c>
      <c r="F309" s="133" t="s">
        <v>5950</v>
      </c>
      <c r="G309" s="134" t="s">
        <v>611</v>
      </c>
      <c r="H309" s="135">
        <v>9.9120000000000008</v>
      </c>
      <c r="I309" s="136"/>
      <c r="J309" s="137">
        <f>ROUND(I309*H309,2)</f>
        <v>0</v>
      </c>
      <c r="K309" s="133" t="s">
        <v>287</v>
      </c>
      <c r="L309" s="32"/>
      <c r="M309" s="138" t="s">
        <v>19</v>
      </c>
      <c r="N309" s="139" t="s">
        <v>44</v>
      </c>
      <c r="P309" s="140">
        <f>O309*H309</f>
        <v>0</v>
      </c>
      <c r="Q309" s="140">
        <v>0</v>
      </c>
      <c r="R309" s="140">
        <f>Q309*H309</f>
        <v>0</v>
      </c>
      <c r="S309" s="140">
        <v>0</v>
      </c>
      <c r="T309" s="141">
        <f>S309*H309</f>
        <v>0</v>
      </c>
      <c r="AR309" s="142" t="s">
        <v>564</v>
      </c>
      <c r="AT309" s="142" t="s">
        <v>283</v>
      </c>
      <c r="AU309" s="142" t="s">
        <v>82</v>
      </c>
      <c r="AY309" s="17" t="s">
        <v>280</v>
      </c>
      <c r="BE309" s="143">
        <f>IF(N309="základní",J309,0)</f>
        <v>0</v>
      </c>
      <c r="BF309" s="143">
        <f>IF(N309="snížená",J309,0)</f>
        <v>0</v>
      </c>
      <c r="BG309" s="143">
        <f>IF(N309="zákl. přenesená",J309,0)</f>
        <v>0</v>
      </c>
      <c r="BH309" s="143">
        <f>IF(N309="sníž. přenesená",J309,0)</f>
        <v>0</v>
      </c>
      <c r="BI309" s="143">
        <f>IF(N309="nulová",J309,0)</f>
        <v>0</v>
      </c>
      <c r="BJ309" s="17" t="s">
        <v>80</v>
      </c>
      <c r="BK309" s="143">
        <f>ROUND(I309*H309,2)</f>
        <v>0</v>
      </c>
      <c r="BL309" s="17" t="s">
        <v>564</v>
      </c>
      <c r="BM309" s="142" t="s">
        <v>5951</v>
      </c>
    </row>
    <row r="310" spans="2:65" s="1" customFormat="1" ht="10.199999999999999">
      <c r="B310" s="32"/>
      <c r="D310" s="144" t="s">
        <v>290</v>
      </c>
      <c r="F310" s="145" t="s">
        <v>5952</v>
      </c>
      <c r="I310" s="146"/>
      <c r="L310" s="32"/>
      <c r="M310" s="147"/>
      <c r="T310" s="53"/>
      <c r="AT310" s="17" t="s">
        <v>290</v>
      </c>
      <c r="AU310" s="17" t="s">
        <v>82</v>
      </c>
    </row>
    <row r="311" spans="2:65" s="1" customFormat="1" ht="33" customHeight="1">
      <c r="B311" s="32"/>
      <c r="C311" s="169" t="s">
        <v>1338</v>
      </c>
      <c r="D311" s="169" t="s">
        <v>348</v>
      </c>
      <c r="E311" s="170" t="s">
        <v>2503</v>
      </c>
      <c r="F311" s="171" t="s">
        <v>2504</v>
      </c>
      <c r="G311" s="172" t="s">
        <v>611</v>
      </c>
      <c r="H311" s="173">
        <v>9.9120000000000008</v>
      </c>
      <c r="I311" s="174"/>
      <c r="J311" s="175">
        <f t="shared" ref="J311:J319" si="30">ROUND(I311*H311,2)</f>
        <v>0</v>
      </c>
      <c r="K311" s="171" t="s">
        <v>287</v>
      </c>
      <c r="L311" s="176"/>
      <c r="M311" s="177" t="s">
        <v>19</v>
      </c>
      <c r="N311" s="178" t="s">
        <v>44</v>
      </c>
      <c r="P311" s="140">
        <f t="shared" ref="P311:P319" si="31">O311*H311</f>
        <v>0</v>
      </c>
      <c r="Q311" s="140">
        <v>5.0000000000000002E-5</v>
      </c>
      <c r="R311" s="140">
        <f t="shared" ref="R311:R319" si="32">Q311*H311</f>
        <v>4.9560000000000001E-4</v>
      </c>
      <c r="S311" s="140">
        <v>0</v>
      </c>
      <c r="T311" s="141">
        <f t="shared" ref="T311:T319" si="33">S311*H311</f>
        <v>0</v>
      </c>
      <c r="AR311" s="142" t="s">
        <v>373</v>
      </c>
      <c r="AT311" s="142" t="s">
        <v>348</v>
      </c>
      <c r="AU311" s="142" t="s">
        <v>82</v>
      </c>
      <c r="AY311" s="17" t="s">
        <v>280</v>
      </c>
      <c r="BE311" s="143">
        <f t="shared" ref="BE311:BE319" si="34">IF(N311="základní",J311,0)</f>
        <v>0</v>
      </c>
      <c r="BF311" s="143">
        <f t="shared" ref="BF311:BF319" si="35">IF(N311="snížená",J311,0)</f>
        <v>0</v>
      </c>
      <c r="BG311" s="143">
        <f t="shared" ref="BG311:BG319" si="36">IF(N311="zákl. přenesená",J311,0)</f>
        <v>0</v>
      </c>
      <c r="BH311" s="143">
        <f t="shared" ref="BH311:BH319" si="37">IF(N311="sníž. přenesená",J311,0)</f>
        <v>0</v>
      </c>
      <c r="BI311" s="143">
        <f t="shared" ref="BI311:BI319" si="38">IF(N311="nulová",J311,0)</f>
        <v>0</v>
      </c>
      <c r="BJ311" s="17" t="s">
        <v>80</v>
      </c>
      <c r="BK311" s="143">
        <f t="shared" ref="BK311:BK319" si="39">ROUND(I311*H311,2)</f>
        <v>0</v>
      </c>
      <c r="BL311" s="17" t="s">
        <v>564</v>
      </c>
      <c r="BM311" s="142" t="s">
        <v>5953</v>
      </c>
    </row>
    <row r="312" spans="2:65" s="1" customFormat="1" ht="16.5" customHeight="1">
      <c r="B312" s="32"/>
      <c r="C312" s="169" t="s">
        <v>1094</v>
      </c>
      <c r="D312" s="169" t="s">
        <v>348</v>
      </c>
      <c r="E312" s="170" t="s">
        <v>2506</v>
      </c>
      <c r="F312" s="171" t="s">
        <v>2507</v>
      </c>
      <c r="G312" s="172" t="s">
        <v>611</v>
      </c>
      <c r="H312" s="173">
        <v>25.606000000000002</v>
      </c>
      <c r="I312" s="174"/>
      <c r="J312" s="175">
        <f t="shared" si="30"/>
        <v>0</v>
      </c>
      <c r="K312" s="171" t="s">
        <v>287</v>
      </c>
      <c r="L312" s="176"/>
      <c r="M312" s="177" t="s">
        <v>19</v>
      </c>
      <c r="N312" s="178" t="s">
        <v>44</v>
      </c>
      <c r="P312" s="140">
        <f t="shared" si="31"/>
        <v>0</v>
      </c>
      <c r="Q312" s="140">
        <v>3.0000000000000001E-5</v>
      </c>
      <c r="R312" s="140">
        <f t="shared" si="32"/>
        <v>7.6818000000000003E-4</v>
      </c>
      <c r="S312" s="140">
        <v>0</v>
      </c>
      <c r="T312" s="141">
        <f t="shared" si="33"/>
        <v>0</v>
      </c>
      <c r="AR312" s="142" t="s">
        <v>373</v>
      </c>
      <c r="AT312" s="142" t="s">
        <v>348</v>
      </c>
      <c r="AU312" s="142" t="s">
        <v>82</v>
      </c>
      <c r="AY312" s="17" t="s">
        <v>280</v>
      </c>
      <c r="BE312" s="143">
        <f t="shared" si="34"/>
        <v>0</v>
      </c>
      <c r="BF312" s="143">
        <f t="shared" si="35"/>
        <v>0</v>
      </c>
      <c r="BG312" s="143">
        <f t="shared" si="36"/>
        <v>0</v>
      </c>
      <c r="BH312" s="143">
        <f t="shared" si="37"/>
        <v>0</v>
      </c>
      <c r="BI312" s="143">
        <f t="shared" si="38"/>
        <v>0</v>
      </c>
      <c r="BJ312" s="17" t="s">
        <v>80</v>
      </c>
      <c r="BK312" s="143">
        <f t="shared" si="39"/>
        <v>0</v>
      </c>
      <c r="BL312" s="17" t="s">
        <v>564</v>
      </c>
      <c r="BM312" s="142" t="s">
        <v>5954</v>
      </c>
    </row>
    <row r="313" spans="2:65" s="1" customFormat="1" ht="16.5" customHeight="1">
      <c r="B313" s="32"/>
      <c r="C313" s="169" t="s">
        <v>725</v>
      </c>
      <c r="D313" s="169" t="s">
        <v>348</v>
      </c>
      <c r="E313" s="170" t="s">
        <v>2509</v>
      </c>
      <c r="F313" s="171" t="s">
        <v>2510</v>
      </c>
      <c r="G313" s="172" t="s">
        <v>611</v>
      </c>
      <c r="H313" s="173">
        <v>1.6519999999999999</v>
      </c>
      <c r="I313" s="174"/>
      <c r="J313" s="175">
        <f t="shared" si="30"/>
        <v>0</v>
      </c>
      <c r="K313" s="171" t="s">
        <v>287</v>
      </c>
      <c r="L313" s="176"/>
      <c r="M313" s="177" t="s">
        <v>19</v>
      </c>
      <c r="N313" s="178" t="s">
        <v>44</v>
      </c>
      <c r="P313" s="140">
        <f t="shared" si="31"/>
        <v>0</v>
      </c>
      <c r="Q313" s="140">
        <v>3.0000000000000001E-5</v>
      </c>
      <c r="R313" s="140">
        <f t="shared" si="32"/>
        <v>4.956E-5</v>
      </c>
      <c r="S313" s="140">
        <v>0</v>
      </c>
      <c r="T313" s="141">
        <f t="shared" si="33"/>
        <v>0</v>
      </c>
      <c r="AR313" s="142" t="s">
        <v>373</v>
      </c>
      <c r="AT313" s="142" t="s">
        <v>348</v>
      </c>
      <c r="AU313" s="142" t="s">
        <v>82</v>
      </c>
      <c r="AY313" s="17" t="s">
        <v>280</v>
      </c>
      <c r="BE313" s="143">
        <f t="shared" si="34"/>
        <v>0</v>
      </c>
      <c r="BF313" s="143">
        <f t="shared" si="35"/>
        <v>0</v>
      </c>
      <c r="BG313" s="143">
        <f t="shared" si="36"/>
        <v>0</v>
      </c>
      <c r="BH313" s="143">
        <f t="shared" si="37"/>
        <v>0</v>
      </c>
      <c r="BI313" s="143">
        <f t="shared" si="38"/>
        <v>0</v>
      </c>
      <c r="BJ313" s="17" t="s">
        <v>80</v>
      </c>
      <c r="BK313" s="143">
        <f t="shared" si="39"/>
        <v>0</v>
      </c>
      <c r="BL313" s="17" t="s">
        <v>564</v>
      </c>
      <c r="BM313" s="142" t="s">
        <v>5955</v>
      </c>
    </row>
    <row r="314" spans="2:65" s="1" customFormat="1" ht="16.5" customHeight="1">
      <c r="B314" s="32"/>
      <c r="C314" s="169" t="s">
        <v>889</v>
      </c>
      <c r="D314" s="169" t="s">
        <v>348</v>
      </c>
      <c r="E314" s="170" t="s">
        <v>2512</v>
      </c>
      <c r="F314" s="171" t="s">
        <v>2513</v>
      </c>
      <c r="G314" s="172" t="s">
        <v>611</v>
      </c>
      <c r="H314" s="173">
        <v>5.782</v>
      </c>
      <c r="I314" s="174"/>
      <c r="J314" s="175">
        <f t="shared" si="30"/>
        <v>0</v>
      </c>
      <c r="K314" s="171" t="s">
        <v>287</v>
      </c>
      <c r="L314" s="176"/>
      <c r="M314" s="177" t="s">
        <v>19</v>
      </c>
      <c r="N314" s="178" t="s">
        <v>44</v>
      </c>
      <c r="P314" s="140">
        <f t="shared" si="31"/>
        <v>0</v>
      </c>
      <c r="Q314" s="140">
        <v>2.0000000000000002E-5</v>
      </c>
      <c r="R314" s="140">
        <f t="shared" si="32"/>
        <v>1.1564000000000001E-4</v>
      </c>
      <c r="S314" s="140">
        <v>0</v>
      </c>
      <c r="T314" s="141">
        <f t="shared" si="33"/>
        <v>0</v>
      </c>
      <c r="AR314" s="142" t="s">
        <v>373</v>
      </c>
      <c r="AT314" s="142" t="s">
        <v>348</v>
      </c>
      <c r="AU314" s="142" t="s">
        <v>82</v>
      </c>
      <c r="AY314" s="17" t="s">
        <v>280</v>
      </c>
      <c r="BE314" s="143">
        <f t="shared" si="34"/>
        <v>0</v>
      </c>
      <c r="BF314" s="143">
        <f t="shared" si="35"/>
        <v>0</v>
      </c>
      <c r="BG314" s="143">
        <f t="shared" si="36"/>
        <v>0</v>
      </c>
      <c r="BH314" s="143">
        <f t="shared" si="37"/>
        <v>0</v>
      </c>
      <c r="BI314" s="143">
        <f t="shared" si="38"/>
        <v>0</v>
      </c>
      <c r="BJ314" s="17" t="s">
        <v>80</v>
      </c>
      <c r="BK314" s="143">
        <f t="shared" si="39"/>
        <v>0</v>
      </c>
      <c r="BL314" s="17" t="s">
        <v>564</v>
      </c>
      <c r="BM314" s="142" t="s">
        <v>5956</v>
      </c>
    </row>
    <row r="315" spans="2:65" s="1" customFormat="1" ht="16.5" customHeight="1">
      <c r="B315" s="32"/>
      <c r="C315" s="169" t="s">
        <v>894</v>
      </c>
      <c r="D315" s="169" t="s">
        <v>348</v>
      </c>
      <c r="E315" s="170" t="s">
        <v>2515</v>
      </c>
      <c r="F315" s="171" t="s">
        <v>2516</v>
      </c>
      <c r="G315" s="172" t="s">
        <v>611</v>
      </c>
      <c r="H315" s="173">
        <v>25.606000000000002</v>
      </c>
      <c r="I315" s="174"/>
      <c r="J315" s="175">
        <f t="shared" si="30"/>
        <v>0</v>
      </c>
      <c r="K315" s="171" t="s">
        <v>287</v>
      </c>
      <c r="L315" s="176"/>
      <c r="M315" s="177" t="s">
        <v>19</v>
      </c>
      <c r="N315" s="178" t="s">
        <v>44</v>
      </c>
      <c r="P315" s="140">
        <f t="shared" si="31"/>
        <v>0</v>
      </c>
      <c r="Q315" s="140">
        <v>1.0000000000000001E-5</v>
      </c>
      <c r="R315" s="140">
        <f t="shared" si="32"/>
        <v>2.5606000000000001E-4</v>
      </c>
      <c r="S315" s="140">
        <v>0</v>
      </c>
      <c r="T315" s="141">
        <f t="shared" si="33"/>
        <v>0</v>
      </c>
      <c r="AR315" s="142" t="s">
        <v>373</v>
      </c>
      <c r="AT315" s="142" t="s">
        <v>348</v>
      </c>
      <c r="AU315" s="142" t="s">
        <v>82</v>
      </c>
      <c r="AY315" s="17" t="s">
        <v>280</v>
      </c>
      <c r="BE315" s="143">
        <f t="shared" si="34"/>
        <v>0</v>
      </c>
      <c r="BF315" s="143">
        <f t="shared" si="35"/>
        <v>0</v>
      </c>
      <c r="BG315" s="143">
        <f t="shared" si="36"/>
        <v>0</v>
      </c>
      <c r="BH315" s="143">
        <f t="shared" si="37"/>
        <v>0</v>
      </c>
      <c r="BI315" s="143">
        <f t="shared" si="38"/>
        <v>0</v>
      </c>
      <c r="BJ315" s="17" t="s">
        <v>80</v>
      </c>
      <c r="BK315" s="143">
        <f t="shared" si="39"/>
        <v>0</v>
      </c>
      <c r="BL315" s="17" t="s">
        <v>564</v>
      </c>
      <c r="BM315" s="142" t="s">
        <v>5957</v>
      </c>
    </row>
    <row r="316" spans="2:65" s="1" customFormat="1" ht="16.5" customHeight="1">
      <c r="B316" s="32"/>
      <c r="C316" s="169" t="s">
        <v>870</v>
      </c>
      <c r="D316" s="169" t="s">
        <v>348</v>
      </c>
      <c r="E316" s="170" t="s">
        <v>2518</v>
      </c>
      <c r="F316" s="171" t="s">
        <v>2519</v>
      </c>
      <c r="G316" s="172" t="s">
        <v>611</v>
      </c>
      <c r="H316" s="173">
        <v>0.82599999999999996</v>
      </c>
      <c r="I316" s="174"/>
      <c r="J316" s="175">
        <f t="shared" si="30"/>
        <v>0</v>
      </c>
      <c r="K316" s="171" t="s">
        <v>287</v>
      </c>
      <c r="L316" s="176"/>
      <c r="M316" s="177" t="s">
        <v>19</v>
      </c>
      <c r="N316" s="178" t="s">
        <v>44</v>
      </c>
      <c r="P316" s="140">
        <f t="shared" si="31"/>
        <v>0</v>
      </c>
      <c r="Q316" s="140">
        <v>3.0000000000000001E-5</v>
      </c>
      <c r="R316" s="140">
        <f t="shared" si="32"/>
        <v>2.478E-5</v>
      </c>
      <c r="S316" s="140">
        <v>0</v>
      </c>
      <c r="T316" s="141">
        <f t="shared" si="33"/>
        <v>0</v>
      </c>
      <c r="AR316" s="142" t="s">
        <v>373</v>
      </c>
      <c r="AT316" s="142" t="s">
        <v>348</v>
      </c>
      <c r="AU316" s="142" t="s">
        <v>82</v>
      </c>
      <c r="AY316" s="17" t="s">
        <v>280</v>
      </c>
      <c r="BE316" s="143">
        <f t="shared" si="34"/>
        <v>0</v>
      </c>
      <c r="BF316" s="143">
        <f t="shared" si="35"/>
        <v>0</v>
      </c>
      <c r="BG316" s="143">
        <f t="shared" si="36"/>
        <v>0</v>
      </c>
      <c r="BH316" s="143">
        <f t="shared" si="37"/>
        <v>0</v>
      </c>
      <c r="BI316" s="143">
        <f t="shared" si="38"/>
        <v>0</v>
      </c>
      <c r="BJ316" s="17" t="s">
        <v>80</v>
      </c>
      <c r="BK316" s="143">
        <f t="shared" si="39"/>
        <v>0</v>
      </c>
      <c r="BL316" s="17" t="s">
        <v>564</v>
      </c>
      <c r="BM316" s="142" t="s">
        <v>5958</v>
      </c>
    </row>
    <row r="317" spans="2:65" s="1" customFormat="1" ht="16.5" customHeight="1">
      <c r="B317" s="32"/>
      <c r="C317" s="169" t="s">
        <v>899</v>
      </c>
      <c r="D317" s="169" t="s">
        <v>348</v>
      </c>
      <c r="E317" s="170" t="s">
        <v>2521</v>
      </c>
      <c r="F317" s="171" t="s">
        <v>2522</v>
      </c>
      <c r="G317" s="172" t="s">
        <v>611</v>
      </c>
      <c r="H317" s="173">
        <v>4.13</v>
      </c>
      <c r="I317" s="174"/>
      <c r="J317" s="175">
        <f t="shared" si="30"/>
        <v>0</v>
      </c>
      <c r="K317" s="171" t="s">
        <v>287</v>
      </c>
      <c r="L317" s="176"/>
      <c r="M317" s="177" t="s">
        <v>19</v>
      </c>
      <c r="N317" s="178" t="s">
        <v>44</v>
      </c>
      <c r="P317" s="140">
        <f t="shared" si="31"/>
        <v>0</v>
      </c>
      <c r="Q317" s="140">
        <v>4.0000000000000003E-5</v>
      </c>
      <c r="R317" s="140">
        <f t="shared" si="32"/>
        <v>1.652E-4</v>
      </c>
      <c r="S317" s="140">
        <v>0</v>
      </c>
      <c r="T317" s="141">
        <f t="shared" si="33"/>
        <v>0</v>
      </c>
      <c r="AR317" s="142" t="s">
        <v>373</v>
      </c>
      <c r="AT317" s="142" t="s">
        <v>348</v>
      </c>
      <c r="AU317" s="142" t="s">
        <v>82</v>
      </c>
      <c r="AY317" s="17" t="s">
        <v>280</v>
      </c>
      <c r="BE317" s="143">
        <f t="shared" si="34"/>
        <v>0</v>
      </c>
      <c r="BF317" s="143">
        <f t="shared" si="35"/>
        <v>0</v>
      </c>
      <c r="BG317" s="143">
        <f t="shared" si="36"/>
        <v>0</v>
      </c>
      <c r="BH317" s="143">
        <f t="shared" si="37"/>
        <v>0</v>
      </c>
      <c r="BI317" s="143">
        <f t="shared" si="38"/>
        <v>0</v>
      </c>
      <c r="BJ317" s="17" t="s">
        <v>80</v>
      </c>
      <c r="BK317" s="143">
        <f t="shared" si="39"/>
        <v>0</v>
      </c>
      <c r="BL317" s="17" t="s">
        <v>564</v>
      </c>
      <c r="BM317" s="142" t="s">
        <v>5959</v>
      </c>
    </row>
    <row r="318" spans="2:65" s="1" customFormat="1" ht="16.5" customHeight="1">
      <c r="B318" s="32"/>
      <c r="C318" s="169" t="s">
        <v>2524</v>
      </c>
      <c r="D318" s="169" t="s">
        <v>348</v>
      </c>
      <c r="E318" s="170" t="s">
        <v>2525</v>
      </c>
      <c r="F318" s="171" t="s">
        <v>2526</v>
      </c>
      <c r="G318" s="172" t="s">
        <v>611</v>
      </c>
      <c r="H318" s="173">
        <v>0.82599999999999996</v>
      </c>
      <c r="I318" s="174"/>
      <c r="J318" s="175">
        <f t="shared" si="30"/>
        <v>0</v>
      </c>
      <c r="K318" s="171" t="s">
        <v>287</v>
      </c>
      <c r="L318" s="176"/>
      <c r="M318" s="177" t="s">
        <v>19</v>
      </c>
      <c r="N318" s="178" t="s">
        <v>44</v>
      </c>
      <c r="P318" s="140">
        <f t="shared" si="31"/>
        <v>0</v>
      </c>
      <c r="Q318" s="140">
        <v>6.0000000000000002E-5</v>
      </c>
      <c r="R318" s="140">
        <f t="shared" si="32"/>
        <v>4.956E-5</v>
      </c>
      <c r="S318" s="140">
        <v>0</v>
      </c>
      <c r="T318" s="141">
        <f t="shared" si="33"/>
        <v>0</v>
      </c>
      <c r="AR318" s="142" t="s">
        <v>373</v>
      </c>
      <c r="AT318" s="142" t="s">
        <v>348</v>
      </c>
      <c r="AU318" s="142" t="s">
        <v>82</v>
      </c>
      <c r="AY318" s="17" t="s">
        <v>280</v>
      </c>
      <c r="BE318" s="143">
        <f t="shared" si="34"/>
        <v>0</v>
      </c>
      <c r="BF318" s="143">
        <f t="shared" si="35"/>
        <v>0</v>
      </c>
      <c r="BG318" s="143">
        <f t="shared" si="36"/>
        <v>0</v>
      </c>
      <c r="BH318" s="143">
        <f t="shared" si="37"/>
        <v>0</v>
      </c>
      <c r="BI318" s="143">
        <f t="shared" si="38"/>
        <v>0</v>
      </c>
      <c r="BJ318" s="17" t="s">
        <v>80</v>
      </c>
      <c r="BK318" s="143">
        <f t="shared" si="39"/>
        <v>0</v>
      </c>
      <c r="BL318" s="17" t="s">
        <v>564</v>
      </c>
      <c r="BM318" s="142" t="s">
        <v>5960</v>
      </c>
    </row>
    <row r="319" spans="2:65" s="1" customFormat="1" ht="37.799999999999997" customHeight="1">
      <c r="B319" s="32"/>
      <c r="C319" s="131" t="s">
        <v>2528</v>
      </c>
      <c r="D319" s="131" t="s">
        <v>283</v>
      </c>
      <c r="E319" s="132" t="s">
        <v>2529</v>
      </c>
      <c r="F319" s="133" t="s">
        <v>5961</v>
      </c>
      <c r="G319" s="134" t="s">
        <v>611</v>
      </c>
      <c r="H319" s="135">
        <v>1.6519999999999999</v>
      </c>
      <c r="I319" s="136"/>
      <c r="J319" s="137">
        <f t="shared" si="30"/>
        <v>0</v>
      </c>
      <c r="K319" s="133" t="s">
        <v>287</v>
      </c>
      <c r="L319" s="32"/>
      <c r="M319" s="138" t="s">
        <v>19</v>
      </c>
      <c r="N319" s="139" t="s">
        <v>44</v>
      </c>
      <c r="P319" s="140">
        <f t="shared" si="31"/>
        <v>0</v>
      </c>
      <c r="Q319" s="140">
        <v>0</v>
      </c>
      <c r="R319" s="140">
        <f t="shared" si="32"/>
        <v>0</v>
      </c>
      <c r="S319" s="140">
        <v>0</v>
      </c>
      <c r="T319" s="141">
        <f t="shared" si="33"/>
        <v>0</v>
      </c>
      <c r="AR319" s="142" t="s">
        <v>564</v>
      </c>
      <c r="AT319" s="142" t="s">
        <v>283</v>
      </c>
      <c r="AU319" s="142" t="s">
        <v>82</v>
      </c>
      <c r="AY319" s="17" t="s">
        <v>280</v>
      </c>
      <c r="BE319" s="143">
        <f t="shared" si="34"/>
        <v>0</v>
      </c>
      <c r="BF319" s="143">
        <f t="shared" si="35"/>
        <v>0</v>
      </c>
      <c r="BG319" s="143">
        <f t="shared" si="36"/>
        <v>0</v>
      </c>
      <c r="BH319" s="143">
        <f t="shared" si="37"/>
        <v>0</v>
      </c>
      <c r="BI319" s="143">
        <f t="shared" si="38"/>
        <v>0</v>
      </c>
      <c r="BJ319" s="17" t="s">
        <v>80</v>
      </c>
      <c r="BK319" s="143">
        <f t="shared" si="39"/>
        <v>0</v>
      </c>
      <c r="BL319" s="17" t="s">
        <v>564</v>
      </c>
      <c r="BM319" s="142" t="s">
        <v>5962</v>
      </c>
    </row>
    <row r="320" spans="2:65" s="1" customFormat="1" ht="10.199999999999999">
      <c r="B320" s="32"/>
      <c r="D320" s="144" t="s">
        <v>290</v>
      </c>
      <c r="F320" s="145" t="s">
        <v>5963</v>
      </c>
      <c r="I320" s="146"/>
      <c r="L320" s="32"/>
      <c r="M320" s="147"/>
      <c r="T320" s="53"/>
      <c r="AT320" s="17" t="s">
        <v>290</v>
      </c>
      <c r="AU320" s="17" t="s">
        <v>82</v>
      </c>
    </row>
    <row r="321" spans="2:65" s="1" customFormat="1" ht="24.15" customHeight="1">
      <c r="B321" s="32"/>
      <c r="C321" s="169" t="s">
        <v>2532</v>
      </c>
      <c r="D321" s="169" t="s">
        <v>348</v>
      </c>
      <c r="E321" s="170" t="s">
        <v>2533</v>
      </c>
      <c r="F321" s="171" t="s">
        <v>2534</v>
      </c>
      <c r="G321" s="172" t="s">
        <v>611</v>
      </c>
      <c r="H321" s="173">
        <v>1.6519999999999999</v>
      </c>
      <c r="I321" s="174"/>
      <c r="J321" s="175">
        <f>ROUND(I321*H321,2)</f>
        <v>0</v>
      </c>
      <c r="K321" s="171" t="s">
        <v>287</v>
      </c>
      <c r="L321" s="176"/>
      <c r="M321" s="177" t="s">
        <v>19</v>
      </c>
      <c r="N321" s="178" t="s">
        <v>44</v>
      </c>
      <c r="P321" s="140">
        <f>O321*H321</f>
        <v>0</v>
      </c>
      <c r="Q321" s="140">
        <v>5.0000000000000002E-5</v>
      </c>
      <c r="R321" s="140">
        <f>Q321*H321</f>
        <v>8.2600000000000002E-5</v>
      </c>
      <c r="S321" s="140">
        <v>0</v>
      </c>
      <c r="T321" s="141">
        <f>S321*H321</f>
        <v>0</v>
      </c>
      <c r="AR321" s="142" t="s">
        <v>373</v>
      </c>
      <c r="AT321" s="142" t="s">
        <v>348</v>
      </c>
      <c r="AU321" s="142" t="s">
        <v>82</v>
      </c>
      <c r="AY321" s="17" t="s">
        <v>280</v>
      </c>
      <c r="BE321" s="143">
        <f>IF(N321="základní",J321,0)</f>
        <v>0</v>
      </c>
      <c r="BF321" s="143">
        <f>IF(N321="snížená",J321,0)</f>
        <v>0</v>
      </c>
      <c r="BG321" s="143">
        <f>IF(N321="zákl. přenesená",J321,0)</f>
        <v>0</v>
      </c>
      <c r="BH321" s="143">
        <f>IF(N321="sníž. přenesená",J321,0)</f>
        <v>0</v>
      </c>
      <c r="BI321" s="143">
        <f>IF(N321="nulová",J321,0)</f>
        <v>0</v>
      </c>
      <c r="BJ321" s="17" t="s">
        <v>80</v>
      </c>
      <c r="BK321" s="143">
        <f>ROUND(I321*H321,2)</f>
        <v>0</v>
      </c>
      <c r="BL321" s="17" t="s">
        <v>564</v>
      </c>
      <c r="BM321" s="142" t="s">
        <v>5964</v>
      </c>
    </row>
    <row r="322" spans="2:65" s="1" customFormat="1" ht="37.799999999999997" customHeight="1">
      <c r="B322" s="32"/>
      <c r="C322" s="131" t="s">
        <v>2032</v>
      </c>
      <c r="D322" s="131" t="s">
        <v>283</v>
      </c>
      <c r="E322" s="132" t="s">
        <v>2536</v>
      </c>
      <c r="F322" s="133" t="s">
        <v>5965</v>
      </c>
      <c r="G322" s="134" t="s">
        <v>611</v>
      </c>
      <c r="H322" s="135">
        <v>4.9560000000000004</v>
      </c>
      <c r="I322" s="136"/>
      <c r="J322" s="137">
        <f>ROUND(I322*H322,2)</f>
        <v>0</v>
      </c>
      <c r="K322" s="133" t="s">
        <v>287</v>
      </c>
      <c r="L322" s="32"/>
      <c r="M322" s="138" t="s">
        <v>19</v>
      </c>
      <c r="N322" s="139" t="s">
        <v>44</v>
      </c>
      <c r="P322" s="140">
        <f>O322*H322</f>
        <v>0</v>
      </c>
      <c r="Q322" s="140">
        <v>0</v>
      </c>
      <c r="R322" s="140">
        <f>Q322*H322</f>
        <v>0</v>
      </c>
      <c r="S322" s="140">
        <v>0</v>
      </c>
      <c r="T322" s="141">
        <f>S322*H322</f>
        <v>0</v>
      </c>
      <c r="AR322" s="142" t="s">
        <v>564</v>
      </c>
      <c r="AT322" s="142" t="s">
        <v>283</v>
      </c>
      <c r="AU322" s="142" t="s">
        <v>82</v>
      </c>
      <c r="AY322" s="17" t="s">
        <v>280</v>
      </c>
      <c r="BE322" s="143">
        <f>IF(N322="základní",J322,0)</f>
        <v>0</v>
      </c>
      <c r="BF322" s="143">
        <f>IF(N322="snížená",J322,0)</f>
        <v>0</v>
      </c>
      <c r="BG322" s="143">
        <f>IF(N322="zákl. přenesená",J322,0)</f>
        <v>0</v>
      </c>
      <c r="BH322" s="143">
        <f>IF(N322="sníž. přenesená",J322,0)</f>
        <v>0</v>
      </c>
      <c r="BI322" s="143">
        <f>IF(N322="nulová",J322,0)</f>
        <v>0</v>
      </c>
      <c r="BJ322" s="17" t="s">
        <v>80</v>
      </c>
      <c r="BK322" s="143">
        <f>ROUND(I322*H322,2)</f>
        <v>0</v>
      </c>
      <c r="BL322" s="17" t="s">
        <v>564</v>
      </c>
      <c r="BM322" s="142" t="s">
        <v>5966</v>
      </c>
    </row>
    <row r="323" spans="2:65" s="1" customFormat="1" ht="10.199999999999999">
      <c r="B323" s="32"/>
      <c r="D323" s="144" t="s">
        <v>290</v>
      </c>
      <c r="F323" s="145" t="s">
        <v>5967</v>
      </c>
      <c r="I323" s="146"/>
      <c r="L323" s="32"/>
      <c r="M323" s="147"/>
      <c r="T323" s="53"/>
      <c r="AT323" s="17" t="s">
        <v>290</v>
      </c>
      <c r="AU323" s="17" t="s">
        <v>82</v>
      </c>
    </row>
    <row r="324" spans="2:65" s="1" customFormat="1" ht="24.15" customHeight="1">
      <c r="B324" s="32"/>
      <c r="C324" s="169" t="s">
        <v>2539</v>
      </c>
      <c r="D324" s="169" t="s">
        <v>348</v>
      </c>
      <c r="E324" s="170" t="s">
        <v>2540</v>
      </c>
      <c r="F324" s="171" t="s">
        <v>2541</v>
      </c>
      <c r="G324" s="172" t="s">
        <v>611</v>
      </c>
      <c r="H324" s="173">
        <v>4.9560000000000004</v>
      </c>
      <c r="I324" s="174"/>
      <c r="J324" s="175">
        <f>ROUND(I324*H324,2)</f>
        <v>0</v>
      </c>
      <c r="K324" s="171" t="s">
        <v>287</v>
      </c>
      <c r="L324" s="176"/>
      <c r="M324" s="177" t="s">
        <v>19</v>
      </c>
      <c r="N324" s="178" t="s">
        <v>44</v>
      </c>
      <c r="P324" s="140">
        <f>O324*H324</f>
        <v>0</v>
      </c>
      <c r="Q324" s="140">
        <v>4.0000000000000003E-5</v>
      </c>
      <c r="R324" s="140">
        <f>Q324*H324</f>
        <v>1.9824000000000003E-4</v>
      </c>
      <c r="S324" s="140">
        <v>0</v>
      </c>
      <c r="T324" s="141">
        <f>S324*H324</f>
        <v>0</v>
      </c>
      <c r="AR324" s="142" t="s">
        <v>373</v>
      </c>
      <c r="AT324" s="142" t="s">
        <v>348</v>
      </c>
      <c r="AU324" s="142" t="s">
        <v>82</v>
      </c>
      <c r="AY324" s="17" t="s">
        <v>280</v>
      </c>
      <c r="BE324" s="143">
        <f>IF(N324="základní",J324,0)</f>
        <v>0</v>
      </c>
      <c r="BF324" s="143">
        <f>IF(N324="snížená",J324,0)</f>
        <v>0</v>
      </c>
      <c r="BG324" s="143">
        <f>IF(N324="zákl. přenesená",J324,0)</f>
        <v>0</v>
      </c>
      <c r="BH324" s="143">
        <f>IF(N324="sníž. přenesená",J324,0)</f>
        <v>0</v>
      </c>
      <c r="BI324" s="143">
        <f>IF(N324="nulová",J324,0)</f>
        <v>0</v>
      </c>
      <c r="BJ324" s="17" t="s">
        <v>80</v>
      </c>
      <c r="BK324" s="143">
        <f>ROUND(I324*H324,2)</f>
        <v>0</v>
      </c>
      <c r="BL324" s="17" t="s">
        <v>564</v>
      </c>
      <c r="BM324" s="142" t="s">
        <v>5968</v>
      </c>
    </row>
    <row r="325" spans="2:65" s="1" customFormat="1" ht="37.799999999999997" customHeight="1">
      <c r="B325" s="32"/>
      <c r="C325" s="131" t="s">
        <v>2543</v>
      </c>
      <c r="D325" s="131" t="s">
        <v>283</v>
      </c>
      <c r="E325" s="132" t="s">
        <v>2544</v>
      </c>
      <c r="F325" s="133" t="s">
        <v>5969</v>
      </c>
      <c r="G325" s="134" t="s">
        <v>611</v>
      </c>
      <c r="H325" s="135">
        <v>0.82599999999999996</v>
      </c>
      <c r="I325" s="136"/>
      <c r="J325" s="137">
        <f>ROUND(I325*H325,2)</f>
        <v>0</v>
      </c>
      <c r="K325" s="133" t="s">
        <v>287</v>
      </c>
      <c r="L325" s="32"/>
      <c r="M325" s="138" t="s">
        <v>19</v>
      </c>
      <c r="N325" s="139" t="s">
        <v>44</v>
      </c>
      <c r="P325" s="140">
        <f>O325*H325</f>
        <v>0</v>
      </c>
      <c r="Q325" s="140">
        <v>0</v>
      </c>
      <c r="R325" s="140">
        <f>Q325*H325</f>
        <v>0</v>
      </c>
      <c r="S325" s="140">
        <v>0</v>
      </c>
      <c r="T325" s="141">
        <f>S325*H325</f>
        <v>0</v>
      </c>
      <c r="AR325" s="142" t="s">
        <v>564</v>
      </c>
      <c r="AT325" s="142" t="s">
        <v>283</v>
      </c>
      <c r="AU325" s="142" t="s">
        <v>82</v>
      </c>
      <c r="AY325" s="17" t="s">
        <v>280</v>
      </c>
      <c r="BE325" s="143">
        <f>IF(N325="základní",J325,0)</f>
        <v>0</v>
      </c>
      <c r="BF325" s="143">
        <f>IF(N325="snížená",J325,0)</f>
        <v>0</v>
      </c>
      <c r="BG325" s="143">
        <f>IF(N325="zákl. přenesená",J325,0)</f>
        <v>0</v>
      </c>
      <c r="BH325" s="143">
        <f>IF(N325="sníž. přenesená",J325,0)</f>
        <v>0</v>
      </c>
      <c r="BI325" s="143">
        <f>IF(N325="nulová",J325,0)</f>
        <v>0</v>
      </c>
      <c r="BJ325" s="17" t="s">
        <v>80</v>
      </c>
      <c r="BK325" s="143">
        <f>ROUND(I325*H325,2)</f>
        <v>0</v>
      </c>
      <c r="BL325" s="17" t="s">
        <v>564</v>
      </c>
      <c r="BM325" s="142" t="s">
        <v>5970</v>
      </c>
    </row>
    <row r="326" spans="2:65" s="1" customFormat="1" ht="10.199999999999999">
      <c r="B326" s="32"/>
      <c r="D326" s="144" t="s">
        <v>290</v>
      </c>
      <c r="F326" s="145" t="s">
        <v>5971</v>
      </c>
      <c r="I326" s="146"/>
      <c r="L326" s="32"/>
      <c r="M326" s="147"/>
      <c r="T326" s="53"/>
      <c r="AT326" s="17" t="s">
        <v>290</v>
      </c>
      <c r="AU326" s="17" t="s">
        <v>82</v>
      </c>
    </row>
    <row r="327" spans="2:65" s="1" customFormat="1" ht="24.15" customHeight="1">
      <c r="B327" s="32"/>
      <c r="C327" s="169" t="s">
        <v>2547</v>
      </c>
      <c r="D327" s="169" t="s">
        <v>348</v>
      </c>
      <c r="E327" s="170" t="s">
        <v>2548</v>
      </c>
      <c r="F327" s="171" t="s">
        <v>2549</v>
      </c>
      <c r="G327" s="172" t="s">
        <v>611</v>
      </c>
      <c r="H327" s="173">
        <v>0.82599999999999996</v>
      </c>
      <c r="I327" s="174"/>
      <c r="J327" s="175">
        <f>ROUND(I327*H327,2)</f>
        <v>0</v>
      </c>
      <c r="K327" s="171" t="s">
        <v>287</v>
      </c>
      <c r="L327" s="176"/>
      <c r="M327" s="177" t="s">
        <v>19</v>
      </c>
      <c r="N327" s="178" t="s">
        <v>44</v>
      </c>
      <c r="P327" s="140">
        <f>O327*H327</f>
        <v>0</v>
      </c>
      <c r="Q327" s="140">
        <v>9.0000000000000006E-5</v>
      </c>
      <c r="R327" s="140">
        <f>Q327*H327</f>
        <v>7.4339999999999996E-5</v>
      </c>
      <c r="S327" s="140">
        <v>0</v>
      </c>
      <c r="T327" s="141">
        <f>S327*H327</f>
        <v>0</v>
      </c>
      <c r="AR327" s="142" t="s">
        <v>373</v>
      </c>
      <c r="AT327" s="142" t="s">
        <v>348</v>
      </c>
      <c r="AU327" s="142" t="s">
        <v>82</v>
      </c>
      <c r="AY327" s="17" t="s">
        <v>280</v>
      </c>
      <c r="BE327" s="143">
        <f>IF(N327="základní",J327,0)</f>
        <v>0</v>
      </c>
      <c r="BF327" s="143">
        <f>IF(N327="snížená",J327,0)</f>
        <v>0</v>
      </c>
      <c r="BG327" s="143">
        <f>IF(N327="zákl. přenesená",J327,0)</f>
        <v>0</v>
      </c>
      <c r="BH327" s="143">
        <f>IF(N327="sníž. přenesená",J327,0)</f>
        <v>0</v>
      </c>
      <c r="BI327" s="143">
        <f>IF(N327="nulová",J327,0)</f>
        <v>0</v>
      </c>
      <c r="BJ327" s="17" t="s">
        <v>80</v>
      </c>
      <c r="BK327" s="143">
        <f>ROUND(I327*H327,2)</f>
        <v>0</v>
      </c>
      <c r="BL327" s="17" t="s">
        <v>564</v>
      </c>
      <c r="BM327" s="142" t="s">
        <v>5972</v>
      </c>
    </row>
    <row r="328" spans="2:65" s="1" customFormat="1" ht="24.15" customHeight="1">
      <c r="B328" s="32"/>
      <c r="C328" s="131" t="s">
        <v>2551</v>
      </c>
      <c r="D328" s="131" t="s">
        <v>283</v>
      </c>
      <c r="E328" s="132" t="s">
        <v>2552</v>
      </c>
      <c r="F328" s="133" t="s">
        <v>5973</v>
      </c>
      <c r="G328" s="134" t="s">
        <v>611</v>
      </c>
      <c r="H328" s="135">
        <v>61.124000000000002</v>
      </c>
      <c r="I328" s="136"/>
      <c r="J328" s="137">
        <f>ROUND(I328*H328,2)</f>
        <v>0</v>
      </c>
      <c r="K328" s="133" t="s">
        <v>287</v>
      </c>
      <c r="L328" s="32"/>
      <c r="M328" s="138" t="s">
        <v>19</v>
      </c>
      <c r="N328" s="139" t="s">
        <v>44</v>
      </c>
      <c r="P328" s="140">
        <f>O328*H328</f>
        <v>0</v>
      </c>
      <c r="Q328" s="140">
        <v>0</v>
      </c>
      <c r="R328" s="140">
        <f>Q328*H328</f>
        <v>0</v>
      </c>
      <c r="S328" s="140">
        <v>0</v>
      </c>
      <c r="T328" s="141">
        <f>S328*H328</f>
        <v>0</v>
      </c>
      <c r="AR328" s="142" t="s">
        <v>564</v>
      </c>
      <c r="AT328" s="142" t="s">
        <v>283</v>
      </c>
      <c r="AU328" s="142" t="s">
        <v>82</v>
      </c>
      <c r="AY328" s="17" t="s">
        <v>280</v>
      </c>
      <c r="BE328" s="143">
        <f>IF(N328="základní",J328,0)</f>
        <v>0</v>
      </c>
      <c r="BF328" s="143">
        <f>IF(N328="snížená",J328,0)</f>
        <v>0</v>
      </c>
      <c r="BG328" s="143">
        <f>IF(N328="zákl. přenesená",J328,0)</f>
        <v>0</v>
      </c>
      <c r="BH328" s="143">
        <f>IF(N328="sníž. přenesená",J328,0)</f>
        <v>0</v>
      </c>
      <c r="BI328" s="143">
        <f>IF(N328="nulová",J328,0)</f>
        <v>0</v>
      </c>
      <c r="BJ328" s="17" t="s">
        <v>80</v>
      </c>
      <c r="BK328" s="143">
        <f>ROUND(I328*H328,2)</f>
        <v>0</v>
      </c>
      <c r="BL328" s="17" t="s">
        <v>564</v>
      </c>
      <c r="BM328" s="142" t="s">
        <v>5974</v>
      </c>
    </row>
    <row r="329" spans="2:65" s="1" customFormat="1" ht="10.199999999999999">
      <c r="B329" s="32"/>
      <c r="D329" s="144" t="s">
        <v>290</v>
      </c>
      <c r="F329" s="145" t="s">
        <v>5975</v>
      </c>
      <c r="I329" s="146"/>
      <c r="L329" s="32"/>
      <c r="M329" s="147"/>
      <c r="T329" s="53"/>
      <c r="AT329" s="17" t="s">
        <v>290</v>
      </c>
      <c r="AU329" s="17" t="s">
        <v>82</v>
      </c>
    </row>
    <row r="330" spans="2:65" s="1" customFormat="1" ht="16.5" customHeight="1">
      <c r="B330" s="32"/>
      <c r="C330" s="169" t="s">
        <v>2555</v>
      </c>
      <c r="D330" s="169" t="s">
        <v>348</v>
      </c>
      <c r="E330" s="170" t="s">
        <v>2556</v>
      </c>
      <c r="F330" s="171" t="s">
        <v>2557</v>
      </c>
      <c r="G330" s="172" t="s">
        <v>611</v>
      </c>
      <c r="H330" s="173">
        <v>61.124000000000002</v>
      </c>
      <c r="I330" s="174"/>
      <c r="J330" s="175">
        <f>ROUND(I330*H330,2)</f>
        <v>0</v>
      </c>
      <c r="K330" s="171" t="s">
        <v>19</v>
      </c>
      <c r="L330" s="176"/>
      <c r="M330" s="177" t="s">
        <v>19</v>
      </c>
      <c r="N330" s="178" t="s">
        <v>44</v>
      </c>
      <c r="P330" s="140">
        <f>O330*H330</f>
        <v>0</v>
      </c>
      <c r="Q330" s="140">
        <v>0</v>
      </c>
      <c r="R330" s="140">
        <f>Q330*H330</f>
        <v>0</v>
      </c>
      <c r="S330" s="140">
        <v>0</v>
      </c>
      <c r="T330" s="141">
        <f>S330*H330</f>
        <v>0</v>
      </c>
      <c r="AR330" s="142" t="s">
        <v>373</v>
      </c>
      <c r="AT330" s="142" t="s">
        <v>348</v>
      </c>
      <c r="AU330" s="142" t="s">
        <v>82</v>
      </c>
      <c r="AY330" s="17" t="s">
        <v>280</v>
      </c>
      <c r="BE330" s="143">
        <f>IF(N330="základní",J330,0)</f>
        <v>0</v>
      </c>
      <c r="BF330" s="143">
        <f>IF(N330="snížená",J330,0)</f>
        <v>0</v>
      </c>
      <c r="BG330" s="143">
        <f>IF(N330="zákl. přenesená",J330,0)</f>
        <v>0</v>
      </c>
      <c r="BH330" s="143">
        <f>IF(N330="sníž. přenesená",J330,0)</f>
        <v>0</v>
      </c>
      <c r="BI330" s="143">
        <f>IF(N330="nulová",J330,0)</f>
        <v>0</v>
      </c>
      <c r="BJ330" s="17" t="s">
        <v>80</v>
      </c>
      <c r="BK330" s="143">
        <f>ROUND(I330*H330,2)</f>
        <v>0</v>
      </c>
      <c r="BL330" s="17" t="s">
        <v>564</v>
      </c>
      <c r="BM330" s="142" t="s">
        <v>5976</v>
      </c>
    </row>
    <row r="331" spans="2:65" s="1" customFormat="1" ht="24.15" customHeight="1">
      <c r="B331" s="32"/>
      <c r="C331" s="131" t="s">
        <v>1800</v>
      </c>
      <c r="D331" s="131" t="s">
        <v>283</v>
      </c>
      <c r="E331" s="132" t="s">
        <v>2559</v>
      </c>
      <c r="F331" s="133" t="s">
        <v>5977</v>
      </c>
      <c r="G331" s="134" t="s">
        <v>611</v>
      </c>
      <c r="H331" s="135">
        <v>1.6519999999999999</v>
      </c>
      <c r="I331" s="136"/>
      <c r="J331" s="137">
        <f>ROUND(I331*H331,2)</f>
        <v>0</v>
      </c>
      <c r="K331" s="133" t="s">
        <v>287</v>
      </c>
      <c r="L331" s="32"/>
      <c r="M331" s="138" t="s">
        <v>19</v>
      </c>
      <c r="N331" s="139" t="s">
        <v>44</v>
      </c>
      <c r="P331" s="140">
        <f>O331*H331</f>
        <v>0</v>
      </c>
      <c r="Q331" s="140">
        <v>0</v>
      </c>
      <c r="R331" s="140">
        <f>Q331*H331</f>
        <v>0</v>
      </c>
      <c r="S331" s="140">
        <v>0</v>
      </c>
      <c r="T331" s="141">
        <f>S331*H331</f>
        <v>0</v>
      </c>
      <c r="AR331" s="142" t="s">
        <v>564</v>
      </c>
      <c r="AT331" s="142" t="s">
        <v>283</v>
      </c>
      <c r="AU331" s="142" t="s">
        <v>82</v>
      </c>
      <c r="AY331" s="17" t="s">
        <v>280</v>
      </c>
      <c r="BE331" s="143">
        <f>IF(N331="základní",J331,0)</f>
        <v>0</v>
      </c>
      <c r="BF331" s="143">
        <f>IF(N331="snížená",J331,0)</f>
        <v>0</v>
      </c>
      <c r="BG331" s="143">
        <f>IF(N331="zákl. přenesená",J331,0)</f>
        <v>0</v>
      </c>
      <c r="BH331" s="143">
        <f>IF(N331="sníž. přenesená",J331,0)</f>
        <v>0</v>
      </c>
      <c r="BI331" s="143">
        <f>IF(N331="nulová",J331,0)</f>
        <v>0</v>
      </c>
      <c r="BJ331" s="17" t="s">
        <v>80</v>
      </c>
      <c r="BK331" s="143">
        <f>ROUND(I331*H331,2)</f>
        <v>0</v>
      </c>
      <c r="BL331" s="17" t="s">
        <v>564</v>
      </c>
      <c r="BM331" s="142" t="s">
        <v>5978</v>
      </c>
    </row>
    <row r="332" spans="2:65" s="1" customFormat="1" ht="10.199999999999999">
      <c r="B332" s="32"/>
      <c r="D332" s="144" t="s">
        <v>290</v>
      </c>
      <c r="F332" s="145" t="s">
        <v>5979</v>
      </c>
      <c r="I332" s="146"/>
      <c r="L332" s="32"/>
      <c r="M332" s="147"/>
      <c r="T332" s="53"/>
      <c r="AT332" s="17" t="s">
        <v>290</v>
      </c>
      <c r="AU332" s="17" t="s">
        <v>82</v>
      </c>
    </row>
    <row r="333" spans="2:65" s="1" customFormat="1" ht="16.5" customHeight="1">
      <c r="B333" s="32"/>
      <c r="C333" s="169" t="s">
        <v>2562</v>
      </c>
      <c r="D333" s="169" t="s">
        <v>348</v>
      </c>
      <c r="E333" s="170" t="s">
        <v>2563</v>
      </c>
      <c r="F333" s="171" t="s">
        <v>2564</v>
      </c>
      <c r="G333" s="172" t="s">
        <v>611</v>
      </c>
      <c r="H333" s="173">
        <v>1.6519999999999999</v>
      </c>
      <c r="I333" s="174"/>
      <c r="J333" s="175">
        <f>ROUND(I333*H333,2)</f>
        <v>0</v>
      </c>
      <c r="K333" s="171" t="s">
        <v>19</v>
      </c>
      <c r="L333" s="176"/>
      <c r="M333" s="177" t="s">
        <v>19</v>
      </c>
      <c r="N333" s="178" t="s">
        <v>44</v>
      </c>
      <c r="P333" s="140">
        <f>O333*H333</f>
        <v>0</v>
      </c>
      <c r="Q333" s="140">
        <v>0</v>
      </c>
      <c r="R333" s="140">
        <f>Q333*H333</f>
        <v>0</v>
      </c>
      <c r="S333" s="140">
        <v>0</v>
      </c>
      <c r="T333" s="141">
        <f>S333*H333</f>
        <v>0</v>
      </c>
      <c r="AR333" s="142" t="s">
        <v>373</v>
      </c>
      <c r="AT333" s="142" t="s">
        <v>348</v>
      </c>
      <c r="AU333" s="142" t="s">
        <v>82</v>
      </c>
      <c r="AY333" s="17" t="s">
        <v>280</v>
      </c>
      <c r="BE333" s="143">
        <f>IF(N333="základní",J333,0)</f>
        <v>0</v>
      </c>
      <c r="BF333" s="143">
        <f>IF(N333="snížená",J333,0)</f>
        <v>0</v>
      </c>
      <c r="BG333" s="143">
        <f>IF(N333="zákl. přenesená",J333,0)</f>
        <v>0</v>
      </c>
      <c r="BH333" s="143">
        <f>IF(N333="sníž. přenesená",J333,0)</f>
        <v>0</v>
      </c>
      <c r="BI333" s="143">
        <f>IF(N333="nulová",J333,0)</f>
        <v>0</v>
      </c>
      <c r="BJ333" s="17" t="s">
        <v>80</v>
      </c>
      <c r="BK333" s="143">
        <f>ROUND(I333*H333,2)</f>
        <v>0</v>
      </c>
      <c r="BL333" s="17" t="s">
        <v>564</v>
      </c>
      <c r="BM333" s="142" t="s">
        <v>5980</v>
      </c>
    </row>
    <row r="334" spans="2:65" s="1" customFormat="1" ht="49.05" customHeight="1">
      <c r="B334" s="32"/>
      <c r="C334" s="131" t="s">
        <v>1864</v>
      </c>
      <c r="D334" s="131" t="s">
        <v>283</v>
      </c>
      <c r="E334" s="132" t="s">
        <v>2566</v>
      </c>
      <c r="F334" s="133" t="s">
        <v>5981</v>
      </c>
      <c r="G334" s="134" t="s">
        <v>611</v>
      </c>
      <c r="H334" s="135">
        <v>31.388000000000002</v>
      </c>
      <c r="I334" s="136"/>
      <c r="J334" s="137">
        <f>ROUND(I334*H334,2)</f>
        <v>0</v>
      </c>
      <c r="K334" s="133" t="s">
        <v>287</v>
      </c>
      <c r="L334" s="32"/>
      <c r="M334" s="138" t="s">
        <v>19</v>
      </c>
      <c r="N334" s="139" t="s">
        <v>44</v>
      </c>
      <c r="P334" s="140">
        <f>O334*H334</f>
        <v>0</v>
      </c>
      <c r="Q334" s="140">
        <v>0</v>
      </c>
      <c r="R334" s="140">
        <f>Q334*H334</f>
        <v>0</v>
      </c>
      <c r="S334" s="140">
        <v>0</v>
      </c>
      <c r="T334" s="141">
        <f>S334*H334</f>
        <v>0</v>
      </c>
      <c r="AR334" s="142" t="s">
        <v>564</v>
      </c>
      <c r="AT334" s="142" t="s">
        <v>283</v>
      </c>
      <c r="AU334" s="142" t="s">
        <v>82</v>
      </c>
      <c r="AY334" s="17" t="s">
        <v>280</v>
      </c>
      <c r="BE334" s="143">
        <f>IF(N334="základní",J334,0)</f>
        <v>0</v>
      </c>
      <c r="BF334" s="143">
        <f>IF(N334="snížená",J334,0)</f>
        <v>0</v>
      </c>
      <c r="BG334" s="143">
        <f>IF(N334="zákl. přenesená",J334,0)</f>
        <v>0</v>
      </c>
      <c r="BH334" s="143">
        <f>IF(N334="sníž. přenesená",J334,0)</f>
        <v>0</v>
      </c>
      <c r="BI334" s="143">
        <f>IF(N334="nulová",J334,0)</f>
        <v>0</v>
      </c>
      <c r="BJ334" s="17" t="s">
        <v>80</v>
      </c>
      <c r="BK334" s="143">
        <f>ROUND(I334*H334,2)</f>
        <v>0</v>
      </c>
      <c r="BL334" s="17" t="s">
        <v>564</v>
      </c>
      <c r="BM334" s="142" t="s">
        <v>5982</v>
      </c>
    </row>
    <row r="335" spans="2:65" s="1" customFormat="1" ht="10.199999999999999">
      <c r="B335" s="32"/>
      <c r="D335" s="144" t="s">
        <v>290</v>
      </c>
      <c r="F335" s="145" t="s">
        <v>5983</v>
      </c>
      <c r="I335" s="146"/>
      <c r="L335" s="32"/>
      <c r="M335" s="147"/>
      <c r="T335" s="53"/>
      <c r="AT335" s="17" t="s">
        <v>290</v>
      </c>
      <c r="AU335" s="17" t="s">
        <v>82</v>
      </c>
    </row>
    <row r="336" spans="2:65" s="1" customFormat="1" ht="24.15" customHeight="1">
      <c r="B336" s="32"/>
      <c r="C336" s="169" t="s">
        <v>1963</v>
      </c>
      <c r="D336" s="169" t="s">
        <v>348</v>
      </c>
      <c r="E336" s="170" t="s">
        <v>2569</v>
      </c>
      <c r="F336" s="171" t="s">
        <v>2570</v>
      </c>
      <c r="G336" s="172" t="s">
        <v>611</v>
      </c>
      <c r="H336" s="173">
        <v>31.388000000000002</v>
      </c>
      <c r="I336" s="174"/>
      <c r="J336" s="175">
        <f>ROUND(I336*H336,2)</f>
        <v>0</v>
      </c>
      <c r="K336" s="171" t="s">
        <v>287</v>
      </c>
      <c r="L336" s="176"/>
      <c r="M336" s="177" t="s">
        <v>19</v>
      </c>
      <c r="N336" s="178" t="s">
        <v>44</v>
      </c>
      <c r="P336" s="140">
        <f>O336*H336</f>
        <v>0</v>
      </c>
      <c r="Q336" s="140">
        <v>6.0000000000000002E-5</v>
      </c>
      <c r="R336" s="140">
        <f>Q336*H336</f>
        <v>1.8832800000000002E-3</v>
      </c>
      <c r="S336" s="140">
        <v>0</v>
      </c>
      <c r="T336" s="141">
        <f>S336*H336</f>
        <v>0</v>
      </c>
      <c r="AR336" s="142" t="s">
        <v>373</v>
      </c>
      <c r="AT336" s="142" t="s">
        <v>348</v>
      </c>
      <c r="AU336" s="142" t="s">
        <v>82</v>
      </c>
      <c r="AY336" s="17" t="s">
        <v>280</v>
      </c>
      <c r="BE336" s="143">
        <f>IF(N336="základní",J336,0)</f>
        <v>0</v>
      </c>
      <c r="BF336" s="143">
        <f>IF(N336="snížená",J336,0)</f>
        <v>0</v>
      </c>
      <c r="BG336" s="143">
        <f>IF(N336="zákl. přenesená",J336,0)</f>
        <v>0</v>
      </c>
      <c r="BH336" s="143">
        <f>IF(N336="sníž. přenesená",J336,0)</f>
        <v>0</v>
      </c>
      <c r="BI336" s="143">
        <f>IF(N336="nulová",J336,0)</f>
        <v>0</v>
      </c>
      <c r="BJ336" s="17" t="s">
        <v>80</v>
      </c>
      <c r="BK336" s="143">
        <f>ROUND(I336*H336,2)</f>
        <v>0</v>
      </c>
      <c r="BL336" s="17" t="s">
        <v>564</v>
      </c>
      <c r="BM336" s="142" t="s">
        <v>5984</v>
      </c>
    </row>
    <row r="337" spans="2:65" s="1" customFormat="1" ht="44.25" customHeight="1">
      <c r="B337" s="32"/>
      <c r="C337" s="131" t="s">
        <v>2019</v>
      </c>
      <c r="D337" s="131" t="s">
        <v>283</v>
      </c>
      <c r="E337" s="132" t="s">
        <v>2572</v>
      </c>
      <c r="F337" s="133" t="s">
        <v>5985</v>
      </c>
      <c r="G337" s="134" t="s">
        <v>611</v>
      </c>
      <c r="H337" s="135">
        <v>54.515999999999998</v>
      </c>
      <c r="I337" s="136"/>
      <c r="J337" s="137">
        <f>ROUND(I337*H337,2)</f>
        <v>0</v>
      </c>
      <c r="K337" s="133" t="s">
        <v>287</v>
      </c>
      <c r="L337" s="32"/>
      <c r="M337" s="138" t="s">
        <v>19</v>
      </c>
      <c r="N337" s="139" t="s">
        <v>44</v>
      </c>
      <c r="P337" s="140">
        <f>O337*H337</f>
        <v>0</v>
      </c>
      <c r="Q337" s="140">
        <v>0</v>
      </c>
      <c r="R337" s="140">
        <f>Q337*H337</f>
        <v>0</v>
      </c>
      <c r="S337" s="140">
        <v>0</v>
      </c>
      <c r="T337" s="141">
        <f>S337*H337</f>
        <v>0</v>
      </c>
      <c r="AR337" s="142" t="s">
        <v>564</v>
      </c>
      <c r="AT337" s="142" t="s">
        <v>283</v>
      </c>
      <c r="AU337" s="142" t="s">
        <v>82</v>
      </c>
      <c r="AY337" s="17" t="s">
        <v>280</v>
      </c>
      <c r="BE337" s="143">
        <f>IF(N337="základní",J337,0)</f>
        <v>0</v>
      </c>
      <c r="BF337" s="143">
        <f>IF(N337="snížená",J337,0)</f>
        <v>0</v>
      </c>
      <c r="BG337" s="143">
        <f>IF(N337="zákl. přenesená",J337,0)</f>
        <v>0</v>
      </c>
      <c r="BH337" s="143">
        <f>IF(N337="sníž. přenesená",J337,0)</f>
        <v>0</v>
      </c>
      <c r="BI337" s="143">
        <f>IF(N337="nulová",J337,0)</f>
        <v>0</v>
      </c>
      <c r="BJ337" s="17" t="s">
        <v>80</v>
      </c>
      <c r="BK337" s="143">
        <f>ROUND(I337*H337,2)</f>
        <v>0</v>
      </c>
      <c r="BL337" s="17" t="s">
        <v>564</v>
      </c>
      <c r="BM337" s="142" t="s">
        <v>5986</v>
      </c>
    </row>
    <row r="338" spans="2:65" s="1" customFormat="1" ht="10.199999999999999">
      <c r="B338" s="32"/>
      <c r="D338" s="144" t="s">
        <v>290</v>
      </c>
      <c r="F338" s="145" t="s">
        <v>5987</v>
      </c>
      <c r="I338" s="146"/>
      <c r="L338" s="32"/>
      <c r="M338" s="147"/>
      <c r="T338" s="53"/>
      <c r="AT338" s="17" t="s">
        <v>290</v>
      </c>
      <c r="AU338" s="17" t="s">
        <v>82</v>
      </c>
    </row>
    <row r="339" spans="2:65" s="1" customFormat="1" ht="24.15" customHeight="1">
      <c r="B339" s="32"/>
      <c r="C339" s="169" t="s">
        <v>2575</v>
      </c>
      <c r="D339" s="169" t="s">
        <v>348</v>
      </c>
      <c r="E339" s="170" t="s">
        <v>2576</v>
      </c>
      <c r="F339" s="171" t="s">
        <v>2577</v>
      </c>
      <c r="G339" s="172" t="s">
        <v>611</v>
      </c>
      <c r="H339" s="173">
        <v>54.515999999999998</v>
      </c>
      <c r="I339" s="174"/>
      <c r="J339" s="175">
        <f>ROUND(I339*H339,2)</f>
        <v>0</v>
      </c>
      <c r="K339" s="171" t="s">
        <v>287</v>
      </c>
      <c r="L339" s="176"/>
      <c r="M339" s="177" t="s">
        <v>19</v>
      </c>
      <c r="N339" s="178" t="s">
        <v>44</v>
      </c>
      <c r="P339" s="140">
        <f>O339*H339</f>
        <v>0</v>
      </c>
      <c r="Q339" s="140">
        <v>1E-4</v>
      </c>
      <c r="R339" s="140">
        <f>Q339*H339</f>
        <v>5.4516E-3</v>
      </c>
      <c r="S339" s="140">
        <v>0</v>
      </c>
      <c r="T339" s="141">
        <f>S339*H339</f>
        <v>0</v>
      </c>
      <c r="AR339" s="142" t="s">
        <v>373</v>
      </c>
      <c r="AT339" s="142" t="s">
        <v>348</v>
      </c>
      <c r="AU339" s="142" t="s">
        <v>82</v>
      </c>
      <c r="AY339" s="17" t="s">
        <v>280</v>
      </c>
      <c r="BE339" s="143">
        <f>IF(N339="základní",J339,0)</f>
        <v>0</v>
      </c>
      <c r="BF339" s="143">
        <f>IF(N339="snížená",J339,0)</f>
        <v>0</v>
      </c>
      <c r="BG339" s="143">
        <f>IF(N339="zákl. přenesená",J339,0)</f>
        <v>0</v>
      </c>
      <c r="BH339" s="143">
        <f>IF(N339="sníž. přenesená",J339,0)</f>
        <v>0</v>
      </c>
      <c r="BI339" s="143">
        <f>IF(N339="nulová",J339,0)</f>
        <v>0</v>
      </c>
      <c r="BJ339" s="17" t="s">
        <v>80</v>
      </c>
      <c r="BK339" s="143">
        <f>ROUND(I339*H339,2)</f>
        <v>0</v>
      </c>
      <c r="BL339" s="17" t="s">
        <v>564</v>
      </c>
      <c r="BM339" s="142" t="s">
        <v>5988</v>
      </c>
    </row>
    <row r="340" spans="2:65" s="1" customFormat="1" ht="33" customHeight="1">
      <c r="B340" s="32"/>
      <c r="C340" s="131" t="s">
        <v>2579</v>
      </c>
      <c r="D340" s="131" t="s">
        <v>283</v>
      </c>
      <c r="E340" s="132" t="s">
        <v>2580</v>
      </c>
      <c r="F340" s="133" t="s">
        <v>5989</v>
      </c>
      <c r="G340" s="134" t="s">
        <v>611</v>
      </c>
      <c r="H340" s="135">
        <v>0.82599999999999996</v>
      </c>
      <c r="I340" s="136"/>
      <c r="J340" s="137">
        <f>ROUND(I340*H340,2)</f>
        <v>0</v>
      </c>
      <c r="K340" s="133" t="s">
        <v>287</v>
      </c>
      <c r="L340" s="32"/>
      <c r="M340" s="138" t="s">
        <v>19</v>
      </c>
      <c r="N340" s="139" t="s">
        <v>44</v>
      </c>
      <c r="P340" s="140">
        <f>O340*H340</f>
        <v>0</v>
      </c>
      <c r="Q340" s="140">
        <v>0</v>
      </c>
      <c r="R340" s="140">
        <f>Q340*H340</f>
        <v>0</v>
      </c>
      <c r="S340" s="140">
        <v>0</v>
      </c>
      <c r="T340" s="141">
        <f>S340*H340</f>
        <v>0</v>
      </c>
      <c r="AR340" s="142" t="s">
        <v>564</v>
      </c>
      <c r="AT340" s="142" t="s">
        <v>283</v>
      </c>
      <c r="AU340" s="142" t="s">
        <v>82</v>
      </c>
      <c r="AY340" s="17" t="s">
        <v>280</v>
      </c>
      <c r="BE340" s="143">
        <f>IF(N340="základní",J340,0)</f>
        <v>0</v>
      </c>
      <c r="BF340" s="143">
        <f>IF(N340="snížená",J340,0)</f>
        <v>0</v>
      </c>
      <c r="BG340" s="143">
        <f>IF(N340="zákl. přenesená",J340,0)</f>
        <v>0</v>
      </c>
      <c r="BH340" s="143">
        <f>IF(N340="sníž. přenesená",J340,0)</f>
        <v>0</v>
      </c>
      <c r="BI340" s="143">
        <f>IF(N340="nulová",J340,0)</f>
        <v>0</v>
      </c>
      <c r="BJ340" s="17" t="s">
        <v>80</v>
      </c>
      <c r="BK340" s="143">
        <f>ROUND(I340*H340,2)</f>
        <v>0</v>
      </c>
      <c r="BL340" s="17" t="s">
        <v>564</v>
      </c>
      <c r="BM340" s="142" t="s">
        <v>5990</v>
      </c>
    </row>
    <row r="341" spans="2:65" s="1" customFormat="1" ht="10.199999999999999">
      <c r="B341" s="32"/>
      <c r="D341" s="144" t="s">
        <v>290</v>
      </c>
      <c r="F341" s="145" t="s">
        <v>5991</v>
      </c>
      <c r="I341" s="146"/>
      <c r="L341" s="32"/>
      <c r="M341" s="147"/>
      <c r="T341" s="53"/>
      <c r="AT341" s="17" t="s">
        <v>290</v>
      </c>
      <c r="AU341" s="17" t="s">
        <v>82</v>
      </c>
    </row>
    <row r="342" spans="2:65" s="1" customFormat="1" ht="24.15" customHeight="1">
      <c r="B342" s="32"/>
      <c r="C342" s="169" t="s">
        <v>2583</v>
      </c>
      <c r="D342" s="169" t="s">
        <v>348</v>
      </c>
      <c r="E342" s="170" t="s">
        <v>2584</v>
      </c>
      <c r="F342" s="171" t="s">
        <v>2585</v>
      </c>
      <c r="G342" s="172" t="s">
        <v>611</v>
      </c>
      <c r="H342" s="173">
        <v>0.82599999999999996</v>
      </c>
      <c r="I342" s="174"/>
      <c r="J342" s="175">
        <f>ROUND(I342*H342,2)</f>
        <v>0</v>
      </c>
      <c r="K342" s="171" t="s">
        <v>287</v>
      </c>
      <c r="L342" s="176"/>
      <c r="M342" s="177" t="s">
        <v>19</v>
      </c>
      <c r="N342" s="178" t="s">
        <v>44</v>
      </c>
      <c r="P342" s="140">
        <f>O342*H342</f>
        <v>0</v>
      </c>
      <c r="Q342" s="140">
        <v>2.9999999999999997E-4</v>
      </c>
      <c r="R342" s="140">
        <f>Q342*H342</f>
        <v>2.4779999999999995E-4</v>
      </c>
      <c r="S342" s="140">
        <v>0</v>
      </c>
      <c r="T342" s="141">
        <f>S342*H342</f>
        <v>0</v>
      </c>
      <c r="AR342" s="142" t="s">
        <v>373</v>
      </c>
      <c r="AT342" s="142" t="s">
        <v>348</v>
      </c>
      <c r="AU342" s="142" t="s">
        <v>82</v>
      </c>
      <c r="AY342" s="17" t="s">
        <v>280</v>
      </c>
      <c r="BE342" s="143">
        <f>IF(N342="základní",J342,0)</f>
        <v>0</v>
      </c>
      <c r="BF342" s="143">
        <f>IF(N342="snížená",J342,0)</f>
        <v>0</v>
      </c>
      <c r="BG342" s="143">
        <f>IF(N342="zákl. přenesená",J342,0)</f>
        <v>0</v>
      </c>
      <c r="BH342" s="143">
        <f>IF(N342="sníž. přenesená",J342,0)</f>
        <v>0</v>
      </c>
      <c r="BI342" s="143">
        <f>IF(N342="nulová",J342,0)</f>
        <v>0</v>
      </c>
      <c r="BJ342" s="17" t="s">
        <v>80</v>
      </c>
      <c r="BK342" s="143">
        <f>ROUND(I342*H342,2)</f>
        <v>0</v>
      </c>
      <c r="BL342" s="17" t="s">
        <v>564</v>
      </c>
      <c r="BM342" s="142" t="s">
        <v>5992</v>
      </c>
    </row>
    <row r="343" spans="2:65" s="1" customFormat="1" ht="24.15" customHeight="1">
      <c r="B343" s="32"/>
      <c r="C343" s="131" t="s">
        <v>2587</v>
      </c>
      <c r="D343" s="131" t="s">
        <v>283</v>
      </c>
      <c r="E343" s="132" t="s">
        <v>2588</v>
      </c>
      <c r="F343" s="133" t="s">
        <v>2589</v>
      </c>
      <c r="G343" s="134" t="s">
        <v>611</v>
      </c>
      <c r="H343" s="135">
        <v>1.6519999999999999</v>
      </c>
      <c r="I343" s="136"/>
      <c r="J343" s="137">
        <f>ROUND(I343*H343,2)</f>
        <v>0</v>
      </c>
      <c r="K343" s="133" t="s">
        <v>19</v>
      </c>
      <c r="L343" s="32"/>
      <c r="M343" s="138" t="s">
        <v>19</v>
      </c>
      <c r="N343" s="139" t="s">
        <v>44</v>
      </c>
      <c r="P343" s="140">
        <f>O343*H343</f>
        <v>0</v>
      </c>
      <c r="Q343" s="140">
        <v>0</v>
      </c>
      <c r="R343" s="140">
        <f>Q343*H343</f>
        <v>0</v>
      </c>
      <c r="S343" s="140">
        <v>0</v>
      </c>
      <c r="T343" s="141">
        <f>S343*H343</f>
        <v>0</v>
      </c>
      <c r="AR343" s="142" t="s">
        <v>564</v>
      </c>
      <c r="AT343" s="142" t="s">
        <v>283</v>
      </c>
      <c r="AU343" s="142" t="s">
        <v>82</v>
      </c>
      <c r="AY343" s="17" t="s">
        <v>280</v>
      </c>
      <c r="BE343" s="143">
        <f>IF(N343="základní",J343,0)</f>
        <v>0</v>
      </c>
      <c r="BF343" s="143">
        <f>IF(N343="snížená",J343,0)</f>
        <v>0</v>
      </c>
      <c r="BG343" s="143">
        <f>IF(N343="zákl. přenesená",J343,0)</f>
        <v>0</v>
      </c>
      <c r="BH343" s="143">
        <f>IF(N343="sníž. přenesená",J343,0)</f>
        <v>0</v>
      </c>
      <c r="BI343" s="143">
        <f>IF(N343="nulová",J343,0)</f>
        <v>0</v>
      </c>
      <c r="BJ343" s="17" t="s">
        <v>80</v>
      </c>
      <c r="BK343" s="143">
        <f>ROUND(I343*H343,2)</f>
        <v>0</v>
      </c>
      <c r="BL343" s="17" t="s">
        <v>564</v>
      </c>
      <c r="BM343" s="142" t="s">
        <v>5993</v>
      </c>
    </row>
    <row r="344" spans="2:65" s="1" customFormat="1" ht="16.5" customHeight="1">
      <c r="B344" s="32"/>
      <c r="C344" s="169" t="s">
        <v>2591</v>
      </c>
      <c r="D344" s="169" t="s">
        <v>348</v>
      </c>
      <c r="E344" s="170" t="s">
        <v>2592</v>
      </c>
      <c r="F344" s="171" t="s">
        <v>2593</v>
      </c>
      <c r="G344" s="172" t="s">
        <v>520</v>
      </c>
      <c r="H344" s="173">
        <v>1.6519999999999999</v>
      </c>
      <c r="I344" s="174"/>
      <c r="J344" s="175">
        <f>ROUND(I344*H344,2)</f>
        <v>0</v>
      </c>
      <c r="K344" s="171" t="s">
        <v>19</v>
      </c>
      <c r="L344" s="176"/>
      <c r="M344" s="177" t="s">
        <v>19</v>
      </c>
      <c r="N344" s="178" t="s">
        <v>44</v>
      </c>
      <c r="P344" s="140">
        <f>O344*H344</f>
        <v>0</v>
      </c>
      <c r="Q344" s="140">
        <v>0</v>
      </c>
      <c r="R344" s="140">
        <f>Q344*H344</f>
        <v>0</v>
      </c>
      <c r="S344" s="140">
        <v>0</v>
      </c>
      <c r="T344" s="141">
        <f>S344*H344</f>
        <v>0</v>
      </c>
      <c r="AR344" s="142" t="s">
        <v>373</v>
      </c>
      <c r="AT344" s="142" t="s">
        <v>348</v>
      </c>
      <c r="AU344" s="142" t="s">
        <v>82</v>
      </c>
      <c r="AY344" s="17" t="s">
        <v>280</v>
      </c>
      <c r="BE344" s="143">
        <f>IF(N344="základní",J344,0)</f>
        <v>0</v>
      </c>
      <c r="BF344" s="143">
        <f>IF(N344="snížená",J344,0)</f>
        <v>0</v>
      </c>
      <c r="BG344" s="143">
        <f>IF(N344="zákl. přenesená",J344,0)</f>
        <v>0</v>
      </c>
      <c r="BH344" s="143">
        <f>IF(N344="sníž. přenesená",J344,0)</f>
        <v>0</v>
      </c>
      <c r="BI344" s="143">
        <f>IF(N344="nulová",J344,0)</f>
        <v>0</v>
      </c>
      <c r="BJ344" s="17" t="s">
        <v>80</v>
      </c>
      <c r="BK344" s="143">
        <f>ROUND(I344*H344,2)</f>
        <v>0</v>
      </c>
      <c r="BL344" s="17" t="s">
        <v>564</v>
      </c>
      <c r="BM344" s="142" t="s">
        <v>5994</v>
      </c>
    </row>
    <row r="345" spans="2:65" s="1" customFormat="1" ht="24.15" customHeight="1">
      <c r="B345" s="32"/>
      <c r="C345" s="131" t="s">
        <v>2595</v>
      </c>
      <c r="D345" s="131" t="s">
        <v>283</v>
      </c>
      <c r="E345" s="132" t="s">
        <v>2596</v>
      </c>
      <c r="F345" s="133" t="s">
        <v>2597</v>
      </c>
      <c r="G345" s="134" t="s">
        <v>611</v>
      </c>
      <c r="H345" s="135">
        <v>1.6519999999999999</v>
      </c>
      <c r="I345" s="136"/>
      <c r="J345" s="137">
        <f>ROUND(I345*H345,2)</f>
        <v>0</v>
      </c>
      <c r="K345" s="133" t="s">
        <v>19</v>
      </c>
      <c r="L345" s="32"/>
      <c r="M345" s="138" t="s">
        <v>19</v>
      </c>
      <c r="N345" s="139" t="s">
        <v>44</v>
      </c>
      <c r="P345" s="140">
        <f>O345*H345</f>
        <v>0</v>
      </c>
      <c r="Q345" s="140">
        <v>0</v>
      </c>
      <c r="R345" s="140">
        <f>Q345*H345</f>
        <v>0</v>
      </c>
      <c r="S345" s="140">
        <v>0</v>
      </c>
      <c r="T345" s="141">
        <f>S345*H345</f>
        <v>0</v>
      </c>
      <c r="AR345" s="142" t="s">
        <v>564</v>
      </c>
      <c r="AT345" s="142" t="s">
        <v>283</v>
      </c>
      <c r="AU345" s="142" t="s">
        <v>82</v>
      </c>
      <c r="AY345" s="17" t="s">
        <v>280</v>
      </c>
      <c r="BE345" s="143">
        <f>IF(N345="základní",J345,0)</f>
        <v>0</v>
      </c>
      <c r="BF345" s="143">
        <f>IF(N345="snížená",J345,0)</f>
        <v>0</v>
      </c>
      <c r="BG345" s="143">
        <f>IF(N345="zákl. přenesená",J345,0)</f>
        <v>0</v>
      </c>
      <c r="BH345" s="143">
        <f>IF(N345="sníž. přenesená",J345,0)</f>
        <v>0</v>
      </c>
      <c r="BI345" s="143">
        <f>IF(N345="nulová",J345,0)</f>
        <v>0</v>
      </c>
      <c r="BJ345" s="17" t="s">
        <v>80</v>
      </c>
      <c r="BK345" s="143">
        <f>ROUND(I345*H345,2)</f>
        <v>0</v>
      </c>
      <c r="BL345" s="17" t="s">
        <v>564</v>
      </c>
      <c r="BM345" s="142" t="s">
        <v>5995</v>
      </c>
    </row>
    <row r="346" spans="2:65" s="1" customFormat="1" ht="16.5" customHeight="1">
      <c r="B346" s="32"/>
      <c r="C346" s="169" t="s">
        <v>2599</v>
      </c>
      <c r="D346" s="169" t="s">
        <v>348</v>
      </c>
      <c r="E346" s="170" t="s">
        <v>2600</v>
      </c>
      <c r="F346" s="171" t="s">
        <v>2601</v>
      </c>
      <c r="G346" s="172" t="s">
        <v>520</v>
      </c>
      <c r="H346" s="173">
        <v>1.6519999999999999</v>
      </c>
      <c r="I346" s="174"/>
      <c r="J346" s="175">
        <f>ROUND(I346*H346,2)</f>
        <v>0</v>
      </c>
      <c r="K346" s="171" t="s">
        <v>19</v>
      </c>
      <c r="L346" s="176"/>
      <c r="M346" s="177" t="s">
        <v>19</v>
      </c>
      <c r="N346" s="178" t="s">
        <v>44</v>
      </c>
      <c r="P346" s="140">
        <f>O346*H346</f>
        <v>0</v>
      </c>
      <c r="Q346" s="140">
        <v>0</v>
      </c>
      <c r="R346" s="140">
        <f>Q346*H346</f>
        <v>0</v>
      </c>
      <c r="S346" s="140">
        <v>0</v>
      </c>
      <c r="T346" s="141">
        <f>S346*H346</f>
        <v>0</v>
      </c>
      <c r="AR346" s="142" t="s">
        <v>373</v>
      </c>
      <c r="AT346" s="142" t="s">
        <v>348</v>
      </c>
      <c r="AU346" s="142" t="s">
        <v>82</v>
      </c>
      <c r="AY346" s="17" t="s">
        <v>280</v>
      </c>
      <c r="BE346" s="143">
        <f>IF(N346="základní",J346,0)</f>
        <v>0</v>
      </c>
      <c r="BF346" s="143">
        <f>IF(N346="snížená",J346,0)</f>
        <v>0</v>
      </c>
      <c r="BG346" s="143">
        <f>IF(N346="zákl. přenesená",J346,0)</f>
        <v>0</v>
      </c>
      <c r="BH346" s="143">
        <f>IF(N346="sníž. přenesená",J346,0)</f>
        <v>0</v>
      </c>
      <c r="BI346" s="143">
        <f>IF(N346="nulová",J346,0)</f>
        <v>0</v>
      </c>
      <c r="BJ346" s="17" t="s">
        <v>80</v>
      </c>
      <c r="BK346" s="143">
        <f>ROUND(I346*H346,2)</f>
        <v>0</v>
      </c>
      <c r="BL346" s="17" t="s">
        <v>564</v>
      </c>
      <c r="BM346" s="142" t="s">
        <v>5996</v>
      </c>
    </row>
    <row r="347" spans="2:65" s="11" customFormat="1" ht="22.8" customHeight="1">
      <c r="B347" s="119"/>
      <c r="D347" s="120" t="s">
        <v>72</v>
      </c>
      <c r="E347" s="129" t="s">
        <v>2603</v>
      </c>
      <c r="F347" s="129" t="s">
        <v>2604</v>
      </c>
      <c r="I347" s="122"/>
      <c r="J347" s="130">
        <f>BK347</f>
        <v>0</v>
      </c>
      <c r="L347" s="119"/>
      <c r="M347" s="124"/>
      <c r="P347" s="125">
        <f>SUM(P348:P369)</f>
        <v>0</v>
      </c>
      <c r="R347" s="125">
        <f>SUM(R348:R369)</f>
        <v>0</v>
      </c>
      <c r="T347" s="126">
        <f>SUM(T348:T369)</f>
        <v>0</v>
      </c>
      <c r="AR347" s="120" t="s">
        <v>82</v>
      </c>
      <c r="AT347" s="127" t="s">
        <v>72</v>
      </c>
      <c r="AU347" s="127" t="s">
        <v>80</v>
      </c>
      <c r="AY347" s="120" t="s">
        <v>280</v>
      </c>
      <c r="BK347" s="128">
        <f>SUM(BK348:BK369)</f>
        <v>0</v>
      </c>
    </row>
    <row r="348" spans="2:65" s="1" customFormat="1" ht="49.05" customHeight="1">
      <c r="B348" s="32"/>
      <c r="C348" s="131" t="s">
        <v>2605</v>
      </c>
      <c r="D348" s="131" t="s">
        <v>283</v>
      </c>
      <c r="E348" s="132" t="s">
        <v>2606</v>
      </c>
      <c r="F348" s="133" t="s">
        <v>5997</v>
      </c>
      <c r="G348" s="134" t="s">
        <v>611</v>
      </c>
      <c r="H348" s="135">
        <v>344.44200000000001</v>
      </c>
      <c r="I348" s="136"/>
      <c r="J348" s="137">
        <f>ROUND(I348*H348,2)</f>
        <v>0</v>
      </c>
      <c r="K348" s="133" t="s">
        <v>287</v>
      </c>
      <c r="L348" s="32"/>
      <c r="M348" s="138" t="s">
        <v>19</v>
      </c>
      <c r="N348" s="139" t="s">
        <v>44</v>
      </c>
      <c r="P348" s="140">
        <f>O348*H348</f>
        <v>0</v>
      </c>
      <c r="Q348" s="140">
        <v>0</v>
      </c>
      <c r="R348" s="140">
        <f>Q348*H348</f>
        <v>0</v>
      </c>
      <c r="S348" s="140">
        <v>0</v>
      </c>
      <c r="T348" s="141">
        <f>S348*H348</f>
        <v>0</v>
      </c>
      <c r="AR348" s="142" t="s">
        <v>564</v>
      </c>
      <c r="AT348" s="142" t="s">
        <v>283</v>
      </c>
      <c r="AU348" s="142" t="s">
        <v>82</v>
      </c>
      <c r="AY348" s="17" t="s">
        <v>280</v>
      </c>
      <c r="BE348" s="143">
        <f>IF(N348="základní",J348,0)</f>
        <v>0</v>
      </c>
      <c r="BF348" s="143">
        <f>IF(N348="snížená",J348,0)</f>
        <v>0</v>
      </c>
      <c r="BG348" s="143">
        <f>IF(N348="zákl. přenesená",J348,0)</f>
        <v>0</v>
      </c>
      <c r="BH348" s="143">
        <f>IF(N348="sníž. přenesená",J348,0)</f>
        <v>0</v>
      </c>
      <c r="BI348" s="143">
        <f>IF(N348="nulová",J348,0)</f>
        <v>0</v>
      </c>
      <c r="BJ348" s="17" t="s">
        <v>80</v>
      </c>
      <c r="BK348" s="143">
        <f>ROUND(I348*H348,2)</f>
        <v>0</v>
      </c>
      <c r="BL348" s="17" t="s">
        <v>564</v>
      </c>
      <c r="BM348" s="142" t="s">
        <v>5998</v>
      </c>
    </row>
    <row r="349" spans="2:65" s="1" customFormat="1" ht="10.199999999999999">
      <c r="B349" s="32"/>
      <c r="D349" s="144" t="s">
        <v>290</v>
      </c>
      <c r="F349" s="145" t="s">
        <v>5999</v>
      </c>
      <c r="I349" s="146"/>
      <c r="L349" s="32"/>
      <c r="M349" s="147"/>
      <c r="T349" s="53"/>
      <c r="AT349" s="17" t="s">
        <v>290</v>
      </c>
      <c r="AU349" s="17" t="s">
        <v>82</v>
      </c>
    </row>
    <row r="350" spans="2:65" s="1" customFormat="1" ht="37.799999999999997" customHeight="1">
      <c r="B350" s="32"/>
      <c r="C350" s="169" t="s">
        <v>2609</v>
      </c>
      <c r="D350" s="169" t="s">
        <v>348</v>
      </c>
      <c r="E350" s="170" t="s">
        <v>2610</v>
      </c>
      <c r="F350" s="171" t="s">
        <v>2611</v>
      </c>
      <c r="G350" s="172" t="s">
        <v>520</v>
      </c>
      <c r="H350" s="173">
        <v>28.084</v>
      </c>
      <c r="I350" s="174"/>
      <c r="J350" s="175">
        <f t="shared" ref="J350:J365" si="40">ROUND(I350*H350,2)</f>
        <v>0</v>
      </c>
      <c r="K350" s="171" t="s">
        <v>19</v>
      </c>
      <c r="L350" s="176"/>
      <c r="M350" s="177" t="s">
        <v>19</v>
      </c>
      <c r="N350" s="178" t="s">
        <v>44</v>
      </c>
      <c r="P350" s="140">
        <f t="shared" ref="P350:P365" si="41">O350*H350</f>
        <v>0</v>
      </c>
      <c r="Q350" s="140">
        <v>0</v>
      </c>
      <c r="R350" s="140">
        <f t="shared" ref="R350:R365" si="42">Q350*H350</f>
        <v>0</v>
      </c>
      <c r="S350" s="140">
        <v>0</v>
      </c>
      <c r="T350" s="141">
        <f t="shared" ref="T350:T365" si="43">S350*H350</f>
        <v>0</v>
      </c>
      <c r="AR350" s="142" t="s">
        <v>373</v>
      </c>
      <c r="AT350" s="142" t="s">
        <v>348</v>
      </c>
      <c r="AU350" s="142" t="s">
        <v>82</v>
      </c>
      <c r="AY350" s="17" t="s">
        <v>280</v>
      </c>
      <c r="BE350" s="143">
        <f t="shared" ref="BE350:BE365" si="44">IF(N350="základní",J350,0)</f>
        <v>0</v>
      </c>
      <c r="BF350" s="143">
        <f t="shared" ref="BF350:BF365" si="45">IF(N350="snížená",J350,0)</f>
        <v>0</v>
      </c>
      <c r="BG350" s="143">
        <f t="shared" ref="BG350:BG365" si="46">IF(N350="zákl. přenesená",J350,0)</f>
        <v>0</v>
      </c>
      <c r="BH350" s="143">
        <f t="shared" ref="BH350:BH365" si="47">IF(N350="sníž. přenesená",J350,0)</f>
        <v>0</v>
      </c>
      <c r="BI350" s="143">
        <f t="shared" ref="BI350:BI365" si="48">IF(N350="nulová",J350,0)</f>
        <v>0</v>
      </c>
      <c r="BJ350" s="17" t="s">
        <v>80</v>
      </c>
      <c r="BK350" s="143">
        <f t="shared" ref="BK350:BK365" si="49">ROUND(I350*H350,2)</f>
        <v>0</v>
      </c>
      <c r="BL350" s="17" t="s">
        <v>564</v>
      </c>
      <c r="BM350" s="142" t="s">
        <v>6000</v>
      </c>
    </row>
    <row r="351" spans="2:65" s="1" customFormat="1" ht="37.799999999999997" customHeight="1">
      <c r="B351" s="32"/>
      <c r="C351" s="169" t="s">
        <v>2613</v>
      </c>
      <c r="D351" s="169" t="s">
        <v>348</v>
      </c>
      <c r="E351" s="170" t="s">
        <v>2614</v>
      </c>
      <c r="F351" s="171" t="s">
        <v>2615</v>
      </c>
      <c r="G351" s="172" t="s">
        <v>520</v>
      </c>
      <c r="H351" s="173">
        <v>9.0860000000000003</v>
      </c>
      <c r="I351" s="174"/>
      <c r="J351" s="175">
        <f t="shared" si="40"/>
        <v>0</v>
      </c>
      <c r="K351" s="171" t="s">
        <v>19</v>
      </c>
      <c r="L351" s="176"/>
      <c r="M351" s="177" t="s">
        <v>19</v>
      </c>
      <c r="N351" s="178" t="s">
        <v>44</v>
      </c>
      <c r="P351" s="140">
        <f t="shared" si="41"/>
        <v>0</v>
      </c>
      <c r="Q351" s="140">
        <v>0</v>
      </c>
      <c r="R351" s="140">
        <f t="shared" si="42"/>
        <v>0</v>
      </c>
      <c r="S351" s="140">
        <v>0</v>
      </c>
      <c r="T351" s="141">
        <f t="shared" si="43"/>
        <v>0</v>
      </c>
      <c r="AR351" s="142" t="s">
        <v>373</v>
      </c>
      <c r="AT351" s="142" t="s">
        <v>348</v>
      </c>
      <c r="AU351" s="142" t="s">
        <v>82</v>
      </c>
      <c r="AY351" s="17" t="s">
        <v>280</v>
      </c>
      <c r="BE351" s="143">
        <f t="shared" si="44"/>
        <v>0</v>
      </c>
      <c r="BF351" s="143">
        <f t="shared" si="45"/>
        <v>0</v>
      </c>
      <c r="BG351" s="143">
        <f t="shared" si="46"/>
        <v>0</v>
      </c>
      <c r="BH351" s="143">
        <f t="shared" si="47"/>
        <v>0</v>
      </c>
      <c r="BI351" s="143">
        <f t="shared" si="48"/>
        <v>0</v>
      </c>
      <c r="BJ351" s="17" t="s">
        <v>80</v>
      </c>
      <c r="BK351" s="143">
        <f t="shared" si="49"/>
        <v>0</v>
      </c>
      <c r="BL351" s="17" t="s">
        <v>564</v>
      </c>
      <c r="BM351" s="142" t="s">
        <v>6001</v>
      </c>
    </row>
    <row r="352" spans="2:65" s="1" customFormat="1" ht="33" customHeight="1">
      <c r="B352" s="32"/>
      <c r="C352" s="169" t="s">
        <v>2617</v>
      </c>
      <c r="D352" s="169" t="s">
        <v>348</v>
      </c>
      <c r="E352" s="170" t="s">
        <v>2618</v>
      </c>
      <c r="F352" s="171" t="s">
        <v>2619</v>
      </c>
      <c r="G352" s="172" t="s">
        <v>520</v>
      </c>
      <c r="H352" s="173">
        <v>138.768</v>
      </c>
      <c r="I352" s="174"/>
      <c r="J352" s="175">
        <f t="shared" si="40"/>
        <v>0</v>
      </c>
      <c r="K352" s="171" t="s">
        <v>19</v>
      </c>
      <c r="L352" s="176"/>
      <c r="M352" s="177" t="s">
        <v>19</v>
      </c>
      <c r="N352" s="178" t="s">
        <v>44</v>
      </c>
      <c r="P352" s="140">
        <f t="shared" si="41"/>
        <v>0</v>
      </c>
      <c r="Q352" s="140">
        <v>0</v>
      </c>
      <c r="R352" s="140">
        <f t="shared" si="42"/>
        <v>0</v>
      </c>
      <c r="S352" s="140">
        <v>0</v>
      </c>
      <c r="T352" s="141">
        <f t="shared" si="43"/>
        <v>0</v>
      </c>
      <c r="AR352" s="142" t="s">
        <v>373</v>
      </c>
      <c r="AT352" s="142" t="s">
        <v>348</v>
      </c>
      <c r="AU352" s="142" t="s">
        <v>82</v>
      </c>
      <c r="AY352" s="17" t="s">
        <v>280</v>
      </c>
      <c r="BE352" s="143">
        <f t="shared" si="44"/>
        <v>0</v>
      </c>
      <c r="BF352" s="143">
        <f t="shared" si="45"/>
        <v>0</v>
      </c>
      <c r="BG352" s="143">
        <f t="shared" si="46"/>
        <v>0</v>
      </c>
      <c r="BH352" s="143">
        <f t="shared" si="47"/>
        <v>0</v>
      </c>
      <c r="BI352" s="143">
        <f t="shared" si="48"/>
        <v>0</v>
      </c>
      <c r="BJ352" s="17" t="s">
        <v>80</v>
      </c>
      <c r="BK352" s="143">
        <f t="shared" si="49"/>
        <v>0</v>
      </c>
      <c r="BL352" s="17" t="s">
        <v>564</v>
      </c>
      <c r="BM352" s="142" t="s">
        <v>6002</v>
      </c>
    </row>
    <row r="353" spans="2:65" s="1" customFormat="1" ht="33" customHeight="1">
      <c r="B353" s="32"/>
      <c r="C353" s="169" t="s">
        <v>2621</v>
      </c>
      <c r="D353" s="169" t="s">
        <v>348</v>
      </c>
      <c r="E353" s="170" t="s">
        <v>2622</v>
      </c>
      <c r="F353" s="171" t="s">
        <v>2623</v>
      </c>
      <c r="G353" s="172" t="s">
        <v>520</v>
      </c>
      <c r="H353" s="173">
        <v>17.346</v>
      </c>
      <c r="I353" s="174"/>
      <c r="J353" s="175">
        <f t="shared" si="40"/>
        <v>0</v>
      </c>
      <c r="K353" s="171" t="s">
        <v>19</v>
      </c>
      <c r="L353" s="176"/>
      <c r="M353" s="177" t="s">
        <v>19</v>
      </c>
      <c r="N353" s="178" t="s">
        <v>44</v>
      </c>
      <c r="P353" s="140">
        <f t="shared" si="41"/>
        <v>0</v>
      </c>
      <c r="Q353" s="140">
        <v>0</v>
      </c>
      <c r="R353" s="140">
        <f t="shared" si="42"/>
        <v>0</v>
      </c>
      <c r="S353" s="140">
        <v>0</v>
      </c>
      <c r="T353" s="141">
        <f t="shared" si="43"/>
        <v>0</v>
      </c>
      <c r="AR353" s="142" t="s">
        <v>373</v>
      </c>
      <c r="AT353" s="142" t="s">
        <v>348</v>
      </c>
      <c r="AU353" s="142" t="s">
        <v>82</v>
      </c>
      <c r="AY353" s="17" t="s">
        <v>280</v>
      </c>
      <c r="BE353" s="143">
        <f t="shared" si="44"/>
        <v>0</v>
      </c>
      <c r="BF353" s="143">
        <f t="shared" si="45"/>
        <v>0</v>
      </c>
      <c r="BG353" s="143">
        <f t="shared" si="46"/>
        <v>0</v>
      </c>
      <c r="BH353" s="143">
        <f t="shared" si="47"/>
        <v>0</v>
      </c>
      <c r="BI353" s="143">
        <f t="shared" si="48"/>
        <v>0</v>
      </c>
      <c r="BJ353" s="17" t="s">
        <v>80</v>
      </c>
      <c r="BK353" s="143">
        <f t="shared" si="49"/>
        <v>0</v>
      </c>
      <c r="BL353" s="17" t="s">
        <v>564</v>
      </c>
      <c r="BM353" s="142" t="s">
        <v>6003</v>
      </c>
    </row>
    <row r="354" spans="2:65" s="1" customFormat="1" ht="16.5" customHeight="1">
      <c r="B354" s="32"/>
      <c r="C354" s="169" t="s">
        <v>2625</v>
      </c>
      <c r="D354" s="169" t="s">
        <v>348</v>
      </c>
      <c r="E354" s="170" t="s">
        <v>2626</v>
      </c>
      <c r="F354" s="171" t="s">
        <v>2627</v>
      </c>
      <c r="G354" s="172" t="s">
        <v>520</v>
      </c>
      <c r="H354" s="173">
        <v>17.346</v>
      </c>
      <c r="I354" s="174"/>
      <c r="J354" s="175">
        <f t="shared" si="40"/>
        <v>0</v>
      </c>
      <c r="K354" s="171" t="s">
        <v>19</v>
      </c>
      <c r="L354" s="176"/>
      <c r="M354" s="177" t="s">
        <v>19</v>
      </c>
      <c r="N354" s="178" t="s">
        <v>44</v>
      </c>
      <c r="P354" s="140">
        <f t="shared" si="41"/>
        <v>0</v>
      </c>
      <c r="Q354" s="140">
        <v>0</v>
      </c>
      <c r="R354" s="140">
        <f t="shared" si="42"/>
        <v>0</v>
      </c>
      <c r="S354" s="140">
        <v>0</v>
      </c>
      <c r="T354" s="141">
        <f t="shared" si="43"/>
        <v>0</v>
      </c>
      <c r="AR354" s="142" t="s">
        <v>373</v>
      </c>
      <c r="AT354" s="142" t="s">
        <v>348</v>
      </c>
      <c r="AU354" s="142" t="s">
        <v>82</v>
      </c>
      <c r="AY354" s="17" t="s">
        <v>280</v>
      </c>
      <c r="BE354" s="143">
        <f t="shared" si="44"/>
        <v>0</v>
      </c>
      <c r="BF354" s="143">
        <f t="shared" si="45"/>
        <v>0</v>
      </c>
      <c r="BG354" s="143">
        <f t="shared" si="46"/>
        <v>0</v>
      </c>
      <c r="BH354" s="143">
        <f t="shared" si="47"/>
        <v>0</v>
      </c>
      <c r="BI354" s="143">
        <f t="shared" si="48"/>
        <v>0</v>
      </c>
      <c r="BJ354" s="17" t="s">
        <v>80</v>
      </c>
      <c r="BK354" s="143">
        <f t="shared" si="49"/>
        <v>0</v>
      </c>
      <c r="BL354" s="17" t="s">
        <v>564</v>
      </c>
      <c r="BM354" s="142" t="s">
        <v>6004</v>
      </c>
    </row>
    <row r="355" spans="2:65" s="1" customFormat="1" ht="33" customHeight="1">
      <c r="B355" s="32"/>
      <c r="C355" s="169" t="s">
        <v>2629</v>
      </c>
      <c r="D355" s="169" t="s">
        <v>348</v>
      </c>
      <c r="E355" s="170" t="s">
        <v>2630</v>
      </c>
      <c r="F355" s="171" t="s">
        <v>2631</v>
      </c>
      <c r="G355" s="172" t="s">
        <v>520</v>
      </c>
      <c r="H355" s="173">
        <v>22.302</v>
      </c>
      <c r="I355" s="174"/>
      <c r="J355" s="175">
        <f t="shared" si="40"/>
        <v>0</v>
      </c>
      <c r="K355" s="171" t="s">
        <v>19</v>
      </c>
      <c r="L355" s="176"/>
      <c r="M355" s="177" t="s">
        <v>19</v>
      </c>
      <c r="N355" s="178" t="s">
        <v>44</v>
      </c>
      <c r="P355" s="140">
        <f t="shared" si="41"/>
        <v>0</v>
      </c>
      <c r="Q355" s="140">
        <v>0</v>
      </c>
      <c r="R355" s="140">
        <f t="shared" si="42"/>
        <v>0</v>
      </c>
      <c r="S355" s="140">
        <v>0</v>
      </c>
      <c r="T355" s="141">
        <f t="shared" si="43"/>
        <v>0</v>
      </c>
      <c r="AR355" s="142" t="s">
        <v>373</v>
      </c>
      <c r="AT355" s="142" t="s">
        <v>348</v>
      </c>
      <c r="AU355" s="142" t="s">
        <v>82</v>
      </c>
      <c r="AY355" s="17" t="s">
        <v>280</v>
      </c>
      <c r="BE355" s="143">
        <f t="shared" si="44"/>
        <v>0</v>
      </c>
      <c r="BF355" s="143">
        <f t="shared" si="45"/>
        <v>0</v>
      </c>
      <c r="BG355" s="143">
        <f t="shared" si="46"/>
        <v>0</v>
      </c>
      <c r="BH355" s="143">
        <f t="shared" si="47"/>
        <v>0</v>
      </c>
      <c r="BI355" s="143">
        <f t="shared" si="48"/>
        <v>0</v>
      </c>
      <c r="BJ355" s="17" t="s">
        <v>80</v>
      </c>
      <c r="BK355" s="143">
        <f t="shared" si="49"/>
        <v>0</v>
      </c>
      <c r="BL355" s="17" t="s">
        <v>564</v>
      </c>
      <c r="BM355" s="142" t="s">
        <v>6005</v>
      </c>
    </row>
    <row r="356" spans="2:65" s="1" customFormat="1" ht="33" customHeight="1">
      <c r="B356" s="32"/>
      <c r="C356" s="169" t="s">
        <v>2633</v>
      </c>
      <c r="D356" s="169" t="s">
        <v>348</v>
      </c>
      <c r="E356" s="170" t="s">
        <v>2634</v>
      </c>
      <c r="F356" s="171" t="s">
        <v>2635</v>
      </c>
      <c r="G356" s="172" t="s">
        <v>520</v>
      </c>
      <c r="H356" s="173">
        <v>14.868</v>
      </c>
      <c r="I356" s="174"/>
      <c r="J356" s="175">
        <f t="shared" si="40"/>
        <v>0</v>
      </c>
      <c r="K356" s="171" t="s">
        <v>19</v>
      </c>
      <c r="L356" s="176"/>
      <c r="M356" s="177" t="s">
        <v>19</v>
      </c>
      <c r="N356" s="178" t="s">
        <v>44</v>
      </c>
      <c r="P356" s="140">
        <f t="shared" si="41"/>
        <v>0</v>
      </c>
      <c r="Q356" s="140">
        <v>0</v>
      </c>
      <c r="R356" s="140">
        <f t="shared" si="42"/>
        <v>0</v>
      </c>
      <c r="S356" s="140">
        <v>0</v>
      </c>
      <c r="T356" s="141">
        <f t="shared" si="43"/>
        <v>0</v>
      </c>
      <c r="AR356" s="142" t="s">
        <v>373</v>
      </c>
      <c r="AT356" s="142" t="s">
        <v>348</v>
      </c>
      <c r="AU356" s="142" t="s">
        <v>82</v>
      </c>
      <c r="AY356" s="17" t="s">
        <v>280</v>
      </c>
      <c r="BE356" s="143">
        <f t="shared" si="44"/>
        <v>0</v>
      </c>
      <c r="BF356" s="143">
        <f t="shared" si="45"/>
        <v>0</v>
      </c>
      <c r="BG356" s="143">
        <f t="shared" si="46"/>
        <v>0</v>
      </c>
      <c r="BH356" s="143">
        <f t="shared" si="47"/>
        <v>0</v>
      </c>
      <c r="BI356" s="143">
        <f t="shared" si="48"/>
        <v>0</v>
      </c>
      <c r="BJ356" s="17" t="s">
        <v>80</v>
      </c>
      <c r="BK356" s="143">
        <f t="shared" si="49"/>
        <v>0</v>
      </c>
      <c r="BL356" s="17" t="s">
        <v>564</v>
      </c>
      <c r="BM356" s="142" t="s">
        <v>6006</v>
      </c>
    </row>
    <row r="357" spans="2:65" s="1" customFormat="1" ht="16.5" customHeight="1">
      <c r="B357" s="32"/>
      <c r="C357" s="169" t="s">
        <v>2637</v>
      </c>
      <c r="D357" s="169" t="s">
        <v>348</v>
      </c>
      <c r="E357" s="170" t="s">
        <v>2638</v>
      </c>
      <c r="F357" s="171" t="s">
        <v>2639</v>
      </c>
      <c r="G357" s="172" t="s">
        <v>520</v>
      </c>
      <c r="H357" s="173">
        <v>14.868</v>
      </c>
      <c r="I357" s="174"/>
      <c r="J357" s="175">
        <f t="shared" si="40"/>
        <v>0</v>
      </c>
      <c r="K357" s="171" t="s">
        <v>19</v>
      </c>
      <c r="L357" s="176"/>
      <c r="M357" s="177" t="s">
        <v>19</v>
      </c>
      <c r="N357" s="178" t="s">
        <v>44</v>
      </c>
      <c r="P357" s="140">
        <f t="shared" si="41"/>
        <v>0</v>
      </c>
      <c r="Q357" s="140">
        <v>0</v>
      </c>
      <c r="R357" s="140">
        <f t="shared" si="42"/>
        <v>0</v>
      </c>
      <c r="S357" s="140">
        <v>0</v>
      </c>
      <c r="T357" s="141">
        <f t="shared" si="43"/>
        <v>0</v>
      </c>
      <c r="AR357" s="142" t="s">
        <v>373</v>
      </c>
      <c r="AT357" s="142" t="s">
        <v>348</v>
      </c>
      <c r="AU357" s="142" t="s">
        <v>82</v>
      </c>
      <c r="AY357" s="17" t="s">
        <v>280</v>
      </c>
      <c r="BE357" s="143">
        <f t="shared" si="44"/>
        <v>0</v>
      </c>
      <c r="BF357" s="143">
        <f t="shared" si="45"/>
        <v>0</v>
      </c>
      <c r="BG357" s="143">
        <f t="shared" si="46"/>
        <v>0</v>
      </c>
      <c r="BH357" s="143">
        <f t="shared" si="47"/>
        <v>0</v>
      </c>
      <c r="BI357" s="143">
        <f t="shared" si="48"/>
        <v>0</v>
      </c>
      <c r="BJ357" s="17" t="s">
        <v>80</v>
      </c>
      <c r="BK357" s="143">
        <f t="shared" si="49"/>
        <v>0</v>
      </c>
      <c r="BL357" s="17" t="s">
        <v>564</v>
      </c>
      <c r="BM357" s="142" t="s">
        <v>6007</v>
      </c>
    </row>
    <row r="358" spans="2:65" s="1" customFormat="1" ht="37.799999999999997" customHeight="1">
      <c r="B358" s="32"/>
      <c r="C358" s="169" t="s">
        <v>2641</v>
      </c>
      <c r="D358" s="169" t="s">
        <v>348</v>
      </c>
      <c r="E358" s="170" t="s">
        <v>2642</v>
      </c>
      <c r="F358" s="171" t="s">
        <v>2643</v>
      </c>
      <c r="G358" s="172" t="s">
        <v>520</v>
      </c>
      <c r="H358" s="173">
        <v>7.4340000000000002</v>
      </c>
      <c r="I358" s="174"/>
      <c r="J358" s="175">
        <f t="shared" si="40"/>
        <v>0</v>
      </c>
      <c r="K358" s="171" t="s">
        <v>19</v>
      </c>
      <c r="L358" s="176"/>
      <c r="M358" s="177" t="s">
        <v>19</v>
      </c>
      <c r="N358" s="178" t="s">
        <v>44</v>
      </c>
      <c r="P358" s="140">
        <f t="shared" si="41"/>
        <v>0</v>
      </c>
      <c r="Q358" s="140">
        <v>0</v>
      </c>
      <c r="R358" s="140">
        <f t="shared" si="42"/>
        <v>0</v>
      </c>
      <c r="S358" s="140">
        <v>0</v>
      </c>
      <c r="T358" s="141">
        <f t="shared" si="43"/>
        <v>0</v>
      </c>
      <c r="AR358" s="142" t="s">
        <v>373</v>
      </c>
      <c r="AT358" s="142" t="s">
        <v>348</v>
      </c>
      <c r="AU358" s="142" t="s">
        <v>82</v>
      </c>
      <c r="AY358" s="17" t="s">
        <v>280</v>
      </c>
      <c r="BE358" s="143">
        <f t="shared" si="44"/>
        <v>0</v>
      </c>
      <c r="BF358" s="143">
        <f t="shared" si="45"/>
        <v>0</v>
      </c>
      <c r="BG358" s="143">
        <f t="shared" si="46"/>
        <v>0</v>
      </c>
      <c r="BH358" s="143">
        <f t="shared" si="47"/>
        <v>0</v>
      </c>
      <c r="BI358" s="143">
        <f t="shared" si="48"/>
        <v>0</v>
      </c>
      <c r="BJ358" s="17" t="s">
        <v>80</v>
      </c>
      <c r="BK358" s="143">
        <f t="shared" si="49"/>
        <v>0</v>
      </c>
      <c r="BL358" s="17" t="s">
        <v>564</v>
      </c>
      <c r="BM358" s="142" t="s">
        <v>6008</v>
      </c>
    </row>
    <row r="359" spans="2:65" s="1" customFormat="1" ht="24.15" customHeight="1">
      <c r="B359" s="32"/>
      <c r="C359" s="169" t="s">
        <v>2645</v>
      </c>
      <c r="D359" s="169" t="s">
        <v>348</v>
      </c>
      <c r="E359" s="170" t="s">
        <v>2646</v>
      </c>
      <c r="F359" s="171" t="s">
        <v>2647</v>
      </c>
      <c r="G359" s="172" t="s">
        <v>520</v>
      </c>
      <c r="H359" s="173">
        <v>8.26</v>
      </c>
      <c r="I359" s="174"/>
      <c r="J359" s="175">
        <f t="shared" si="40"/>
        <v>0</v>
      </c>
      <c r="K359" s="171" t="s">
        <v>19</v>
      </c>
      <c r="L359" s="176"/>
      <c r="M359" s="177" t="s">
        <v>19</v>
      </c>
      <c r="N359" s="178" t="s">
        <v>44</v>
      </c>
      <c r="P359" s="140">
        <f t="shared" si="41"/>
        <v>0</v>
      </c>
      <c r="Q359" s="140">
        <v>0</v>
      </c>
      <c r="R359" s="140">
        <f t="shared" si="42"/>
        <v>0</v>
      </c>
      <c r="S359" s="140">
        <v>0</v>
      </c>
      <c r="T359" s="141">
        <f t="shared" si="43"/>
        <v>0</v>
      </c>
      <c r="AR359" s="142" t="s">
        <v>373</v>
      </c>
      <c r="AT359" s="142" t="s">
        <v>348</v>
      </c>
      <c r="AU359" s="142" t="s">
        <v>82</v>
      </c>
      <c r="AY359" s="17" t="s">
        <v>280</v>
      </c>
      <c r="BE359" s="143">
        <f t="shared" si="44"/>
        <v>0</v>
      </c>
      <c r="BF359" s="143">
        <f t="shared" si="45"/>
        <v>0</v>
      </c>
      <c r="BG359" s="143">
        <f t="shared" si="46"/>
        <v>0</v>
      </c>
      <c r="BH359" s="143">
        <f t="shared" si="47"/>
        <v>0</v>
      </c>
      <c r="BI359" s="143">
        <f t="shared" si="48"/>
        <v>0</v>
      </c>
      <c r="BJ359" s="17" t="s">
        <v>80</v>
      </c>
      <c r="BK359" s="143">
        <f t="shared" si="49"/>
        <v>0</v>
      </c>
      <c r="BL359" s="17" t="s">
        <v>564</v>
      </c>
      <c r="BM359" s="142" t="s">
        <v>6009</v>
      </c>
    </row>
    <row r="360" spans="2:65" s="1" customFormat="1" ht="24.15" customHeight="1">
      <c r="B360" s="32"/>
      <c r="C360" s="169" t="s">
        <v>2649</v>
      </c>
      <c r="D360" s="169" t="s">
        <v>348</v>
      </c>
      <c r="E360" s="170" t="s">
        <v>2650</v>
      </c>
      <c r="F360" s="171" t="s">
        <v>2651</v>
      </c>
      <c r="G360" s="172" t="s">
        <v>520</v>
      </c>
      <c r="H360" s="173">
        <v>13.215999999999999</v>
      </c>
      <c r="I360" s="174"/>
      <c r="J360" s="175">
        <f t="shared" si="40"/>
        <v>0</v>
      </c>
      <c r="K360" s="171" t="s">
        <v>19</v>
      </c>
      <c r="L360" s="176"/>
      <c r="M360" s="177" t="s">
        <v>19</v>
      </c>
      <c r="N360" s="178" t="s">
        <v>44</v>
      </c>
      <c r="P360" s="140">
        <f t="shared" si="41"/>
        <v>0</v>
      </c>
      <c r="Q360" s="140">
        <v>0</v>
      </c>
      <c r="R360" s="140">
        <f t="shared" si="42"/>
        <v>0</v>
      </c>
      <c r="S360" s="140">
        <v>0</v>
      </c>
      <c r="T360" s="141">
        <f t="shared" si="43"/>
        <v>0</v>
      </c>
      <c r="AR360" s="142" t="s">
        <v>373</v>
      </c>
      <c r="AT360" s="142" t="s">
        <v>348</v>
      </c>
      <c r="AU360" s="142" t="s">
        <v>82</v>
      </c>
      <c r="AY360" s="17" t="s">
        <v>280</v>
      </c>
      <c r="BE360" s="143">
        <f t="shared" si="44"/>
        <v>0</v>
      </c>
      <c r="BF360" s="143">
        <f t="shared" si="45"/>
        <v>0</v>
      </c>
      <c r="BG360" s="143">
        <f t="shared" si="46"/>
        <v>0</v>
      </c>
      <c r="BH360" s="143">
        <f t="shared" si="47"/>
        <v>0</v>
      </c>
      <c r="BI360" s="143">
        <f t="shared" si="48"/>
        <v>0</v>
      </c>
      <c r="BJ360" s="17" t="s">
        <v>80</v>
      </c>
      <c r="BK360" s="143">
        <f t="shared" si="49"/>
        <v>0</v>
      </c>
      <c r="BL360" s="17" t="s">
        <v>564</v>
      </c>
      <c r="BM360" s="142" t="s">
        <v>6010</v>
      </c>
    </row>
    <row r="361" spans="2:65" s="1" customFormat="1" ht="33" customHeight="1">
      <c r="B361" s="32"/>
      <c r="C361" s="169" t="s">
        <v>2653</v>
      </c>
      <c r="D361" s="169" t="s">
        <v>348</v>
      </c>
      <c r="E361" s="170" t="s">
        <v>2654</v>
      </c>
      <c r="F361" s="171" t="s">
        <v>2655</v>
      </c>
      <c r="G361" s="172" t="s">
        <v>520</v>
      </c>
      <c r="H361" s="173">
        <v>7.4340000000000002</v>
      </c>
      <c r="I361" s="174"/>
      <c r="J361" s="175">
        <f t="shared" si="40"/>
        <v>0</v>
      </c>
      <c r="K361" s="171" t="s">
        <v>19</v>
      </c>
      <c r="L361" s="176"/>
      <c r="M361" s="177" t="s">
        <v>19</v>
      </c>
      <c r="N361" s="178" t="s">
        <v>44</v>
      </c>
      <c r="P361" s="140">
        <f t="shared" si="41"/>
        <v>0</v>
      </c>
      <c r="Q361" s="140">
        <v>0</v>
      </c>
      <c r="R361" s="140">
        <f t="shared" si="42"/>
        <v>0</v>
      </c>
      <c r="S361" s="140">
        <v>0</v>
      </c>
      <c r="T361" s="141">
        <f t="shared" si="43"/>
        <v>0</v>
      </c>
      <c r="AR361" s="142" t="s">
        <v>373</v>
      </c>
      <c r="AT361" s="142" t="s">
        <v>348</v>
      </c>
      <c r="AU361" s="142" t="s">
        <v>82</v>
      </c>
      <c r="AY361" s="17" t="s">
        <v>280</v>
      </c>
      <c r="BE361" s="143">
        <f t="shared" si="44"/>
        <v>0</v>
      </c>
      <c r="BF361" s="143">
        <f t="shared" si="45"/>
        <v>0</v>
      </c>
      <c r="BG361" s="143">
        <f t="shared" si="46"/>
        <v>0</v>
      </c>
      <c r="BH361" s="143">
        <f t="shared" si="47"/>
        <v>0</v>
      </c>
      <c r="BI361" s="143">
        <f t="shared" si="48"/>
        <v>0</v>
      </c>
      <c r="BJ361" s="17" t="s">
        <v>80</v>
      </c>
      <c r="BK361" s="143">
        <f t="shared" si="49"/>
        <v>0</v>
      </c>
      <c r="BL361" s="17" t="s">
        <v>564</v>
      </c>
      <c r="BM361" s="142" t="s">
        <v>6011</v>
      </c>
    </row>
    <row r="362" spans="2:65" s="1" customFormat="1" ht="24.15" customHeight="1">
      <c r="B362" s="32"/>
      <c r="C362" s="169" t="s">
        <v>2657</v>
      </c>
      <c r="D362" s="169" t="s">
        <v>348</v>
      </c>
      <c r="E362" s="170" t="s">
        <v>2658</v>
      </c>
      <c r="F362" s="171" t="s">
        <v>2659</v>
      </c>
      <c r="G362" s="172" t="s">
        <v>520</v>
      </c>
      <c r="H362" s="173">
        <v>37.996000000000002</v>
      </c>
      <c r="I362" s="174"/>
      <c r="J362" s="175">
        <f t="shared" si="40"/>
        <v>0</v>
      </c>
      <c r="K362" s="171" t="s">
        <v>19</v>
      </c>
      <c r="L362" s="176"/>
      <c r="M362" s="177" t="s">
        <v>19</v>
      </c>
      <c r="N362" s="178" t="s">
        <v>44</v>
      </c>
      <c r="P362" s="140">
        <f t="shared" si="41"/>
        <v>0</v>
      </c>
      <c r="Q362" s="140">
        <v>0</v>
      </c>
      <c r="R362" s="140">
        <f t="shared" si="42"/>
        <v>0</v>
      </c>
      <c r="S362" s="140">
        <v>0</v>
      </c>
      <c r="T362" s="141">
        <f t="shared" si="43"/>
        <v>0</v>
      </c>
      <c r="AR362" s="142" t="s">
        <v>373</v>
      </c>
      <c r="AT362" s="142" t="s">
        <v>348</v>
      </c>
      <c r="AU362" s="142" t="s">
        <v>82</v>
      </c>
      <c r="AY362" s="17" t="s">
        <v>280</v>
      </c>
      <c r="BE362" s="143">
        <f t="shared" si="44"/>
        <v>0</v>
      </c>
      <c r="BF362" s="143">
        <f t="shared" si="45"/>
        <v>0</v>
      </c>
      <c r="BG362" s="143">
        <f t="shared" si="46"/>
        <v>0</v>
      </c>
      <c r="BH362" s="143">
        <f t="shared" si="47"/>
        <v>0</v>
      </c>
      <c r="BI362" s="143">
        <f t="shared" si="48"/>
        <v>0</v>
      </c>
      <c r="BJ362" s="17" t="s">
        <v>80</v>
      </c>
      <c r="BK362" s="143">
        <f t="shared" si="49"/>
        <v>0</v>
      </c>
      <c r="BL362" s="17" t="s">
        <v>564</v>
      </c>
      <c r="BM362" s="142" t="s">
        <v>6012</v>
      </c>
    </row>
    <row r="363" spans="2:65" s="1" customFormat="1" ht="24.15" customHeight="1">
      <c r="B363" s="32"/>
      <c r="C363" s="169" t="s">
        <v>2661</v>
      </c>
      <c r="D363" s="169" t="s">
        <v>348</v>
      </c>
      <c r="E363" s="170" t="s">
        <v>2662</v>
      </c>
      <c r="F363" s="171" t="s">
        <v>2663</v>
      </c>
      <c r="G363" s="172" t="s">
        <v>520</v>
      </c>
      <c r="H363" s="173">
        <v>5.782</v>
      </c>
      <c r="I363" s="174"/>
      <c r="J363" s="175">
        <f t="shared" si="40"/>
        <v>0</v>
      </c>
      <c r="K363" s="171" t="s">
        <v>19</v>
      </c>
      <c r="L363" s="176"/>
      <c r="M363" s="177" t="s">
        <v>19</v>
      </c>
      <c r="N363" s="178" t="s">
        <v>44</v>
      </c>
      <c r="P363" s="140">
        <f t="shared" si="41"/>
        <v>0</v>
      </c>
      <c r="Q363" s="140">
        <v>0</v>
      </c>
      <c r="R363" s="140">
        <f t="shared" si="42"/>
        <v>0</v>
      </c>
      <c r="S363" s="140">
        <v>0</v>
      </c>
      <c r="T363" s="141">
        <f t="shared" si="43"/>
        <v>0</v>
      </c>
      <c r="AR363" s="142" t="s">
        <v>373</v>
      </c>
      <c r="AT363" s="142" t="s">
        <v>348</v>
      </c>
      <c r="AU363" s="142" t="s">
        <v>82</v>
      </c>
      <c r="AY363" s="17" t="s">
        <v>280</v>
      </c>
      <c r="BE363" s="143">
        <f t="shared" si="44"/>
        <v>0</v>
      </c>
      <c r="BF363" s="143">
        <f t="shared" si="45"/>
        <v>0</v>
      </c>
      <c r="BG363" s="143">
        <f t="shared" si="46"/>
        <v>0</v>
      </c>
      <c r="BH363" s="143">
        <f t="shared" si="47"/>
        <v>0</v>
      </c>
      <c r="BI363" s="143">
        <f t="shared" si="48"/>
        <v>0</v>
      </c>
      <c r="BJ363" s="17" t="s">
        <v>80</v>
      </c>
      <c r="BK363" s="143">
        <f t="shared" si="49"/>
        <v>0</v>
      </c>
      <c r="BL363" s="17" t="s">
        <v>564</v>
      </c>
      <c r="BM363" s="142" t="s">
        <v>6013</v>
      </c>
    </row>
    <row r="364" spans="2:65" s="1" customFormat="1" ht="24.15" customHeight="1">
      <c r="B364" s="32"/>
      <c r="C364" s="169" t="s">
        <v>2665</v>
      </c>
      <c r="D364" s="169" t="s">
        <v>348</v>
      </c>
      <c r="E364" s="170" t="s">
        <v>2666</v>
      </c>
      <c r="F364" s="171" t="s">
        <v>2667</v>
      </c>
      <c r="G364" s="172" t="s">
        <v>520</v>
      </c>
      <c r="H364" s="173">
        <v>1.6519999999999999</v>
      </c>
      <c r="I364" s="174"/>
      <c r="J364" s="175">
        <f t="shared" si="40"/>
        <v>0</v>
      </c>
      <c r="K364" s="171" t="s">
        <v>19</v>
      </c>
      <c r="L364" s="176"/>
      <c r="M364" s="177" t="s">
        <v>19</v>
      </c>
      <c r="N364" s="178" t="s">
        <v>44</v>
      </c>
      <c r="P364" s="140">
        <f t="shared" si="41"/>
        <v>0</v>
      </c>
      <c r="Q364" s="140">
        <v>0</v>
      </c>
      <c r="R364" s="140">
        <f t="shared" si="42"/>
        <v>0</v>
      </c>
      <c r="S364" s="140">
        <v>0</v>
      </c>
      <c r="T364" s="141">
        <f t="shared" si="43"/>
        <v>0</v>
      </c>
      <c r="AR364" s="142" t="s">
        <v>373</v>
      </c>
      <c r="AT364" s="142" t="s">
        <v>348</v>
      </c>
      <c r="AU364" s="142" t="s">
        <v>82</v>
      </c>
      <c r="AY364" s="17" t="s">
        <v>280</v>
      </c>
      <c r="BE364" s="143">
        <f t="shared" si="44"/>
        <v>0</v>
      </c>
      <c r="BF364" s="143">
        <f t="shared" si="45"/>
        <v>0</v>
      </c>
      <c r="BG364" s="143">
        <f t="shared" si="46"/>
        <v>0</v>
      </c>
      <c r="BH364" s="143">
        <f t="shared" si="47"/>
        <v>0</v>
      </c>
      <c r="BI364" s="143">
        <f t="shared" si="48"/>
        <v>0</v>
      </c>
      <c r="BJ364" s="17" t="s">
        <v>80</v>
      </c>
      <c r="BK364" s="143">
        <f t="shared" si="49"/>
        <v>0</v>
      </c>
      <c r="BL364" s="17" t="s">
        <v>564</v>
      </c>
      <c r="BM364" s="142" t="s">
        <v>6014</v>
      </c>
    </row>
    <row r="365" spans="2:65" s="1" customFormat="1" ht="24.15" customHeight="1">
      <c r="B365" s="32"/>
      <c r="C365" s="131" t="s">
        <v>2669</v>
      </c>
      <c r="D365" s="131" t="s">
        <v>283</v>
      </c>
      <c r="E365" s="132" t="s">
        <v>2670</v>
      </c>
      <c r="F365" s="133" t="s">
        <v>6015</v>
      </c>
      <c r="G365" s="134" t="s">
        <v>611</v>
      </c>
      <c r="H365" s="135">
        <v>0.82599999999999996</v>
      </c>
      <c r="I365" s="136"/>
      <c r="J365" s="137">
        <f t="shared" si="40"/>
        <v>0</v>
      </c>
      <c r="K365" s="133" t="s">
        <v>287</v>
      </c>
      <c r="L365" s="32"/>
      <c r="M365" s="138" t="s">
        <v>19</v>
      </c>
      <c r="N365" s="139" t="s">
        <v>44</v>
      </c>
      <c r="P365" s="140">
        <f t="shared" si="41"/>
        <v>0</v>
      </c>
      <c r="Q365" s="140">
        <v>0</v>
      </c>
      <c r="R365" s="140">
        <f t="shared" si="42"/>
        <v>0</v>
      </c>
      <c r="S365" s="140">
        <v>0</v>
      </c>
      <c r="T365" s="141">
        <f t="shared" si="43"/>
        <v>0</v>
      </c>
      <c r="AR365" s="142" t="s">
        <v>564</v>
      </c>
      <c r="AT365" s="142" t="s">
        <v>283</v>
      </c>
      <c r="AU365" s="142" t="s">
        <v>82</v>
      </c>
      <c r="AY365" s="17" t="s">
        <v>280</v>
      </c>
      <c r="BE365" s="143">
        <f t="shared" si="44"/>
        <v>0</v>
      </c>
      <c r="BF365" s="143">
        <f t="shared" si="45"/>
        <v>0</v>
      </c>
      <c r="BG365" s="143">
        <f t="shared" si="46"/>
        <v>0</v>
      </c>
      <c r="BH365" s="143">
        <f t="shared" si="47"/>
        <v>0</v>
      </c>
      <c r="BI365" s="143">
        <f t="shared" si="48"/>
        <v>0</v>
      </c>
      <c r="BJ365" s="17" t="s">
        <v>80</v>
      </c>
      <c r="BK365" s="143">
        <f t="shared" si="49"/>
        <v>0</v>
      </c>
      <c r="BL365" s="17" t="s">
        <v>564</v>
      </c>
      <c r="BM365" s="142" t="s">
        <v>6016</v>
      </c>
    </row>
    <row r="366" spans="2:65" s="1" customFormat="1" ht="10.199999999999999">
      <c r="B366" s="32"/>
      <c r="D366" s="144" t="s">
        <v>290</v>
      </c>
      <c r="F366" s="145" t="s">
        <v>6017</v>
      </c>
      <c r="I366" s="146"/>
      <c r="L366" s="32"/>
      <c r="M366" s="147"/>
      <c r="T366" s="53"/>
      <c r="AT366" s="17" t="s">
        <v>290</v>
      </c>
      <c r="AU366" s="17" t="s">
        <v>82</v>
      </c>
    </row>
    <row r="367" spans="2:65" s="1" customFormat="1" ht="22.8">
      <c r="B367" s="32"/>
      <c r="C367" s="131" t="s">
        <v>2673</v>
      </c>
      <c r="D367" s="131" t="s">
        <v>283</v>
      </c>
      <c r="E367" s="132" t="s">
        <v>2674</v>
      </c>
      <c r="F367" s="133" t="s">
        <v>2675</v>
      </c>
      <c r="G367" s="134" t="s">
        <v>2676</v>
      </c>
      <c r="H367" s="135">
        <v>0.82599999999999996</v>
      </c>
      <c r="I367" s="136"/>
      <c r="J367" s="137">
        <f>ROUND(I367*H367,2)</f>
        <v>0</v>
      </c>
      <c r="K367" s="133" t="s">
        <v>19</v>
      </c>
      <c r="L367" s="32"/>
      <c r="M367" s="138" t="s">
        <v>19</v>
      </c>
      <c r="N367" s="139" t="s">
        <v>44</v>
      </c>
      <c r="P367" s="140">
        <f>O367*H367</f>
        <v>0</v>
      </c>
      <c r="Q367" s="140">
        <v>0</v>
      </c>
      <c r="R367" s="140">
        <f>Q367*H367</f>
        <v>0</v>
      </c>
      <c r="S367" s="140">
        <v>0</v>
      </c>
      <c r="T367" s="141">
        <f>S367*H367</f>
        <v>0</v>
      </c>
      <c r="AR367" s="142" t="s">
        <v>564</v>
      </c>
      <c r="AT367" s="142" t="s">
        <v>283</v>
      </c>
      <c r="AU367" s="142" t="s">
        <v>82</v>
      </c>
      <c r="AY367" s="17" t="s">
        <v>280</v>
      </c>
      <c r="BE367" s="143">
        <f>IF(N367="základní",J367,0)</f>
        <v>0</v>
      </c>
      <c r="BF367" s="143">
        <f>IF(N367="snížená",J367,0)</f>
        <v>0</v>
      </c>
      <c r="BG367" s="143">
        <f>IF(N367="zákl. přenesená",J367,0)</f>
        <v>0</v>
      </c>
      <c r="BH367" s="143">
        <f>IF(N367="sníž. přenesená",J367,0)</f>
        <v>0</v>
      </c>
      <c r="BI367" s="143">
        <f>IF(N367="nulová",J367,0)</f>
        <v>0</v>
      </c>
      <c r="BJ367" s="17" t="s">
        <v>80</v>
      </c>
      <c r="BK367" s="143">
        <f>ROUND(I367*H367,2)</f>
        <v>0</v>
      </c>
      <c r="BL367" s="17" t="s">
        <v>564</v>
      </c>
      <c r="BM367" s="142" t="s">
        <v>6018</v>
      </c>
    </row>
    <row r="368" spans="2:65" s="1" customFormat="1" ht="24.15" customHeight="1">
      <c r="B368" s="32"/>
      <c r="C368" s="131" t="s">
        <v>2678</v>
      </c>
      <c r="D368" s="131" t="s">
        <v>283</v>
      </c>
      <c r="E368" s="132" t="s">
        <v>2679</v>
      </c>
      <c r="F368" s="133" t="s">
        <v>2680</v>
      </c>
      <c r="G368" s="134" t="s">
        <v>2676</v>
      </c>
      <c r="H368" s="135">
        <v>0.82599999999999996</v>
      </c>
      <c r="I368" s="136"/>
      <c r="J368" s="137">
        <f>ROUND(I368*H368,2)</f>
        <v>0</v>
      </c>
      <c r="K368" s="133" t="s">
        <v>19</v>
      </c>
      <c r="L368" s="32"/>
      <c r="M368" s="138" t="s">
        <v>19</v>
      </c>
      <c r="N368" s="139" t="s">
        <v>44</v>
      </c>
      <c r="P368" s="140">
        <f>O368*H368</f>
        <v>0</v>
      </c>
      <c r="Q368" s="140">
        <v>0</v>
      </c>
      <c r="R368" s="140">
        <f>Q368*H368</f>
        <v>0</v>
      </c>
      <c r="S368" s="140">
        <v>0</v>
      </c>
      <c r="T368" s="141">
        <f>S368*H368</f>
        <v>0</v>
      </c>
      <c r="AR368" s="142" t="s">
        <v>564</v>
      </c>
      <c r="AT368" s="142" t="s">
        <v>283</v>
      </c>
      <c r="AU368" s="142" t="s">
        <v>82</v>
      </c>
      <c r="AY368" s="17" t="s">
        <v>280</v>
      </c>
      <c r="BE368" s="143">
        <f>IF(N368="základní",J368,0)</f>
        <v>0</v>
      </c>
      <c r="BF368" s="143">
        <f>IF(N368="snížená",J368,0)</f>
        <v>0</v>
      </c>
      <c r="BG368" s="143">
        <f>IF(N368="zákl. přenesená",J368,0)</f>
        <v>0</v>
      </c>
      <c r="BH368" s="143">
        <f>IF(N368="sníž. přenesená",J368,0)</f>
        <v>0</v>
      </c>
      <c r="BI368" s="143">
        <f>IF(N368="nulová",J368,0)</f>
        <v>0</v>
      </c>
      <c r="BJ368" s="17" t="s">
        <v>80</v>
      </c>
      <c r="BK368" s="143">
        <f>ROUND(I368*H368,2)</f>
        <v>0</v>
      </c>
      <c r="BL368" s="17" t="s">
        <v>564</v>
      </c>
      <c r="BM368" s="142" t="s">
        <v>6019</v>
      </c>
    </row>
    <row r="369" spans="2:65" s="1" customFormat="1" ht="22.8">
      <c r="B369" s="32"/>
      <c r="C369" s="131" t="s">
        <v>2682</v>
      </c>
      <c r="D369" s="131" t="s">
        <v>283</v>
      </c>
      <c r="E369" s="132" t="s">
        <v>2683</v>
      </c>
      <c r="F369" s="133" t="s">
        <v>2684</v>
      </c>
      <c r="G369" s="134" t="s">
        <v>2676</v>
      </c>
      <c r="H369" s="135">
        <v>0.82599999999999996</v>
      </c>
      <c r="I369" s="136"/>
      <c r="J369" s="137">
        <f>ROUND(I369*H369,2)</f>
        <v>0</v>
      </c>
      <c r="K369" s="133" t="s">
        <v>19</v>
      </c>
      <c r="L369" s="32"/>
      <c r="M369" s="138" t="s">
        <v>19</v>
      </c>
      <c r="N369" s="139" t="s">
        <v>44</v>
      </c>
      <c r="P369" s="140">
        <f>O369*H369</f>
        <v>0</v>
      </c>
      <c r="Q369" s="140">
        <v>0</v>
      </c>
      <c r="R369" s="140">
        <f>Q369*H369</f>
        <v>0</v>
      </c>
      <c r="S369" s="140">
        <v>0</v>
      </c>
      <c r="T369" s="141">
        <f>S369*H369</f>
        <v>0</v>
      </c>
      <c r="AR369" s="142" t="s">
        <v>564</v>
      </c>
      <c r="AT369" s="142" t="s">
        <v>283</v>
      </c>
      <c r="AU369" s="142" t="s">
        <v>82</v>
      </c>
      <c r="AY369" s="17" t="s">
        <v>280</v>
      </c>
      <c r="BE369" s="143">
        <f>IF(N369="základní",J369,0)</f>
        <v>0</v>
      </c>
      <c r="BF369" s="143">
        <f>IF(N369="snížená",J369,0)</f>
        <v>0</v>
      </c>
      <c r="BG369" s="143">
        <f>IF(N369="zákl. přenesená",J369,0)</f>
        <v>0</v>
      </c>
      <c r="BH369" s="143">
        <f>IF(N369="sníž. přenesená",J369,0)</f>
        <v>0</v>
      </c>
      <c r="BI369" s="143">
        <f>IF(N369="nulová",J369,0)</f>
        <v>0</v>
      </c>
      <c r="BJ369" s="17" t="s">
        <v>80</v>
      </c>
      <c r="BK369" s="143">
        <f>ROUND(I369*H369,2)</f>
        <v>0</v>
      </c>
      <c r="BL369" s="17" t="s">
        <v>564</v>
      </c>
      <c r="BM369" s="142" t="s">
        <v>6020</v>
      </c>
    </row>
    <row r="370" spans="2:65" s="11" customFormat="1" ht="22.8" customHeight="1">
      <c r="B370" s="119"/>
      <c r="D370" s="120" t="s">
        <v>72</v>
      </c>
      <c r="E370" s="129" t="s">
        <v>2686</v>
      </c>
      <c r="F370" s="129" t="s">
        <v>2687</v>
      </c>
      <c r="I370" s="122"/>
      <c r="J370" s="130">
        <f>BK370</f>
        <v>0</v>
      </c>
      <c r="L370" s="119"/>
      <c r="M370" s="124"/>
      <c r="P370" s="125">
        <f>SUM(P371:P413)</f>
        <v>0</v>
      </c>
      <c r="R370" s="125">
        <f>SUM(R371:R413)</f>
        <v>0.65219308000000009</v>
      </c>
      <c r="T370" s="126">
        <f>SUM(T371:T413)</f>
        <v>0</v>
      </c>
      <c r="AR370" s="120" t="s">
        <v>82</v>
      </c>
      <c r="AT370" s="127" t="s">
        <v>72</v>
      </c>
      <c r="AU370" s="127" t="s">
        <v>80</v>
      </c>
      <c r="AY370" s="120" t="s">
        <v>280</v>
      </c>
      <c r="BK370" s="128">
        <f>SUM(BK371:BK413)</f>
        <v>0</v>
      </c>
    </row>
    <row r="371" spans="2:65" s="1" customFormat="1" ht="24.15" customHeight="1">
      <c r="B371" s="32"/>
      <c r="C371" s="131" t="s">
        <v>2688</v>
      </c>
      <c r="D371" s="131" t="s">
        <v>283</v>
      </c>
      <c r="E371" s="132" t="s">
        <v>2689</v>
      </c>
      <c r="F371" s="133" t="s">
        <v>6021</v>
      </c>
      <c r="G371" s="134" t="s">
        <v>611</v>
      </c>
      <c r="H371" s="135">
        <v>42.951999999999998</v>
      </c>
      <c r="I371" s="136"/>
      <c r="J371" s="137">
        <f>ROUND(I371*H371,2)</f>
        <v>0</v>
      </c>
      <c r="K371" s="133" t="s">
        <v>287</v>
      </c>
      <c r="L371" s="32"/>
      <c r="M371" s="138" t="s">
        <v>19</v>
      </c>
      <c r="N371" s="139" t="s">
        <v>44</v>
      </c>
      <c r="P371" s="140">
        <f>O371*H371</f>
        <v>0</v>
      </c>
      <c r="Q371" s="140">
        <v>0</v>
      </c>
      <c r="R371" s="140">
        <f>Q371*H371</f>
        <v>0</v>
      </c>
      <c r="S371" s="140">
        <v>0</v>
      </c>
      <c r="T371" s="141">
        <f>S371*H371</f>
        <v>0</v>
      </c>
      <c r="AR371" s="142" t="s">
        <v>564</v>
      </c>
      <c r="AT371" s="142" t="s">
        <v>283</v>
      </c>
      <c r="AU371" s="142" t="s">
        <v>82</v>
      </c>
      <c r="AY371" s="17" t="s">
        <v>280</v>
      </c>
      <c r="BE371" s="143">
        <f>IF(N371="základní",J371,0)</f>
        <v>0</v>
      </c>
      <c r="BF371" s="143">
        <f>IF(N371="snížená",J371,0)</f>
        <v>0</v>
      </c>
      <c r="BG371" s="143">
        <f>IF(N371="zákl. přenesená",J371,0)</f>
        <v>0</v>
      </c>
      <c r="BH371" s="143">
        <f>IF(N371="sníž. přenesená",J371,0)</f>
        <v>0</v>
      </c>
      <c r="BI371" s="143">
        <f>IF(N371="nulová",J371,0)</f>
        <v>0</v>
      </c>
      <c r="BJ371" s="17" t="s">
        <v>80</v>
      </c>
      <c r="BK371" s="143">
        <f>ROUND(I371*H371,2)</f>
        <v>0</v>
      </c>
      <c r="BL371" s="17" t="s">
        <v>564</v>
      </c>
      <c r="BM371" s="142" t="s">
        <v>6022</v>
      </c>
    </row>
    <row r="372" spans="2:65" s="1" customFormat="1" ht="10.199999999999999">
      <c r="B372" s="32"/>
      <c r="D372" s="144" t="s">
        <v>290</v>
      </c>
      <c r="F372" s="145" t="s">
        <v>6023</v>
      </c>
      <c r="I372" s="146"/>
      <c r="L372" s="32"/>
      <c r="M372" s="147"/>
      <c r="T372" s="53"/>
      <c r="AT372" s="17" t="s">
        <v>290</v>
      </c>
      <c r="AU372" s="17" t="s">
        <v>82</v>
      </c>
    </row>
    <row r="373" spans="2:65" s="1" customFormat="1" ht="16.5" customHeight="1">
      <c r="B373" s="32"/>
      <c r="C373" s="169" t="s">
        <v>2692</v>
      </c>
      <c r="D373" s="169" t="s">
        <v>348</v>
      </c>
      <c r="E373" s="170" t="s">
        <v>2693</v>
      </c>
      <c r="F373" s="171" t="s">
        <v>2694</v>
      </c>
      <c r="G373" s="172" t="s">
        <v>520</v>
      </c>
      <c r="H373" s="173">
        <v>42.951999999999998</v>
      </c>
      <c r="I373" s="174"/>
      <c r="J373" s="175">
        <f>ROUND(I373*H373,2)</f>
        <v>0</v>
      </c>
      <c r="K373" s="171" t="s">
        <v>19</v>
      </c>
      <c r="L373" s="176"/>
      <c r="M373" s="177" t="s">
        <v>19</v>
      </c>
      <c r="N373" s="178" t="s">
        <v>44</v>
      </c>
      <c r="P373" s="140">
        <f>O373*H373</f>
        <v>0</v>
      </c>
      <c r="Q373" s="140">
        <v>0</v>
      </c>
      <c r="R373" s="140">
        <f>Q373*H373</f>
        <v>0</v>
      </c>
      <c r="S373" s="140">
        <v>0</v>
      </c>
      <c r="T373" s="141">
        <f>S373*H373</f>
        <v>0</v>
      </c>
      <c r="AR373" s="142" t="s">
        <v>373</v>
      </c>
      <c r="AT373" s="142" t="s">
        <v>348</v>
      </c>
      <c r="AU373" s="142" t="s">
        <v>82</v>
      </c>
      <c r="AY373" s="17" t="s">
        <v>280</v>
      </c>
      <c r="BE373" s="143">
        <f>IF(N373="základní",J373,0)</f>
        <v>0</v>
      </c>
      <c r="BF373" s="143">
        <f>IF(N373="snížená",J373,0)</f>
        <v>0</v>
      </c>
      <c r="BG373" s="143">
        <f>IF(N373="zákl. přenesená",J373,0)</f>
        <v>0</v>
      </c>
      <c r="BH373" s="143">
        <f>IF(N373="sníž. přenesená",J373,0)</f>
        <v>0</v>
      </c>
      <c r="BI373" s="143">
        <f>IF(N373="nulová",J373,0)</f>
        <v>0</v>
      </c>
      <c r="BJ373" s="17" t="s">
        <v>80</v>
      </c>
      <c r="BK373" s="143">
        <f>ROUND(I373*H373,2)</f>
        <v>0</v>
      </c>
      <c r="BL373" s="17" t="s">
        <v>564</v>
      </c>
      <c r="BM373" s="142" t="s">
        <v>6024</v>
      </c>
    </row>
    <row r="374" spans="2:65" s="1" customFormat="1" ht="49.05" customHeight="1">
      <c r="B374" s="32"/>
      <c r="C374" s="131" t="s">
        <v>2696</v>
      </c>
      <c r="D374" s="131" t="s">
        <v>283</v>
      </c>
      <c r="E374" s="132" t="s">
        <v>2697</v>
      </c>
      <c r="F374" s="133" t="s">
        <v>6025</v>
      </c>
      <c r="G374" s="134" t="s">
        <v>140</v>
      </c>
      <c r="H374" s="135">
        <v>175.11199999999999</v>
      </c>
      <c r="I374" s="136"/>
      <c r="J374" s="137">
        <f>ROUND(I374*H374,2)</f>
        <v>0</v>
      </c>
      <c r="K374" s="133" t="s">
        <v>287</v>
      </c>
      <c r="L374" s="32"/>
      <c r="M374" s="138" t="s">
        <v>19</v>
      </c>
      <c r="N374" s="139" t="s">
        <v>44</v>
      </c>
      <c r="P374" s="140">
        <f>O374*H374</f>
        <v>0</v>
      </c>
      <c r="Q374" s="140">
        <v>0</v>
      </c>
      <c r="R374" s="140">
        <f>Q374*H374</f>
        <v>0</v>
      </c>
      <c r="S374" s="140">
        <v>0</v>
      </c>
      <c r="T374" s="141">
        <f>S374*H374</f>
        <v>0</v>
      </c>
      <c r="AR374" s="142" t="s">
        <v>564</v>
      </c>
      <c r="AT374" s="142" t="s">
        <v>283</v>
      </c>
      <c r="AU374" s="142" t="s">
        <v>82</v>
      </c>
      <c r="AY374" s="17" t="s">
        <v>280</v>
      </c>
      <c r="BE374" s="143">
        <f>IF(N374="základní",J374,0)</f>
        <v>0</v>
      </c>
      <c r="BF374" s="143">
        <f>IF(N374="snížená",J374,0)</f>
        <v>0</v>
      </c>
      <c r="BG374" s="143">
        <f>IF(N374="zákl. přenesená",J374,0)</f>
        <v>0</v>
      </c>
      <c r="BH374" s="143">
        <f>IF(N374="sníž. přenesená",J374,0)</f>
        <v>0</v>
      </c>
      <c r="BI374" s="143">
        <f>IF(N374="nulová",J374,0)</f>
        <v>0</v>
      </c>
      <c r="BJ374" s="17" t="s">
        <v>80</v>
      </c>
      <c r="BK374" s="143">
        <f>ROUND(I374*H374,2)</f>
        <v>0</v>
      </c>
      <c r="BL374" s="17" t="s">
        <v>564</v>
      </c>
      <c r="BM374" s="142" t="s">
        <v>6026</v>
      </c>
    </row>
    <row r="375" spans="2:65" s="1" customFormat="1" ht="10.199999999999999">
      <c r="B375" s="32"/>
      <c r="D375" s="144" t="s">
        <v>290</v>
      </c>
      <c r="F375" s="145" t="s">
        <v>6027</v>
      </c>
      <c r="I375" s="146"/>
      <c r="L375" s="32"/>
      <c r="M375" s="147"/>
      <c r="T375" s="53"/>
      <c r="AT375" s="17" t="s">
        <v>290</v>
      </c>
      <c r="AU375" s="17" t="s">
        <v>82</v>
      </c>
    </row>
    <row r="376" spans="2:65" s="1" customFormat="1" ht="16.5" customHeight="1">
      <c r="B376" s="32"/>
      <c r="C376" s="169" t="s">
        <v>2700</v>
      </c>
      <c r="D376" s="169" t="s">
        <v>348</v>
      </c>
      <c r="E376" s="170" t="s">
        <v>2701</v>
      </c>
      <c r="F376" s="171" t="s">
        <v>2702</v>
      </c>
      <c r="G376" s="172" t="s">
        <v>1993</v>
      </c>
      <c r="H376" s="173">
        <v>175.11199999999999</v>
      </c>
      <c r="I376" s="174"/>
      <c r="J376" s="175">
        <f>ROUND(I376*H376,2)</f>
        <v>0</v>
      </c>
      <c r="K376" s="171" t="s">
        <v>287</v>
      </c>
      <c r="L376" s="176"/>
      <c r="M376" s="177" t="s">
        <v>19</v>
      </c>
      <c r="N376" s="178" t="s">
        <v>44</v>
      </c>
      <c r="P376" s="140">
        <f>O376*H376</f>
        <v>0</v>
      </c>
      <c r="Q376" s="140">
        <v>1E-3</v>
      </c>
      <c r="R376" s="140">
        <f>Q376*H376</f>
        <v>0.17511199999999999</v>
      </c>
      <c r="S376" s="140">
        <v>0</v>
      </c>
      <c r="T376" s="141">
        <f>S376*H376</f>
        <v>0</v>
      </c>
      <c r="AR376" s="142" t="s">
        <v>373</v>
      </c>
      <c r="AT376" s="142" t="s">
        <v>348</v>
      </c>
      <c r="AU376" s="142" t="s">
        <v>82</v>
      </c>
      <c r="AY376" s="17" t="s">
        <v>280</v>
      </c>
      <c r="BE376" s="143">
        <f>IF(N376="základní",J376,0)</f>
        <v>0</v>
      </c>
      <c r="BF376" s="143">
        <f>IF(N376="snížená",J376,0)</f>
        <v>0</v>
      </c>
      <c r="BG376" s="143">
        <f>IF(N376="zákl. přenesená",J376,0)</f>
        <v>0</v>
      </c>
      <c r="BH376" s="143">
        <f>IF(N376="sníž. přenesená",J376,0)</f>
        <v>0</v>
      </c>
      <c r="BI376" s="143">
        <f>IF(N376="nulová",J376,0)</f>
        <v>0</v>
      </c>
      <c r="BJ376" s="17" t="s">
        <v>80</v>
      </c>
      <c r="BK376" s="143">
        <f>ROUND(I376*H376,2)</f>
        <v>0</v>
      </c>
      <c r="BL376" s="17" t="s">
        <v>564</v>
      </c>
      <c r="BM376" s="142" t="s">
        <v>6028</v>
      </c>
    </row>
    <row r="377" spans="2:65" s="1" customFormat="1" ht="49.05" customHeight="1">
      <c r="B377" s="32"/>
      <c r="C377" s="131" t="s">
        <v>2704</v>
      </c>
      <c r="D377" s="131" t="s">
        <v>283</v>
      </c>
      <c r="E377" s="132" t="s">
        <v>2705</v>
      </c>
      <c r="F377" s="133" t="s">
        <v>6029</v>
      </c>
      <c r="G377" s="134" t="s">
        <v>140</v>
      </c>
      <c r="H377" s="135">
        <v>69.384</v>
      </c>
      <c r="I377" s="136"/>
      <c r="J377" s="137">
        <f>ROUND(I377*H377,2)</f>
        <v>0</v>
      </c>
      <c r="K377" s="133" t="s">
        <v>287</v>
      </c>
      <c r="L377" s="32"/>
      <c r="M377" s="138" t="s">
        <v>19</v>
      </c>
      <c r="N377" s="139" t="s">
        <v>44</v>
      </c>
      <c r="P377" s="140">
        <f>O377*H377</f>
        <v>0</v>
      </c>
      <c r="Q377" s="140">
        <v>0</v>
      </c>
      <c r="R377" s="140">
        <f>Q377*H377</f>
        <v>0</v>
      </c>
      <c r="S377" s="140">
        <v>0</v>
      </c>
      <c r="T377" s="141">
        <f>S377*H377</f>
        <v>0</v>
      </c>
      <c r="AR377" s="142" t="s">
        <v>564</v>
      </c>
      <c r="AT377" s="142" t="s">
        <v>283</v>
      </c>
      <c r="AU377" s="142" t="s">
        <v>82</v>
      </c>
      <c r="AY377" s="17" t="s">
        <v>280</v>
      </c>
      <c r="BE377" s="143">
        <f>IF(N377="základní",J377,0)</f>
        <v>0</v>
      </c>
      <c r="BF377" s="143">
        <f>IF(N377="snížená",J377,0)</f>
        <v>0</v>
      </c>
      <c r="BG377" s="143">
        <f>IF(N377="zákl. přenesená",J377,0)</f>
        <v>0</v>
      </c>
      <c r="BH377" s="143">
        <f>IF(N377="sníž. přenesená",J377,0)</f>
        <v>0</v>
      </c>
      <c r="BI377" s="143">
        <f>IF(N377="nulová",J377,0)</f>
        <v>0</v>
      </c>
      <c r="BJ377" s="17" t="s">
        <v>80</v>
      </c>
      <c r="BK377" s="143">
        <f>ROUND(I377*H377,2)</f>
        <v>0</v>
      </c>
      <c r="BL377" s="17" t="s">
        <v>564</v>
      </c>
      <c r="BM377" s="142" t="s">
        <v>6030</v>
      </c>
    </row>
    <row r="378" spans="2:65" s="1" customFormat="1" ht="10.199999999999999">
      <c r="B378" s="32"/>
      <c r="D378" s="144" t="s">
        <v>290</v>
      </c>
      <c r="F378" s="145" t="s">
        <v>6031</v>
      </c>
      <c r="I378" s="146"/>
      <c r="L378" s="32"/>
      <c r="M378" s="147"/>
      <c r="T378" s="53"/>
      <c r="AT378" s="17" t="s">
        <v>290</v>
      </c>
      <c r="AU378" s="17" t="s">
        <v>82</v>
      </c>
    </row>
    <row r="379" spans="2:65" s="1" customFormat="1" ht="16.5" customHeight="1">
      <c r="B379" s="32"/>
      <c r="C379" s="169" t="s">
        <v>2708</v>
      </c>
      <c r="D379" s="169" t="s">
        <v>348</v>
      </c>
      <c r="E379" s="170" t="s">
        <v>2709</v>
      </c>
      <c r="F379" s="171" t="s">
        <v>2710</v>
      </c>
      <c r="G379" s="172" t="s">
        <v>1993</v>
      </c>
      <c r="H379" s="173">
        <v>47.908000000000001</v>
      </c>
      <c r="I379" s="174"/>
      <c r="J379" s="175">
        <f>ROUND(I379*H379,2)</f>
        <v>0</v>
      </c>
      <c r="K379" s="171" t="s">
        <v>287</v>
      </c>
      <c r="L379" s="176"/>
      <c r="M379" s="177" t="s">
        <v>19</v>
      </c>
      <c r="N379" s="178" t="s">
        <v>44</v>
      </c>
      <c r="P379" s="140">
        <f>O379*H379</f>
        <v>0</v>
      </c>
      <c r="Q379" s="140">
        <v>1E-3</v>
      </c>
      <c r="R379" s="140">
        <f>Q379*H379</f>
        <v>4.7907999999999999E-2</v>
      </c>
      <c r="S379" s="140">
        <v>0</v>
      </c>
      <c r="T379" s="141">
        <f>S379*H379</f>
        <v>0</v>
      </c>
      <c r="AR379" s="142" t="s">
        <v>373</v>
      </c>
      <c r="AT379" s="142" t="s">
        <v>348</v>
      </c>
      <c r="AU379" s="142" t="s">
        <v>82</v>
      </c>
      <c r="AY379" s="17" t="s">
        <v>280</v>
      </c>
      <c r="BE379" s="143">
        <f>IF(N379="základní",J379,0)</f>
        <v>0</v>
      </c>
      <c r="BF379" s="143">
        <f>IF(N379="snížená",J379,0)</f>
        <v>0</v>
      </c>
      <c r="BG379" s="143">
        <f>IF(N379="zákl. přenesená",J379,0)</f>
        <v>0</v>
      </c>
      <c r="BH379" s="143">
        <f>IF(N379="sníž. přenesená",J379,0)</f>
        <v>0</v>
      </c>
      <c r="BI379" s="143">
        <f>IF(N379="nulová",J379,0)</f>
        <v>0</v>
      </c>
      <c r="BJ379" s="17" t="s">
        <v>80</v>
      </c>
      <c r="BK379" s="143">
        <f>ROUND(I379*H379,2)</f>
        <v>0</v>
      </c>
      <c r="BL379" s="17" t="s">
        <v>564</v>
      </c>
      <c r="BM379" s="142" t="s">
        <v>6032</v>
      </c>
    </row>
    <row r="380" spans="2:65" s="1" customFormat="1" ht="24.15" customHeight="1">
      <c r="B380" s="32"/>
      <c r="C380" s="131" t="s">
        <v>2712</v>
      </c>
      <c r="D380" s="131" t="s">
        <v>283</v>
      </c>
      <c r="E380" s="132" t="s">
        <v>2713</v>
      </c>
      <c r="F380" s="133" t="s">
        <v>6033</v>
      </c>
      <c r="G380" s="134" t="s">
        <v>140</v>
      </c>
      <c r="H380" s="135">
        <v>584.80799999999999</v>
      </c>
      <c r="I380" s="136"/>
      <c r="J380" s="137">
        <f>ROUND(I380*H380,2)</f>
        <v>0</v>
      </c>
      <c r="K380" s="133" t="s">
        <v>287</v>
      </c>
      <c r="L380" s="32"/>
      <c r="M380" s="138" t="s">
        <v>19</v>
      </c>
      <c r="N380" s="139" t="s">
        <v>44</v>
      </c>
      <c r="P380" s="140">
        <f>O380*H380</f>
        <v>0</v>
      </c>
      <c r="Q380" s="140">
        <v>0</v>
      </c>
      <c r="R380" s="140">
        <f>Q380*H380</f>
        <v>0</v>
      </c>
      <c r="S380" s="140">
        <v>0</v>
      </c>
      <c r="T380" s="141">
        <f>S380*H380</f>
        <v>0</v>
      </c>
      <c r="AR380" s="142" t="s">
        <v>564</v>
      </c>
      <c r="AT380" s="142" t="s">
        <v>283</v>
      </c>
      <c r="AU380" s="142" t="s">
        <v>82</v>
      </c>
      <c r="AY380" s="17" t="s">
        <v>280</v>
      </c>
      <c r="BE380" s="143">
        <f>IF(N380="základní",J380,0)</f>
        <v>0</v>
      </c>
      <c r="BF380" s="143">
        <f>IF(N380="snížená",J380,0)</f>
        <v>0</v>
      </c>
      <c r="BG380" s="143">
        <f>IF(N380="zákl. přenesená",J380,0)</f>
        <v>0</v>
      </c>
      <c r="BH380" s="143">
        <f>IF(N380="sníž. přenesená",J380,0)</f>
        <v>0</v>
      </c>
      <c r="BI380" s="143">
        <f>IF(N380="nulová",J380,0)</f>
        <v>0</v>
      </c>
      <c r="BJ380" s="17" t="s">
        <v>80</v>
      </c>
      <c r="BK380" s="143">
        <f>ROUND(I380*H380,2)</f>
        <v>0</v>
      </c>
      <c r="BL380" s="17" t="s">
        <v>564</v>
      </c>
      <c r="BM380" s="142" t="s">
        <v>6034</v>
      </c>
    </row>
    <row r="381" spans="2:65" s="1" customFormat="1" ht="10.199999999999999">
      <c r="B381" s="32"/>
      <c r="D381" s="144" t="s">
        <v>290</v>
      </c>
      <c r="F381" s="145" t="s">
        <v>6035</v>
      </c>
      <c r="I381" s="146"/>
      <c r="L381" s="32"/>
      <c r="M381" s="147"/>
      <c r="T381" s="53"/>
      <c r="AT381" s="17" t="s">
        <v>290</v>
      </c>
      <c r="AU381" s="17" t="s">
        <v>82</v>
      </c>
    </row>
    <row r="382" spans="2:65" s="1" customFormat="1" ht="16.5" customHeight="1">
      <c r="B382" s="32"/>
      <c r="C382" s="169" t="s">
        <v>2716</v>
      </c>
      <c r="D382" s="169" t="s">
        <v>348</v>
      </c>
      <c r="E382" s="170" t="s">
        <v>2709</v>
      </c>
      <c r="F382" s="171" t="s">
        <v>2710</v>
      </c>
      <c r="G382" s="172" t="s">
        <v>1993</v>
      </c>
      <c r="H382" s="173">
        <v>115.64</v>
      </c>
      <c r="I382" s="174"/>
      <c r="J382" s="175">
        <f t="shared" ref="J382:J387" si="50">ROUND(I382*H382,2)</f>
        <v>0</v>
      </c>
      <c r="K382" s="171" t="s">
        <v>287</v>
      </c>
      <c r="L382" s="176"/>
      <c r="M382" s="177" t="s">
        <v>19</v>
      </c>
      <c r="N382" s="178" t="s">
        <v>44</v>
      </c>
      <c r="P382" s="140">
        <f t="shared" ref="P382:P387" si="51">O382*H382</f>
        <v>0</v>
      </c>
      <c r="Q382" s="140">
        <v>1E-3</v>
      </c>
      <c r="R382" s="140">
        <f t="shared" ref="R382:R387" si="52">Q382*H382</f>
        <v>0.11564000000000001</v>
      </c>
      <c r="S382" s="140">
        <v>0</v>
      </c>
      <c r="T382" s="141">
        <f t="shared" ref="T382:T387" si="53">S382*H382</f>
        <v>0</v>
      </c>
      <c r="AR382" s="142" t="s">
        <v>373</v>
      </c>
      <c r="AT382" s="142" t="s">
        <v>348</v>
      </c>
      <c r="AU382" s="142" t="s">
        <v>82</v>
      </c>
      <c r="AY382" s="17" t="s">
        <v>280</v>
      </c>
      <c r="BE382" s="143">
        <f t="shared" ref="BE382:BE387" si="54">IF(N382="základní",J382,0)</f>
        <v>0</v>
      </c>
      <c r="BF382" s="143">
        <f t="shared" ref="BF382:BF387" si="55">IF(N382="snížená",J382,0)</f>
        <v>0</v>
      </c>
      <c r="BG382" s="143">
        <f t="shared" ref="BG382:BG387" si="56">IF(N382="zákl. přenesená",J382,0)</f>
        <v>0</v>
      </c>
      <c r="BH382" s="143">
        <f t="shared" ref="BH382:BH387" si="57">IF(N382="sníž. přenesená",J382,0)</f>
        <v>0</v>
      </c>
      <c r="BI382" s="143">
        <f t="shared" ref="BI382:BI387" si="58">IF(N382="nulová",J382,0)</f>
        <v>0</v>
      </c>
      <c r="BJ382" s="17" t="s">
        <v>80</v>
      </c>
      <c r="BK382" s="143">
        <f t="shared" ref="BK382:BK387" si="59">ROUND(I382*H382,2)</f>
        <v>0</v>
      </c>
      <c r="BL382" s="17" t="s">
        <v>564</v>
      </c>
      <c r="BM382" s="142" t="s">
        <v>6036</v>
      </c>
    </row>
    <row r="383" spans="2:65" s="1" customFormat="1" ht="16.5" customHeight="1">
      <c r="B383" s="32"/>
      <c r="C383" s="169" t="s">
        <v>2718</v>
      </c>
      <c r="D383" s="169" t="s">
        <v>348</v>
      </c>
      <c r="E383" s="170" t="s">
        <v>2719</v>
      </c>
      <c r="F383" s="171" t="s">
        <v>2720</v>
      </c>
      <c r="G383" s="172" t="s">
        <v>1993</v>
      </c>
      <c r="H383" s="173">
        <v>115.64</v>
      </c>
      <c r="I383" s="174"/>
      <c r="J383" s="175">
        <f t="shared" si="50"/>
        <v>0</v>
      </c>
      <c r="K383" s="171" t="s">
        <v>287</v>
      </c>
      <c r="L383" s="176"/>
      <c r="M383" s="177" t="s">
        <v>19</v>
      </c>
      <c r="N383" s="178" t="s">
        <v>44</v>
      </c>
      <c r="P383" s="140">
        <f t="shared" si="51"/>
        <v>0</v>
      </c>
      <c r="Q383" s="140">
        <v>1E-3</v>
      </c>
      <c r="R383" s="140">
        <f t="shared" si="52"/>
        <v>0.11564000000000001</v>
      </c>
      <c r="S383" s="140">
        <v>0</v>
      </c>
      <c r="T383" s="141">
        <f t="shared" si="53"/>
        <v>0</v>
      </c>
      <c r="AR383" s="142" t="s">
        <v>373</v>
      </c>
      <c r="AT383" s="142" t="s">
        <v>348</v>
      </c>
      <c r="AU383" s="142" t="s">
        <v>82</v>
      </c>
      <c r="AY383" s="17" t="s">
        <v>280</v>
      </c>
      <c r="BE383" s="143">
        <f t="shared" si="54"/>
        <v>0</v>
      </c>
      <c r="BF383" s="143">
        <f t="shared" si="55"/>
        <v>0</v>
      </c>
      <c r="BG383" s="143">
        <f t="shared" si="56"/>
        <v>0</v>
      </c>
      <c r="BH383" s="143">
        <f t="shared" si="57"/>
        <v>0</v>
      </c>
      <c r="BI383" s="143">
        <f t="shared" si="58"/>
        <v>0</v>
      </c>
      <c r="BJ383" s="17" t="s">
        <v>80</v>
      </c>
      <c r="BK383" s="143">
        <f t="shared" si="59"/>
        <v>0</v>
      </c>
      <c r="BL383" s="17" t="s">
        <v>564</v>
      </c>
      <c r="BM383" s="142" t="s">
        <v>6037</v>
      </c>
    </row>
    <row r="384" spans="2:65" s="1" customFormat="1" ht="16.5" customHeight="1">
      <c r="B384" s="32"/>
      <c r="C384" s="169" t="s">
        <v>2722</v>
      </c>
      <c r="D384" s="169" t="s">
        <v>348</v>
      </c>
      <c r="E384" s="170" t="s">
        <v>2723</v>
      </c>
      <c r="F384" s="171" t="s">
        <v>2724</v>
      </c>
      <c r="G384" s="172" t="s">
        <v>520</v>
      </c>
      <c r="H384" s="173">
        <v>132.16</v>
      </c>
      <c r="I384" s="174"/>
      <c r="J384" s="175">
        <f t="shared" si="50"/>
        <v>0</v>
      </c>
      <c r="K384" s="171" t="s">
        <v>19</v>
      </c>
      <c r="L384" s="176"/>
      <c r="M384" s="177" t="s">
        <v>19</v>
      </c>
      <c r="N384" s="178" t="s">
        <v>44</v>
      </c>
      <c r="P384" s="140">
        <f t="shared" si="51"/>
        <v>0</v>
      </c>
      <c r="Q384" s="140">
        <v>0</v>
      </c>
      <c r="R384" s="140">
        <f t="shared" si="52"/>
        <v>0</v>
      </c>
      <c r="S384" s="140">
        <v>0</v>
      </c>
      <c r="T384" s="141">
        <f t="shared" si="53"/>
        <v>0</v>
      </c>
      <c r="AR384" s="142" t="s">
        <v>373</v>
      </c>
      <c r="AT384" s="142" t="s">
        <v>348</v>
      </c>
      <c r="AU384" s="142" t="s">
        <v>82</v>
      </c>
      <c r="AY384" s="17" t="s">
        <v>280</v>
      </c>
      <c r="BE384" s="143">
        <f t="shared" si="54"/>
        <v>0</v>
      </c>
      <c r="BF384" s="143">
        <f t="shared" si="55"/>
        <v>0</v>
      </c>
      <c r="BG384" s="143">
        <f t="shared" si="56"/>
        <v>0</v>
      </c>
      <c r="BH384" s="143">
        <f t="shared" si="57"/>
        <v>0</v>
      </c>
      <c r="BI384" s="143">
        <f t="shared" si="58"/>
        <v>0</v>
      </c>
      <c r="BJ384" s="17" t="s">
        <v>80</v>
      </c>
      <c r="BK384" s="143">
        <f t="shared" si="59"/>
        <v>0</v>
      </c>
      <c r="BL384" s="17" t="s">
        <v>564</v>
      </c>
      <c r="BM384" s="142" t="s">
        <v>6038</v>
      </c>
    </row>
    <row r="385" spans="2:65" s="1" customFormat="1" ht="16.5" customHeight="1">
      <c r="B385" s="32"/>
      <c r="C385" s="169" t="s">
        <v>2726</v>
      </c>
      <c r="D385" s="169" t="s">
        <v>348</v>
      </c>
      <c r="E385" s="170" t="s">
        <v>2727</v>
      </c>
      <c r="F385" s="171" t="s">
        <v>2728</v>
      </c>
      <c r="G385" s="172" t="s">
        <v>520</v>
      </c>
      <c r="H385" s="173">
        <v>409.69600000000003</v>
      </c>
      <c r="I385" s="174"/>
      <c r="J385" s="175">
        <f t="shared" si="50"/>
        <v>0</v>
      </c>
      <c r="K385" s="171" t="s">
        <v>19</v>
      </c>
      <c r="L385" s="176"/>
      <c r="M385" s="177" t="s">
        <v>19</v>
      </c>
      <c r="N385" s="178" t="s">
        <v>44</v>
      </c>
      <c r="P385" s="140">
        <f t="shared" si="51"/>
        <v>0</v>
      </c>
      <c r="Q385" s="140">
        <v>0</v>
      </c>
      <c r="R385" s="140">
        <f t="shared" si="52"/>
        <v>0</v>
      </c>
      <c r="S385" s="140">
        <v>0</v>
      </c>
      <c r="T385" s="141">
        <f t="shared" si="53"/>
        <v>0</v>
      </c>
      <c r="AR385" s="142" t="s">
        <v>373</v>
      </c>
      <c r="AT385" s="142" t="s">
        <v>348</v>
      </c>
      <c r="AU385" s="142" t="s">
        <v>82</v>
      </c>
      <c r="AY385" s="17" t="s">
        <v>280</v>
      </c>
      <c r="BE385" s="143">
        <f t="shared" si="54"/>
        <v>0</v>
      </c>
      <c r="BF385" s="143">
        <f t="shared" si="55"/>
        <v>0</v>
      </c>
      <c r="BG385" s="143">
        <f t="shared" si="56"/>
        <v>0</v>
      </c>
      <c r="BH385" s="143">
        <f t="shared" si="57"/>
        <v>0</v>
      </c>
      <c r="BI385" s="143">
        <f t="shared" si="58"/>
        <v>0</v>
      </c>
      <c r="BJ385" s="17" t="s">
        <v>80</v>
      </c>
      <c r="BK385" s="143">
        <f t="shared" si="59"/>
        <v>0</v>
      </c>
      <c r="BL385" s="17" t="s">
        <v>564</v>
      </c>
      <c r="BM385" s="142" t="s">
        <v>6039</v>
      </c>
    </row>
    <row r="386" spans="2:65" s="1" customFormat="1" ht="24.15" customHeight="1">
      <c r="B386" s="32"/>
      <c r="C386" s="169" t="s">
        <v>2730</v>
      </c>
      <c r="D386" s="169" t="s">
        <v>348</v>
      </c>
      <c r="E386" s="170" t="s">
        <v>2731</v>
      </c>
      <c r="F386" s="171" t="s">
        <v>6040</v>
      </c>
      <c r="G386" s="172" t="s">
        <v>611</v>
      </c>
      <c r="H386" s="173">
        <v>132.16</v>
      </c>
      <c r="I386" s="174"/>
      <c r="J386" s="175">
        <f t="shared" si="50"/>
        <v>0</v>
      </c>
      <c r="K386" s="171" t="s">
        <v>287</v>
      </c>
      <c r="L386" s="176"/>
      <c r="M386" s="177" t="s">
        <v>19</v>
      </c>
      <c r="N386" s="178" t="s">
        <v>44</v>
      </c>
      <c r="P386" s="140">
        <f t="shared" si="51"/>
        <v>0</v>
      </c>
      <c r="Q386" s="140">
        <v>1.8000000000000001E-4</v>
      </c>
      <c r="R386" s="140">
        <f t="shared" si="52"/>
        <v>2.3788800000000002E-2</v>
      </c>
      <c r="S386" s="140">
        <v>0</v>
      </c>
      <c r="T386" s="141">
        <f t="shared" si="53"/>
        <v>0</v>
      </c>
      <c r="AR386" s="142" t="s">
        <v>373</v>
      </c>
      <c r="AT386" s="142" t="s">
        <v>348</v>
      </c>
      <c r="AU386" s="142" t="s">
        <v>82</v>
      </c>
      <c r="AY386" s="17" t="s">
        <v>280</v>
      </c>
      <c r="BE386" s="143">
        <f t="shared" si="54"/>
        <v>0</v>
      </c>
      <c r="BF386" s="143">
        <f t="shared" si="55"/>
        <v>0</v>
      </c>
      <c r="BG386" s="143">
        <f t="shared" si="56"/>
        <v>0</v>
      </c>
      <c r="BH386" s="143">
        <f t="shared" si="57"/>
        <v>0</v>
      </c>
      <c r="BI386" s="143">
        <f t="shared" si="58"/>
        <v>0</v>
      </c>
      <c r="BJ386" s="17" t="s">
        <v>80</v>
      </c>
      <c r="BK386" s="143">
        <f t="shared" si="59"/>
        <v>0</v>
      </c>
      <c r="BL386" s="17" t="s">
        <v>564</v>
      </c>
      <c r="BM386" s="142" t="s">
        <v>6041</v>
      </c>
    </row>
    <row r="387" spans="2:65" s="1" customFormat="1" ht="21.75" customHeight="1">
      <c r="B387" s="32"/>
      <c r="C387" s="131" t="s">
        <v>2734</v>
      </c>
      <c r="D387" s="131" t="s">
        <v>283</v>
      </c>
      <c r="E387" s="132" t="s">
        <v>2735</v>
      </c>
      <c r="F387" s="133" t="s">
        <v>6042</v>
      </c>
      <c r="G387" s="134" t="s">
        <v>611</v>
      </c>
      <c r="H387" s="135">
        <v>70.209999999999994</v>
      </c>
      <c r="I387" s="136"/>
      <c r="J387" s="137">
        <f t="shared" si="50"/>
        <v>0</v>
      </c>
      <c r="K387" s="133" t="s">
        <v>287</v>
      </c>
      <c r="L387" s="32"/>
      <c r="M387" s="138" t="s">
        <v>19</v>
      </c>
      <c r="N387" s="139" t="s">
        <v>44</v>
      </c>
      <c r="P387" s="140">
        <f t="shared" si="51"/>
        <v>0</v>
      </c>
      <c r="Q387" s="140">
        <v>0</v>
      </c>
      <c r="R387" s="140">
        <f t="shared" si="52"/>
        <v>0</v>
      </c>
      <c r="S387" s="140">
        <v>0</v>
      </c>
      <c r="T387" s="141">
        <f t="shared" si="53"/>
        <v>0</v>
      </c>
      <c r="AR387" s="142" t="s">
        <v>564</v>
      </c>
      <c r="AT387" s="142" t="s">
        <v>283</v>
      </c>
      <c r="AU387" s="142" t="s">
        <v>82</v>
      </c>
      <c r="AY387" s="17" t="s">
        <v>280</v>
      </c>
      <c r="BE387" s="143">
        <f t="shared" si="54"/>
        <v>0</v>
      </c>
      <c r="BF387" s="143">
        <f t="shared" si="55"/>
        <v>0</v>
      </c>
      <c r="BG387" s="143">
        <f t="shared" si="56"/>
        <v>0</v>
      </c>
      <c r="BH387" s="143">
        <f t="shared" si="57"/>
        <v>0</v>
      </c>
      <c r="BI387" s="143">
        <f t="shared" si="58"/>
        <v>0</v>
      </c>
      <c r="BJ387" s="17" t="s">
        <v>80</v>
      </c>
      <c r="BK387" s="143">
        <f t="shared" si="59"/>
        <v>0</v>
      </c>
      <c r="BL387" s="17" t="s">
        <v>564</v>
      </c>
      <c r="BM387" s="142" t="s">
        <v>6043</v>
      </c>
    </row>
    <row r="388" spans="2:65" s="1" customFormat="1" ht="10.199999999999999">
      <c r="B388" s="32"/>
      <c r="D388" s="144" t="s">
        <v>290</v>
      </c>
      <c r="F388" s="145" t="s">
        <v>6044</v>
      </c>
      <c r="I388" s="146"/>
      <c r="L388" s="32"/>
      <c r="M388" s="147"/>
      <c r="T388" s="53"/>
      <c r="AT388" s="17" t="s">
        <v>290</v>
      </c>
      <c r="AU388" s="17" t="s">
        <v>82</v>
      </c>
    </row>
    <row r="389" spans="2:65" s="1" customFormat="1" ht="16.5" customHeight="1">
      <c r="B389" s="32"/>
      <c r="C389" s="169" t="s">
        <v>2738</v>
      </c>
      <c r="D389" s="169" t="s">
        <v>348</v>
      </c>
      <c r="E389" s="170" t="s">
        <v>2739</v>
      </c>
      <c r="F389" s="171" t="s">
        <v>2740</v>
      </c>
      <c r="G389" s="172" t="s">
        <v>611</v>
      </c>
      <c r="H389" s="173">
        <v>59.472000000000001</v>
      </c>
      <c r="I389" s="174"/>
      <c r="J389" s="175">
        <f>ROUND(I389*H389,2)</f>
        <v>0</v>
      </c>
      <c r="K389" s="171" t="s">
        <v>287</v>
      </c>
      <c r="L389" s="176"/>
      <c r="M389" s="177" t="s">
        <v>19</v>
      </c>
      <c r="N389" s="178" t="s">
        <v>44</v>
      </c>
      <c r="P389" s="140">
        <f>O389*H389</f>
        <v>0</v>
      </c>
      <c r="Q389" s="140">
        <v>2.3000000000000001E-4</v>
      </c>
      <c r="R389" s="140">
        <f>Q389*H389</f>
        <v>1.3678560000000001E-2</v>
      </c>
      <c r="S389" s="140">
        <v>0</v>
      </c>
      <c r="T389" s="141">
        <f>S389*H389</f>
        <v>0</v>
      </c>
      <c r="AR389" s="142" t="s">
        <v>373</v>
      </c>
      <c r="AT389" s="142" t="s">
        <v>348</v>
      </c>
      <c r="AU389" s="142" t="s">
        <v>82</v>
      </c>
      <c r="AY389" s="17" t="s">
        <v>280</v>
      </c>
      <c r="BE389" s="143">
        <f>IF(N389="základní",J389,0)</f>
        <v>0</v>
      </c>
      <c r="BF389" s="143">
        <f>IF(N389="snížená",J389,0)</f>
        <v>0</v>
      </c>
      <c r="BG389" s="143">
        <f>IF(N389="zákl. přenesená",J389,0)</f>
        <v>0</v>
      </c>
      <c r="BH389" s="143">
        <f>IF(N389="sníž. přenesená",J389,0)</f>
        <v>0</v>
      </c>
      <c r="BI389" s="143">
        <f>IF(N389="nulová",J389,0)</f>
        <v>0</v>
      </c>
      <c r="BJ389" s="17" t="s">
        <v>80</v>
      </c>
      <c r="BK389" s="143">
        <f>ROUND(I389*H389,2)</f>
        <v>0</v>
      </c>
      <c r="BL389" s="17" t="s">
        <v>564</v>
      </c>
      <c r="BM389" s="142" t="s">
        <v>6045</v>
      </c>
    </row>
    <row r="390" spans="2:65" s="1" customFormat="1" ht="24.15" customHeight="1">
      <c r="B390" s="32"/>
      <c r="C390" s="169" t="s">
        <v>2742</v>
      </c>
      <c r="D390" s="169" t="s">
        <v>348</v>
      </c>
      <c r="E390" s="170" t="s">
        <v>2743</v>
      </c>
      <c r="F390" s="171" t="s">
        <v>2744</v>
      </c>
      <c r="G390" s="172" t="s">
        <v>611</v>
      </c>
      <c r="H390" s="173">
        <v>10.738</v>
      </c>
      <c r="I390" s="174"/>
      <c r="J390" s="175">
        <f>ROUND(I390*H390,2)</f>
        <v>0</v>
      </c>
      <c r="K390" s="171" t="s">
        <v>287</v>
      </c>
      <c r="L390" s="176"/>
      <c r="M390" s="177" t="s">
        <v>19</v>
      </c>
      <c r="N390" s="178" t="s">
        <v>44</v>
      </c>
      <c r="P390" s="140">
        <f>O390*H390</f>
        <v>0</v>
      </c>
      <c r="Q390" s="140">
        <v>1.8000000000000001E-4</v>
      </c>
      <c r="R390" s="140">
        <f>Q390*H390</f>
        <v>1.9328400000000001E-3</v>
      </c>
      <c r="S390" s="140">
        <v>0</v>
      </c>
      <c r="T390" s="141">
        <f>S390*H390</f>
        <v>0</v>
      </c>
      <c r="AR390" s="142" t="s">
        <v>373</v>
      </c>
      <c r="AT390" s="142" t="s">
        <v>348</v>
      </c>
      <c r="AU390" s="142" t="s">
        <v>82</v>
      </c>
      <c r="AY390" s="17" t="s">
        <v>280</v>
      </c>
      <c r="BE390" s="143">
        <f>IF(N390="základní",J390,0)</f>
        <v>0</v>
      </c>
      <c r="BF390" s="143">
        <f>IF(N390="snížená",J390,0)</f>
        <v>0</v>
      </c>
      <c r="BG390" s="143">
        <f>IF(N390="zákl. přenesená",J390,0)</f>
        <v>0</v>
      </c>
      <c r="BH390" s="143">
        <f>IF(N390="sníž. přenesená",J390,0)</f>
        <v>0</v>
      </c>
      <c r="BI390" s="143">
        <f>IF(N390="nulová",J390,0)</f>
        <v>0</v>
      </c>
      <c r="BJ390" s="17" t="s">
        <v>80</v>
      </c>
      <c r="BK390" s="143">
        <f>ROUND(I390*H390,2)</f>
        <v>0</v>
      </c>
      <c r="BL390" s="17" t="s">
        <v>564</v>
      </c>
      <c r="BM390" s="142" t="s">
        <v>6046</v>
      </c>
    </row>
    <row r="391" spans="2:65" s="1" customFormat="1" ht="24.15" customHeight="1">
      <c r="B391" s="32"/>
      <c r="C391" s="131" t="s">
        <v>2746</v>
      </c>
      <c r="D391" s="131" t="s">
        <v>283</v>
      </c>
      <c r="E391" s="132" t="s">
        <v>2747</v>
      </c>
      <c r="F391" s="133" t="s">
        <v>6047</v>
      </c>
      <c r="G391" s="134" t="s">
        <v>611</v>
      </c>
      <c r="H391" s="135">
        <v>58.646000000000001</v>
      </c>
      <c r="I391" s="136"/>
      <c r="J391" s="137">
        <f>ROUND(I391*H391,2)</f>
        <v>0</v>
      </c>
      <c r="K391" s="133" t="s">
        <v>287</v>
      </c>
      <c r="L391" s="32"/>
      <c r="M391" s="138" t="s">
        <v>19</v>
      </c>
      <c r="N391" s="139" t="s">
        <v>44</v>
      </c>
      <c r="P391" s="140">
        <f>O391*H391</f>
        <v>0</v>
      </c>
      <c r="Q391" s="140">
        <v>0</v>
      </c>
      <c r="R391" s="140">
        <f>Q391*H391</f>
        <v>0</v>
      </c>
      <c r="S391" s="140">
        <v>0</v>
      </c>
      <c r="T391" s="141">
        <f>S391*H391</f>
        <v>0</v>
      </c>
      <c r="AR391" s="142" t="s">
        <v>564</v>
      </c>
      <c r="AT391" s="142" t="s">
        <v>283</v>
      </c>
      <c r="AU391" s="142" t="s">
        <v>82</v>
      </c>
      <c r="AY391" s="17" t="s">
        <v>280</v>
      </c>
      <c r="BE391" s="143">
        <f>IF(N391="základní",J391,0)</f>
        <v>0</v>
      </c>
      <c r="BF391" s="143">
        <f>IF(N391="snížená",J391,0)</f>
        <v>0</v>
      </c>
      <c r="BG391" s="143">
        <f>IF(N391="zákl. přenesená",J391,0)</f>
        <v>0</v>
      </c>
      <c r="BH391" s="143">
        <f>IF(N391="sníž. přenesená",J391,0)</f>
        <v>0</v>
      </c>
      <c r="BI391" s="143">
        <f>IF(N391="nulová",J391,0)</f>
        <v>0</v>
      </c>
      <c r="BJ391" s="17" t="s">
        <v>80</v>
      </c>
      <c r="BK391" s="143">
        <f>ROUND(I391*H391,2)</f>
        <v>0</v>
      </c>
      <c r="BL391" s="17" t="s">
        <v>564</v>
      </c>
      <c r="BM391" s="142" t="s">
        <v>6048</v>
      </c>
    </row>
    <row r="392" spans="2:65" s="1" customFormat="1" ht="10.199999999999999">
      <c r="B392" s="32"/>
      <c r="D392" s="144" t="s">
        <v>290</v>
      </c>
      <c r="F392" s="145" t="s">
        <v>6049</v>
      </c>
      <c r="I392" s="146"/>
      <c r="L392" s="32"/>
      <c r="M392" s="147"/>
      <c r="T392" s="53"/>
      <c r="AT392" s="17" t="s">
        <v>290</v>
      </c>
      <c r="AU392" s="17" t="s">
        <v>82</v>
      </c>
    </row>
    <row r="393" spans="2:65" s="1" customFormat="1" ht="24.15" customHeight="1">
      <c r="B393" s="32"/>
      <c r="C393" s="169" t="s">
        <v>2750</v>
      </c>
      <c r="D393" s="169" t="s">
        <v>348</v>
      </c>
      <c r="E393" s="170" t="s">
        <v>2751</v>
      </c>
      <c r="F393" s="171" t="s">
        <v>2752</v>
      </c>
      <c r="G393" s="172" t="s">
        <v>611</v>
      </c>
      <c r="H393" s="173">
        <v>11.564</v>
      </c>
      <c r="I393" s="174"/>
      <c r="J393" s="175">
        <f t="shared" ref="J393:J398" si="60">ROUND(I393*H393,2)</f>
        <v>0</v>
      </c>
      <c r="K393" s="171" t="s">
        <v>287</v>
      </c>
      <c r="L393" s="176"/>
      <c r="M393" s="177" t="s">
        <v>19</v>
      </c>
      <c r="N393" s="178" t="s">
        <v>44</v>
      </c>
      <c r="P393" s="140">
        <f t="shared" ref="P393:P398" si="61">O393*H393</f>
        <v>0</v>
      </c>
      <c r="Q393" s="140">
        <v>2.7999999999999998E-4</v>
      </c>
      <c r="R393" s="140">
        <f t="shared" ref="R393:R398" si="62">Q393*H393</f>
        <v>3.2379199999999996E-3</v>
      </c>
      <c r="S393" s="140">
        <v>0</v>
      </c>
      <c r="T393" s="141">
        <f t="shared" ref="T393:T398" si="63">S393*H393</f>
        <v>0</v>
      </c>
      <c r="AR393" s="142" t="s">
        <v>373</v>
      </c>
      <c r="AT393" s="142" t="s">
        <v>348</v>
      </c>
      <c r="AU393" s="142" t="s">
        <v>82</v>
      </c>
      <c r="AY393" s="17" t="s">
        <v>280</v>
      </c>
      <c r="BE393" s="143">
        <f t="shared" ref="BE393:BE398" si="64">IF(N393="základní",J393,0)</f>
        <v>0</v>
      </c>
      <c r="BF393" s="143">
        <f t="shared" ref="BF393:BF398" si="65">IF(N393="snížená",J393,0)</f>
        <v>0</v>
      </c>
      <c r="BG393" s="143">
        <f t="shared" ref="BG393:BG398" si="66">IF(N393="zákl. přenesená",J393,0)</f>
        <v>0</v>
      </c>
      <c r="BH393" s="143">
        <f t="shared" ref="BH393:BH398" si="67">IF(N393="sníž. přenesená",J393,0)</f>
        <v>0</v>
      </c>
      <c r="BI393" s="143">
        <f t="shared" ref="BI393:BI398" si="68">IF(N393="nulová",J393,0)</f>
        <v>0</v>
      </c>
      <c r="BJ393" s="17" t="s">
        <v>80</v>
      </c>
      <c r="BK393" s="143">
        <f t="shared" ref="BK393:BK398" si="69">ROUND(I393*H393,2)</f>
        <v>0</v>
      </c>
      <c r="BL393" s="17" t="s">
        <v>564</v>
      </c>
      <c r="BM393" s="142" t="s">
        <v>6050</v>
      </c>
    </row>
    <row r="394" spans="2:65" s="1" customFormat="1" ht="16.5" customHeight="1">
      <c r="B394" s="32"/>
      <c r="C394" s="169" t="s">
        <v>2754</v>
      </c>
      <c r="D394" s="169" t="s">
        <v>348</v>
      </c>
      <c r="E394" s="170" t="s">
        <v>2755</v>
      </c>
      <c r="F394" s="171" t="s">
        <v>2756</v>
      </c>
      <c r="G394" s="172" t="s">
        <v>611</v>
      </c>
      <c r="H394" s="173">
        <v>10.738</v>
      </c>
      <c r="I394" s="174"/>
      <c r="J394" s="175">
        <f t="shared" si="60"/>
        <v>0</v>
      </c>
      <c r="K394" s="171" t="s">
        <v>287</v>
      </c>
      <c r="L394" s="176"/>
      <c r="M394" s="177" t="s">
        <v>19</v>
      </c>
      <c r="N394" s="178" t="s">
        <v>44</v>
      </c>
      <c r="P394" s="140">
        <f t="shared" si="61"/>
        <v>0</v>
      </c>
      <c r="Q394" s="140">
        <v>2.9999999999999997E-4</v>
      </c>
      <c r="R394" s="140">
        <f t="shared" si="62"/>
        <v>3.2213999999999997E-3</v>
      </c>
      <c r="S394" s="140">
        <v>0</v>
      </c>
      <c r="T394" s="141">
        <f t="shared" si="63"/>
        <v>0</v>
      </c>
      <c r="AR394" s="142" t="s">
        <v>373</v>
      </c>
      <c r="AT394" s="142" t="s">
        <v>348</v>
      </c>
      <c r="AU394" s="142" t="s">
        <v>82</v>
      </c>
      <c r="AY394" s="17" t="s">
        <v>280</v>
      </c>
      <c r="BE394" s="143">
        <f t="shared" si="64"/>
        <v>0</v>
      </c>
      <c r="BF394" s="143">
        <f t="shared" si="65"/>
        <v>0</v>
      </c>
      <c r="BG394" s="143">
        <f t="shared" si="66"/>
        <v>0</v>
      </c>
      <c r="BH394" s="143">
        <f t="shared" si="67"/>
        <v>0</v>
      </c>
      <c r="BI394" s="143">
        <f t="shared" si="68"/>
        <v>0</v>
      </c>
      <c r="BJ394" s="17" t="s">
        <v>80</v>
      </c>
      <c r="BK394" s="143">
        <f t="shared" si="69"/>
        <v>0</v>
      </c>
      <c r="BL394" s="17" t="s">
        <v>564</v>
      </c>
      <c r="BM394" s="142" t="s">
        <v>6051</v>
      </c>
    </row>
    <row r="395" spans="2:65" s="1" customFormat="1" ht="24.15" customHeight="1">
      <c r="B395" s="32"/>
      <c r="C395" s="169" t="s">
        <v>2758</v>
      </c>
      <c r="D395" s="169" t="s">
        <v>348</v>
      </c>
      <c r="E395" s="170" t="s">
        <v>2759</v>
      </c>
      <c r="F395" s="171" t="s">
        <v>2760</v>
      </c>
      <c r="G395" s="172" t="s">
        <v>611</v>
      </c>
      <c r="H395" s="173">
        <v>23.128</v>
      </c>
      <c r="I395" s="174"/>
      <c r="J395" s="175">
        <f t="shared" si="60"/>
        <v>0</v>
      </c>
      <c r="K395" s="171" t="s">
        <v>287</v>
      </c>
      <c r="L395" s="176"/>
      <c r="M395" s="177" t="s">
        <v>19</v>
      </c>
      <c r="N395" s="178" t="s">
        <v>44</v>
      </c>
      <c r="P395" s="140">
        <f t="shared" si="61"/>
        <v>0</v>
      </c>
      <c r="Q395" s="140">
        <v>6.9999999999999999E-4</v>
      </c>
      <c r="R395" s="140">
        <f t="shared" si="62"/>
        <v>1.6189599999999998E-2</v>
      </c>
      <c r="S395" s="140">
        <v>0</v>
      </c>
      <c r="T395" s="141">
        <f t="shared" si="63"/>
        <v>0</v>
      </c>
      <c r="AR395" s="142" t="s">
        <v>373</v>
      </c>
      <c r="AT395" s="142" t="s">
        <v>348</v>
      </c>
      <c r="AU395" s="142" t="s">
        <v>82</v>
      </c>
      <c r="AY395" s="17" t="s">
        <v>280</v>
      </c>
      <c r="BE395" s="143">
        <f t="shared" si="64"/>
        <v>0</v>
      </c>
      <c r="BF395" s="143">
        <f t="shared" si="65"/>
        <v>0</v>
      </c>
      <c r="BG395" s="143">
        <f t="shared" si="66"/>
        <v>0</v>
      </c>
      <c r="BH395" s="143">
        <f t="shared" si="67"/>
        <v>0</v>
      </c>
      <c r="BI395" s="143">
        <f t="shared" si="68"/>
        <v>0</v>
      </c>
      <c r="BJ395" s="17" t="s">
        <v>80</v>
      </c>
      <c r="BK395" s="143">
        <f t="shared" si="69"/>
        <v>0</v>
      </c>
      <c r="BL395" s="17" t="s">
        <v>564</v>
      </c>
      <c r="BM395" s="142" t="s">
        <v>6052</v>
      </c>
    </row>
    <row r="396" spans="2:65" s="1" customFormat="1" ht="24.15" customHeight="1">
      <c r="B396" s="32"/>
      <c r="C396" s="169" t="s">
        <v>2762</v>
      </c>
      <c r="D396" s="169" t="s">
        <v>348</v>
      </c>
      <c r="E396" s="170" t="s">
        <v>2759</v>
      </c>
      <c r="F396" s="171" t="s">
        <v>2760</v>
      </c>
      <c r="G396" s="172" t="s">
        <v>611</v>
      </c>
      <c r="H396" s="173">
        <v>10.738</v>
      </c>
      <c r="I396" s="174"/>
      <c r="J396" s="175">
        <f t="shared" si="60"/>
        <v>0</v>
      </c>
      <c r="K396" s="171" t="s">
        <v>287</v>
      </c>
      <c r="L396" s="176"/>
      <c r="M396" s="177" t="s">
        <v>19</v>
      </c>
      <c r="N396" s="178" t="s">
        <v>44</v>
      </c>
      <c r="P396" s="140">
        <f t="shared" si="61"/>
        <v>0</v>
      </c>
      <c r="Q396" s="140">
        <v>6.9999999999999999E-4</v>
      </c>
      <c r="R396" s="140">
        <f t="shared" si="62"/>
        <v>7.5166E-3</v>
      </c>
      <c r="S396" s="140">
        <v>0</v>
      </c>
      <c r="T396" s="141">
        <f t="shared" si="63"/>
        <v>0</v>
      </c>
      <c r="AR396" s="142" t="s">
        <v>373</v>
      </c>
      <c r="AT396" s="142" t="s">
        <v>348</v>
      </c>
      <c r="AU396" s="142" t="s">
        <v>82</v>
      </c>
      <c r="AY396" s="17" t="s">
        <v>280</v>
      </c>
      <c r="BE396" s="143">
        <f t="shared" si="64"/>
        <v>0</v>
      </c>
      <c r="BF396" s="143">
        <f t="shared" si="65"/>
        <v>0</v>
      </c>
      <c r="BG396" s="143">
        <f t="shared" si="66"/>
        <v>0</v>
      </c>
      <c r="BH396" s="143">
        <f t="shared" si="67"/>
        <v>0</v>
      </c>
      <c r="BI396" s="143">
        <f t="shared" si="68"/>
        <v>0</v>
      </c>
      <c r="BJ396" s="17" t="s">
        <v>80</v>
      </c>
      <c r="BK396" s="143">
        <f t="shared" si="69"/>
        <v>0</v>
      </c>
      <c r="BL396" s="17" t="s">
        <v>564</v>
      </c>
      <c r="BM396" s="142" t="s">
        <v>6053</v>
      </c>
    </row>
    <row r="397" spans="2:65" s="1" customFormat="1" ht="24.15" customHeight="1">
      <c r="B397" s="32"/>
      <c r="C397" s="169" t="s">
        <v>2764</v>
      </c>
      <c r="D397" s="169" t="s">
        <v>348</v>
      </c>
      <c r="E397" s="170" t="s">
        <v>2765</v>
      </c>
      <c r="F397" s="171" t="s">
        <v>2766</v>
      </c>
      <c r="G397" s="172" t="s">
        <v>611</v>
      </c>
      <c r="H397" s="173">
        <v>13.215999999999999</v>
      </c>
      <c r="I397" s="174"/>
      <c r="J397" s="175">
        <f t="shared" si="60"/>
        <v>0</v>
      </c>
      <c r="K397" s="171" t="s">
        <v>287</v>
      </c>
      <c r="L397" s="176"/>
      <c r="M397" s="177" t="s">
        <v>19</v>
      </c>
      <c r="N397" s="178" t="s">
        <v>44</v>
      </c>
      <c r="P397" s="140">
        <f t="shared" si="61"/>
        <v>0</v>
      </c>
      <c r="Q397" s="140">
        <v>2.5999999999999998E-4</v>
      </c>
      <c r="R397" s="140">
        <f t="shared" si="62"/>
        <v>3.4361599999999993E-3</v>
      </c>
      <c r="S397" s="140">
        <v>0</v>
      </c>
      <c r="T397" s="141">
        <f t="shared" si="63"/>
        <v>0</v>
      </c>
      <c r="AR397" s="142" t="s">
        <v>373</v>
      </c>
      <c r="AT397" s="142" t="s">
        <v>348</v>
      </c>
      <c r="AU397" s="142" t="s">
        <v>82</v>
      </c>
      <c r="AY397" s="17" t="s">
        <v>280</v>
      </c>
      <c r="BE397" s="143">
        <f t="shared" si="64"/>
        <v>0</v>
      </c>
      <c r="BF397" s="143">
        <f t="shared" si="65"/>
        <v>0</v>
      </c>
      <c r="BG397" s="143">
        <f t="shared" si="66"/>
        <v>0</v>
      </c>
      <c r="BH397" s="143">
        <f t="shared" si="67"/>
        <v>0</v>
      </c>
      <c r="BI397" s="143">
        <f t="shared" si="68"/>
        <v>0</v>
      </c>
      <c r="BJ397" s="17" t="s">
        <v>80</v>
      </c>
      <c r="BK397" s="143">
        <f t="shared" si="69"/>
        <v>0</v>
      </c>
      <c r="BL397" s="17" t="s">
        <v>564</v>
      </c>
      <c r="BM397" s="142" t="s">
        <v>6054</v>
      </c>
    </row>
    <row r="398" spans="2:65" s="1" customFormat="1" ht="24.15" customHeight="1">
      <c r="B398" s="32"/>
      <c r="C398" s="131" t="s">
        <v>2768</v>
      </c>
      <c r="D398" s="131" t="s">
        <v>283</v>
      </c>
      <c r="E398" s="132" t="s">
        <v>2769</v>
      </c>
      <c r="F398" s="133" t="s">
        <v>6055</v>
      </c>
      <c r="G398" s="134" t="s">
        <v>611</v>
      </c>
      <c r="H398" s="135">
        <v>10.738</v>
      </c>
      <c r="I398" s="136"/>
      <c r="J398" s="137">
        <f t="shared" si="60"/>
        <v>0</v>
      </c>
      <c r="K398" s="133" t="s">
        <v>287</v>
      </c>
      <c r="L398" s="32"/>
      <c r="M398" s="138" t="s">
        <v>19</v>
      </c>
      <c r="N398" s="139" t="s">
        <v>44</v>
      </c>
      <c r="P398" s="140">
        <f t="shared" si="61"/>
        <v>0</v>
      </c>
      <c r="Q398" s="140">
        <v>0</v>
      </c>
      <c r="R398" s="140">
        <f t="shared" si="62"/>
        <v>0</v>
      </c>
      <c r="S398" s="140">
        <v>0</v>
      </c>
      <c r="T398" s="141">
        <f t="shared" si="63"/>
        <v>0</v>
      </c>
      <c r="AR398" s="142" t="s">
        <v>564</v>
      </c>
      <c r="AT398" s="142" t="s">
        <v>283</v>
      </c>
      <c r="AU398" s="142" t="s">
        <v>82</v>
      </c>
      <c r="AY398" s="17" t="s">
        <v>280</v>
      </c>
      <c r="BE398" s="143">
        <f t="shared" si="64"/>
        <v>0</v>
      </c>
      <c r="BF398" s="143">
        <f t="shared" si="65"/>
        <v>0</v>
      </c>
      <c r="BG398" s="143">
        <f t="shared" si="66"/>
        <v>0</v>
      </c>
      <c r="BH398" s="143">
        <f t="shared" si="67"/>
        <v>0</v>
      </c>
      <c r="BI398" s="143">
        <f t="shared" si="68"/>
        <v>0</v>
      </c>
      <c r="BJ398" s="17" t="s">
        <v>80</v>
      </c>
      <c r="BK398" s="143">
        <f t="shared" si="69"/>
        <v>0</v>
      </c>
      <c r="BL398" s="17" t="s">
        <v>564</v>
      </c>
      <c r="BM398" s="142" t="s">
        <v>6056</v>
      </c>
    </row>
    <row r="399" spans="2:65" s="1" customFormat="1" ht="10.199999999999999">
      <c r="B399" s="32"/>
      <c r="D399" s="144" t="s">
        <v>290</v>
      </c>
      <c r="F399" s="145" t="s">
        <v>6057</v>
      </c>
      <c r="I399" s="146"/>
      <c r="L399" s="32"/>
      <c r="M399" s="147"/>
      <c r="T399" s="53"/>
      <c r="AT399" s="17" t="s">
        <v>290</v>
      </c>
      <c r="AU399" s="17" t="s">
        <v>82</v>
      </c>
    </row>
    <row r="400" spans="2:65" s="1" customFormat="1" ht="21.75" customHeight="1">
      <c r="B400" s="32"/>
      <c r="C400" s="169" t="s">
        <v>2772</v>
      </c>
      <c r="D400" s="169" t="s">
        <v>348</v>
      </c>
      <c r="E400" s="170" t="s">
        <v>2773</v>
      </c>
      <c r="F400" s="171" t="s">
        <v>2774</v>
      </c>
      <c r="G400" s="172" t="s">
        <v>611</v>
      </c>
      <c r="H400" s="173">
        <v>10.738</v>
      </c>
      <c r="I400" s="174"/>
      <c r="J400" s="175">
        <f>ROUND(I400*H400,2)</f>
        <v>0</v>
      </c>
      <c r="K400" s="171" t="s">
        <v>287</v>
      </c>
      <c r="L400" s="176"/>
      <c r="M400" s="177" t="s">
        <v>19</v>
      </c>
      <c r="N400" s="178" t="s">
        <v>44</v>
      </c>
      <c r="P400" s="140">
        <f>O400*H400</f>
        <v>0</v>
      </c>
      <c r="Q400" s="140">
        <v>4.1999999999999997E-3</v>
      </c>
      <c r="R400" s="140">
        <f>Q400*H400</f>
        <v>4.5099599999999997E-2</v>
      </c>
      <c r="S400" s="140">
        <v>0</v>
      </c>
      <c r="T400" s="141">
        <f>S400*H400</f>
        <v>0</v>
      </c>
      <c r="AR400" s="142" t="s">
        <v>373</v>
      </c>
      <c r="AT400" s="142" t="s">
        <v>348</v>
      </c>
      <c r="AU400" s="142" t="s">
        <v>82</v>
      </c>
      <c r="AY400" s="17" t="s">
        <v>280</v>
      </c>
      <c r="BE400" s="143">
        <f>IF(N400="základní",J400,0)</f>
        <v>0</v>
      </c>
      <c r="BF400" s="143">
        <f>IF(N400="snížená",J400,0)</f>
        <v>0</v>
      </c>
      <c r="BG400" s="143">
        <f>IF(N400="zákl. přenesená",J400,0)</f>
        <v>0</v>
      </c>
      <c r="BH400" s="143">
        <f>IF(N400="sníž. přenesená",J400,0)</f>
        <v>0</v>
      </c>
      <c r="BI400" s="143">
        <f>IF(N400="nulová",J400,0)</f>
        <v>0</v>
      </c>
      <c r="BJ400" s="17" t="s">
        <v>80</v>
      </c>
      <c r="BK400" s="143">
        <f>ROUND(I400*H400,2)</f>
        <v>0</v>
      </c>
      <c r="BL400" s="17" t="s">
        <v>564</v>
      </c>
      <c r="BM400" s="142" t="s">
        <v>6058</v>
      </c>
    </row>
    <row r="401" spans="2:65" s="1" customFormat="1" ht="16.5" customHeight="1">
      <c r="B401" s="32"/>
      <c r="C401" s="169" t="s">
        <v>2776</v>
      </c>
      <c r="D401" s="169" t="s">
        <v>348</v>
      </c>
      <c r="E401" s="170" t="s">
        <v>2777</v>
      </c>
      <c r="F401" s="171" t="s">
        <v>2778</v>
      </c>
      <c r="G401" s="172" t="s">
        <v>520</v>
      </c>
      <c r="H401" s="173">
        <v>21.475999999999999</v>
      </c>
      <c r="I401" s="174"/>
      <c r="J401" s="175">
        <f>ROUND(I401*H401,2)</f>
        <v>0</v>
      </c>
      <c r="K401" s="171" t="s">
        <v>19</v>
      </c>
      <c r="L401" s="176"/>
      <c r="M401" s="177" t="s">
        <v>19</v>
      </c>
      <c r="N401" s="178" t="s">
        <v>44</v>
      </c>
      <c r="P401" s="140">
        <f>O401*H401</f>
        <v>0</v>
      </c>
      <c r="Q401" s="140">
        <v>0</v>
      </c>
      <c r="R401" s="140">
        <f>Q401*H401</f>
        <v>0</v>
      </c>
      <c r="S401" s="140">
        <v>0</v>
      </c>
      <c r="T401" s="141">
        <f>S401*H401</f>
        <v>0</v>
      </c>
      <c r="AR401" s="142" t="s">
        <v>373</v>
      </c>
      <c r="AT401" s="142" t="s">
        <v>348</v>
      </c>
      <c r="AU401" s="142" t="s">
        <v>82</v>
      </c>
      <c r="AY401" s="17" t="s">
        <v>280</v>
      </c>
      <c r="BE401" s="143">
        <f>IF(N401="základní",J401,0)</f>
        <v>0</v>
      </c>
      <c r="BF401" s="143">
        <f>IF(N401="snížená",J401,0)</f>
        <v>0</v>
      </c>
      <c r="BG401" s="143">
        <f>IF(N401="zákl. přenesená",J401,0)</f>
        <v>0</v>
      </c>
      <c r="BH401" s="143">
        <f>IF(N401="sníž. přenesená",J401,0)</f>
        <v>0</v>
      </c>
      <c r="BI401" s="143">
        <f>IF(N401="nulová",J401,0)</f>
        <v>0</v>
      </c>
      <c r="BJ401" s="17" t="s">
        <v>80</v>
      </c>
      <c r="BK401" s="143">
        <f>ROUND(I401*H401,2)</f>
        <v>0</v>
      </c>
      <c r="BL401" s="17" t="s">
        <v>564</v>
      </c>
      <c r="BM401" s="142" t="s">
        <v>6059</v>
      </c>
    </row>
    <row r="402" spans="2:65" s="1" customFormat="1" ht="24.15" customHeight="1">
      <c r="B402" s="32"/>
      <c r="C402" s="131" t="s">
        <v>2780</v>
      </c>
      <c r="D402" s="131" t="s">
        <v>283</v>
      </c>
      <c r="E402" s="132" t="s">
        <v>2781</v>
      </c>
      <c r="F402" s="133" t="s">
        <v>6060</v>
      </c>
      <c r="G402" s="134" t="s">
        <v>611</v>
      </c>
      <c r="H402" s="135">
        <v>10.738</v>
      </c>
      <c r="I402" s="136"/>
      <c r="J402" s="137">
        <f>ROUND(I402*H402,2)</f>
        <v>0</v>
      </c>
      <c r="K402" s="133" t="s">
        <v>287</v>
      </c>
      <c r="L402" s="32"/>
      <c r="M402" s="138" t="s">
        <v>19</v>
      </c>
      <c r="N402" s="139" t="s">
        <v>44</v>
      </c>
      <c r="P402" s="140">
        <f>O402*H402</f>
        <v>0</v>
      </c>
      <c r="Q402" s="140">
        <v>0</v>
      </c>
      <c r="R402" s="140">
        <f>Q402*H402</f>
        <v>0</v>
      </c>
      <c r="S402" s="140">
        <v>0</v>
      </c>
      <c r="T402" s="141">
        <f>S402*H402</f>
        <v>0</v>
      </c>
      <c r="AR402" s="142" t="s">
        <v>564</v>
      </c>
      <c r="AT402" s="142" t="s">
        <v>283</v>
      </c>
      <c r="AU402" s="142" t="s">
        <v>82</v>
      </c>
      <c r="AY402" s="17" t="s">
        <v>280</v>
      </c>
      <c r="BE402" s="143">
        <f>IF(N402="základní",J402,0)</f>
        <v>0</v>
      </c>
      <c r="BF402" s="143">
        <f>IF(N402="snížená",J402,0)</f>
        <v>0</v>
      </c>
      <c r="BG402" s="143">
        <f>IF(N402="zákl. přenesená",J402,0)</f>
        <v>0</v>
      </c>
      <c r="BH402" s="143">
        <f>IF(N402="sníž. přenesená",J402,0)</f>
        <v>0</v>
      </c>
      <c r="BI402" s="143">
        <f>IF(N402="nulová",J402,0)</f>
        <v>0</v>
      </c>
      <c r="BJ402" s="17" t="s">
        <v>80</v>
      </c>
      <c r="BK402" s="143">
        <f>ROUND(I402*H402,2)</f>
        <v>0</v>
      </c>
      <c r="BL402" s="17" t="s">
        <v>564</v>
      </c>
      <c r="BM402" s="142" t="s">
        <v>6061</v>
      </c>
    </row>
    <row r="403" spans="2:65" s="1" customFormat="1" ht="10.199999999999999">
      <c r="B403" s="32"/>
      <c r="D403" s="144" t="s">
        <v>290</v>
      </c>
      <c r="F403" s="145" t="s">
        <v>6062</v>
      </c>
      <c r="I403" s="146"/>
      <c r="L403" s="32"/>
      <c r="M403" s="147"/>
      <c r="T403" s="53"/>
      <c r="AT403" s="17" t="s">
        <v>290</v>
      </c>
      <c r="AU403" s="17" t="s">
        <v>82</v>
      </c>
    </row>
    <row r="404" spans="2:65" s="1" customFormat="1" ht="16.5" customHeight="1">
      <c r="B404" s="32"/>
      <c r="C404" s="169" t="s">
        <v>2784</v>
      </c>
      <c r="D404" s="169" t="s">
        <v>348</v>
      </c>
      <c r="E404" s="170" t="s">
        <v>2785</v>
      </c>
      <c r="F404" s="171" t="s">
        <v>2786</v>
      </c>
      <c r="G404" s="172" t="s">
        <v>611</v>
      </c>
      <c r="H404" s="173">
        <v>10.738</v>
      </c>
      <c r="I404" s="174"/>
      <c r="J404" s="175">
        <f>ROUND(I404*H404,2)</f>
        <v>0</v>
      </c>
      <c r="K404" s="171" t="s">
        <v>287</v>
      </c>
      <c r="L404" s="176"/>
      <c r="M404" s="177" t="s">
        <v>19</v>
      </c>
      <c r="N404" s="178" t="s">
        <v>44</v>
      </c>
      <c r="P404" s="140">
        <f>O404*H404</f>
        <v>0</v>
      </c>
      <c r="Q404" s="140">
        <v>0</v>
      </c>
      <c r="R404" s="140">
        <f>Q404*H404</f>
        <v>0</v>
      </c>
      <c r="S404" s="140">
        <v>0</v>
      </c>
      <c r="T404" s="141">
        <f>S404*H404</f>
        <v>0</v>
      </c>
      <c r="AR404" s="142" t="s">
        <v>373</v>
      </c>
      <c r="AT404" s="142" t="s">
        <v>348</v>
      </c>
      <c r="AU404" s="142" t="s">
        <v>82</v>
      </c>
      <c r="AY404" s="17" t="s">
        <v>280</v>
      </c>
      <c r="BE404" s="143">
        <f>IF(N404="základní",J404,0)</f>
        <v>0</v>
      </c>
      <c r="BF404" s="143">
        <f>IF(N404="snížená",J404,0)</f>
        <v>0</v>
      </c>
      <c r="BG404" s="143">
        <f>IF(N404="zákl. přenesená",J404,0)</f>
        <v>0</v>
      </c>
      <c r="BH404" s="143">
        <f>IF(N404="sníž. přenesená",J404,0)</f>
        <v>0</v>
      </c>
      <c r="BI404" s="143">
        <f>IF(N404="nulová",J404,0)</f>
        <v>0</v>
      </c>
      <c r="BJ404" s="17" t="s">
        <v>80</v>
      </c>
      <c r="BK404" s="143">
        <f>ROUND(I404*H404,2)</f>
        <v>0</v>
      </c>
      <c r="BL404" s="17" t="s">
        <v>564</v>
      </c>
      <c r="BM404" s="142" t="s">
        <v>6063</v>
      </c>
    </row>
    <row r="405" spans="2:65" s="1" customFormat="1" ht="16.5" customHeight="1">
      <c r="B405" s="32"/>
      <c r="C405" s="131" t="s">
        <v>2788</v>
      </c>
      <c r="D405" s="131" t="s">
        <v>283</v>
      </c>
      <c r="E405" s="132" t="s">
        <v>2789</v>
      </c>
      <c r="F405" s="133" t="s">
        <v>6064</v>
      </c>
      <c r="G405" s="134" t="s">
        <v>611</v>
      </c>
      <c r="H405" s="135">
        <v>11.564</v>
      </c>
      <c r="I405" s="136"/>
      <c r="J405" s="137">
        <f>ROUND(I405*H405,2)</f>
        <v>0</v>
      </c>
      <c r="K405" s="133" t="s">
        <v>287</v>
      </c>
      <c r="L405" s="32"/>
      <c r="M405" s="138" t="s">
        <v>19</v>
      </c>
      <c r="N405" s="139" t="s">
        <v>44</v>
      </c>
      <c r="P405" s="140">
        <f>O405*H405</f>
        <v>0</v>
      </c>
      <c r="Q405" s="140">
        <v>0</v>
      </c>
      <c r="R405" s="140">
        <f>Q405*H405</f>
        <v>0</v>
      </c>
      <c r="S405" s="140">
        <v>0</v>
      </c>
      <c r="T405" s="141">
        <f>S405*H405</f>
        <v>0</v>
      </c>
      <c r="AR405" s="142" t="s">
        <v>564</v>
      </c>
      <c r="AT405" s="142" t="s">
        <v>283</v>
      </c>
      <c r="AU405" s="142" t="s">
        <v>82</v>
      </c>
      <c r="AY405" s="17" t="s">
        <v>280</v>
      </c>
      <c r="BE405" s="143">
        <f>IF(N405="základní",J405,0)</f>
        <v>0</v>
      </c>
      <c r="BF405" s="143">
        <f>IF(N405="snížená",J405,0)</f>
        <v>0</v>
      </c>
      <c r="BG405" s="143">
        <f>IF(N405="zákl. přenesená",J405,0)</f>
        <v>0</v>
      </c>
      <c r="BH405" s="143">
        <f>IF(N405="sníž. přenesená",J405,0)</f>
        <v>0</v>
      </c>
      <c r="BI405" s="143">
        <f>IF(N405="nulová",J405,0)</f>
        <v>0</v>
      </c>
      <c r="BJ405" s="17" t="s">
        <v>80</v>
      </c>
      <c r="BK405" s="143">
        <f>ROUND(I405*H405,2)</f>
        <v>0</v>
      </c>
      <c r="BL405" s="17" t="s">
        <v>564</v>
      </c>
      <c r="BM405" s="142" t="s">
        <v>6065</v>
      </c>
    </row>
    <row r="406" spans="2:65" s="1" customFormat="1" ht="10.199999999999999">
      <c r="B406" s="32"/>
      <c r="D406" s="144" t="s">
        <v>290</v>
      </c>
      <c r="F406" s="145" t="s">
        <v>6066</v>
      </c>
      <c r="I406" s="146"/>
      <c r="L406" s="32"/>
      <c r="M406" s="147"/>
      <c r="T406" s="53"/>
      <c r="AT406" s="17" t="s">
        <v>290</v>
      </c>
      <c r="AU406" s="17" t="s">
        <v>82</v>
      </c>
    </row>
    <row r="407" spans="2:65" s="1" customFormat="1" ht="16.5" customHeight="1">
      <c r="B407" s="32"/>
      <c r="C407" s="169" t="s">
        <v>2792</v>
      </c>
      <c r="D407" s="169" t="s">
        <v>348</v>
      </c>
      <c r="E407" s="170" t="s">
        <v>2793</v>
      </c>
      <c r="F407" s="171" t="s">
        <v>2794</v>
      </c>
      <c r="G407" s="172" t="s">
        <v>611</v>
      </c>
      <c r="H407" s="173">
        <v>11.564</v>
      </c>
      <c r="I407" s="174"/>
      <c r="J407" s="175">
        <f>ROUND(I407*H407,2)</f>
        <v>0</v>
      </c>
      <c r="K407" s="171" t="s">
        <v>287</v>
      </c>
      <c r="L407" s="176"/>
      <c r="M407" s="177" t="s">
        <v>19</v>
      </c>
      <c r="N407" s="178" t="s">
        <v>44</v>
      </c>
      <c r="P407" s="140">
        <f>O407*H407</f>
        <v>0</v>
      </c>
      <c r="Q407" s="140">
        <v>6.8999999999999999E-3</v>
      </c>
      <c r="R407" s="140">
        <f>Q407*H407</f>
        <v>7.9791600000000004E-2</v>
      </c>
      <c r="S407" s="140">
        <v>0</v>
      </c>
      <c r="T407" s="141">
        <f>S407*H407</f>
        <v>0</v>
      </c>
      <c r="AR407" s="142" t="s">
        <v>373</v>
      </c>
      <c r="AT407" s="142" t="s">
        <v>348</v>
      </c>
      <c r="AU407" s="142" t="s">
        <v>82</v>
      </c>
      <c r="AY407" s="17" t="s">
        <v>280</v>
      </c>
      <c r="BE407" s="143">
        <f>IF(N407="základní",J407,0)</f>
        <v>0</v>
      </c>
      <c r="BF407" s="143">
        <f>IF(N407="snížená",J407,0)</f>
        <v>0</v>
      </c>
      <c r="BG407" s="143">
        <f>IF(N407="zákl. přenesená",J407,0)</f>
        <v>0</v>
      </c>
      <c r="BH407" s="143">
        <f>IF(N407="sníž. přenesená",J407,0)</f>
        <v>0</v>
      </c>
      <c r="BI407" s="143">
        <f>IF(N407="nulová",J407,0)</f>
        <v>0</v>
      </c>
      <c r="BJ407" s="17" t="s">
        <v>80</v>
      </c>
      <c r="BK407" s="143">
        <f>ROUND(I407*H407,2)</f>
        <v>0</v>
      </c>
      <c r="BL407" s="17" t="s">
        <v>564</v>
      </c>
      <c r="BM407" s="142" t="s">
        <v>6067</v>
      </c>
    </row>
    <row r="408" spans="2:65" s="1" customFormat="1" ht="44.25" customHeight="1">
      <c r="B408" s="32"/>
      <c r="C408" s="131" t="s">
        <v>2796</v>
      </c>
      <c r="D408" s="131" t="s">
        <v>283</v>
      </c>
      <c r="E408" s="132" t="s">
        <v>2797</v>
      </c>
      <c r="F408" s="133" t="s">
        <v>6068</v>
      </c>
      <c r="G408" s="134" t="s">
        <v>611</v>
      </c>
      <c r="H408" s="135">
        <v>0.82599999999999996</v>
      </c>
      <c r="I408" s="136"/>
      <c r="J408" s="137">
        <f>ROUND(I408*H408,2)</f>
        <v>0</v>
      </c>
      <c r="K408" s="133" t="s">
        <v>287</v>
      </c>
      <c r="L408" s="32"/>
      <c r="M408" s="138" t="s">
        <v>19</v>
      </c>
      <c r="N408" s="139" t="s">
        <v>44</v>
      </c>
      <c r="P408" s="140">
        <f>O408*H408</f>
        <v>0</v>
      </c>
      <c r="Q408" s="140">
        <v>0</v>
      </c>
      <c r="R408" s="140">
        <f>Q408*H408</f>
        <v>0</v>
      </c>
      <c r="S408" s="140">
        <v>0</v>
      </c>
      <c r="T408" s="141">
        <f>S408*H408</f>
        <v>0</v>
      </c>
      <c r="AR408" s="142" t="s">
        <v>564</v>
      </c>
      <c r="AT408" s="142" t="s">
        <v>283</v>
      </c>
      <c r="AU408" s="142" t="s">
        <v>82</v>
      </c>
      <c r="AY408" s="17" t="s">
        <v>280</v>
      </c>
      <c r="BE408" s="143">
        <f>IF(N408="základní",J408,0)</f>
        <v>0</v>
      </c>
      <c r="BF408" s="143">
        <f>IF(N408="snížená",J408,0)</f>
        <v>0</v>
      </c>
      <c r="BG408" s="143">
        <f>IF(N408="zákl. přenesená",J408,0)</f>
        <v>0</v>
      </c>
      <c r="BH408" s="143">
        <f>IF(N408="sníž. přenesená",J408,0)</f>
        <v>0</v>
      </c>
      <c r="BI408" s="143">
        <f>IF(N408="nulová",J408,0)</f>
        <v>0</v>
      </c>
      <c r="BJ408" s="17" t="s">
        <v>80</v>
      </c>
      <c r="BK408" s="143">
        <f>ROUND(I408*H408,2)</f>
        <v>0</v>
      </c>
      <c r="BL408" s="17" t="s">
        <v>564</v>
      </c>
      <c r="BM408" s="142" t="s">
        <v>6069</v>
      </c>
    </row>
    <row r="409" spans="2:65" s="1" customFormat="1" ht="10.199999999999999">
      <c r="B409" s="32"/>
      <c r="D409" s="144" t="s">
        <v>290</v>
      </c>
      <c r="F409" s="145" t="s">
        <v>6070</v>
      </c>
      <c r="I409" s="146"/>
      <c r="L409" s="32"/>
      <c r="M409" s="147"/>
      <c r="T409" s="53"/>
      <c r="AT409" s="17" t="s">
        <v>290</v>
      </c>
      <c r="AU409" s="17" t="s">
        <v>82</v>
      </c>
    </row>
    <row r="410" spans="2:65" s="1" customFormat="1" ht="55.5" customHeight="1">
      <c r="B410" s="32"/>
      <c r="C410" s="131" t="s">
        <v>2800</v>
      </c>
      <c r="D410" s="131" t="s">
        <v>283</v>
      </c>
      <c r="E410" s="132" t="s">
        <v>2801</v>
      </c>
      <c r="F410" s="133" t="s">
        <v>6071</v>
      </c>
      <c r="G410" s="134" t="s">
        <v>611</v>
      </c>
      <c r="H410" s="135">
        <v>3.3039999999999998</v>
      </c>
      <c r="I410" s="136"/>
      <c r="J410" s="137">
        <f>ROUND(I410*H410,2)</f>
        <v>0</v>
      </c>
      <c r="K410" s="133" t="s">
        <v>287</v>
      </c>
      <c r="L410" s="32"/>
      <c r="M410" s="138" t="s">
        <v>19</v>
      </c>
      <c r="N410" s="139" t="s">
        <v>44</v>
      </c>
      <c r="P410" s="140">
        <f>O410*H410</f>
        <v>0</v>
      </c>
      <c r="Q410" s="140">
        <v>0</v>
      </c>
      <c r="R410" s="140">
        <f>Q410*H410</f>
        <v>0</v>
      </c>
      <c r="S410" s="140">
        <v>0</v>
      </c>
      <c r="T410" s="141">
        <f>S410*H410</f>
        <v>0</v>
      </c>
      <c r="AR410" s="142" t="s">
        <v>564</v>
      </c>
      <c r="AT410" s="142" t="s">
        <v>283</v>
      </c>
      <c r="AU410" s="142" t="s">
        <v>82</v>
      </c>
      <c r="AY410" s="17" t="s">
        <v>280</v>
      </c>
      <c r="BE410" s="143">
        <f>IF(N410="základní",J410,0)</f>
        <v>0</v>
      </c>
      <c r="BF410" s="143">
        <f>IF(N410="snížená",J410,0)</f>
        <v>0</v>
      </c>
      <c r="BG410" s="143">
        <f>IF(N410="zákl. přenesená",J410,0)</f>
        <v>0</v>
      </c>
      <c r="BH410" s="143">
        <f>IF(N410="sníž. přenesená",J410,0)</f>
        <v>0</v>
      </c>
      <c r="BI410" s="143">
        <f>IF(N410="nulová",J410,0)</f>
        <v>0</v>
      </c>
      <c r="BJ410" s="17" t="s">
        <v>80</v>
      </c>
      <c r="BK410" s="143">
        <f>ROUND(I410*H410,2)</f>
        <v>0</v>
      </c>
      <c r="BL410" s="17" t="s">
        <v>564</v>
      </c>
      <c r="BM410" s="142" t="s">
        <v>6072</v>
      </c>
    </row>
    <row r="411" spans="2:65" s="1" customFormat="1" ht="10.199999999999999">
      <c r="B411" s="32"/>
      <c r="D411" s="144" t="s">
        <v>290</v>
      </c>
      <c r="F411" s="145" t="s">
        <v>6073</v>
      </c>
      <c r="I411" s="146"/>
      <c r="L411" s="32"/>
      <c r="M411" s="147"/>
      <c r="T411" s="53"/>
      <c r="AT411" s="17" t="s">
        <v>290</v>
      </c>
      <c r="AU411" s="17" t="s">
        <v>82</v>
      </c>
    </row>
    <row r="412" spans="2:65" s="1" customFormat="1" ht="16.5" customHeight="1">
      <c r="B412" s="32"/>
      <c r="C412" s="131" t="s">
        <v>2804</v>
      </c>
      <c r="D412" s="131" t="s">
        <v>283</v>
      </c>
      <c r="E412" s="132" t="s">
        <v>2805</v>
      </c>
      <c r="F412" s="133" t="s">
        <v>2806</v>
      </c>
      <c r="G412" s="134" t="s">
        <v>611</v>
      </c>
      <c r="H412" s="135">
        <v>0.82599999999999996</v>
      </c>
      <c r="I412" s="136"/>
      <c r="J412" s="137">
        <f>ROUND(I412*H412,2)</f>
        <v>0</v>
      </c>
      <c r="K412" s="133" t="s">
        <v>287</v>
      </c>
      <c r="L412" s="32"/>
      <c r="M412" s="138" t="s">
        <v>19</v>
      </c>
      <c r="N412" s="139" t="s">
        <v>44</v>
      </c>
      <c r="P412" s="140">
        <f>O412*H412</f>
        <v>0</v>
      </c>
      <c r="Q412" s="140">
        <v>0</v>
      </c>
      <c r="R412" s="140">
        <f>Q412*H412</f>
        <v>0</v>
      </c>
      <c r="S412" s="140">
        <v>0</v>
      </c>
      <c r="T412" s="141">
        <f>S412*H412</f>
        <v>0</v>
      </c>
      <c r="AR412" s="142" t="s">
        <v>564</v>
      </c>
      <c r="AT412" s="142" t="s">
        <v>283</v>
      </c>
      <c r="AU412" s="142" t="s">
        <v>82</v>
      </c>
      <c r="AY412" s="17" t="s">
        <v>280</v>
      </c>
      <c r="BE412" s="143">
        <f>IF(N412="základní",J412,0)</f>
        <v>0</v>
      </c>
      <c r="BF412" s="143">
        <f>IF(N412="snížená",J412,0)</f>
        <v>0</v>
      </c>
      <c r="BG412" s="143">
        <f>IF(N412="zákl. přenesená",J412,0)</f>
        <v>0</v>
      </c>
      <c r="BH412" s="143">
        <f>IF(N412="sníž. přenesená",J412,0)</f>
        <v>0</v>
      </c>
      <c r="BI412" s="143">
        <f>IF(N412="nulová",J412,0)</f>
        <v>0</v>
      </c>
      <c r="BJ412" s="17" t="s">
        <v>80</v>
      </c>
      <c r="BK412" s="143">
        <f>ROUND(I412*H412,2)</f>
        <v>0</v>
      </c>
      <c r="BL412" s="17" t="s">
        <v>564</v>
      </c>
      <c r="BM412" s="142" t="s">
        <v>6074</v>
      </c>
    </row>
    <row r="413" spans="2:65" s="1" customFormat="1" ht="10.199999999999999">
      <c r="B413" s="32"/>
      <c r="D413" s="144" t="s">
        <v>290</v>
      </c>
      <c r="F413" s="145" t="s">
        <v>6075</v>
      </c>
      <c r="I413" s="146"/>
      <c r="L413" s="32"/>
      <c r="M413" s="147"/>
      <c r="T413" s="53"/>
      <c r="AT413" s="17" t="s">
        <v>290</v>
      </c>
      <c r="AU413" s="17" t="s">
        <v>82</v>
      </c>
    </row>
    <row r="414" spans="2:65" s="11" customFormat="1" ht="25.95" customHeight="1">
      <c r="B414" s="119"/>
      <c r="D414" s="120" t="s">
        <v>72</v>
      </c>
      <c r="E414" s="121" t="s">
        <v>1336</v>
      </c>
      <c r="F414" s="121" t="s">
        <v>1337</v>
      </c>
      <c r="I414" s="122"/>
      <c r="J414" s="123">
        <f>BK414</f>
        <v>0</v>
      </c>
      <c r="L414" s="119"/>
      <c r="M414" s="124"/>
      <c r="P414" s="125">
        <f>SUM(P415:P416)</f>
        <v>0</v>
      </c>
      <c r="R414" s="125">
        <f>SUM(R415:R416)</f>
        <v>0</v>
      </c>
      <c r="T414" s="126">
        <f>SUM(T415:T416)</f>
        <v>0</v>
      </c>
      <c r="AR414" s="120" t="s">
        <v>288</v>
      </c>
      <c r="AT414" s="127" t="s">
        <v>72</v>
      </c>
      <c r="AU414" s="127" t="s">
        <v>73</v>
      </c>
      <c r="AY414" s="120" t="s">
        <v>280</v>
      </c>
      <c r="BK414" s="128">
        <f>SUM(BK415:BK416)</f>
        <v>0</v>
      </c>
    </row>
    <row r="415" spans="2:65" s="1" customFormat="1" ht="24.15" customHeight="1">
      <c r="B415" s="32"/>
      <c r="C415" s="131" t="s">
        <v>2808</v>
      </c>
      <c r="D415" s="131" t="s">
        <v>283</v>
      </c>
      <c r="E415" s="132" t="s">
        <v>2809</v>
      </c>
      <c r="F415" s="133" t="s">
        <v>2810</v>
      </c>
      <c r="G415" s="134" t="s">
        <v>1341</v>
      </c>
      <c r="H415" s="135">
        <v>66.08</v>
      </c>
      <c r="I415" s="136"/>
      <c r="J415" s="137">
        <f>ROUND(I415*H415,2)</f>
        <v>0</v>
      </c>
      <c r="K415" s="133" t="s">
        <v>287</v>
      </c>
      <c r="L415" s="32"/>
      <c r="M415" s="138" t="s">
        <v>19</v>
      </c>
      <c r="N415" s="139" t="s">
        <v>44</v>
      </c>
      <c r="P415" s="140">
        <f>O415*H415</f>
        <v>0</v>
      </c>
      <c r="Q415" s="140">
        <v>0</v>
      </c>
      <c r="R415" s="140">
        <f>Q415*H415</f>
        <v>0</v>
      </c>
      <c r="S415" s="140">
        <v>0</v>
      </c>
      <c r="T415" s="141">
        <f>S415*H415</f>
        <v>0</v>
      </c>
      <c r="AR415" s="142" t="s">
        <v>1342</v>
      </c>
      <c r="AT415" s="142" t="s">
        <v>283</v>
      </c>
      <c r="AU415" s="142" t="s">
        <v>80</v>
      </c>
      <c r="AY415" s="17" t="s">
        <v>280</v>
      </c>
      <c r="BE415" s="143">
        <f>IF(N415="základní",J415,0)</f>
        <v>0</v>
      </c>
      <c r="BF415" s="143">
        <f>IF(N415="snížená",J415,0)</f>
        <v>0</v>
      </c>
      <c r="BG415" s="143">
        <f>IF(N415="zákl. přenesená",J415,0)</f>
        <v>0</v>
      </c>
      <c r="BH415" s="143">
        <f>IF(N415="sníž. přenesená",J415,0)</f>
        <v>0</v>
      </c>
      <c r="BI415" s="143">
        <f>IF(N415="nulová",J415,0)</f>
        <v>0</v>
      </c>
      <c r="BJ415" s="17" t="s">
        <v>80</v>
      </c>
      <c r="BK415" s="143">
        <f>ROUND(I415*H415,2)</f>
        <v>0</v>
      </c>
      <c r="BL415" s="17" t="s">
        <v>1342</v>
      </c>
      <c r="BM415" s="142" t="s">
        <v>6076</v>
      </c>
    </row>
    <row r="416" spans="2:65" s="1" customFormat="1" ht="10.199999999999999">
      <c r="B416" s="32"/>
      <c r="D416" s="144" t="s">
        <v>290</v>
      </c>
      <c r="F416" s="145" t="s">
        <v>2812</v>
      </c>
      <c r="I416" s="146"/>
      <c r="L416" s="32"/>
      <c r="M416" s="182"/>
      <c r="N416" s="183"/>
      <c r="O416" s="183"/>
      <c r="P416" s="183"/>
      <c r="Q416" s="183"/>
      <c r="R416" s="183"/>
      <c r="S416" s="183"/>
      <c r="T416" s="184"/>
      <c r="AT416" s="17" t="s">
        <v>290</v>
      </c>
      <c r="AU416" s="17" t="s">
        <v>80</v>
      </c>
    </row>
    <row r="417" spans="2:12" s="1" customFormat="1" ht="6.9" customHeight="1">
      <c r="B417" s="41"/>
      <c r="C417" s="42"/>
      <c r="D417" s="42"/>
      <c r="E417" s="42"/>
      <c r="F417" s="42"/>
      <c r="G417" s="42"/>
      <c r="H417" s="42"/>
      <c r="I417" s="42"/>
      <c r="J417" s="42"/>
      <c r="K417" s="42"/>
      <c r="L417" s="32"/>
    </row>
  </sheetData>
  <sheetProtection algorithmName="SHA-512" hashValue="Dx4SSsN5N3rPJZHg8YMMUep/ItPJFGCHAWtbGORG/vbignqILl6JjPb5Iht08UZtXkwMusTDLPPF+u0IIa7STg==" saltValue="9s8Goi7DuqVlX2iBoAuzjJC9ygnVk8ZQ6AKDbPv8Nt70DEP/Zl8W8oVh9ttVX9GpAvKqkpqKV1dTecTc39n0PQ==" spinCount="100000" sheet="1" objects="1" scenarios="1" formatColumns="0" formatRows="0" autoFilter="0"/>
  <autoFilter ref="C98:K416" xr:uid="{00000000-0009-0000-0000-00001F000000}"/>
  <mergeCells count="12">
    <mergeCell ref="E91:H91"/>
    <mergeCell ref="L2:V2"/>
    <mergeCell ref="E50:H50"/>
    <mergeCell ref="E52:H52"/>
    <mergeCell ref="E54:H54"/>
    <mergeCell ref="E87:H87"/>
    <mergeCell ref="E89:H89"/>
    <mergeCell ref="E7:H7"/>
    <mergeCell ref="E9:H9"/>
    <mergeCell ref="E11:H11"/>
    <mergeCell ref="E20:H20"/>
    <mergeCell ref="E29:H29"/>
  </mergeCells>
  <hyperlinks>
    <hyperlink ref="F103" r:id="rId1" xr:uid="{00000000-0004-0000-1F00-000000000000}"/>
    <hyperlink ref="F106" r:id="rId2" xr:uid="{00000000-0004-0000-1F00-000001000000}"/>
    <hyperlink ref="F108" r:id="rId3" xr:uid="{00000000-0004-0000-1F00-000002000000}"/>
    <hyperlink ref="F110" r:id="rId4" xr:uid="{00000000-0004-0000-1F00-000003000000}"/>
    <hyperlink ref="F112" r:id="rId5" xr:uid="{00000000-0004-0000-1F00-000004000000}"/>
    <hyperlink ref="F114" r:id="rId6" xr:uid="{00000000-0004-0000-1F00-000005000000}"/>
    <hyperlink ref="F117" r:id="rId7" xr:uid="{00000000-0004-0000-1F00-000006000000}"/>
    <hyperlink ref="F119" r:id="rId8" xr:uid="{00000000-0004-0000-1F00-000007000000}"/>
    <hyperlink ref="F121" r:id="rId9" xr:uid="{00000000-0004-0000-1F00-000008000000}"/>
    <hyperlink ref="F124" r:id="rId10" xr:uid="{00000000-0004-0000-1F00-000009000000}"/>
    <hyperlink ref="F140" r:id="rId11" xr:uid="{00000000-0004-0000-1F00-00000A000000}"/>
    <hyperlink ref="F146" r:id="rId12" xr:uid="{00000000-0004-0000-1F00-00000B000000}"/>
    <hyperlink ref="F152" r:id="rId13" xr:uid="{00000000-0004-0000-1F00-00000C000000}"/>
    <hyperlink ref="F159" r:id="rId14" xr:uid="{00000000-0004-0000-1F00-00000D000000}"/>
    <hyperlink ref="F163" r:id="rId15" xr:uid="{00000000-0004-0000-1F00-00000E000000}"/>
    <hyperlink ref="F167" r:id="rId16" xr:uid="{00000000-0004-0000-1F00-00000F000000}"/>
    <hyperlink ref="F171" r:id="rId17" xr:uid="{00000000-0004-0000-1F00-000010000000}"/>
    <hyperlink ref="F174" r:id="rId18" xr:uid="{00000000-0004-0000-1F00-000011000000}"/>
    <hyperlink ref="F177" r:id="rId19" xr:uid="{00000000-0004-0000-1F00-000012000000}"/>
    <hyperlink ref="F191" r:id="rId20" xr:uid="{00000000-0004-0000-1F00-000013000000}"/>
    <hyperlink ref="F194" r:id="rId21" xr:uid="{00000000-0004-0000-1F00-000014000000}"/>
    <hyperlink ref="F197" r:id="rId22" xr:uid="{00000000-0004-0000-1F00-000015000000}"/>
    <hyperlink ref="F200" r:id="rId23" xr:uid="{00000000-0004-0000-1F00-000016000000}"/>
    <hyperlink ref="F203" r:id="rId24" xr:uid="{00000000-0004-0000-1F00-000017000000}"/>
    <hyperlink ref="F206" r:id="rId25" xr:uid="{00000000-0004-0000-1F00-000018000000}"/>
    <hyperlink ref="F209" r:id="rId26" xr:uid="{00000000-0004-0000-1F00-000019000000}"/>
    <hyperlink ref="F212" r:id="rId27" xr:uid="{00000000-0004-0000-1F00-00001A000000}"/>
    <hyperlink ref="F215" r:id="rId28" xr:uid="{00000000-0004-0000-1F00-00001B000000}"/>
    <hyperlink ref="F220" r:id="rId29" xr:uid="{00000000-0004-0000-1F00-00001C000000}"/>
    <hyperlink ref="F223" r:id="rId30" xr:uid="{00000000-0004-0000-1F00-00001D000000}"/>
    <hyperlink ref="F226" r:id="rId31" xr:uid="{00000000-0004-0000-1F00-00001E000000}"/>
    <hyperlink ref="F230" r:id="rId32" xr:uid="{00000000-0004-0000-1F00-00001F000000}"/>
    <hyperlink ref="F236" r:id="rId33" xr:uid="{00000000-0004-0000-1F00-000020000000}"/>
    <hyperlink ref="F239" r:id="rId34" xr:uid="{00000000-0004-0000-1F00-000021000000}"/>
    <hyperlink ref="F242" r:id="rId35" xr:uid="{00000000-0004-0000-1F00-000022000000}"/>
    <hyperlink ref="F245" r:id="rId36" xr:uid="{00000000-0004-0000-1F00-000023000000}"/>
    <hyperlink ref="F248" r:id="rId37" xr:uid="{00000000-0004-0000-1F00-000024000000}"/>
    <hyperlink ref="F251" r:id="rId38" xr:uid="{00000000-0004-0000-1F00-000025000000}"/>
    <hyperlink ref="F254" r:id="rId39" xr:uid="{00000000-0004-0000-1F00-000026000000}"/>
    <hyperlink ref="F257" r:id="rId40" xr:uid="{00000000-0004-0000-1F00-000027000000}"/>
    <hyperlink ref="F260" r:id="rId41" xr:uid="{00000000-0004-0000-1F00-000028000000}"/>
    <hyperlink ref="F263" r:id="rId42" xr:uid="{00000000-0004-0000-1F00-000029000000}"/>
    <hyperlink ref="F268" r:id="rId43" xr:uid="{00000000-0004-0000-1F00-00002A000000}"/>
    <hyperlink ref="F272" r:id="rId44" xr:uid="{00000000-0004-0000-1F00-00002B000000}"/>
    <hyperlink ref="F276" r:id="rId45" xr:uid="{00000000-0004-0000-1F00-00002C000000}"/>
    <hyperlink ref="F279" r:id="rId46" xr:uid="{00000000-0004-0000-1F00-00002D000000}"/>
    <hyperlink ref="F282" r:id="rId47" xr:uid="{00000000-0004-0000-1F00-00002E000000}"/>
    <hyperlink ref="F285" r:id="rId48" xr:uid="{00000000-0004-0000-1F00-00002F000000}"/>
    <hyperlink ref="F288" r:id="rId49" xr:uid="{00000000-0004-0000-1F00-000030000000}"/>
    <hyperlink ref="F293" r:id="rId50" xr:uid="{00000000-0004-0000-1F00-000031000000}"/>
    <hyperlink ref="F296" r:id="rId51" xr:uid="{00000000-0004-0000-1F00-000032000000}"/>
    <hyperlink ref="F300" r:id="rId52" xr:uid="{00000000-0004-0000-1F00-000033000000}"/>
    <hyperlink ref="F302" r:id="rId53" xr:uid="{00000000-0004-0000-1F00-000034000000}"/>
    <hyperlink ref="F304" r:id="rId54" xr:uid="{00000000-0004-0000-1F00-000035000000}"/>
    <hyperlink ref="F307" r:id="rId55" xr:uid="{00000000-0004-0000-1F00-000036000000}"/>
    <hyperlink ref="F310" r:id="rId56" xr:uid="{00000000-0004-0000-1F00-000037000000}"/>
    <hyperlink ref="F320" r:id="rId57" xr:uid="{00000000-0004-0000-1F00-000038000000}"/>
    <hyperlink ref="F323" r:id="rId58" xr:uid="{00000000-0004-0000-1F00-000039000000}"/>
    <hyperlink ref="F326" r:id="rId59" xr:uid="{00000000-0004-0000-1F00-00003A000000}"/>
    <hyperlink ref="F329" r:id="rId60" xr:uid="{00000000-0004-0000-1F00-00003B000000}"/>
    <hyperlink ref="F332" r:id="rId61" xr:uid="{00000000-0004-0000-1F00-00003C000000}"/>
    <hyperlink ref="F335" r:id="rId62" xr:uid="{00000000-0004-0000-1F00-00003D000000}"/>
    <hyperlink ref="F338" r:id="rId63" xr:uid="{00000000-0004-0000-1F00-00003E000000}"/>
    <hyperlink ref="F341" r:id="rId64" xr:uid="{00000000-0004-0000-1F00-00003F000000}"/>
    <hyperlink ref="F349" r:id="rId65" xr:uid="{00000000-0004-0000-1F00-000040000000}"/>
    <hyperlink ref="F366" r:id="rId66" xr:uid="{00000000-0004-0000-1F00-000041000000}"/>
    <hyperlink ref="F372" r:id="rId67" xr:uid="{00000000-0004-0000-1F00-000042000000}"/>
    <hyperlink ref="F375" r:id="rId68" xr:uid="{00000000-0004-0000-1F00-000043000000}"/>
    <hyperlink ref="F378" r:id="rId69" xr:uid="{00000000-0004-0000-1F00-000044000000}"/>
    <hyperlink ref="F381" r:id="rId70" xr:uid="{00000000-0004-0000-1F00-000045000000}"/>
    <hyperlink ref="F388" r:id="rId71" xr:uid="{00000000-0004-0000-1F00-000046000000}"/>
    <hyperlink ref="F392" r:id="rId72" xr:uid="{00000000-0004-0000-1F00-000047000000}"/>
    <hyperlink ref="F399" r:id="rId73" xr:uid="{00000000-0004-0000-1F00-000048000000}"/>
    <hyperlink ref="F403" r:id="rId74" xr:uid="{00000000-0004-0000-1F00-000049000000}"/>
    <hyperlink ref="F406" r:id="rId75" xr:uid="{00000000-0004-0000-1F00-00004A000000}"/>
    <hyperlink ref="F409" r:id="rId76" xr:uid="{00000000-0004-0000-1F00-00004B000000}"/>
    <hyperlink ref="F411" r:id="rId77" xr:uid="{00000000-0004-0000-1F00-00004C000000}"/>
    <hyperlink ref="F413" r:id="rId78" xr:uid="{00000000-0004-0000-1F00-00004D000000}"/>
    <hyperlink ref="F416" r:id="rId79" xr:uid="{00000000-0004-0000-1F00-00004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33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172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3.2">
      <c r="B8" s="20"/>
      <c r="D8" s="27" t="s">
        <v>242</v>
      </c>
      <c r="L8" s="20"/>
    </row>
    <row r="9" spans="2:46" ht="16.5" customHeight="1">
      <c r="B9" s="20"/>
      <c r="E9" s="250" t="s">
        <v>4204</v>
      </c>
      <c r="F9" s="212"/>
      <c r="G9" s="212"/>
      <c r="H9" s="212"/>
      <c r="L9" s="20"/>
    </row>
    <row r="10" spans="2:46" ht="12" customHeight="1">
      <c r="B10" s="20"/>
      <c r="D10" s="27" t="s">
        <v>244</v>
      </c>
      <c r="L10" s="20"/>
    </row>
    <row r="11" spans="2:46" s="1" customFormat="1" ht="16.5" customHeight="1">
      <c r="B11" s="32"/>
      <c r="E11" s="246" t="s">
        <v>6077</v>
      </c>
      <c r="F11" s="252"/>
      <c r="G11" s="252"/>
      <c r="H11" s="252"/>
      <c r="L11" s="32"/>
    </row>
    <row r="12" spans="2:46" s="1" customFormat="1" ht="12" customHeight="1">
      <c r="B12" s="32"/>
      <c r="D12" s="27" t="s">
        <v>3617</v>
      </c>
      <c r="L12" s="32"/>
    </row>
    <row r="13" spans="2:46" s="1" customFormat="1" ht="16.5" customHeight="1">
      <c r="B13" s="32"/>
      <c r="E13" s="233" t="s">
        <v>6078</v>
      </c>
      <c r="F13" s="252"/>
      <c r="G13" s="252"/>
      <c r="H13" s="252"/>
      <c r="L13" s="32"/>
    </row>
    <row r="14" spans="2:46" s="1" customFormat="1" ht="10.199999999999999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>
        <f ca="1">'Rekapitulace stavby'!AN8</f>
        <v>45020</v>
      </c>
      <c r="L16" s="32"/>
    </row>
    <row r="17" spans="2:12" s="1" customFormat="1" ht="10.8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">
        <v>26</v>
      </c>
      <c r="L18" s="32"/>
    </row>
    <row r="19" spans="2:12" s="1" customFormat="1" ht="18" customHeight="1">
      <c r="B19" s="32"/>
      <c r="E19" s="25" t="s">
        <v>27</v>
      </c>
      <c r="I19" s="27" t="s">
        <v>28</v>
      </c>
      <c r="J19" s="25" t="s">
        <v>19</v>
      </c>
      <c r="L19" s="32"/>
    </row>
    <row r="20" spans="2:12" s="1" customFormat="1" ht="6.9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3" t="str">
        <f>'Rekapitulace stavby'!E14</f>
        <v>Vyplň údaj</v>
      </c>
      <c r="F22" s="211"/>
      <c r="G22" s="211"/>
      <c r="H22" s="211"/>
      <c r="I22" s="27" t="s">
        <v>28</v>
      </c>
      <c r="J22" s="28" t="str">
        <f>'Rekapitulace stavby'!AN14</f>
        <v>Vyplň údaj</v>
      </c>
      <c r="L22" s="32"/>
    </row>
    <row r="23" spans="2:12" s="1" customFormat="1" ht="6.9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25</v>
      </c>
      <c r="J24" s="25" t="s">
        <v>32</v>
      </c>
      <c r="L24" s="32"/>
    </row>
    <row r="25" spans="2:12" s="1" customFormat="1" ht="18" customHeight="1">
      <c r="B25" s="32"/>
      <c r="E25" s="25" t="s">
        <v>33</v>
      </c>
      <c r="I25" s="27" t="s">
        <v>28</v>
      </c>
      <c r="J25" s="25" t="s">
        <v>19</v>
      </c>
      <c r="L25" s="32"/>
    </row>
    <row r="26" spans="2:12" s="1" customFormat="1" ht="6.9" customHeight="1">
      <c r="B26" s="32"/>
      <c r="L26" s="32"/>
    </row>
    <row r="27" spans="2:12" s="1" customFormat="1" ht="12" customHeight="1">
      <c r="B27" s="32"/>
      <c r="D27" s="27" t="s">
        <v>35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" customHeight="1">
      <c r="B29" s="32"/>
      <c r="L29" s="32"/>
    </row>
    <row r="30" spans="2:12" s="1" customFormat="1" ht="12" customHeight="1">
      <c r="B30" s="32"/>
      <c r="D30" s="27" t="s">
        <v>37</v>
      </c>
      <c r="L30" s="32"/>
    </row>
    <row r="31" spans="2:12" s="7" customFormat="1" ht="16.5" customHeight="1">
      <c r="B31" s="91"/>
      <c r="E31" s="216" t="s">
        <v>19</v>
      </c>
      <c r="F31" s="216"/>
      <c r="G31" s="216"/>
      <c r="H31" s="216"/>
      <c r="L31" s="91"/>
    </row>
    <row r="32" spans="2:12" s="1" customFormat="1" ht="6.9" customHeight="1">
      <c r="B32" s="32"/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39</v>
      </c>
      <c r="J34" s="63">
        <f>ROUND(J97, 2)</f>
        <v>0</v>
      </c>
      <c r="L34" s="32"/>
    </row>
    <row r="35" spans="2:12" s="1" customFormat="1" ht="6.9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" customHeight="1">
      <c r="B36" s="32"/>
      <c r="F36" s="35" t="s">
        <v>41</v>
      </c>
      <c r="I36" s="35" t="s">
        <v>40</v>
      </c>
      <c r="J36" s="35" t="s">
        <v>42</v>
      </c>
      <c r="L36" s="32"/>
    </row>
    <row r="37" spans="2:12" s="1" customFormat="1" ht="14.4" customHeight="1">
      <c r="B37" s="32"/>
      <c r="D37" s="52" t="s">
        <v>43</v>
      </c>
      <c r="E37" s="27" t="s">
        <v>44</v>
      </c>
      <c r="F37" s="83">
        <f>ROUND((SUM(BE97:BE332)),  2)</f>
        <v>0</v>
      </c>
      <c r="I37" s="93">
        <v>0.21</v>
      </c>
      <c r="J37" s="83">
        <f>ROUND(((SUM(BE97:BE332))*I37),  2)</f>
        <v>0</v>
      </c>
      <c r="L37" s="32"/>
    </row>
    <row r="38" spans="2:12" s="1" customFormat="1" ht="14.4" customHeight="1">
      <c r="B38" s="32"/>
      <c r="E38" s="27" t="s">
        <v>45</v>
      </c>
      <c r="F38" s="83">
        <f>ROUND((SUM(BF97:BF332)),  2)</f>
        <v>0</v>
      </c>
      <c r="I38" s="93">
        <v>0.15</v>
      </c>
      <c r="J38" s="83">
        <f>ROUND(((SUM(BF97:BF332))*I38),  2)</f>
        <v>0</v>
      </c>
      <c r="L38" s="32"/>
    </row>
    <row r="39" spans="2:12" s="1" customFormat="1" ht="14.4" hidden="1" customHeight="1">
      <c r="B39" s="32"/>
      <c r="E39" s="27" t="s">
        <v>46</v>
      </c>
      <c r="F39" s="83">
        <f>ROUND((SUM(BG97:BG332)),  2)</f>
        <v>0</v>
      </c>
      <c r="I39" s="93">
        <v>0.21</v>
      </c>
      <c r="J39" s="83">
        <f>0</f>
        <v>0</v>
      </c>
      <c r="L39" s="32"/>
    </row>
    <row r="40" spans="2:12" s="1" customFormat="1" ht="14.4" hidden="1" customHeight="1">
      <c r="B40" s="32"/>
      <c r="E40" s="27" t="s">
        <v>47</v>
      </c>
      <c r="F40" s="83">
        <f>ROUND((SUM(BH97:BH332)),  2)</f>
        <v>0</v>
      </c>
      <c r="I40" s="93">
        <v>0.15</v>
      </c>
      <c r="J40" s="83">
        <f>0</f>
        <v>0</v>
      </c>
      <c r="L40" s="32"/>
    </row>
    <row r="41" spans="2:12" s="1" customFormat="1" ht="14.4" hidden="1" customHeight="1">
      <c r="B41" s="32"/>
      <c r="E41" s="27" t="s">
        <v>48</v>
      </c>
      <c r="F41" s="83">
        <f>ROUND((SUM(BI97:BI332)),  2)</f>
        <v>0</v>
      </c>
      <c r="I41" s="93">
        <v>0</v>
      </c>
      <c r="J41" s="83">
        <f>0</f>
        <v>0</v>
      </c>
      <c r="L41" s="32"/>
    </row>
    <row r="42" spans="2:12" s="1" customFormat="1" ht="6.9" customHeight="1">
      <c r="B42" s="32"/>
      <c r="L42" s="32"/>
    </row>
    <row r="43" spans="2:12" s="1" customFormat="1" ht="25.35" customHeight="1">
      <c r="B43" s="32"/>
      <c r="C43" s="94"/>
      <c r="D43" s="95" t="s">
        <v>49</v>
      </c>
      <c r="E43" s="54"/>
      <c r="F43" s="54"/>
      <c r="G43" s="96" t="s">
        <v>50</v>
      </c>
      <c r="H43" s="97" t="s">
        <v>51</v>
      </c>
      <c r="I43" s="54"/>
      <c r="J43" s="98">
        <f>SUM(J34:J41)</f>
        <v>0</v>
      </c>
      <c r="K43" s="99"/>
      <c r="L43" s="32"/>
    </row>
    <row r="44" spans="2:12" s="1" customFormat="1" ht="14.4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" hidden="1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" hidden="1" customHeight="1">
      <c r="B49" s="32"/>
      <c r="C49" s="21" t="s">
        <v>246</v>
      </c>
      <c r="L49" s="32"/>
    </row>
    <row r="50" spans="2:12" s="1" customFormat="1" ht="6.9" hidden="1" customHeight="1">
      <c r="B50" s="32"/>
      <c r="L50" s="32"/>
    </row>
    <row r="51" spans="2:12" s="1" customFormat="1" ht="12" hidden="1" customHeight="1">
      <c r="B51" s="32"/>
      <c r="C51" s="27" t="s">
        <v>16</v>
      </c>
      <c r="L51" s="32"/>
    </row>
    <row r="52" spans="2:12" s="1" customFormat="1" ht="26.25" hidden="1" customHeight="1">
      <c r="B52" s="32"/>
      <c r="E52" s="250" t="str">
        <f>E7</f>
        <v>Výstavba nové haly, rekonstrukce stávající tělocvičny vč.jejího zázemí, propojujícího objektu při ZŠ Dýšiná</v>
      </c>
      <c r="F52" s="251"/>
      <c r="G52" s="251"/>
      <c r="H52" s="251"/>
      <c r="L52" s="32"/>
    </row>
    <row r="53" spans="2:12" ht="12" hidden="1" customHeight="1">
      <c r="B53" s="20"/>
      <c r="C53" s="27" t="s">
        <v>242</v>
      </c>
      <c r="L53" s="20"/>
    </row>
    <row r="54" spans="2:12" ht="16.5" hidden="1" customHeight="1">
      <c r="B54" s="20"/>
      <c r="E54" s="250" t="s">
        <v>4204</v>
      </c>
      <c r="F54" s="212"/>
      <c r="G54" s="212"/>
      <c r="H54" s="212"/>
      <c r="L54" s="20"/>
    </row>
    <row r="55" spans="2:12" ht="12" hidden="1" customHeight="1">
      <c r="B55" s="20"/>
      <c r="C55" s="27" t="s">
        <v>244</v>
      </c>
      <c r="L55" s="20"/>
    </row>
    <row r="56" spans="2:12" s="1" customFormat="1" ht="16.5" hidden="1" customHeight="1">
      <c r="B56" s="32"/>
      <c r="E56" s="246" t="s">
        <v>6077</v>
      </c>
      <c r="F56" s="252"/>
      <c r="G56" s="252"/>
      <c r="H56" s="252"/>
      <c r="L56" s="32"/>
    </row>
    <row r="57" spans="2:12" s="1" customFormat="1" ht="12" hidden="1" customHeight="1">
      <c r="B57" s="32"/>
      <c r="C57" s="27" t="s">
        <v>3617</v>
      </c>
      <c r="L57" s="32"/>
    </row>
    <row r="58" spans="2:12" s="1" customFormat="1" ht="16.5" hidden="1" customHeight="1">
      <c r="B58" s="32"/>
      <c r="E58" s="233" t="str">
        <f>E13</f>
        <v>f1 - ZTI vnitřní rozvody</v>
      </c>
      <c r="F58" s="252"/>
      <c r="G58" s="252"/>
      <c r="H58" s="252"/>
      <c r="L58" s="32"/>
    </row>
    <row r="59" spans="2:12" s="1" customFormat="1" ht="6.9" hidden="1" customHeight="1">
      <c r="B59" s="32"/>
      <c r="L59" s="32"/>
    </row>
    <row r="60" spans="2:12" s="1" customFormat="1" ht="12" hidden="1" customHeight="1">
      <c r="B60" s="32"/>
      <c r="C60" s="27" t="s">
        <v>21</v>
      </c>
      <c r="F60" s="25" t="str">
        <f>F16</f>
        <v>Dýšiná</v>
      </c>
      <c r="I60" s="27" t="s">
        <v>23</v>
      </c>
      <c r="J60" s="49">
        <f ca="1">IF(J16="","",J16)</f>
        <v>45020</v>
      </c>
      <c r="L60" s="32"/>
    </row>
    <row r="61" spans="2:12" s="1" customFormat="1" ht="6.9" hidden="1" customHeight="1">
      <c r="B61" s="32"/>
      <c r="L61" s="32"/>
    </row>
    <row r="62" spans="2:12" s="1" customFormat="1" ht="25.65" hidden="1" customHeight="1">
      <c r="B62" s="32"/>
      <c r="C62" s="27" t="s">
        <v>24</v>
      </c>
      <c r="F62" s="25" t="str">
        <f>E19</f>
        <v>Obec Dýšiná</v>
      </c>
      <c r="I62" s="27" t="s">
        <v>31</v>
      </c>
      <c r="J62" s="30" t="str">
        <f>E25</f>
        <v>Ing. arch. Lubomír Korčák</v>
      </c>
      <c r="L62" s="32"/>
    </row>
    <row r="63" spans="2:12" s="1" customFormat="1" ht="15.15" hidden="1" customHeight="1">
      <c r="B63" s="32"/>
      <c r="C63" s="27" t="s">
        <v>29</v>
      </c>
      <c r="F63" s="25" t="str">
        <f>IF(E22="","",E22)</f>
        <v>Vyplň údaj</v>
      </c>
      <c r="I63" s="27" t="s">
        <v>35</v>
      </c>
      <c r="J63" s="30" t="str">
        <f>E28</f>
        <v xml:space="preserve"> </v>
      </c>
      <c r="L63" s="32"/>
    </row>
    <row r="64" spans="2:12" s="1" customFormat="1" ht="10.35" hidden="1" customHeight="1">
      <c r="B64" s="32"/>
      <c r="L64" s="32"/>
    </row>
    <row r="65" spans="2:47" s="1" customFormat="1" ht="29.25" hidden="1" customHeight="1">
      <c r="B65" s="32"/>
      <c r="C65" s="100" t="s">
        <v>247</v>
      </c>
      <c r="D65" s="94"/>
      <c r="E65" s="94"/>
      <c r="F65" s="94"/>
      <c r="G65" s="94"/>
      <c r="H65" s="94"/>
      <c r="I65" s="94"/>
      <c r="J65" s="101" t="s">
        <v>248</v>
      </c>
      <c r="K65" s="94"/>
      <c r="L65" s="32"/>
    </row>
    <row r="66" spans="2:47" s="1" customFormat="1" ht="10.35" hidden="1" customHeight="1">
      <c r="B66" s="32"/>
      <c r="L66" s="32"/>
    </row>
    <row r="67" spans="2:47" s="1" customFormat="1" ht="22.8" hidden="1" customHeight="1">
      <c r="B67" s="32"/>
      <c r="C67" s="102" t="s">
        <v>71</v>
      </c>
      <c r="J67" s="63">
        <f>J97</f>
        <v>0</v>
      </c>
      <c r="L67" s="32"/>
      <c r="AU67" s="17" t="s">
        <v>249</v>
      </c>
    </row>
    <row r="68" spans="2:47" s="8" customFormat="1" ht="24.9" hidden="1" customHeight="1">
      <c r="B68" s="103"/>
      <c r="D68" s="104" t="s">
        <v>257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95" hidden="1" customHeight="1">
      <c r="B69" s="107"/>
      <c r="D69" s="108" t="s">
        <v>5034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95" hidden="1" customHeight="1">
      <c r="B70" s="107"/>
      <c r="D70" s="108" t="s">
        <v>6079</v>
      </c>
      <c r="E70" s="109"/>
      <c r="F70" s="109"/>
      <c r="G70" s="109"/>
      <c r="H70" s="109"/>
      <c r="I70" s="109"/>
      <c r="J70" s="110">
        <f>J161</f>
        <v>0</v>
      </c>
      <c r="L70" s="107"/>
    </row>
    <row r="71" spans="2:47" s="9" customFormat="1" ht="19.95" hidden="1" customHeight="1">
      <c r="B71" s="107"/>
      <c r="D71" s="108" t="s">
        <v>258</v>
      </c>
      <c r="E71" s="109"/>
      <c r="F71" s="109"/>
      <c r="G71" s="109"/>
      <c r="H71" s="109"/>
      <c r="I71" s="109"/>
      <c r="J71" s="110">
        <f>J264</f>
        <v>0</v>
      </c>
      <c r="L71" s="107"/>
    </row>
    <row r="72" spans="2:47" s="9" customFormat="1" ht="19.95" hidden="1" customHeight="1">
      <c r="B72" s="107"/>
      <c r="D72" s="108" t="s">
        <v>6080</v>
      </c>
      <c r="E72" s="109"/>
      <c r="F72" s="109"/>
      <c r="G72" s="109"/>
      <c r="H72" s="109"/>
      <c r="I72" s="109"/>
      <c r="J72" s="110">
        <f>J321</f>
        <v>0</v>
      </c>
      <c r="L72" s="107"/>
    </row>
    <row r="73" spans="2:47" s="8" customFormat="1" ht="24.9" hidden="1" customHeight="1">
      <c r="B73" s="103"/>
      <c r="D73" s="104" t="s">
        <v>659</v>
      </c>
      <c r="E73" s="105"/>
      <c r="F73" s="105"/>
      <c r="G73" s="105"/>
      <c r="H73" s="105"/>
      <c r="I73" s="105"/>
      <c r="J73" s="106">
        <f>J330</f>
        <v>0</v>
      </c>
      <c r="L73" s="103"/>
    </row>
    <row r="74" spans="2:47" s="1" customFormat="1" ht="21.75" hidden="1" customHeight="1">
      <c r="B74" s="32"/>
      <c r="L74" s="32"/>
    </row>
    <row r="75" spans="2:47" s="1" customFormat="1" ht="6.9" hidden="1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6" spans="2:47" ht="10.199999999999999" hidden="1"/>
    <row r="77" spans="2:47" ht="10.199999999999999" hidden="1"/>
    <row r="78" spans="2:47" ht="10.199999999999999" hidden="1"/>
    <row r="79" spans="2:47" s="1" customFormat="1" ht="6.9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" customHeight="1">
      <c r="B80" s="32"/>
      <c r="C80" s="21" t="s">
        <v>265</v>
      </c>
      <c r="L80" s="32"/>
    </row>
    <row r="81" spans="2:20" s="1" customFormat="1" ht="6.9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26.25" customHeight="1">
      <c r="B83" s="32"/>
      <c r="E83" s="250" t="str">
        <f>E7</f>
        <v>Výstavba nové haly, rekonstrukce stávající tělocvičny vč.jejího zázemí, propojujícího objektu při ZŠ Dýšiná</v>
      </c>
      <c r="F83" s="251"/>
      <c r="G83" s="251"/>
      <c r="H83" s="251"/>
      <c r="L83" s="32"/>
    </row>
    <row r="84" spans="2:20" ht="12" customHeight="1">
      <c r="B84" s="20"/>
      <c r="C84" s="27" t="s">
        <v>242</v>
      </c>
      <c r="L84" s="20"/>
    </row>
    <row r="85" spans="2:20" ht="16.5" customHeight="1">
      <c r="B85" s="20"/>
      <c r="E85" s="250" t="s">
        <v>4204</v>
      </c>
      <c r="F85" s="212"/>
      <c r="G85" s="212"/>
      <c r="H85" s="212"/>
      <c r="L85" s="20"/>
    </row>
    <row r="86" spans="2:20" ht="12" customHeight="1">
      <c r="B86" s="20"/>
      <c r="C86" s="27" t="s">
        <v>244</v>
      </c>
      <c r="L86" s="20"/>
    </row>
    <row r="87" spans="2:20" s="1" customFormat="1" ht="16.5" customHeight="1">
      <c r="B87" s="32"/>
      <c r="E87" s="246" t="s">
        <v>6077</v>
      </c>
      <c r="F87" s="252"/>
      <c r="G87" s="252"/>
      <c r="H87" s="252"/>
      <c r="L87" s="32"/>
    </row>
    <row r="88" spans="2:20" s="1" customFormat="1" ht="12" customHeight="1">
      <c r="B88" s="32"/>
      <c r="C88" s="27" t="s">
        <v>3617</v>
      </c>
      <c r="L88" s="32"/>
    </row>
    <row r="89" spans="2:20" s="1" customFormat="1" ht="16.5" customHeight="1">
      <c r="B89" s="32"/>
      <c r="E89" s="233" t="str">
        <f>E13</f>
        <v>f1 - ZTI vnitřní rozvody</v>
      </c>
      <c r="F89" s="252"/>
      <c r="G89" s="252"/>
      <c r="H89" s="252"/>
      <c r="L89" s="32"/>
    </row>
    <row r="90" spans="2:20" s="1" customFormat="1" ht="6.9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>Dýšiná</v>
      </c>
      <c r="I91" s="27" t="s">
        <v>23</v>
      </c>
      <c r="J91" s="49">
        <f ca="1">IF(J16="","",J16)</f>
        <v>45020</v>
      </c>
      <c r="L91" s="32"/>
    </row>
    <row r="92" spans="2:20" s="1" customFormat="1" ht="6.9" customHeight="1">
      <c r="B92" s="32"/>
      <c r="L92" s="32"/>
    </row>
    <row r="93" spans="2:20" s="1" customFormat="1" ht="25.65" customHeight="1">
      <c r="B93" s="32"/>
      <c r="C93" s="27" t="s">
        <v>24</v>
      </c>
      <c r="F93" s="25" t="str">
        <f>E19</f>
        <v>Obec Dýšiná</v>
      </c>
      <c r="I93" s="27" t="s">
        <v>31</v>
      </c>
      <c r="J93" s="30" t="str">
        <f>E25</f>
        <v>Ing. arch. Lubomír Korčák</v>
      </c>
      <c r="L93" s="32"/>
    </row>
    <row r="94" spans="2:20" s="1" customFormat="1" ht="15.15" customHeight="1">
      <c r="B94" s="32"/>
      <c r="C94" s="27" t="s">
        <v>29</v>
      </c>
      <c r="F94" s="25" t="str">
        <f>IF(E22="","",E22)</f>
        <v>Vyplň údaj</v>
      </c>
      <c r="I94" s="27" t="s">
        <v>35</v>
      </c>
      <c r="J94" s="30" t="str">
        <f>E28</f>
        <v xml:space="preserve"> 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266</v>
      </c>
      <c r="D96" s="113" t="s">
        <v>58</v>
      </c>
      <c r="E96" s="113" t="s">
        <v>54</v>
      </c>
      <c r="F96" s="113" t="s">
        <v>55</v>
      </c>
      <c r="G96" s="113" t="s">
        <v>267</v>
      </c>
      <c r="H96" s="113" t="s">
        <v>268</v>
      </c>
      <c r="I96" s="113" t="s">
        <v>269</v>
      </c>
      <c r="J96" s="113" t="s">
        <v>248</v>
      </c>
      <c r="K96" s="114" t="s">
        <v>270</v>
      </c>
      <c r="L96" s="111"/>
      <c r="M96" s="56" t="s">
        <v>19</v>
      </c>
      <c r="N96" s="57" t="s">
        <v>43</v>
      </c>
      <c r="O96" s="57" t="s">
        <v>271</v>
      </c>
      <c r="P96" s="57" t="s">
        <v>272</v>
      </c>
      <c r="Q96" s="57" t="s">
        <v>273</v>
      </c>
      <c r="R96" s="57" t="s">
        <v>274</v>
      </c>
      <c r="S96" s="57" t="s">
        <v>275</v>
      </c>
      <c r="T96" s="58" t="s">
        <v>276</v>
      </c>
    </row>
    <row r="97" spans="2:65" s="1" customFormat="1" ht="22.8" customHeight="1">
      <c r="B97" s="32"/>
      <c r="C97" s="61" t="s">
        <v>277</v>
      </c>
      <c r="J97" s="115">
        <f>BK97</f>
        <v>0</v>
      </c>
      <c r="L97" s="32"/>
      <c r="M97" s="59"/>
      <c r="N97" s="50"/>
      <c r="O97" s="50"/>
      <c r="P97" s="116">
        <f>P98+P330</f>
        <v>0</v>
      </c>
      <c r="Q97" s="50"/>
      <c r="R97" s="116">
        <f>R98+R330</f>
        <v>4.5723463000000004</v>
      </c>
      <c r="S97" s="50"/>
      <c r="T97" s="117">
        <f>T98+T330</f>
        <v>0</v>
      </c>
      <c r="AT97" s="17" t="s">
        <v>72</v>
      </c>
      <c r="AU97" s="17" t="s">
        <v>249</v>
      </c>
      <c r="BK97" s="118">
        <f>BK98+BK330</f>
        <v>0</v>
      </c>
    </row>
    <row r="98" spans="2:65" s="11" customFormat="1" ht="25.95" customHeight="1">
      <c r="B98" s="119"/>
      <c r="D98" s="120" t="s">
        <v>72</v>
      </c>
      <c r="E98" s="121" t="s">
        <v>556</v>
      </c>
      <c r="F98" s="121" t="s">
        <v>557</v>
      </c>
      <c r="I98" s="122"/>
      <c r="J98" s="123">
        <f>BK98</f>
        <v>0</v>
      </c>
      <c r="L98" s="119"/>
      <c r="M98" s="124"/>
      <c r="P98" s="125">
        <f>P99+P161+P264+P321</f>
        <v>0</v>
      </c>
      <c r="R98" s="125">
        <f>R99+R161+R264+R321</f>
        <v>4.5723463000000004</v>
      </c>
      <c r="T98" s="126">
        <f>T99+T161+T264+T321</f>
        <v>0</v>
      </c>
      <c r="AR98" s="120" t="s">
        <v>82</v>
      </c>
      <c r="AT98" s="127" t="s">
        <v>72</v>
      </c>
      <c r="AU98" s="127" t="s">
        <v>73</v>
      </c>
      <c r="AY98" s="120" t="s">
        <v>280</v>
      </c>
      <c r="BK98" s="128">
        <f>BK99+BK161+BK264+BK321</f>
        <v>0</v>
      </c>
    </row>
    <row r="99" spans="2:65" s="11" customFormat="1" ht="22.8" customHeight="1">
      <c r="B99" s="119"/>
      <c r="D99" s="120" t="s">
        <v>72</v>
      </c>
      <c r="E99" s="129" t="s">
        <v>5205</v>
      </c>
      <c r="F99" s="129" t="s">
        <v>5206</v>
      </c>
      <c r="I99" s="122"/>
      <c r="J99" s="130">
        <f>BK99</f>
        <v>0</v>
      </c>
      <c r="L99" s="119"/>
      <c r="M99" s="124"/>
      <c r="P99" s="125">
        <f>SUM(P100:P160)</f>
        <v>0</v>
      </c>
      <c r="R99" s="125">
        <f>SUM(R100:R160)</f>
        <v>1.5256463999999998</v>
      </c>
      <c r="T99" s="126">
        <f>SUM(T100:T160)</f>
        <v>0</v>
      </c>
      <c r="AR99" s="120" t="s">
        <v>82</v>
      </c>
      <c r="AT99" s="127" t="s">
        <v>72</v>
      </c>
      <c r="AU99" s="127" t="s">
        <v>80</v>
      </c>
      <c r="AY99" s="120" t="s">
        <v>280</v>
      </c>
      <c r="BK99" s="128">
        <f>SUM(BK100:BK160)</f>
        <v>0</v>
      </c>
    </row>
    <row r="100" spans="2:65" s="1" customFormat="1" ht="24.15" customHeight="1">
      <c r="B100" s="32"/>
      <c r="C100" s="131" t="s">
        <v>80</v>
      </c>
      <c r="D100" s="131" t="s">
        <v>283</v>
      </c>
      <c r="E100" s="132" t="s">
        <v>6081</v>
      </c>
      <c r="F100" s="133" t="s">
        <v>6082</v>
      </c>
      <c r="G100" s="134" t="s">
        <v>611</v>
      </c>
      <c r="H100" s="135">
        <v>1.984</v>
      </c>
      <c r="I100" s="136"/>
      <c r="J100" s="137">
        <f>ROUND(I100*H100,2)</f>
        <v>0</v>
      </c>
      <c r="K100" s="133" t="s">
        <v>287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1.7899999999999999E-3</v>
      </c>
      <c r="R100" s="140">
        <f>Q100*H100</f>
        <v>3.5513599999999999E-3</v>
      </c>
      <c r="S100" s="140">
        <v>0</v>
      </c>
      <c r="T100" s="141">
        <f>S100*H100</f>
        <v>0</v>
      </c>
      <c r="AR100" s="142" t="s">
        <v>564</v>
      </c>
      <c r="AT100" s="142" t="s">
        <v>283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564</v>
      </c>
      <c r="BM100" s="142" t="s">
        <v>6083</v>
      </c>
    </row>
    <row r="101" spans="2:65" s="1" customFormat="1" ht="10.199999999999999">
      <c r="B101" s="32"/>
      <c r="D101" s="144" t="s">
        <v>290</v>
      </c>
      <c r="F101" s="145" t="s">
        <v>6084</v>
      </c>
      <c r="I101" s="146"/>
      <c r="L101" s="32"/>
      <c r="M101" s="147"/>
      <c r="T101" s="53"/>
      <c r="AT101" s="17" t="s">
        <v>290</v>
      </c>
      <c r="AU101" s="17" t="s">
        <v>82</v>
      </c>
    </row>
    <row r="102" spans="2:65" s="1" customFormat="1" ht="24.15" customHeight="1">
      <c r="B102" s="32"/>
      <c r="C102" s="131" t="s">
        <v>82</v>
      </c>
      <c r="D102" s="131" t="s">
        <v>283</v>
      </c>
      <c r="E102" s="132" t="s">
        <v>6085</v>
      </c>
      <c r="F102" s="133" t="s">
        <v>6086</v>
      </c>
      <c r="G102" s="134" t="s">
        <v>611</v>
      </c>
      <c r="H102" s="135">
        <v>0.99199999999999999</v>
      </c>
      <c r="I102" s="136"/>
      <c r="J102" s="137">
        <f>ROUND(I102*H102,2)</f>
        <v>0</v>
      </c>
      <c r="K102" s="133" t="s">
        <v>287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3.1E-4</v>
      </c>
      <c r="R102" s="140">
        <f>Q102*H102</f>
        <v>3.0751999999999998E-4</v>
      </c>
      <c r="S102" s="140">
        <v>0</v>
      </c>
      <c r="T102" s="141">
        <f>S102*H102</f>
        <v>0</v>
      </c>
      <c r="AR102" s="142" t="s">
        <v>564</v>
      </c>
      <c r="AT102" s="142" t="s">
        <v>283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564</v>
      </c>
      <c r="BM102" s="142" t="s">
        <v>6087</v>
      </c>
    </row>
    <row r="103" spans="2:65" s="1" customFormat="1" ht="10.199999999999999">
      <c r="B103" s="32"/>
      <c r="D103" s="144" t="s">
        <v>290</v>
      </c>
      <c r="F103" s="145" t="s">
        <v>6088</v>
      </c>
      <c r="I103" s="146"/>
      <c r="L103" s="32"/>
      <c r="M103" s="147"/>
      <c r="T103" s="53"/>
      <c r="AT103" s="17" t="s">
        <v>290</v>
      </c>
      <c r="AU103" s="17" t="s">
        <v>82</v>
      </c>
    </row>
    <row r="104" spans="2:65" s="1" customFormat="1" ht="24.15" customHeight="1">
      <c r="B104" s="32"/>
      <c r="C104" s="131" t="s">
        <v>138</v>
      </c>
      <c r="D104" s="131" t="s">
        <v>283</v>
      </c>
      <c r="E104" s="132" t="s">
        <v>6089</v>
      </c>
      <c r="F104" s="133" t="s">
        <v>6090</v>
      </c>
      <c r="G104" s="134" t="s">
        <v>611</v>
      </c>
      <c r="H104" s="135">
        <v>0.99199999999999999</v>
      </c>
      <c r="I104" s="136"/>
      <c r="J104" s="137">
        <f>ROUND(I104*H104,2)</f>
        <v>0</v>
      </c>
      <c r="K104" s="133" t="s">
        <v>287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1E-3</v>
      </c>
      <c r="R104" s="140">
        <f>Q104*H104</f>
        <v>9.9200000000000004E-4</v>
      </c>
      <c r="S104" s="140">
        <v>0</v>
      </c>
      <c r="T104" s="141">
        <f>S104*H104</f>
        <v>0</v>
      </c>
      <c r="AR104" s="142" t="s">
        <v>564</v>
      </c>
      <c r="AT104" s="142" t="s">
        <v>283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564</v>
      </c>
      <c r="BM104" s="142" t="s">
        <v>6091</v>
      </c>
    </row>
    <row r="105" spans="2:65" s="1" customFormat="1" ht="10.199999999999999">
      <c r="B105" s="32"/>
      <c r="D105" s="144" t="s">
        <v>290</v>
      </c>
      <c r="F105" s="145" t="s">
        <v>6092</v>
      </c>
      <c r="I105" s="146"/>
      <c r="L105" s="32"/>
      <c r="M105" s="147"/>
      <c r="T105" s="53"/>
      <c r="AT105" s="17" t="s">
        <v>290</v>
      </c>
      <c r="AU105" s="17" t="s">
        <v>82</v>
      </c>
    </row>
    <row r="106" spans="2:65" s="1" customFormat="1" ht="16.5" customHeight="1">
      <c r="B106" s="32"/>
      <c r="C106" s="131" t="s">
        <v>288</v>
      </c>
      <c r="D106" s="131" t="s">
        <v>283</v>
      </c>
      <c r="E106" s="132" t="s">
        <v>6093</v>
      </c>
      <c r="F106" s="133" t="s">
        <v>6094</v>
      </c>
      <c r="G106" s="134" t="s">
        <v>140</v>
      </c>
      <c r="H106" s="135">
        <v>15.872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1.91E-3</v>
      </c>
      <c r="R106" s="140">
        <f>Q106*H106</f>
        <v>3.0315519999999999E-2</v>
      </c>
      <c r="S106" s="140">
        <v>0</v>
      </c>
      <c r="T106" s="141">
        <f>S106*H106</f>
        <v>0</v>
      </c>
      <c r="AR106" s="142" t="s">
        <v>564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564</v>
      </c>
      <c r="BM106" s="142" t="s">
        <v>6095</v>
      </c>
    </row>
    <row r="107" spans="2:65" s="1" customFormat="1" ht="10.199999999999999">
      <c r="B107" s="32"/>
      <c r="D107" s="144" t="s">
        <v>290</v>
      </c>
      <c r="F107" s="145" t="s">
        <v>6096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" customFormat="1" ht="16.5" customHeight="1">
      <c r="B108" s="32"/>
      <c r="C108" s="131" t="s">
        <v>452</v>
      </c>
      <c r="D108" s="131" t="s">
        <v>283</v>
      </c>
      <c r="E108" s="132" t="s">
        <v>6097</v>
      </c>
      <c r="F108" s="133" t="s">
        <v>6098</v>
      </c>
      <c r="G108" s="134" t="s">
        <v>140</v>
      </c>
      <c r="H108" s="135">
        <v>129.952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3.0799999999999998E-3</v>
      </c>
      <c r="R108" s="140">
        <f>Q108*H108</f>
        <v>0.40025215999999997</v>
      </c>
      <c r="S108" s="140">
        <v>0</v>
      </c>
      <c r="T108" s="141">
        <f>S108*H108</f>
        <v>0</v>
      </c>
      <c r="AR108" s="142" t="s">
        <v>564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564</v>
      </c>
      <c r="BM108" s="142" t="s">
        <v>6099</v>
      </c>
    </row>
    <row r="109" spans="2:65" s="1" customFormat="1" ht="10.199999999999999">
      <c r="B109" s="32"/>
      <c r="D109" s="144" t="s">
        <v>290</v>
      </c>
      <c r="F109" s="145" t="s">
        <v>6100</v>
      </c>
      <c r="I109" s="146"/>
      <c r="L109" s="32"/>
      <c r="M109" s="147"/>
      <c r="T109" s="53"/>
      <c r="AT109" s="17" t="s">
        <v>290</v>
      </c>
      <c r="AU109" s="17" t="s">
        <v>82</v>
      </c>
    </row>
    <row r="110" spans="2:65" s="1" customFormat="1" ht="21.75" customHeight="1">
      <c r="B110" s="32"/>
      <c r="C110" s="131" t="s">
        <v>464</v>
      </c>
      <c r="D110" s="131" t="s">
        <v>283</v>
      </c>
      <c r="E110" s="132" t="s">
        <v>6101</v>
      </c>
      <c r="F110" s="133" t="s">
        <v>6102</v>
      </c>
      <c r="G110" s="134" t="s">
        <v>140</v>
      </c>
      <c r="H110" s="135">
        <v>31.744</v>
      </c>
      <c r="I110" s="136"/>
      <c r="J110" s="137">
        <f>ROUND(I110*H110,2)</f>
        <v>0</v>
      </c>
      <c r="K110" s="133" t="s">
        <v>287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1.42E-3</v>
      </c>
      <c r="R110" s="140">
        <f>Q110*H110</f>
        <v>4.5076480000000002E-2</v>
      </c>
      <c r="S110" s="140">
        <v>0</v>
      </c>
      <c r="T110" s="141">
        <f>S110*H110</f>
        <v>0</v>
      </c>
      <c r="AR110" s="142" t="s">
        <v>564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564</v>
      </c>
      <c r="BM110" s="142" t="s">
        <v>6103</v>
      </c>
    </row>
    <row r="111" spans="2:65" s="1" customFormat="1" ht="10.199999999999999">
      <c r="B111" s="32"/>
      <c r="D111" s="144" t="s">
        <v>290</v>
      </c>
      <c r="F111" s="145" t="s">
        <v>6104</v>
      </c>
      <c r="I111" s="146"/>
      <c r="L111" s="32"/>
      <c r="M111" s="147"/>
      <c r="T111" s="53"/>
      <c r="AT111" s="17" t="s">
        <v>290</v>
      </c>
      <c r="AU111" s="17" t="s">
        <v>82</v>
      </c>
    </row>
    <row r="112" spans="2:65" s="1" customFormat="1" ht="21.75" customHeight="1">
      <c r="B112" s="32"/>
      <c r="C112" s="131" t="s">
        <v>482</v>
      </c>
      <c r="D112" s="131" t="s">
        <v>283</v>
      </c>
      <c r="E112" s="132" t="s">
        <v>6105</v>
      </c>
      <c r="F112" s="133" t="s">
        <v>6106</v>
      </c>
      <c r="G112" s="134" t="s">
        <v>140</v>
      </c>
      <c r="H112" s="135">
        <v>21.824000000000002</v>
      </c>
      <c r="I112" s="136"/>
      <c r="J112" s="137">
        <f>ROUND(I112*H112,2)</f>
        <v>0</v>
      </c>
      <c r="K112" s="133" t="s">
        <v>287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7.4400000000000004E-3</v>
      </c>
      <c r="R112" s="140">
        <f>Q112*H112</f>
        <v>0.16237056000000002</v>
      </c>
      <c r="S112" s="140">
        <v>0</v>
      </c>
      <c r="T112" s="141">
        <f>S112*H112</f>
        <v>0</v>
      </c>
      <c r="AR112" s="142" t="s">
        <v>564</v>
      </c>
      <c r="AT112" s="142" t="s">
        <v>283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564</v>
      </c>
      <c r="BM112" s="142" t="s">
        <v>6107</v>
      </c>
    </row>
    <row r="113" spans="2:65" s="1" customFormat="1" ht="10.199999999999999">
      <c r="B113" s="32"/>
      <c r="D113" s="144" t="s">
        <v>290</v>
      </c>
      <c r="F113" s="145" t="s">
        <v>6108</v>
      </c>
      <c r="I113" s="146"/>
      <c r="L113" s="32"/>
      <c r="M113" s="147"/>
      <c r="T113" s="53"/>
      <c r="AT113" s="17" t="s">
        <v>290</v>
      </c>
      <c r="AU113" s="17" t="s">
        <v>82</v>
      </c>
    </row>
    <row r="114" spans="2:65" s="1" customFormat="1" ht="21.75" customHeight="1">
      <c r="B114" s="32"/>
      <c r="C114" s="131" t="s">
        <v>351</v>
      </c>
      <c r="D114" s="131" t="s">
        <v>283</v>
      </c>
      <c r="E114" s="132" t="s">
        <v>6109</v>
      </c>
      <c r="F114" s="133" t="s">
        <v>6110</v>
      </c>
      <c r="G114" s="134" t="s">
        <v>140</v>
      </c>
      <c r="H114" s="135">
        <v>22.815999999999999</v>
      </c>
      <c r="I114" s="136"/>
      <c r="J114" s="137">
        <f>ROUND(I114*H114,2)</f>
        <v>0</v>
      </c>
      <c r="K114" s="133" t="s">
        <v>287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1.2319999999999999E-2</v>
      </c>
      <c r="R114" s="140">
        <f>Q114*H114</f>
        <v>0.28109311999999997</v>
      </c>
      <c r="S114" s="140">
        <v>0</v>
      </c>
      <c r="T114" s="141">
        <f>S114*H114</f>
        <v>0</v>
      </c>
      <c r="AR114" s="142" t="s">
        <v>564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564</v>
      </c>
      <c r="BM114" s="142" t="s">
        <v>6111</v>
      </c>
    </row>
    <row r="115" spans="2:65" s="1" customFormat="1" ht="10.199999999999999">
      <c r="B115" s="32"/>
      <c r="D115" s="144" t="s">
        <v>290</v>
      </c>
      <c r="F115" s="145" t="s">
        <v>6112</v>
      </c>
      <c r="I115" s="146"/>
      <c r="L115" s="32"/>
      <c r="M115" s="147"/>
      <c r="T115" s="53"/>
      <c r="AT115" s="17" t="s">
        <v>290</v>
      </c>
      <c r="AU115" s="17" t="s">
        <v>82</v>
      </c>
    </row>
    <row r="116" spans="2:65" s="1" customFormat="1" ht="24.15" customHeight="1">
      <c r="B116" s="32"/>
      <c r="C116" s="131" t="s">
        <v>419</v>
      </c>
      <c r="D116" s="131" t="s">
        <v>283</v>
      </c>
      <c r="E116" s="132" t="s">
        <v>6113</v>
      </c>
      <c r="F116" s="133" t="s">
        <v>6114</v>
      </c>
      <c r="G116" s="134" t="s">
        <v>140</v>
      </c>
      <c r="H116" s="135">
        <v>23.808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2.0600000000000002E-3</v>
      </c>
      <c r="R116" s="140">
        <f>Q116*H116</f>
        <v>4.9044480000000001E-2</v>
      </c>
      <c r="S116" s="140">
        <v>0</v>
      </c>
      <c r="T116" s="141">
        <f>S116*H116</f>
        <v>0</v>
      </c>
      <c r="AR116" s="142" t="s">
        <v>564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564</v>
      </c>
      <c r="BM116" s="142" t="s">
        <v>6115</v>
      </c>
    </row>
    <row r="117" spans="2:65" s="1" customFormat="1" ht="10.199999999999999">
      <c r="B117" s="32"/>
      <c r="D117" s="144" t="s">
        <v>290</v>
      </c>
      <c r="F117" s="145" t="s">
        <v>6116</v>
      </c>
      <c r="I117" s="146"/>
      <c r="L117" s="32"/>
      <c r="M117" s="147"/>
      <c r="T117" s="53"/>
      <c r="AT117" s="17" t="s">
        <v>290</v>
      </c>
      <c r="AU117" s="17" t="s">
        <v>82</v>
      </c>
    </row>
    <row r="118" spans="2:65" s="1" customFormat="1" ht="24.15" customHeight="1">
      <c r="B118" s="32"/>
      <c r="C118" s="131" t="s">
        <v>560</v>
      </c>
      <c r="D118" s="131" t="s">
        <v>283</v>
      </c>
      <c r="E118" s="132" t="s">
        <v>6117</v>
      </c>
      <c r="F118" s="133" t="s">
        <v>6118</v>
      </c>
      <c r="G118" s="134" t="s">
        <v>140</v>
      </c>
      <c r="H118" s="135">
        <v>82.335999999999999</v>
      </c>
      <c r="I118" s="136"/>
      <c r="J118" s="137">
        <f>ROUND(I118*H118,2)</f>
        <v>0</v>
      </c>
      <c r="K118" s="133" t="s">
        <v>287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1.5499999999999999E-3</v>
      </c>
      <c r="R118" s="140">
        <f>Q118*H118</f>
        <v>0.12762080000000001</v>
      </c>
      <c r="S118" s="140">
        <v>0</v>
      </c>
      <c r="T118" s="141">
        <f>S118*H118</f>
        <v>0</v>
      </c>
      <c r="AR118" s="142" t="s">
        <v>564</v>
      </c>
      <c r="AT118" s="142" t="s">
        <v>283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564</v>
      </c>
      <c r="BM118" s="142" t="s">
        <v>6119</v>
      </c>
    </row>
    <row r="119" spans="2:65" s="1" customFormat="1" ht="10.199999999999999">
      <c r="B119" s="32"/>
      <c r="D119" s="144" t="s">
        <v>290</v>
      </c>
      <c r="F119" s="145" t="s">
        <v>6120</v>
      </c>
      <c r="I119" s="146"/>
      <c r="L119" s="32"/>
      <c r="M119" s="147"/>
      <c r="T119" s="53"/>
      <c r="AT119" s="17" t="s">
        <v>290</v>
      </c>
      <c r="AU119" s="17" t="s">
        <v>82</v>
      </c>
    </row>
    <row r="120" spans="2:65" s="1" customFormat="1" ht="21.75" customHeight="1">
      <c r="B120" s="32"/>
      <c r="C120" s="131" t="s">
        <v>643</v>
      </c>
      <c r="D120" s="131" t="s">
        <v>283</v>
      </c>
      <c r="E120" s="132" t="s">
        <v>6121</v>
      </c>
      <c r="F120" s="133" t="s">
        <v>6122</v>
      </c>
      <c r="G120" s="134" t="s">
        <v>140</v>
      </c>
      <c r="H120" s="135">
        <v>10.912000000000001</v>
      </c>
      <c r="I120" s="136"/>
      <c r="J120" s="137">
        <f>ROUND(I120*H120,2)</f>
        <v>0</v>
      </c>
      <c r="K120" s="133" t="s">
        <v>287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4.0999999999999999E-4</v>
      </c>
      <c r="R120" s="140">
        <f>Q120*H120</f>
        <v>4.4739200000000002E-3</v>
      </c>
      <c r="S120" s="140">
        <v>0</v>
      </c>
      <c r="T120" s="141">
        <f>S120*H120</f>
        <v>0</v>
      </c>
      <c r="AR120" s="142" t="s">
        <v>564</v>
      </c>
      <c r="AT120" s="142" t="s">
        <v>283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564</v>
      </c>
      <c r="BM120" s="142" t="s">
        <v>6123</v>
      </c>
    </row>
    <row r="121" spans="2:65" s="1" customFormat="1" ht="10.199999999999999">
      <c r="B121" s="32"/>
      <c r="D121" s="144" t="s">
        <v>290</v>
      </c>
      <c r="F121" s="145" t="s">
        <v>6124</v>
      </c>
      <c r="I121" s="146"/>
      <c r="L121" s="32"/>
      <c r="M121" s="147"/>
      <c r="T121" s="53"/>
      <c r="AT121" s="17" t="s">
        <v>290</v>
      </c>
      <c r="AU121" s="17" t="s">
        <v>82</v>
      </c>
    </row>
    <row r="122" spans="2:65" s="1" customFormat="1" ht="21.75" customHeight="1">
      <c r="B122" s="32"/>
      <c r="C122" s="131" t="s">
        <v>597</v>
      </c>
      <c r="D122" s="131" t="s">
        <v>283</v>
      </c>
      <c r="E122" s="132" t="s">
        <v>6125</v>
      </c>
      <c r="F122" s="133" t="s">
        <v>6126</v>
      </c>
      <c r="G122" s="134" t="s">
        <v>140</v>
      </c>
      <c r="H122" s="135">
        <v>124.992</v>
      </c>
      <c r="I122" s="136"/>
      <c r="J122" s="137">
        <f>ROUND(I122*H122,2)</f>
        <v>0</v>
      </c>
      <c r="K122" s="133" t="s">
        <v>287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4.8000000000000001E-4</v>
      </c>
      <c r="R122" s="140">
        <f>Q122*H122</f>
        <v>5.9996160000000007E-2</v>
      </c>
      <c r="S122" s="140">
        <v>0</v>
      </c>
      <c r="T122" s="141">
        <f>S122*H122</f>
        <v>0</v>
      </c>
      <c r="AR122" s="142" t="s">
        <v>564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564</v>
      </c>
      <c r="BM122" s="142" t="s">
        <v>6127</v>
      </c>
    </row>
    <row r="123" spans="2:65" s="1" customFormat="1" ht="10.199999999999999">
      <c r="B123" s="32"/>
      <c r="D123" s="144" t="s">
        <v>290</v>
      </c>
      <c r="F123" s="145" t="s">
        <v>6128</v>
      </c>
      <c r="I123" s="146"/>
      <c r="L123" s="32"/>
      <c r="M123" s="147"/>
      <c r="T123" s="53"/>
      <c r="AT123" s="17" t="s">
        <v>290</v>
      </c>
      <c r="AU123" s="17" t="s">
        <v>82</v>
      </c>
    </row>
    <row r="124" spans="2:65" s="1" customFormat="1" ht="21.75" customHeight="1">
      <c r="B124" s="32"/>
      <c r="C124" s="131" t="s">
        <v>603</v>
      </c>
      <c r="D124" s="131" t="s">
        <v>283</v>
      </c>
      <c r="E124" s="132" t="s">
        <v>6129</v>
      </c>
      <c r="F124" s="133" t="s">
        <v>6130</v>
      </c>
      <c r="G124" s="134" t="s">
        <v>140</v>
      </c>
      <c r="H124" s="135">
        <v>33.728000000000002</v>
      </c>
      <c r="I124" s="136"/>
      <c r="J124" s="137">
        <f>ROUND(I124*H124,2)</f>
        <v>0</v>
      </c>
      <c r="K124" s="133" t="s">
        <v>287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7.1000000000000002E-4</v>
      </c>
      <c r="R124" s="140">
        <f>Q124*H124</f>
        <v>2.394688E-2</v>
      </c>
      <c r="S124" s="140">
        <v>0</v>
      </c>
      <c r="T124" s="141">
        <f>S124*H124</f>
        <v>0</v>
      </c>
      <c r="AR124" s="142" t="s">
        <v>564</v>
      </c>
      <c r="AT124" s="142" t="s">
        <v>283</v>
      </c>
      <c r="AU124" s="142" t="s">
        <v>82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564</v>
      </c>
      <c r="BM124" s="142" t="s">
        <v>6131</v>
      </c>
    </row>
    <row r="125" spans="2:65" s="1" customFormat="1" ht="10.199999999999999">
      <c r="B125" s="32"/>
      <c r="D125" s="144" t="s">
        <v>290</v>
      </c>
      <c r="F125" s="145" t="s">
        <v>6132</v>
      </c>
      <c r="I125" s="146"/>
      <c r="L125" s="32"/>
      <c r="M125" s="147"/>
      <c r="T125" s="53"/>
      <c r="AT125" s="17" t="s">
        <v>290</v>
      </c>
      <c r="AU125" s="17" t="s">
        <v>82</v>
      </c>
    </row>
    <row r="126" spans="2:65" s="1" customFormat="1" ht="21.75" customHeight="1">
      <c r="B126" s="32"/>
      <c r="C126" s="131" t="s">
        <v>635</v>
      </c>
      <c r="D126" s="131" t="s">
        <v>283</v>
      </c>
      <c r="E126" s="132" t="s">
        <v>6133</v>
      </c>
      <c r="F126" s="133" t="s">
        <v>6134</v>
      </c>
      <c r="G126" s="134" t="s">
        <v>140</v>
      </c>
      <c r="H126" s="135">
        <v>32.735999999999997</v>
      </c>
      <c r="I126" s="136"/>
      <c r="J126" s="137">
        <f>ROUND(I126*H126,2)</f>
        <v>0</v>
      </c>
      <c r="K126" s="133" t="s">
        <v>287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2.2399999999999998E-3</v>
      </c>
      <c r="R126" s="140">
        <f>Q126*H126</f>
        <v>7.3328639999999987E-2</v>
      </c>
      <c r="S126" s="140">
        <v>0</v>
      </c>
      <c r="T126" s="141">
        <f>S126*H126</f>
        <v>0</v>
      </c>
      <c r="AR126" s="142" t="s">
        <v>564</v>
      </c>
      <c r="AT126" s="142" t="s">
        <v>283</v>
      </c>
      <c r="AU126" s="142" t="s">
        <v>82</v>
      </c>
      <c r="AY126" s="17" t="s">
        <v>280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564</v>
      </c>
      <c r="BM126" s="142" t="s">
        <v>6135</v>
      </c>
    </row>
    <row r="127" spans="2:65" s="1" customFormat="1" ht="10.199999999999999">
      <c r="B127" s="32"/>
      <c r="D127" s="144" t="s">
        <v>290</v>
      </c>
      <c r="F127" s="145" t="s">
        <v>6136</v>
      </c>
      <c r="I127" s="146"/>
      <c r="L127" s="32"/>
      <c r="M127" s="147"/>
      <c r="T127" s="53"/>
      <c r="AT127" s="17" t="s">
        <v>290</v>
      </c>
      <c r="AU127" s="17" t="s">
        <v>82</v>
      </c>
    </row>
    <row r="128" spans="2:65" s="1" customFormat="1" ht="21.75" customHeight="1">
      <c r="B128" s="32"/>
      <c r="C128" s="131" t="s">
        <v>8</v>
      </c>
      <c r="D128" s="131" t="s">
        <v>283</v>
      </c>
      <c r="E128" s="132" t="s">
        <v>6137</v>
      </c>
      <c r="F128" s="133" t="s">
        <v>6138</v>
      </c>
      <c r="G128" s="134" t="s">
        <v>140</v>
      </c>
      <c r="H128" s="135">
        <v>27.776</v>
      </c>
      <c r="I128" s="136"/>
      <c r="J128" s="137">
        <f>ROUND(I128*H128,2)</f>
        <v>0</v>
      </c>
      <c r="K128" s="133" t="s">
        <v>287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1.9300000000000001E-3</v>
      </c>
      <c r="R128" s="140">
        <f>Q128*H128</f>
        <v>5.3607680000000005E-2</v>
      </c>
      <c r="S128" s="140">
        <v>0</v>
      </c>
      <c r="T128" s="141">
        <f>S128*H128</f>
        <v>0</v>
      </c>
      <c r="AR128" s="142" t="s">
        <v>564</v>
      </c>
      <c r="AT128" s="142" t="s">
        <v>283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564</v>
      </c>
      <c r="BM128" s="142" t="s">
        <v>6139</v>
      </c>
    </row>
    <row r="129" spans="2:65" s="1" customFormat="1" ht="10.199999999999999">
      <c r="B129" s="32"/>
      <c r="D129" s="144" t="s">
        <v>290</v>
      </c>
      <c r="F129" s="145" t="s">
        <v>6140</v>
      </c>
      <c r="I129" s="146"/>
      <c r="L129" s="32"/>
      <c r="M129" s="147"/>
      <c r="T129" s="53"/>
      <c r="AT129" s="17" t="s">
        <v>290</v>
      </c>
      <c r="AU129" s="17" t="s">
        <v>82</v>
      </c>
    </row>
    <row r="130" spans="2:65" s="1" customFormat="1" ht="21.75" customHeight="1">
      <c r="B130" s="32"/>
      <c r="C130" s="131" t="s">
        <v>564</v>
      </c>
      <c r="D130" s="131" t="s">
        <v>283</v>
      </c>
      <c r="E130" s="132" t="s">
        <v>6141</v>
      </c>
      <c r="F130" s="133" t="s">
        <v>6142</v>
      </c>
      <c r="G130" s="134" t="s">
        <v>140</v>
      </c>
      <c r="H130" s="135">
        <v>35.712000000000003</v>
      </c>
      <c r="I130" s="136"/>
      <c r="J130" s="137">
        <f>ROUND(I130*H130,2)</f>
        <v>0</v>
      </c>
      <c r="K130" s="133" t="s">
        <v>287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1.39E-3</v>
      </c>
      <c r="R130" s="140">
        <f>Q130*H130</f>
        <v>4.9639680000000005E-2</v>
      </c>
      <c r="S130" s="140">
        <v>0</v>
      </c>
      <c r="T130" s="141">
        <f>S130*H130</f>
        <v>0</v>
      </c>
      <c r="AR130" s="142" t="s">
        <v>564</v>
      </c>
      <c r="AT130" s="142" t="s">
        <v>283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564</v>
      </c>
      <c r="BM130" s="142" t="s">
        <v>6143</v>
      </c>
    </row>
    <row r="131" spans="2:65" s="1" customFormat="1" ht="10.199999999999999">
      <c r="B131" s="32"/>
      <c r="D131" s="144" t="s">
        <v>290</v>
      </c>
      <c r="F131" s="145" t="s">
        <v>6144</v>
      </c>
      <c r="I131" s="146"/>
      <c r="L131" s="32"/>
      <c r="M131" s="147"/>
      <c r="T131" s="53"/>
      <c r="AT131" s="17" t="s">
        <v>290</v>
      </c>
      <c r="AU131" s="17" t="s">
        <v>82</v>
      </c>
    </row>
    <row r="132" spans="2:65" s="1" customFormat="1" ht="16.5" customHeight="1">
      <c r="B132" s="32"/>
      <c r="C132" s="131" t="s">
        <v>517</v>
      </c>
      <c r="D132" s="131" t="s">
        <v>283</v>
      </c>
      <c r="E132" s="132" t="s">
        <v>6145</v>
      </c>
      <c r="F132" s="133" t="s">
        <v>6146</v>
      </c>
      <c r="G132" s="134" t="s">
        <v>140</v>
      </c>
      <c r="H132" s="135">
        <v>17.856000000000002</v>
      </c>
      <c r="I132" s="136"/>
      <c r="J132" s="137">
        <f>ROUND(I132*H132,2)</f>
        <v>0</v>
      </c>
      <c r="K132" s="133" t="s">
        <v>287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5.2999999999999998E-4</v>
      </c>
      <c r="R132" s="140">
        <f>Q132*H132</f>
        <v>9.4636800000000004E-3</v>
      </c>
      <c r="S132" s="140">
        <v>0</v>
      </c>
      <c r="T132" s="141">
        <f>S132*H132</f>
        <v>0</v>
      </c>
      <c r="AR132" s="142" t="s">
        <v>564</v>
      </c>
      <c r="AT132" s="142" t="s">
        <v>283</v>
      </c>
      <c r="AU132" s="142" t="s">
        <v>82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564</v>
      </c>
      <c r="BM132" s="142" t="s">
        <v>6147</v>
      </c>
    </row>
    <row r="133" spans="2:65" s="1" customFormat="1" ht="10.199999999999999">
      <c r="B133" s="32"/>
      <c r="D133" s="144" t="s">
        <v>290</v>
      </c>
      <c r="F133" s="145" t="s">
        <v>6148</v>
      </c>
      <c r="I133" s="146"/>
      <c r="L133" s="32"/>
      <c r="M133" s="147"/>
      <c r="T133" s="53"/>
      <c r="AT133" s="17" t="s">
        <v>290</v>
      </c>
      <c r="AU133" s="17" t="s">
        <v>82</v>
      </c>
    </row>
    <row r="134" spans="2:65" s="1" customFormat="1" ht="16.5" customHeight="1">
      <c r="B134" s="32"/>
      <c r="C134" s="131" t="s">
        <v>522</v>
      </c>
      <c r="D134" s="131" t="s">
        <v>283</v>
      </c>
      <c r="E134" s="132" t="s">
        <v>6149</v>
      </c>
      <c r="F134" s="133" t="s">
        <v>6150</v>
      </c>
      <c r="G134" s="134" t="s">
        <v>140</v>
      </c>
      <c r="H134" s="135">
        <v>20.832000000000001</v>
      </c>
      <c r="I134" s="136"/>
      <c r="J134" s="137">
        <f>ROUND(I134*H134,2)</f>
        <v>0</v>
      </c>
      <c r="K134" s="133" t="s">
        <v>287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1.9E-3</v>
      </c>
      <c r="R134" s="140">
        <f>Q134*H134</f>
        <v>3.9580799999999999E-2</v>
      </c>
      <c r="S134" s="140">
        <v>0</v>
      </c>
      <c r="T134" s="141">
        <f>S134*H134</f>
        <v>0</v>
      </c>
      <c r="AR134" s="142" t="s">
        <v>564</v>
      </c>
      <c r="AT134" s="142" t="s">
        <v>283</v>
      </c>
      <c r="AU134" s="142" t="s">
        <v>82</v>
      </c>
      <c r="AY134" s="17" t="s">
        <v>280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564</v>
      </c>
      <c r="BM134" s="142" t="s">
        <v>6151</v>
      </c>
    </row>
    <row r="135" spans="2:65" s="1" customFormat="1" ht="10.199999999999999">
      <c r="B135" s="32"/>
      <c r="D135" s="144" t="s">
        <v>290</v>
      </c>
      <c r="F135" s="145" t="s">
        <v>6152</v>
      </c>
      <c r="I135" s="146"/>
      <c r="L135" s="32"/>
      <c r="M135" s="147"/>
      <c r="T135" s="53"/>
      <c r="AT135" s="17" t="s">
        <v>290</v>
      </c>
      <c r="AU135" s="17" t="s">
        <v>82</v>
      </c>
    </row>
    <row r="136" spans="2:65" s="1" customFormat="1" ht="37.799999999999997" customHeight="1">
      <c r="B136" s="32"/>
      <c r="C136" s="131" t="s">
        <v>433</v>
      </c>
      <c r="D136" s="131" t="s">
        <v>283</v>
      </c>
      <c r="E136" s="132" t="s">
        <v>6153</v>
      </c>
      <c r="F136" s="133" t="s">
        <v>6154</v>
      </c>
      <c r="G136" s="134" t="s">
        <v>611</v>
      </c>
      <c r="H136" s="135">
        <v>1.984</v>
      </c>
      <c r="I136" s="136"/>
      <c r="J136" s="137">
        <f>ROUND(I136*H136,2)</f>
        <v>0</v>
      </c>
      <c r="K136" s="133" t="s">
        <v>287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1.1199999999999999E-3</v>
      </c>
      <c r="R136" s="140">
        <f>Q136*H136</f>
        <v>2.22208E-3</v>
      </c>
      <c r="S136" s="140">
        <v>0</v>
      </c>
      <c r="T136" s="141">
        <f>S136*H136</f>
        <v>0</v>
      </c>
      <c r="AR136" s="142" t="s">
        <v>564</v>
      </c>
      <c r="AT136" s="142" t="s">
        <v>283</v>
      </c>
      <c r="AU136" s="142" t="s">
        <v>82</v>
      </c>
      <c r="AY136" s="17" t="s">
        <v>280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564</v>
      </c>
      <c r="BM136" s="142" t="s">
        <v>6155</v>
      </c>
    </row>
    <row r="137" spans="2:65" s="1" customFormat="1" ht="10.199999999999999">
      <c r="B137" s="32"/>
      <c r="D137" s="144" t="s">
        <v>290</v>
      </c>
      <c r="F137" s="145" t="s">
        <v>6156</v>
      </c>
      <c r="I137" s="146"/>
      <c r="L137" s="32"/>
      <c r="M137" s="147"/>
      <c r="T137" s="53"/>
      <c r="AT137" s="17" t="s">
        <v>290</v>
      </c>
      <c r="AU137" s="17" t="s">
        <v>82</v>
      </c>
    </row>
    <row r="138" spans="2:65" s="1" customFormat="1" ht="24.15" customHeight="1">
      <c r="B138" s="32"/>
      <c r="C138" s="131" t="s">
        <v>439</v>
      </c>
      <c r="D138" s="131" t="s">
        <v>283</v>
      </c>
      <c r="E138" s="132" t="s">
        <v>6157</v>
      </c>
      <c r="F138" s="133" t="s">
        <v>6158</v>
      </c>
      <c r="G138" s="134" t="s">
        <v>611</v>
      </c>
      <c r="H138" s="135">
        <v>10.912000000000001</v>
      </c>
      <c r="I138" s="136"/>
      <c r="J138" s="137">
        <f>ROUND(I138*H138,2)</f>
        <v>0</v>
      </c>
      <c r="K138" s="133" t="s">
        <v>287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5.2399999999999999E-3</v>
      </c>
      <c r="R138" s="140">
        <f>Q138*H138</f>
        <v>5.7178880000000001E-2</v>
      </c>
      <c r="S138" s="140">
        <v>0</v>
      </c>
      <c r="T138" s="141">
        <f>S138*H138</f>
        <v>0</v>
      </c>
      <c r="AR138" s="142" t="s">
        <v>564</v>
      </c>
      <c r="AT138" s="142" t="s">
        <v>283</v>
      </c>
      <c r="AU138" s="142" t="s">
        <v>82</v>
      </c>
      <c r="AY138" s="17" t="s">
        <v>280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564</v>
      </c>
      <c r="BM138" s="142" t="s">
        <v>6159</v>
      </c>
    </row>
    <row r="139" spans="2:65" s="1" customFormat="1" ht="10.199999999999999">
      <c r="B139" s="32"/>
      <c r="D139" s="144" t="s">
        <v>290</v>
      </c>
      <c r="F139" s="145" t="s">
        <v>6160</v>
      </c>
      <c r="I139" s="146"/>
      <c r="L139" s="32"/>
      <c r="M139" s="147"/>
      <c r="T139" s="53"/>
      <c r="AT139" s="17" t="s">
        <v>290</v>
      </c>
      <c r="AU139" s="17" t="s">
        <v>82</v>
      </c>
    </row>
    <row r="140" spans="2:65" s="1" customFormat="1" ht="24.15" customHeight="1">
      <c r="B140" s="32"/>
      <c r="C140" s="131" t="s">
        <v>7</v>
      </c>
      <c r="D140" s="131" t="s">
        <v>283</v>
      </c>
      <c r="E140" s="132" t="s">
        <v>6161</v>
      </c>
      <c r="F140" s="133" t="s">
        <v>6162</v>
      </c>
      <c r="G140" s="134" t="s">
        <v>611</v>
      </c>
      <c r="H140" s="135">
        <v>0.99199999999999999</v>
      </c>
      <c r="I140" s="136"/>
      <c r="J140" s="137">
        <f>ROUND(I140*H140,2)</f>
        <v>0</v>
      </c>
      <c r="K140" s="133" t="s">
        <v>287</v>
      </c>
      <c r="L140" s="32"/>
      <c r="M140" s="138" t="s">
        <v>19</v>
      </c>
      <c r="N140" s="139" t="s">
        <v>44</v>
      </c>
      <c r="P140" s="140">
        <f>O140*H140</f>
        <v>0</v>
      </c>
      <c r="Q140" s="140">
        <v>2.2000000000000001E-4</v>
      </c>
      <c r="R140" s="140">
        <f>Q140*H140</f>
        <v>2.1824E-4</v>
      </c>
      <c r="S140" s="140">
        <v>0</v>
      </c>
      <c r="T140" s="141">
        <f>S140*H140</f>
        <v>0</v>
      </c>
      <c r="AR140" s="142" t="s">
        <v>564</v>
      </c>
      <c r="AT140" s="142" t="s">
        <v>283</v>
      </c>
      <c r="AU140" s="142" t="s">
        <v>82</v>
      </c>
      <c r="AY140" s="17" t="s">
        <v>280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80</v>
      </c>
      <c r="BK140" s="143">
        <f>ROUND(I140*H140,2)</f>
        <v>0</v>
      </c>
      <c r="BL140" s="17" t="s">
        <v>564</v>
      </c>
      <c r="BM140" s="142" t="s">
        <v>6163</v>
      </c>
    </row>
    <row r="141" spans="2:65" s="1" customFormat="1" ht="10.199999999999999">
      <c r="B141" s="32"/>
      <c r="D141" s="144" t="s">
        <v>290</v>
      </c>
      <c r="F141" s="145" t="s">
        <v>6164</v>
      </c>
      <c r="I141" s="146"/>
      <c r="L141" s="32"/>
      <c r="M141" s="147"/>
      <c r="T141" s="53"/>
      <c r="AT141" s="17" t="s">
        <v>290</v>
      </c>
      <c r="AU141" s="17" t="s">
        <v>82</v>
      </c>
    </row>
    <row r="142" spans="2:65" s="1" customFormat="1" ht="24.15" customHeight="1">
      <c r="B142" s="32"/>
      <c r="C142" s="131" t="s">
        <v>379</v>
      </c>
      <c r="D142" s="131" t="s">
        <v>283</v>
      </c>
      <c r="E142" s="132" t="s">
        <v>6165</v>
      </c>
      <c r="F142" s="133" t="s">
        <v>6166</v>
      </c>
      <c r="G142" s="134" t="s">
        <v>611</v>
      </c>
      <c r="H142" s="135">
        <v>12.896000000000001</v>
      </c>
      <c r="I142" s="136"/>
      <c r="J142" s="137">
        <f>ROUND(I142*H142,2)</f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5.0000000000000001E-4</v>
      </c>
      <c r="R142" s="140">
        <f>Q142*H142</f>
        <v>6.4480000000000006E-3</v>
      </c>
      <c r="S142" s="140">
        <v>0</v>
      </c>
      <c r="T142" s="141">
        <f>S142*H142</f>
        <v>0</v>
      </c>
      <c r="AR142" s="142" t="s">
        <v>564</v>
      </c>
      <c r="AT142" s="142" t="s">
        <v>283</v>
      </c>
      <c r="AU142" s="142" t="s">
        <v>82</v>
      </c>
      <c r="AY142" s="17" t="s">
        <v>280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564</v>
      </c>
      <c r="BM142" s="142" t="s">
        <v>6167</v>
      </c>
    </row>
    <row r="143" spans="2:65" s="1" customFormat="1" ht="24.15" customHeight="1">
      <c r="B143" s="32"/>
      <c r="C143" s="131" t="s">
        <v>384</v>
      </c>
      <c r="D143" s="131" t="s">
        <v>283</v>
      </c>
      <c r="E143" s="132" t="s">
        <v>5207</v>
      </c>
      <c r="F143" s="133" t="s">
        <v>5208</v>
      </c>
      <c r="G143" s="134" t="s">
        <v>611</v>
      </c>
      <c r="H143" s="135">
        <v>8.9280000000000008</v>
      </c>
      <c r="I143" s="136"/>
      <c r="J143" s="137">
        <f>ROUND(I143*H143,2)</f>
        <v>0</v>
      </c>
      <c r="K143" s="133" t="s">
        <v>287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1.15E-3</v>
      </c>
      <c r="R143" s="140">
        <f>Q143*H143</f>
        <v>1.0267200000000001E-2</v>
      </c>
      <c r="S143" s="140">
        <v>0</v>
      </c>
      <c r="T143" s="141">
        <f>S143*H143</f>
        <v>0</v>
      </c>
      <c r="AR143" s="142" t="s">
        <v>564</v>
      </c>
      <c r="AT143" s="142" t="s">
        <v>283</v>
      </c>
      <c r="AU143" s="142" t="s">
        <v>82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564</v>
      </c>
      <c r="BM143" s="142" t="s">
        <v>6168</v>
      </c>
    </row>
    <row r="144" spans="2:65" s="1" customFormat="1" ht="10.199999999999999">
      <c r="B144" s="32"/>
      <c r="D144" s="144" t="s">
        <v>290</v>
      </c>
      <c r="F144" s="145" t="s">
        <v>5210</v>
      </c>
      <c r="I144" s="146"/>
      <c r="L144" s="32"/>
      <c r="M144" s="147"/>
      <c r="T144" s="53"/>
      <c r="AT144" s="17" t="s">
        <v>290</v>
      </c>
      <c r="AU144" s="17" t="s">
        <v>82</v>
      </c>
    </row>
    <row r="145" spans="2:65" s="1" customFormat="1" ht="33" customHeight="1">
      <c r="B145" s="32"/>
      <c r="C145" s="169" t="s">
        <v>391</v>
      </c>
      <c r="D145" s="169" t="s">
        <v>348</v>
      </c>
      <c r="E145" s="170" t="s">
        <v>5211</v>
      </c>
      <c r="F145" s="171" t="s">
        <v>5212</v>
      </c>
      <c r="G145" s="172" t="s">
        <v>611</v>
      </c>
      <c r="H145" s="173">
        <v>8.9280000000000008</v>
      </c>
      <c r="I145" s="174"/>
      <c r="J145" s="175">
        <f>ROUND(I145*H145,2)</f>
        <v>0</v>
      </c>
      <c r="K145" s="171" t="s">
        <v>287</v>
      </c>
      <c r="L145" s="176"/>
      <c r="M145" s="177" t="s">
        <v>19</v>
      </c>
      <c r="N145" s="178" t="s">
        <v>44</v>
      </c>
      <c r="P145" s="140">
        <f>O145*H145</f>
        <v>0</v>
      </c>
      <c r="Q145" s="140">
        <v>1.81E-3</v>
      </c>
      <c r="R145" s="140">
        <f>Q145*H145</f>
        <v>1.6159680000000003E-2</v>
      </c>
      <c r="S145" s="140">
        <v>0</v>
      </c>
      <c r="T145" s="141">
        <f>S145*H145</f>
        <v>0</v>
      </c>
      <c r="AR145" s="142" t="s">
        <v>373</v>
      </c>
      <c r="AT145" s="142" t="s">
        <v>348</v>
      </c>
      <c r="AU145" s="142" t="s">
        <v>82</v>
      </c>
      <c r="AY145" s="17" t="s">
        <v>280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564</v>
      </c>
      <c r="BM145" s="142" t="s">
        <v>6169</v>
      </c>
    </row>
    <row r="146" spans="2:65" s="1" customFormat="1" ht="24.15" customHeight="1">
      <c r="B146" s="32"/>
      <c r="C146" s="169" t="s">
        <v>569</v>
      </c>
      <c r="D146" s="169" t="s">
        <v>348</v>
      </c>
      <c r="E146" s="170" t="s">
        <v>6170</v>
      </c>
      <c r="F146" s="171" t="s">
        <v>6171</v>
      </c>
      <c r="G146" s="172" t="s">
        <v>611</v>
      </c>
      <c r="H146" s="173">
        <v>8.9280000000000008</v>
      </c>
      <c r="I146" s="174"/>
      <c r="J146" s="175">
        <f>ROUND(I146*H146,2)</f>
        <v>0</v>
      </c>
      <c r="K146" s="171" t="s">
        <v>287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1.2700000000000001E-3</v>
      </c>
      <c r="R146" s="140">
        <f>Q146*H146</f>
        <v>1.1338560000000001E-2</v>
      </c>
      <c r="S146" s="140">
        <v>0</v>
      </c>
      <c r="T146" s="141">
        <f>S146*H146</f>
        <v>0</v>
      </c>
      <c r="AR146" s="142" t="s">
        <v>373</v>
      </c>
      <c r="AT146" s="142" t="s">
        <v>348</v>
      </c>
      <c r="AU146" s="142" t="s">
        <v>82</v>
      </c>
      <c r="AY146" s="17" t="s">
        <v>280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564</v>
      </c>
      <c r="BM146" s="142" t="s">
        <v>6172</v>
      </c>
    </row>
    <row r="147" spans="2:65" s="1" customFormat="1" ht="24.15" customHeight="1">
      <c r="B147" s="32"/>
      <c r="C147" s="131" t="s">
        <v>576</v>
      </c>
      <c r="D147" s="131" t="s">
        <v>283</v>
      </c>
      <c r="E147" s="132" t="s">
        <v>6173</v>
      </c>
      <c r="F147" s="133" t="s">
        <v>6174</v>
      </c>
      <c r="G147" s="134" t="s">
        <v>611</v>
      </c>
      <c r="H147" s="135">
        <v>2.976</v>
      </c>
      <c r="I147" s="136"/>
      <c r="J147" s="137">
        <f>ROUND(I147*H147,2)</f>
        <v>0</v>
      </c>
      <c r="K147" s="133" t="s">
        <v>287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1.5E-3</v>
      </c>
      <c r="R147" s="140">
        <f>Q147*H147</f>
        <v>4.4640000000000001E-3</v>
      </c>
      <c r="S147" s="140">
        <v>0</v>
      </c>
      <c r="T147" s="141">
        <f>S147*H147</f>
        <v>0</v>
      </c>
      <c r="AR147" s="142" t="s">
        <v>564</v>
      </c>
      <c r="AT147" s="142" t="s">
        <v>283</v>
      </c>
      <c r="AU147" s="142" t="s">
        <v>82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564</v>
      </c>
      <c r="BM147" s="142" t="s">
        <v>6175</v>
      </c>
    </row>
    <row r="148" spans="2:65" s="1" customFormat="1" ht="10.199999999999999">
      <c r="B148" s="32"/>
      <c r="D148" s="144" t="s">
        <v>290</v>
      </c>
      <c r="F148" s="145" t="s">
        <v>6176</v>
      </c>
      <c r="I148" s="146"/>
      <c r="L148" s="32"/>
      <c r="M148" s="147"/>
      <c r="T148" s="53"/>
      <c r="AT148" s="17" t="s">
        <v>290</v>
      </c>
      <c r="AU148" s="17" t="s">
        <v>82</v>
      </c>
    </row>
    <row r="149" spans="2:65" s="1" customFormat="1" ht="16.5" customHeight="1">
      <c r="B149" s="32"/>
      <c r="C149" s="131" t="s">
        <v>342</v>
      </c>
      <c r="D149" s="131" t="s">
        <v>283</v>
      </c>
      <c r="E149" s="132" t="s">
        <v>6177</v>
      </c>
      <c r="F149" s="133" t="s">
        <v>6178</v>
      </c>
      <c r="G149" s="134" t="s">
        <v>611</v>
      </c>
      <c r="H149" s="135">
        <v>1.984</v>
      </c>
      <c r="I149" s="136"/>
      <c r="J149" s="137">
        <f>ROUND(I149*H149,2)</f>
        <v>0</v>
      </c>
      <c r="K149" s="133" t="s">
        <v>287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1.6000000000000001E-4</v>
      </c>
      <c r="R149" s="140">
        <f>Q149*H149</f>
        <v>3.1744000000000005E-4</v>
      </c>
      <c r="S149" s="140">
        <v>0</v>
      </c>
      <c r="T149" s="141">
        <f>S149*H149</f>
        <v>0</v>
      </c>
      <c r="AR149" s="142" t="s">
        <v>564</v>
      </c>
      <c r="AT149" s="142" t="s">
        <v>283</v>
      </c>
      <c r="AU149" s="142" t="s">
        <v>82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564</v>
      </c>
      <c r="BM149" s="142" t="s">
        <v>6179</v>
      </c>
    </row>
    <row r="150" spans="2:65" s="1" customFormat="1" ht="10.199999999999999">
      <c r="B150" s="32"/>
      <c r="D150" s="144" t="s">
        <v>290</v>
      </c>
      <c r="F150" s="145" t="s">
        <v>6180</v>
      </c>
      <c r="I150" s="146"/>
      <c r="L150" s="32"/>
      <c r="M150" s="147"/>
      <c r="T150" s="53"/>
      <c r="AT150" s="17" t="s">
        <v>290</v>
      </c>
      <c r="AU150" s="17" t="s">
        <v>82</v>
      </c>
    </row>
    <row r="151" spans="2:65" s="1" customFormat="1" ht="16.5" customHeight="1">
      <c r="B151" s="32"/>
      <c r="C151" s="131" t="s">
        <v>347</v>
      </c>
      <c r="D151" s="131" t="s">
        <v>283</v>
      </c>
      <c r="E151" s="132" t="s">
        <v>6181</v>
      </c>
      <c r="F151" s="133" t="s">
        <v>6182</v>
      </c>
      <c r="G151" s="134" t="s">
        <v>611</v>
      </c>
      <c r="H151" s="135">
        <v>6.944</v>
      </c>
      <c r="I151" s="136"/>
      <c r="J151" s="137">
        <f>ROUND(I151*H151,2)</f>
        <v>0</v>
      </c>
      <c r="K151" s="133" t="s">
        <v>287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2.9E-4</v>
      </c>
      <c r="R151" s="140">
        <f>Q151*H151</f>
        <v>2.0137599999999999E-3</v>
      </c>
      <c r="S151" s="140">
        <v>0</v>
      </c>
      <c r="T151" s="141">
        <f>S151*H151</f>
        <v>0</v>
      </c>
      <c r="AR151" s="142" t="s">
        <v>564</v>
      </c>
      <c r="AT151" s="142" t="s">
        <v>283</v>
      </c>
      <c r="AU151" s="142" t="s">
        <v>82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564</v>
      </c>
      <c r="BM151" s="142" t="s">
        <v>6183</v>
      </c>
    </row>
    <row r="152" spans="2:65" s="1" customFormat="1" ht="10.199999999999999">
      <c r="B152" s="32"/>
      <c r="D152" s="144" t="s">
        <v>290</v>
      </c>
      <c r="F152" s="145" t="s">
        <v>6184</v>
      </c>
      <c r="I152" s="146"/>
      <c r="L152" s="32"/>
      <c r="M152" s="147"/>
      <c r="T152" s="53"/>
      <c r="AT152" s="17" t="s">
        <v>290</v>
      </c>
      <c r="AU152" s="17" t="s">
        <v>82</v>
      </c>
    </row>
    <row r="153" spans="2:65" s="1" customFormat="1" ht="21.75" customHeight="1">
      <c r="B153" s="32"/>
      <c r="C153" s="131" t="s">
        <v>356</v>
      </c>
      <c r="D153" s="131" t="s">
        <v>283</v>
      </c>
      <c r="E153" s="132" t="s">
        <v>6185</v>
      </c>
      <c r="F153" s="133" t="s">
        <v>6186</v>
      </c>
      <c r="G153" s="134" t="s">
        <v>611</v>
      </c>
      <c r="H153" s="135">
        <v>3.968</v>
      </c>
      <c r="I153" s="136"/>
      <c r="J153" s="137">
        <f>ROUND(I153*H153,2)</f>
        <v>0</v>
      </c>
      <c r="K153" s="133" t="s">
        <v>287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9.0000000000000006E-5</v>
      </c>
      <c r="R153" s="140">
        <f>Q153*H153</f>
        <v>3.5712E-4</v>
      </c>
      <c r="S153" s="140">
        <v>0</v>
      </c>
      <c r="T153" s="141">
        <f>S153*H153</f>
        <v>0</v>
      </c>
      <c r="AR153" s="142" t="s">
        <v>564</v>
      </c>
      <c r="AT153" s="142" t="s">
        <v>283</v>
      </c>
      <c r="AU153" s="142" t="s">
        <v>82</v>
      </c>
      <c r="AY153" s="17" t="s">
        <v>280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564</v>
      </c>
      <c r="BM153" s="142" t="s">
        <v>6187</v>
      </c>
    </row>
    <row r="154" spans="2:65" s="1" customFormat="1" ht="10.199999999999999">
      <c r="B154" s="32"/>
      <c r="D154" s="144" t="s">
        <v>290</v>
      </c>
      <c r="F154" s="145" t="s">
        <v>6188</v>
      </c>
      <c r="I154" s="146"/>
      <c r="L154" s="32"/>
      <c r="M154" s="147"/>
      <c r="T154" s="53"/>
      <c r="AT154" s="17" t="s">
        <v>290</v>
      </c>
      <c r="AU154" s="17" t="s">
        <v>82</v>
      </c>
    </row>
    <row r="155" spans="2:65" s="1" customFormat="1" ht="24.15" customHeight="1">
      <c r="B155" s="32"/>
      <c r="C155" s="131" t="s">
        <v>361</v>
      </c>
      <c r="D155" s="131" t="s">
        <v>283</v>
      </c>
      <c r="E155" s="132" t="s">
        <v>6189</v>
      </c>
      <c r="F155" s="133" t="s">
        <v>6190</v>
      </c>
      <c r="G155" s="134" t="s">
        <v>140</v>
      </c>
      <c r="H155" s="135">
        <v>530.72</v>
      </c>
      <c r="I155" s="136"/>
      <c r="J155" s="137">
        <f>ROUND(I155*H155,2)</f>
        <v>0</v>
      </c>
      <c r="K155" s="133" t="s">
        <v>287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564</v>
      </c>
      <c r="AT155" s="142" t="s">
        <v>283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564</v>
      </c>
      <c r="BM155" s="142" t="s">
        <v>6191</v>
      </c>
    </row>
    <row r="156" spans="2:65" s="1" customFormat="1" ht="10.199999999999999">
      <c r="B156" s="32"/>
      <c r="D156" s="144" t="s">
        <v>290</v>
      </c>
      <c r="F156" s="145" t="s">
        <v>6192</v>
      </c>
      <c r="I156" s="146"/>
      <c r="L156" s="32"/>
      <c r="M156" s="147"/>
      <c r="T156" s="53"/>
      <c r="AT156" s="17" t="s">
        <v>290</v>
      </c>
      <c r="AU156" s="17" t="s">
        <v>82</v>
      </c>
    </row>
    <row r="157" spans="2:65" s="1" customFormat="1" ht="24.15" customHeight="1">
      <c r="B157" s="32"/>
      <c r="C157" s="131" t="s">
        <v>367</v>
      </c>
      <c r="D157" s="131" t="s">
        <v>283</v>
      </c>
      <c r="E157" s="132" t="s">
        <v>6193</v>
      </c>
      <c r="F157" s="133" t="s">
        <v>6194</v>
      </c>
      <c r="G157" s="134" t="s">
        <v>140</v>
      </c>
      <c r="H157" s="135">
        <v>152.768</v>
      </c>
      <c r="I157" s="136"/>
      <c r="J157" s="137">
        <f>ROUND(I157*H157,2)</f>
        <v>0</v>
      </c>
      <c r="K157" s="133" t="s">
        <v>287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564</v>
      </c>
      <c r="AT157" s="142" t="s">
        <v>283</v>
      </c>
      <c r="AU157" s="142" t="s">
        <v>82</v>
      </c>
      <c r="AY157" s="17" t="s">
        <v>280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564</v>
      </c>
      <c r="BM157" s="142" t="s">
        <v>6195</v>
      </c>
    </row>
    <row r="158" spans="2:65" s="1" customFormat="1" ht="10.199999999999999">
      <c r="B158" s="32"/>
      <c r="D158" s="144" t="s">
        <v>290</v>
      </c>
      <c r="F158" s="145" t="s">
        <v>6196</v>
      </c>
      <c r="I158" s="146"/>
      <c r="L158" s="32"/>
      <c r="M158" s="147"/>
      <c r="T158" s="53"/>
      <c r="AT158" s="17" t="s">
        <v>290</v>
      </c>
      <c r="AU158" s="17" t="s">
        <v>82</v>
      </c>
    </row>
    <row r="159" spans="2:65" s="1" customFormat="1" ht="49.05" customHeight="1">
      <c r="B159" s="32"/>
      <c r="C159" s="131" t="s">
        <v>373</v>
      </c>
      <c r="D159" s="131" t="s">
        <v>283</v>
      </c>
      <c r="E159" s="132" t="s">
        <v>5214</v>
      </c>
      <c r="F159" s="133" t="s">
        <v>5215</v>
      </c>
      <c r="G159" s="134" t="s">
        <v>238</v>
      </c>
      <c r="H159" s="135">
        <v>1.526</v>
      </c>
      <c r="I159" s="136"/>
      <c r="J159" s="137">
        <f>ROUND(I159*H159,2)</f>
        <v>0</v>
      </c>
      <c r="K159" s="133" t="s">
        <v>287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0</v>
      </c>
      <c r="R159" s="140">
        <f>Q159*H159</f>
        <v>0</v>
      </c>
      <c r="S159" s="140">
        <v>0</v>
      </c>
      <c r="T159" s="141">
        <f>S159*H159</f>
        <v>0</v>
      </c>
      <c r="AR159" s="142" t="s">
        <v>564</v>
      </c>
      <c r="AT159" s="142" t="s">
        <v>283</v>
      </c>
      <c r="AU159" s="142" t="s">
        <v>82</v>
      </c>
      <c r="AY159" s="17" t="s">
        <v>280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564</v>
      </c>
      <c r="BM159" s="142" t="s">
        <v>6197</v>
      </c>
    </row>
    <row r="160" spans="2:65" s="1" customFormat="1" ht="10.199999999999999">
      <c r="B160" s="32"/>
      <c r="D160" s="144" t="s">
        <v>290</v>
      </c>
      <c r="F160" s="145" t="s">
        <v>5217</v>
      </c>
      <c r="I160" s="146"/>
      <c r="L160" s="32"/>
      <c r="M160" s="147"/>
      <c r="T160" s="53"/>
      <c r="AT160" s="17" t="s">
        <v>290</v>
      </c>
      <c r="AU160" s="17" t="s">
        <v>82</v>
      </c>
    </row>
    <row r="161" spans="2:65" s="11" customFormat="1" ht="22.8" customHeight="1">
      <c r="B161" s="119"/>
      <c r="D161" s="120" t="s">
        <v>72</v>
      </c>
      <c r="E161" s="129" t="s">
        <v>6198</v>
      </c>
      <c r="F161" s="129" t="s">
        <v>6199</v>
      </c>
      <c r="I161" s="122"/>
      <c r="J161" s="130">
        <f>BK161</f>
        <v>0</v>
      </c>
      <c r="L161" s="119"/>
      <c r="M161" s="124"/>
      <c r="P161" s="125">
        <f>SUM(P162:P263)</f>
        <v>0</v>
      </c>
      <c r="R161" s="125">
        <f>SUM(R162:R263)</f>
        <v>1.8688487</v>
      </c>
      <c r="T161" s="126">
        <f>SUM(T162:T263)</f>
        <v>0</v>
      </c>
      <c r="AR161" s="120" t="s">
        <v>82</v>
      </c>
      <c r="AT161" s="127" t="s">
        <v>72</v>
      </c>
      <c r="AU161" s="127" t="s">
        <v>80</v>
      </c>
      <c r="AY161" s="120" t="s">
        <v>280</v>
      </c>
      <c r="BK161" s="128">
        <f>SUM(BK162:BK263)</f>
        <v>0</v>
      </c>
    </row>
    <row r="162" spans="2:65" s="1" customFormat="1" ht="37.799999999999997" customHeight="1">
      <c r="B162" s="32"/>
      <c r="C162" s="131" t="s">
        <v>282</v>
      </c>
      <c r="D162" s="131" t="s">
        <v>283</v>
      </c>
      <c r="E162" s="132" t="s">
        <v>6200</v>
      </c>
      <c r="F162" s="133" t="s">
        <v>6201</v>
      </c>
      <c r="G162" s="134" t="s">
        <v>140</v>
      </c>
      <c r="H162" s="135">
        <v>5.952</v>
      </c>
      <c r="I162" s="136"/>
      <c r="J162" s="137">
        <f>ROUND(I162*H162,2)</f>
        <v>0</v>
      </c>
      <c r="K162" s="133" t="s">
        <v>287</v>
      </c>
      <c r="L162" s="32"/>
      <c r="M162" s="138" t="s">
        <v>19</v>
      </c>
      <c r="N162" s="139" t="s">
        <v>44</v>
      </c>
      <c r="P162" s="140">
        <f>O162*H162</f>
        <v>0</v>
      </c>
      <c r="Q162" s="140">
        <v>1.1199999999999999E-3</v>
      </c>
      <c r="R162" s="140">
        <f>Q162*H162</f>
        <v>6.6662399999999995E-3</v>
      </c>
      <c r="S162" s="140">
        <v>0</v>
      </c>
      <c r="T162" s="141">
        <f>S162*H162</f>
        <v>0</v>
      </c>
      <c r="AR162" s="142" t="s">
        <v>564</v>
      </c>
      <c r="AT162" s="142" t="s">
        <v>283</v>
      </c>
      <c r="AU162" s="142" t="s">
        <v>82</v>
      </c>
      <c r="AY162" s="17" t="s">
        <v>280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564</v>
      </c>
      <c r="BM162" s="142" t="s">
        <v>6202</v>
      </c>
    </row>
    <row r="163" spans="2:65" s="1" customFormat="1" ht="10.199999999999999">
      <c r="B163" s="32"/>
      <c r="D163" s="144" t="s">
        <v>290</v>
      </c>
      <c r="F163" s="145" t="s">
        <v>6203</v>
      </c>
      <c r="I163" s="146"/>
      <c r="L163" s="32"/>
      <c r="M163" s="147"/>
      <c r="T163" s="53"/>
      <c r="AT163" s="17" t="s">
        <v>290</v>
      </c>
      <c r="AU163" s="17" t="s">
        <v>82</v>
      </c>
    </row>
    <row r="164" spans="2:65" s="1" customFormat="1" ht="37.799999999999997" customHeight="1">
      <c r="B164" s="32"/>
      <c r="C164" s="131" t="s">
        <v>476</v>
      </c>
      <c r="D164" s="131" t="s">
        <v>283</v>
      </c>
      <c r="E164" s="132" t="s">
        <v>6204</v>
      </c>
      <c r="F164" s="133" t="s">
        <v>6205</v>
      </c>
      <c r="G164" s="134" t="s">
        <v>140</v>
      </c>
      <c r="H164" s="135">
        <v>107.136</v>
      </c>
      <c r="I164" s="136"/>
      <c r="J164" s="137">
        <f>ROUND(I164*H164,2)</f>
        <v>0</v>
      </c>
      <c r="K164" s="133" t="s">
        <v>287</v>
      </c>
      <c r="L164" s="32"/>
      <c r="M164" s="138" t="s">
        <v>19</v>
      </c>
      <c r="N164" s="139" t="s">
        <v>44</v>
      </c>
      <c r="P164" s="140">
        <f>O164*H164</f>
        <v>0</v>
      </c>
      <c r="Q164" s="140">
        <v>1.3699999999999999E-3</v>
      </c>
      <c r="R164" s="140">
        <f>Q164*H164</f>
        <v>0.14677631999999999</v>
      </c>
      <c r="S164" s="140">
        <v>0</v>
      </c>
      <c r="T164" s="141">
        <f>S164*H164</f>
        <v>0</v>
      </c>
      <c r="AR164" s="142" t="s">
        <v>564</v>
      </c>
      <c r="AT164" s="142" t="s">
        <v>283</v>
      </c>
      <c r="AU164" s="142" t="s">
        <v>82</v>
      </c>
      <c r="AY164" s="17" t="s">
        <v>280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564</v>
      </c>
      <c r="BM164" s="142" t="s">
        <v>6206</v>
      </c>
    </row>
    <row r="165" spans="2:65" s="1" customFormat="1" ht="10.199999999999999">
      <c r="B165" s="32"/>
      <c r="D165" s="144" t="s">
        <v>290</v>
      </c>
      <c r="F165" s="145" t="s">
        <v>6207</v>
      </c>
      <c r="I165" s="146"/>
      <c r="L165" s="32"/>
      <c r="M165" s="147"/>
      <c r="T165" s="53"/>
      <c r="AT165" s="17" t="s">
        <v>290</v>
      </c>
      <c r="AU165" s="17" t="s">
        <v>82</v>
      </c>
    </row>
    <row r="166" spans="2:65" s="1" customFormat="1" ht="37.799999999999997" customHeight="1">
      <c r="B166" s="32"/>
      <c r="C166" s="131" t="s">
        <v>296</v>
      </c>
      <c r="D166" s="131" t="s">
        <v>283</v>
      </c>
      <c r="E166" s="132" t="s">
        <v>6208</v>
      </c>
      <c r="F166" s="133" t="s">
        <v>6209</v>
      </c>
      <c r="G166" s="134" t="s">
        <v>611</v>
      </c>
      <c r="H166" s="135">
        <v>1.984</v>
      </c>
      <c r="I166" s="136"/>
      <c r="J166" s="137">
        <f>ROUND(I166*H166,2)</f>
        <v>0</v>
      </c>
      <c r="K166" s="133" t="s">
        <v>287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564</v>
      </c>
      <c r="AT166" s="142" t="s">
        <v>283</v>
      </c>
      <c r="AU166" s="142" t="s">
        <v>82</v>
      </c>
      <c r="AY166" s="17" t="s">
        <v>280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564</v>
      </c>
      <c r="BM166" s="142" t="s">
        <v>6210</v>
      </c>
    </row>
    <row r="167" spans="2:65" s="1" customFormat="1" ht="10.199999999999999">
      <c r="B167" s="32"/>
      <c r="D167" s="144" t="s">
        <v>290</v>
      </c>
      <c r="F167" s="145" t="s">
        <v>6211</v>
      </c>
      <c r="I167" s="146"/>
      <c r="L167" s="32"/>
      <c r="M167" s="147"/>
      <c r="T167" s="53"/>
      <c r="AT167" s="17" t="s">
        <v>290</v>
      </c>
      <c r="AU167" s="17" t="s">
        <v>82</v>
      </c>
    </row>
    <row r="168" spans="2:65" s="1" customFormat="1" ht="49.05" customHeight="1">
      <c r="B168" s="32"/>
      <c r="C168" s="131" t="s">
        <v>799</v>
      </c>
      <c r="D168" s="131" t="s">
        <v>283</v>
      </c>
      <c r="E168" s="132" t="s">
        <v>6212</v>
      </c>
      <c r="F168" s="133" t="s">
        <v>6213</v>
      </c>
      <c r="G168" s="134" t="s">
        <v>611</v>
      </c>
      <c r="H168" s="135">
        <v>0.99199999999999999</v>
      </c>
      <c r="I168" s="136"/>
      <c r="J168" s="137">
        <f>ROUND(I168*H168,2)</f>
        <v>0</v>
      </c>
      <c r="K168" s="133" t="s">
        <v>287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9.7000000000000005E-4</v>
      </c>
      <c r="R168" s="140">
        <f>Q168*H168</f>
        <v>9.6224000000000006E-4</v>
      </c>
      <c r="S168" s="140">
        <v>0</v>
      </c>
      <c r="T168" s="141">
        <f>S168*H168</f>
        <v>0</v>
      </c>
      <c r="AR168" s="142" t="s">
        <v>564</v>
      </c>
      <c r="AT168" s="142" t="s">
        <v>283</v>
      </c>
      <c r="AU168" s="142" t="s">
        <v>82</v>
      </c>
      <c r="AY168" s="17" t="s">
        <v>280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564</v>
      </c>
      <c r="BM168" s="142" t="s">
        <v>6214</v>
      </c>
    </row>
    <row r="169" spans="2:65" s="1" customFormat="1" ht="10.199999999999999">
      <c r="B169" s="32"/>
      <c r="D169" s="144" t="s">
        <v>290</v>
      </c>
      <c r="F169" s="145" t="s">
        <v>6215</v>
      </c>
      <c r="I169" s="146"/>
      <c r="L169" s="32"/>
      <c r="M169" s="147"/>
      <c r="T169" s="53"/>
      <c r="AT169" s="17" t="s">
        <v>290</v>
      </c>
      <c r="AU169" s="17" t="s">
        <v>82</v>
      </c>
    </row>
    <row r="170" spans="2:65" s="1" customFormat="1" ht="49.05" customHeight="1">
      <c r="B170" s="32"/>
      <c r="C170" s="131" t="s">
        <v>488</v>
      </c>
      <c r="D170" s="131" t="s">
        <v>283</v>
      </c>
      <c r="E170" s="132" t="s">
        <v>6216</v>
      </c>
      <c r="F170" s="133" t="s">
        <v>6217</v>
      </c>
      <c r="G170" s="134" t="s">
        <v>611</v>
      </c>
      <c r="H170" s="135">
        <v>1.984</v>
      </c>
      <c r="I170" s="136"/>
      <c r="J170" s="137">
        <f>ROUND(I170*H170,2)</f>
        <v>0</v>
      </c>
      <c r="K170" s="133" t="s">
        <v>287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2.9E-4</v>
      </c>
      <c r="R170" s="140">
        <f>Q170*H170</f>
        <v>5.7536000000000002E-4</v>
      </c>
      <c r="S170" s="140">
        <v>0</v>
      </c>
      <c r="T170" s="141">
        <f>S170*H170</f>
        <v>0</v>
      </c>
      <c r="AR170" s="142" t="s">
        <v>564</v>
      </c>
      <c r="AT170" s="142" t="s">
        <v>283</v>
      </c>
      <c r="AU170" s="142" t="s">
        <v>82</v>
      </c>
      <c r="AY170" s="17" t="s">
        <v>280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564</v>
      </c>
      <c r="BM170" s="142" t="s">
        <v>6218</v>
      </c>
    </row>
    <row r="171" spans="2:65" s="1" customFormat="1" ht="10.199999999999999">
      <c r="B171" s="32"/>
      <c r="D171" s="144" t="s">
        <v>290</v>
      </c>
      <c r="F171" s="145" t="s">
        <v>6219</v>
      </c>
      <c r="I171" s="146"/>
      <c r="L171" s="32"/>
      <c r="M171" s="147"/>
      <c r="T171" s="53"/>
      <c r="AT171" s="17" t="s">
        <v>290</v>
      </c>
      <c r="AU171" s="17" t="s">
        <v>82</v>
      </c>
    </row>
    <row r="172" spans="2:65" s="1" customFormat="1" ht="37.799999999999997" customHeight="1">
      <c r="B172" s="32"/>
      <c r="C172" s="131" t="s">
        <v>505</v>
      </c>
      <c r="D172" s="131" t="s">
        <v>283</v>
      </c>
      <c r="E172" s="132" t="s">
        <v>6220</v>
      </c>
      <c r="F172" s="133" t="s">
        <v>6221</v>
      </c>
      <c r="G172" s="134" t="s">
        <v>611</v>
      </c>
      <c r="H172" s="135">
        <v>19.84</v>
      </c>
      <c r="I172" s="136"/>
      <c r="J172" s="137">
        <f>ROUND(I172*H172,2)</f>
        <v>0</v>
      </c>
      <c r="K172" s="133" t="s">
        <v>287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6.9999999999999999E-4</v>
      </c>
      <c r="R172" s="140">
        <f>Q172*H172</f>
        <v>1.3887999999999999E-2</v>
      </c>
      <c r="S172" s="140">
        <v>0</v>
      </c>
      <c r="T172" s="141">
        <f>S172*H172</f>
        <v>0</v>
      </c>
      <c r="AR172" s="142" t="s">
        <v>564</v>
      </c>
      <c r="AT172" s="142" t="s">
        <v>283</v>
      </c>
      <c r="AU172" s="142" t="s">
        <v>82</v>
      </c>
      <c r="AY172" s="17" t="s">
        <v>280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564</v>
      </c>
      <c r="BM172" s="142" t="s">
        <v>6222</v>
      </c>
    </row>
    <row r="173" spans="2:65" s="1" customFormat="1" ht="10.199999999999999">
      <c r="B173" s="32"/>
      <c r="D173" s="144" t="s">
        <v>290</v>
      </c>
      <c r="F173" s="145" t="s">
        <v>6223</v>
      </c>
      <c r="I173" s="146"/>
      <c r="L173" s="32"/>
      <c r="M173" s="147"/>
      <c r="T173" s="53"/>
      <c r="AT173" s="17" t="s">
        <v>290</v>
      </c>
      <c r="AU173" s="17" t="s">
        <v>82</v>
      </c>
    </row>
    <row r="174" spans="2:65" s="1" customFormat="1" ht="24.15" customHeight="1">
      <c r="B174" s="32"/>
      <c r="C174" s="131" t="s">
        <v>751</v>
      </c>
      <c r="D174" s="131" t="s">
        <v>283</v>
      </c>
      <c r="E174" s="132" t="s">
        <v>6224</v>
      </c>
      <c r="F174" s="133" t="s">
        <v>6225</v>
      </c>
      <c r="G174" s="134" t="s">
        <v>140</v>
      </c>
      <c r="H174" s="135">
        <v>310.49599999999998</v>
      </c>
      <c r="I174" s="136"/>
      <c r="J174" s="137">
        <f>ROUND(I174*H174,2)</f>
        <v>0</v>
      </c>
      <c r="K174" s="133" t="s">
        <v>287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7.2999999999999996E-4</v>
      </c>
      <c r="R174" s="140">
        <f>Q174*H174</f>
        <v>0.22666207999999999</v>
      </c>
      <c r="S174" s="140">
        <v>0</v>
      </c>
      <c r="T174" s="141">
        <f>S174*H174</f>
        <v>0</v>
      </c>
      <c r="AR174" s="142" t="s">
        <v>564</v>
      </c>
      <c r="AT174" s="142" t="s">
        <v>283</v>
      </c>
      <c r="AU174" s="142" t="s">
        <v>82</v>
      </c>
      <c r="AY174" s="17" t="s">
        <v>280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564</v>
      </c>
      <c r="BM174" s="142" t="s">
        <v>6226</v>
      </c>
    </row>
    <row r="175" spans="2:65" s="1" customFormat="1" ht="10.199999999999999">
      <c r="B175" s="32"/>
      <c r="D175" s="144" t="s">
        <v>290</v>
      </c>
      <c r="F175" s="145" t="s">
        <v>6227</v>
      </c>
      <c r="I175" s="146"/>
      <c r="L175" s="32"/>
      <c r="M175" s="147"/>
      <c r="T175" s="53"/>
      <c r="AT175" s="17" t="s">
        <v>290</v>
      </c>
      <c r="AU175" s="17" t="s">
        <v>82</v>
      </c>
    </row>
    <row r="176" spans="2:65" s="1" customFormat="1" ht="24.15" customHeight="1">
      <c r="B176" s="32"/>
      <c r="C176" s="131" t="s">
        <v>445</v>
      </c>
      <c r="D176" s="131" t="s">
        <v>283</v>
      </c>
      <c r="E176" s="132" t="s">
        <v>6228</v>
      </c>
      <c r="F176" s="133" t="s">
        <v>6229</v>
      </c>
      <c r="G176" s="134" t="s">
        <v>140</v>
      </c>
      <c r="H176" s="135">
        <v>259.904</v>
      </c>
      <c r="I176" s="136"/>
      <c r="J176" s="137">
        <f>ROUND(I176*H176,2)</f>
        <v>0</v>
      </c>
      <c r="K176" s="133" t="s">
        <v>287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9.7999999999999997E-4</v>
      </c>
      <c r="R176" s="140">
        <f>Q176*H176</f>
        <v>0.25470591999999997</v>
      </c>
      <c r="S176" s="140">
        <v>0</v>
      </c>
      <c r="T176" s="141">
        <f>S176*H176</f>
        <v>0</v>
      </c>
      <c r="AR176" s="142" t="s">
        <v>564</v>
      </c>
      <c r="AT176" s="142" t="s">
        <v>283</v>
      </c>
      <c r="AU176" s="142" t="s">
        <v>82</v>
      </c>
      <c r="AY176" s="17" t="s">
        <v>280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564</v>
      </c>
      <c r="BM176" s="142" t="s">
        <v>6230</v>
      </c>
    </row>
    <row r="177" spans="2:65" s="1" customFormat="1" ht="10.199999999999999">
      <c r="B177" s="32"/>
      <c r="D177" s="144" t="s">
        <v>290</v>
      </c>
      <c r="F177" s="145" t="s">
        <v>6231</v>
      </c>
      <c r="I177" s="146"/>
      <c r="L177" s="32"/>
      <c r="M177" s="147"/>
      <c r="T177" s="53"/>
      <c r="AT177" s="17" t="s">
        <v>290</v>
      </c>
      <c r="AU177" s="17" t="s">
        <v>82</v>
      </c>
    </row>
    <row r="178" spans="2:65" s="1" customFormat="1" ht="24.15" customHeight="1">
      <c r="B178" s="32"/>
      <c r="C178" s="131" t="s">
        <v>628</v>
      </c>
      <c r="D178" s="131" t="s">
        <v>283</v>
      </c>
      <c r="E178" s="132" t="s">
        <v>6232</v>
      </c>
      <c r="F178" s="133" t="s">
        <v>6233</v>
      </c>
      <c r="G178" s="134" t="s">
        <v>140</v>
      </c>
      <c r="H178" s="135">
        <v>44.64</v>
      </c>
      <c r="I178" s="136"/>
      <c r="J178" s="137">
        <f>ROUND(I178*H178,2)</f>
        <v>0</v>
      </c>
      <c r="K178" s="133" t="s">
        <v>287</v>
      </c>
      <c r="L178" s="32"/>
      <c r="M178" s="138" t="s">
        <v>19</v>
      </c>
      <c r="N178" s="139" t="s">
        <v>44</v>
      </c>
      <c r="P178" s="140">
        <f>O178*H178</f>
        <v>0</v>
      </c>
      <c r="Q178" s="140">
        <v>1.2999999999999999E-3</v>
      </c>
      <c r="R178" s="140">
        <f>Q178*H178</f>
        <v>5.8032E-2</v>
      </c>
      <c r="S178" s="140">
        <v>0</v>
      </c>
      <c r="T178" s="141">
        <f>S178*H178</f>
        <v>0</v>
      </c>
      <c r="AR178" s="142" t="s">
        <v>564</v>
      </c>
      <c r="AT178" s="142" t="s">
        <v>283</v>
      </c>
      <c r="AU178" s="142" t="s">
        <v>82</v>
      </c>
      <c r="AY178" s="17" t="s">
        <v>280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564</v>
      </c>
      <c r="BM178" s="142" t="s">
        <v>6234</v>
      </c>
    </row>
    <row r="179" spans="2:65" s="1" customFormat="1" ht="10.199999999999999">
      <c r="B179" s="32"/>
      <c r="D179" s="144" t="s">
        <v>290</v>
      </c>
      <c r="F179" s="145" t="s">
        <v>6235</v>
      </c>
      <c r="I179" s="146"/>
      <c r="L179" s="32"/>
      <c r="M179" s="147"/>
      <c r="T179" s="53"/>
      <c r="AT179" s="17" t="s">
        <v>290</v>
      </c>
      <c r="AU179" s="17" t="s">
        <v>82</v>
      </c>
    </row>
    <row r="180" spans="2:65" s="1" customFormat="1" ht="24.15" customHeight="1">
      <c r="B180" s="32"/>
      <c r="C180" s="131" t="s">
        <v>397</v>
      </c>
      <c r="D180" s="131" t="s">
        <v>283</v>
      </c>
      <c r="E180" s="132" t="s">
        <v>6236</v>
      </c>
      <c r="F180" s="133" t="s">
        <v>6237</v>
      </c>
      <c r="G180" s="134" t="s">
        <v>140</v>
      </c>
      <c r="H180" s="135">
        <v>90.272000000000006</v>
      </c>
      <c r="I180" s="136"/>
      <c r="J180" s="137">
        <f>ROUND(I180*H180,2)</f>
        <v>0</v>
      </c>
      <c r="K180" s="133" t="s">
        <v>287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2.63E-3</v>
      </c>
      <c r="R180" s="140">
        <f>Q180*H180</f>
        <v>0.23741536000000002</v>
      </c>
      <c r="S180" s="140">
        <v>0</v>
      </c>
      <c r="T180" s="141">
        <f>S180*H180</f>
        <v>0</v>
      </c>
      <c r="AR180" s="142" t="s">
        <v>564</v>
      </c>
      <c r="AT180" s="142" t="s">
        <v>283</v>
      </c>
      <c r="AU180" s="142" t="s">
        <v>82</v>
      </c>
      <c r="AY180" s="17" t="s">
        <v>280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564</v>
      </c>
      <c r="BM180" s="142" t="s">
        <v>6238</v>
      </c>
    </row>
    <row r="181" spans="2:65" s="1" customFormat="1" ht="10.199999999999999">
      <c r="B181" s="32"/>
      <c r="D181" s="144" t="s">
        <v>290</v>
      </c>
      <c r="F181" s="145" t="s">
        <v>6239</v>
      </c>
      <c r="I181" s="146"/>
      <c r="L181" s="32"/>
      <c r="M181" s="147"/>
      <c r="T181" s="53"/>
      <c r="AT181" s="17" t="s">
        <v>290</v>
      </c>
      <c r="AU181" s="17" t="s">
        <v>82</v>
      </c>
    </row>
    <row r="182" spans="2:65" s="1" customFormat="1" ht="24.15" customHeight="1">
      <c r="B182" s="32"/>
      <c r="C182" s="131" t="s">
        <v>428</v>
      </c>
      <c r="D182" s="131" t="s">
        <v>283</v>
      </c>
      <c r="E182" s="132" t="s">
        <v>6240</v>
      </c>
      <c r="F182" s="133" t="s">
        <v>6241</v>
      </c>
      <c r="G182" s="134" t="s">
        <v>140</v>
      </c>
      <c r="H182" s="135">
        <v>21.824000000000002</v>
      </c>
      <c r="I182" s="136"/>
      <c r="J182" s="137">
        <f>ROUND(I182*H182,2)</f>
        <v>0</v>
      </c>
      <c r="K182" s="133" t="s">
        <v>287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3.64E-3</v>
      </c>
      <c r="R182" s="140">
        <f>Q182*H182</f>
        <v>7.9439360000000001E-2</v>
      </c>
      <c r="S182" s="140">
        <v>0</v>
      </c>
      <c r="T182" s="141">
        <f>S182*H182</f>
        <v>0</v>
      </c>
      <c r="AR182" s="142" t="s">
        <v>564</v>
      </c>
      <c r="AT182" s="142" t="s">
        <v>283</v>
      </c>
      <c r="AU182" s="142" t="s">
        <v>82</v>
      </c>
      <c r="AY182" s="17" t="s">
        <v>280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564</v>
      </c>
      <c r="BM182" s="142" t="s">
        <v>6242</v>
      </c>
    </row>
    <row r="183" spans="2:65" s="1" customFormat="1" ht="10.199999999999999">
      <c r="B183" s="32"/>
      <c r="D183" s="144" t="s">
        <v>290</v>
      </c>
      <c r="F183" s="145" t="s">
        <v>6243</v>
      </c>
      <c r="I183" s="146"/>
      <c r="L183" s="32"/>
      <c r="M183" s="147"/>
      <c r="T183" s="53"/>
      <c r="AT183" s="17" t="s">
        <v>290</v>
      </c>
      <c r="AU183" s="17" t="s">
        <v>82</v>
      </c>
    </row>
    <row r="184" spans="2:65" s="1" customFormat="1" ht="24.15" customHeight="1">
      <c r="B184" s="32"/>
      <c r="C184" s="131" t="s">
        <v>551</v>
      </c>
      <c r="D184" s="131" t="s">
        <v>283</v>
      </c>
      <c r="E184" s="132" t="s">
        <v>6244</v>
      </c>
      <c r="F184" s="133" t="s">
        <v>6245</v>
      </c>
      <c r="G184" s="134" t="s">
        <v>140</v>
      </c>
      <c r="H184" s="135">
        <v>58.527999999999999</v>
      </c>
      <c r="I184" s="136"/>
      <c r="J184" s="137">
        <f>ROUND(I184*H184,2)</f>
        <v>0</v>
      </c>
      <c r="K184" s="133" t="s">
        <v>287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6.0099999999999997E-3</v>
      </c>
      <c r="R184" s="140">
        <f>Q184*H184</f>
        <v>0.35175328</v>
      </c>
      <c r="S184" s="140">
        <v>0</v>
      </c>
      <c r="T184" s="141">
        <f>S184*H184</f>
        <v>0</v>
      </c>
      <c r="AR184" s="142" t="s">
        <v>564</v>
      </c>
      <c r="AT184" s="142" t="s">
        <v>283</v>
      </c>
      <c r="AU184" s="142" t="s">
        <v>82</v>
      </c>
      <c r="AY184" s="17" t="s">
        <v>280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564</v>
      </c>
      <c r="BM184" s="142" t="s">
        <v>6246</v>
      </c>
    </row>
    <row r="185" spans="2:65" s="1" customFormat="1" ht="10.199999999999999">
      <c r="B185" s="32"/>
      <c r="D185" s="144" t="s">
        <v>290</v>
      </c>
      <c r="F185" s="145" t="s">
        <v>6247</v>
      </c>
      <c r="I185" s="146"/>
      <c r="L185" s="32"/>
      <c r="M185" s="147"/>
      <c r="T185" s="53"/>
      <c r="AT185" s="17" t="s">
        <v>290</v>
      </c>
      <c r="AU185" s="17" t="s">
        <v>82</v>
      </c>
    </row>
    <row r="186" spans="2:65" s="1" customFormat="1" ht="55.5" customHeight="1">
      <c r="B186" s="32"/>
      <c r="C186" s="131" t="s">
        <v>1137</v>
      </c>
      <c r="D186" s="131" t="s">
        <v>283</v>
      </c>
      <c r="E186" s="132" t="s">
        <v>6248</v>
      </c>
      <c r="F186" s="133" t="s">
        <v>6249</v>
      </c>
      <c r="G186" s="134" t="s">
        <v>140</v>
      </c>
      <c r="H186" s="135">
        <v>193.44</v>
      </c>
      <c r="I186" s="136"/>
      <c r="J186" s="137">
        <f>ROUND(I186*H186,2)</f>
        <v>0</v>
      </c>
      <c r="K186" s="133" t="s">
        <v>287</v>
      </c>
      <c r="L186" s="32"/>
      <c r="M186" s="138" t="s">
        <v>19</v>
      </c>
      <c r="N186" s="139" t="s">
        <v>44</v>
      </c>
      <c r="P186" s="140">
        <f>O186*H186</f>
        <v>0</v>
      </c>
      <c r="Q186" s="140">
        <v>6.9999999999999994E-5</v>
      </c>
      <c r="R186" s="140">
        <f>Q186*H186</f>
        <v>1.3540799999999999E-2</v>
      </c>
      <c r="S186" s="140">
        <v>0</v>
      </c>
      <c r="T186" s="141">
        <f>S186*H186</f>
        <v>0</v>
      </c>
      <c r="AR186" s="142" t="s">
        <v>564</v>
      </c>
      <c r="AT186" s="142" t="s">
        <v>283</v>
      </c>
      <c r="AU186" s="142" t="s">
        <v>82</v>
      </c>
      <c r="AY186" s="17" t="s">
        <v>280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564</v>
      </c>
      <c r="BM186" s="142" t="s">
        <v>6250</v>
      </c>
    </row>
    <row r="187" spans="2:65" s="1" customFormat="1" ht="10.199999999999999">
      <c r="B187" s="32"/>
      <c r="D187" s="144" t="s">
        <v>290</v>
      </c>
      <c r="F187" s="145" t="s">
        <v>6251</v>
      </c>
      <c r="I187" s="146"/>
      <c r="L187" s="32"/>
      <c r="M187" s="147"/>
      <c r="T187" s="53"/>
      <c r="AT187" s="17" t="s">
        <v>290</v>
      </c>
      <c r="AU187" s="17" t="s">
        <v>82</v>
      </c>
    </row>
    <row r="188" spans="2:65" s="1" customFormat="1" ht="55.5" customHeight="1">
      <c r="B188" s="32"/>
      <c r="C188" s="131" t="s">
        <v>528</v>
      </c>
      <c r="D188" s="131" t="s">
        <v>283</v>
      </c>
      <c r="E188" s="132" t="s">
        <v>6252</v>
      </c>
      <c r="F188" s="133" t="s">
        <v>6253</v>
      </c>
      <c r="G188" s="134" t="s">
        <v>140</v>
      </c>
      <c r="H188" s="135">
        <v>123.008</v>
      </c>
      <c r="I188" s="136"/>
      <c r="J188" s="137">
        <f>ROUND(I188*H188,2)</f>
        <v>0</v>
      </c>
      <c r="K188" s="133" t="s">
        <v>287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9.0000000000000006E-5</v>
      </c>
      <c r="R188" s="140">
        <f>Q188*H188</f>
        <v>1.1070720000000001E-2</v>
      </c>
      <c r="S188" s="140">
        <v>0</v>
      </c>
      <c r="T188" s="141">
        <f>S188*H188</f>
        <v>0</v>
      </c>
      <c r="AR188" s="142" t="s">
        <v>564</v>
      </c>
      <c r="AT188" s="142" t="s">
        <v>283</v>
      </c>
      <c r="AU188" s="142" t="s">
        <v>82</v>
      </c>
      <c r="AY188" s="17" t="s">
        <v>280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564</v>
      </c>
      <c r="BM188" s="142" t="s">
        <v>6254</v>
      </c>
    </row>
    <row r="189" spans="2:65" s="1" customFormat="1" ht="10.199999999999999">
      <c r="B189" s="32"/>
      <c r="D189" s="144" t="s">
        <v>290</v>
      </c>
      <c r="F189" s="145" t="s">
        <v>6255</v>
      </c>
      <c r="I189" s="146"/>
      <c r="L189" s="32"/>
      <c r="M189" s="147"/>
      <c r="T189" s="53"/>
      <c r="AT189" s="17" t="s">
        <v>290</v>
      </c>
      <c r="AU189" s="17" t="s">
        <v>82</v>
      </c>
    </row>
    <row r="190" spans="2:65" s="1" customFormat="1" ht="55.5" customHeight="1">
      <c r="B190" s="32"/>
      <c r="C190" s="131" t="s">
        <v>533</v>
      </c>
      <c r="D190" s="131" t="s">
        <v>283</v>
      </c>
      <c r="E190" s="132" t="s">
        <v>6256</v>
      </c>
      <c r="F190" s="133" t="s">
        <v>6257</v>
      </c>
      <c r="G190" s="134" t="s">
        <v>140</v>
      </c>
      <c r="H190" s="135">
        <v>55.552</v>
      </c>
      <c r="I190" s="136"/>
      <c r="J190" s="137">
        <f>ROUND(I190*H190,2)</f>
        <v>0</v>
      </c>
      <c r="K190" s="133" t="s">
        <v>287</v>
      </c>
      <c r="L190" s="32"/>
      <c r="M190" s="138" t="s">
        <v>19</v>
      </c>
      <c r="N190" s="139" t="s">
        <v>44</v>
      </c>
      <c r="P190" s="140">
        <f>O190*H190</f>
        <v>0</v>
      </c>
      <c r="Q190" s="140">
        <v>1.2E-4</v>
      </c>
      <c r="R190" s="140">
        <f>Q190*H190</f>
        <v>6.6662400000000004E-3</v>
      </c>
      <c r="S190" s="140">
        <v>0</v>
      </c>
      <c r="T190" s="141">
        <f>S190*H190</f>
        <v>0</v>
      </c>
      <c r="AR190" s="142" t="s">
        <v>564</v>
      </c>
      <c r="AT190" s="142" t="s">
        <v>283</v>
      </c>
      <c r="AU190" s="142" t="s">
        <v>82</v>
      </c>
      <c r="AY190" s="17" t="s">
        <v>280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80</v>
      </c>
      <c r="BK190" s="143">
        <f>ROUND(I190*H190,2)</f>
        <v>0</v>
      </c>
      <c r="BL190" s="17" t="s">
        <v>564</v>
      </c>
      <c r="BM190" s="142" t="s">
        <v>6258</v>
      </c>
    </row>
    <row r="191" spans="2:65" s="1" customFormat="1" ht="10.199999999999999">
      <c r="B191" s="32"/>
      <c r="D191" s="144" t="s">
        <v>290</v>
      </c>
      <c r="F191" s="145" t="s">
        <v>6259</v>
      </c>
      <c r="I191" s="146"/>
      <c r="L191" s="32"/>
      <c r="M191" s="147"/>
      <c r="T191" s="53"/>
      <c r="AT191" s="17" t="s">
        <v>290</v>
      </c>
      <c r="AU191" s="17" t="s">
        <v>82</v>
      </c>
    </row>
    <row r="192" spans="2:65" s="1" customFormat="1" ht="55.5" customHeight="1">
      <c r="B192" s="32"/>
      <c r="C192" s="131" t="s">
        <v>538</v>
      </c>
      <c r="D192" s="131" t="s">
        <v>283</v>
      </c>
      <c r="E192" s="132" t="s">
        <v>6260</v>
      </c>
      <c r="F192" s="133" t="s">
        <v>6261</v>
      </c>
      <c r="G192" s="134" t="s">
        <v>140</v>
      </c>
      <c r="H192" s="135">
        <v>117.056</v>
      </c>
      <c r="I192" s="136"/>
      <c r="J192" s="137">
        <f>ROUND(I192*H192,2)</f>
        <v>0</v>
      </c>
      <c r="K192" s="133" t="s">
        <v>287</v>
      </c>
      <c r="L192" s="32"/>
      <c r="M192" s="138" t="s">
        <v>19</v>
      </c>
      <c r="N192" s="139" t="s">
        <v>44</v>
      </c>
      <c r="P192" s="140">
        <f>O192*H192</f>
        <v>0</v>
      </c>
      <c r="Q192" s="140">
        <v>2.0000000000000001E-4</v>
      </c>
      <c r="R192" s="140">
        <f>Q192*H192</f>
        <v>2.34112E-2</v>
      </c>
      <c r="S192" s="140">
        <v>0</v>
      </c>
      <c r="T192" s="141">
        <f>S192*H192</f>
        <v>0</v>
      </c>
      <c r="AR192" s="142" t="s">
        <v>564</v>
      </c>
      <c r="AT192" s="142" t="s">
        <v>283</v>
      </c>
      <c r="AU192" s="142" t="s">
        <v>82</v>
      </c>
      <c r="AY192" s="17" t="s">
        <v>280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564</v>
      </c>
      <c r="BM192" s="142" t="s">
        <v>6262</v>
      </c>
    </row>
    <row r="193" spans="2:65" s="1" customFormat="1" ht="10.199999999999999">
      <c r="B193" s="32"/>
      <c r="D193" s="144" t="s">
        <v>290</v>
      </c>
      <c r="F193" s="145" t="s">
        <v>6263</v>
      </c>
      <c r="I193" s="146"/>
      <c r="L193" s="32"/>
      <c r="M193" s="147"/>
      <c r="T193" s="53"/>
      <c r="AT193" s="17" t="s">
        <v>290</v>
      </c>
      <c r="AU193" s="17" t="s">
        <v>82</v>
      </c>
    </row>
    <row r="194" spans="2:65" s="1" customFormat="1" ht="55.5" customHeight="1">
      <c r="B194" s="32"/>
      <c r="C194" s="131" t="s">
        <v>544</v>
      </c>
      <c r="D194" s="131" t="s">
        <v>283</v>
      </c>
      <c r="E194" s="132" t="s">
        <v>6264</v>
      </c>
      <c r="F194" s="133" t="s">
        <v>6265</v>
      </c>
      <c r="G194" s="134" t="s">
        <v>140</v>
      </c>
      <c r="H194" s="135">
        <v>265.85599999999999</v>
      </c>
      <c r="I194" s="136"/>
      <c r="J194" s="137">
        <f>ROUND(I194*H194,2)</f>
        <v>0</v>
      </c>
      <c r="K194" s="133" t="s">
        <v>287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2.4000000000000001E-4</v>
      </c>
      <c r="R194" s="140">
        <f>Q194*H194</f>
        <v>6.3805440000000005E-2</v>
      </c>
      <c r="S194" s="140">
        <v>0</v>
      </c>
      <c r="T194" s="141">
        <f>S194*H194</f>
        <v>0</v>
      </c>
      <c r="AR194" s="142" t="s">
        <v>564</v>
      </c>
      <c r="AT194" s="142" t="s">
        <v>283</v>
      </c>
      <c r="AU194" s="142" t="s">
        <v>82</v>
      </c>
      <c r="AY194" s="17" t="s">
        <v>280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564</v>
      </c>
      <c r="BM194" s="142" t="s">
        <v>6266</v>
      </c>
    </row>
    <row r="195" spans="2:65" s="1" customFormat="1" ht="10.199999999999999">
      <c r="B195" s="32"/>
      <c r="D195" s="144" t="s">
        <v>290</v>
      </c>
      <c r="F195" s="145" t="s">
        <v>6267</v>
      </c>
      <c r="I195" s="146"/>
      <c r="L195" s="32"/>
      <c r="M195" s="147"/>
      <c r="T195" s="53"/>
      <c r="AT195" s="17" t="s">
        <v>290</v>
      </c>
      <c r="AU195" s="17" t="s">
        <v>82</v>
      </c>
    </row>
    <row r="196" spans="2:65" s="1" customFormat="1" ht="55.5" customHeight="1">
      <c r="B196" s="32"/>
      <c r="C196" s="131" t="s">
        <v>583</v>
      </c>
      <c r="D196" s="131" t="s">
        <v>283</v>
      </c>
      <c r="E196" s="132" t="s">
        <v>6268</v>
      </c>
      <c r="F196" s="133" t="s">
        <v>6269</v>
      </c>
      <c r="G196" s="134" t="s">
        <v>140</v>
      </c>
      <c r="H196" s="135">
        <v>24.8</v>
      </c>
      <c r="I196" s="136"/>
      <c r="J196" s="137">
        <f>ROUND(I196*H196,2)</f>
        <v>0</v>
      </c>
      <c r="K196" s="133" t="s">
        <v>287</v>
      </c>
      <c r="L196" s="32"/>
      <c r="M196" s="138" t="s">
        <v>19</v>
      </c>
      <c r="N196" s="139" t="s">
        <v>44</v>
      </c>
      <c r="P196" s="140">
        <f>O196*H196</f>
        <v>0</v>
      </c>
      <c r="Q196" s="140">
        <v>2.7E-4</v>
      </c>
      <c r="R196" s="140">
        <f>Q196*H196</f>
        <v>6.6960000000000006E-3</v>
      </c>
      <c r="S196" s="140">
        <v>0</v>
      </c>
      <c r="T196" s="141">
        <f>S196*H196</f>
        <v>0</v>
      </c>
      <c r="AR196" s="142" t="s">
        <v>564</v>
      </c>
      <c r="AT196" s="142" t="s">
        <v>283</v>
      </c>
      <c r="AU196" s="142" t="s">
        <v>82</v>
      </c>
      <c r="AY196" s="17" t="s">
        <v>280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80</v>
      </c>
      <c r="BK196" s="143">
        <f>ROUND(I196*H196,2)</f>
        <v>0</v>
      </c>
      <c r="BL196" s="17" t="s">
        <v>564</v>
      </c>
      <c r="BM196" s="142" t="s">
        <v>6270</v>
      </c>
    </row>
    <row r="197" spans="2:65" s="1" customFormat="1" ht="10.199999999999999">
      <c r="B197" s="32"/>
      <c r="D197" s="144" t="s">
        <v>290</v>
      </c>
      <c r="F197" s="145" t="s">
        <v>6271</v>
      </c>
      <c r="I197" s="146"/>
      <c r="L197" s="32"/>
      <c r="M197" s="147"/>
      <c r="T197" s="53"/>
      <c r="AT197" s="17" t="s">
        <v>290</v>
      </c>
      <c r="AU197" s="17" t="s">
        <v>82</v>
      </c>
    </row>
    <row r="198" spans="2:65" s="1" customFormat="1" ht="24.15" customHeight="1">
      <c r="B198" s="32"/>
      <c r="C198" s="131" t="s">
        <v>312</v>
      </c>
      <c r="D198" s="131" t="s">
        <v>283</v>
      </c>
      <c r="E198" s="132" t="s">
        <v>6272</v>
      </c>
      <c r="F198" s="133" t="s">
        <v>6273</v>
      </c>
      <c r="G198" s="134" t="s">
        <v>611</v>
      </c>
      <c r="H198" s="135">
        <v>5.952</v>
      </c>
      <c r="I198" s="136"/>
      <c r="J198" s="137">
        <f>ROUND(I198*H198,2)</f>
        <v>0</v>
      </c>
      <c r="K198" s="133" t="s">
        <v>287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564</v>
      </c>
      <c r="AT198" s="142" t="s">
        <v>283</v>
      </c>
      <c r="AU198" s="142" t="s">
        <v>82</v>
      </c>
      <c r="AY198" s="17" t="s">
        <v>280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564</v>
      </c>
      <c r="BM198" s="142" t="s">
        <v>6274</v>
      </c>
    </row>
    <row r="199" spans="2:65" s="1" customFormat="1" ht="10.199999999999999">
      <c r="B199" s="32"/>
      <c r="D199" s="144" t="s">
        <v>290</v>
      </c>
      <c r="F199" s="145" t="s">
        <v>6275</v>
      </c>
      <c r="I199" s="146"/>
      <c r="L199" s="32"/>
      <c r="M199" s="147"/>
      <c r="T199" s="53"/>
      <c r="AT199" s="17" t="s">
        <v>290</v>
      </c>
      <c r="AU199" s="17" t="s">
        <v>82</v>
      </c>
    </row>
    <row r="200" spans="2:65" s="1" customFormat="1" ht="24.15" customHeight="1">
      <c r="B200" s="32"/>
      <c r="C200" s="131" t="s">
        <v>318</v>
      </c>
      <c r="D200" s="131" t="s">
        <v>283</v>
      </c>
      <c r="E200" s="132" t="s">
        <v>6276</v>
      </c>
      <c r="F200" s="133" t="s">
        <v>6277</v>
      </c>
      <c r="G200" s="134" t="s">
        <v>611</v>
      </c>
      <c r="H200" s="135">
        <v>3.968</v>
      </c>
      <c r="I200" s="136"/>
      <c r="J200" s="137">
        <f>ROUND(I200*H200,2)</f>
        <v>0</v>
      </c>
      <c r="K200" s="133" t="s">
        <v>287</v>
      </c>
      <c r="L200" s="32"/>
      <c r="M200" s="138" t="s">
        <v>19</v>
      </c>
      <c r="N200" s="139" t="s">
        <v>44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564</v>
      </c>
      <c r="AT200" s="142" t="s">
        <v>283</v>
      </c>
      <c r="AU200" s="142" t="s">
        <v>82</v>
      </c>
      <c r="AY200" s="17" t="s">
        <v>280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564</v>
      </c>
      <c r="BM200" s="142" t="s">
        <v>6278</v>
      </c>
    </row>
    <row r="201" spans="2:65" s="1" customFormat="1" ht="10.199999999999999">
      <c r="B201" s="32"/>
      <c r="D201" s="144" t="s">
        <v>290</v>
      </c>
      <c r="F201" s="145" t="s">
        <v>6279</v>
      </c>
      <c r="I201" s="146"/>
      <c r="L201" s="32"/>
      <c r="M201" s="147"/>
      <c r="T201" s="53"/>
      <c r="AT201" s="17" t="s">
        <v>290</v>
      </c>
      <c r="AU201" s="17" t="s">
        <v>82</v>
      </c>
    </row>
    <row r="202" spans="2:65" s="1" customFormat="1" ht="33" customHeight="1">
      <c r="B202" s="32"/>
      <c r="C202" s="131" t="s">
        <v>330</v>
      </c>
      <c r="D202" s="131" t="s">
        <v>283</v>
      </c>
      <c r="E202" s="132" t="s">
        <v>6280</v>
      </c>
      <c r="F202" s="133" t="s">
        <v>6281</v>
      </c>
      <c r="G202" s="134" t="s">
        <v>611</v>
      </c>
      <c r="H202" s="135">
        <v>0.99199999999999999</v>
      </c>
      <c r="I202" s="136"/>
      <c r="J202" s="137">
        <f>ROUND(I202*H202,2)</f>
        <v>0</v>
      </c>
      <c r="K202" s="133" t="s">
        <v>287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564</v>
      </c>
      <c r="AT202" s="142" t="s">
        <v>283</v>
      </c>
      <c r="AU202" s="142" t="s">
        <v>82</v>
      </c>
      <c r="AY202" s="17" t="s">
        <v>280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564</v>
      </c>
      <c r="BM202" s="142" t="s">
        <v>6282</v>
      </c>
    </row>
    <row r="203" spans="2:65" s="1" customFormat="1" ht="10.199999999999999">
      <c r="B203" s="32"/>
      <c r="D203" s="144" t="s">
        <v>290</v>
      </c>
      <c r="F203" s="145" t="s">
        <v>6283</v>
      </c>
      <c r="I203" s="146"/>
      <c r="L203" s="32"/>
      <c r="M203" s="147"/>
      <c r="T203" s="53"/>
      <c r="AT203" s="17" t="s">
        <v>290</v>
      </c>
      <c r="AU203" s="17" t="s">
        <v>82</v>
      </c>
    </row>
    <row r="204" spans="2:65" s="1" customFormat="1" ht="24.15" customHeight="1">
      <c r="B204" s="32"/>
      <c r="C204" s="131" t="s">
        <v>952</v>
      </c>
      <c r="D204" s="131" t="s">
        <v>283</v>
      </c>
      <c r="E204" s="132" t="s">
        <v>6284</v>
      </c>
      <c r="F204" s="133" t="s">
        <v>6285</v>
      </c>
      <c r="G204" s="134" t="s">
        <v>611</v>
      </c>
      <c r="H204" s="135">
        <v>18.847999999999999</v>
      </c>
      <c r="I204" s="136"/>
      <c r="J204" s="137">
        <f>ROUND(I204*H204,2)</f>
        <v>0</v>
      </c>
      <c r="K204" s="133" t="s">
        <v>287</v>
      </c>
      <c r="L204" s="32"/>
      <c r="M204" s="138" t="s">
        <v>19</v>
      </c>
      <c r="N204" s="139" t="s">
        <v>44</v>
      </c>
      <c r="P204" s="140">
        <f>O204*H204</f>
        <v>0</v>
      </c>
      <c r="Q204" s="140">
        <v>1.7000000000000001E-4</v>
      </c>
      <c r="R204" s="140">
        <f>Q204*H204</f>
        <v>3.2041600000000002E-3</v>
      </c>
      <c r="S204" s="140">
        <v>0</v>
      </c>
      <c r="T204" s="141">
        <f>S204*H204</f>
        <v>0</v>
      </c>
      <c r="AR204" s="142" t="s">
        <v>564</v>
      </c>
      <c r="AT204" s="142" t="s">
        <v>283</v>
      </c>
      <c r="AU204" s="142" t="s">
        <v>82</v>
      </c>
      <c r="AY204" s="17" t="s">
        <v>280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80</v>
      </c>
      <c r="BK204" s="143">
        <f>ROUND(I204*H204,2)</f>
        <v>0</v>
      </c>
      <c r="BL204" s="17" t="s">
        <v>564</v>
      </c>
      <c r="BM204" s="142" t="s">
        <v>6286</v>
      </c>
    </row>
    <row r="205" spans="2:65" s="1" customFormat="1" ht="10.199999999999999">
      <c r="B205" s="32"/>
      <c r="D205" s="144" t="s">
        <v>290</v>
      </c>
      <c r="F205" s="145" t="s">
        <v>6287</v>
      </c>
      <c r="I205" s="146"/>
      <c r="L205" s="32"/>
      <c r="M205" s="147"/>
      <c r="T205" s="53"/>
      <c r="AT205" s="17" t="s">
        <v>290</v>
      </c>
      <c r="AU205" s="17" t="s">
        <v>82</v>
      </c>
    </row>
    <row r="206" spans="2:65" s="1" customFormat="1" ht="33" customHeight="1">
      <c r="B206" s="32"/>
      <c r="C206" s="131" t="s">
        <v>965</v>
      </c>
      <c r="D206" s="131" t="s">
        <v>283</v>
      </c>
      <c r="E206" s="132" t="s">
        <v>6288</v>
      </c>
      <c r="F206" s="133" t="s">
        <v>6289</v>
      </c>
      <c r="G206" s="134" t="s">
        <v>563</v>
      </c>
      <c r="H206" s="135">
        <v>43.648000000000003</v>
      </c>
      <c r="I206" s="136"/>
      <c r="J206" s="137">
        <f>ROUND(I206*H206,2)</f>
        <v>0</v>
      </c>
      <c r="K206" s="133" t="s">
        <v>287</v>
      </c>
      <c r="L206" s="32"/>
      <c r="M206" s="138" t="s">
        <v>19</v>
      </c>
      <c r="N206" s="139" t="s">
        <v>44</v>
      </c>
      <c r="P206" s="140">
        <f>O206*H206</f>
        <v>0</v>
      </c>
      <c r="Q206" s="140">
        <v>2.1000000000000001E-4</v>
      </c>
      <c r="R206" s="140">
        <f>Q206*H206</f>
        <v>9.1660800000000018E-3</v>
      </c>
      <c r="S206" s="140">
        <v>0</v>
      </c>
      <c r="T206" s="141">
        <f>S206*H206</f>
        <v>0</v>
      </c>
      <c r="AR206" s="142" t="s">
        <v>564</v>
      </c>
      <c r="AT206" s="142" t="s">
        <v>283</v>
      </c>
      <c r="AU206" s="142" t="s">
        <v>82</v>
      </c>
      <c r="AY206" s="17" t="s">
        <v>280</v>
      </c>
      <c r="BE206" s="143">
        <f>IF(N206="základní",J206,0)</f>
        <v>0</v>
      </c>
      <c r="BF206" s="143">
        <f>IF(N206="snížená",J206,0)</f>
        <v>0</v>
      </c>
      <c r="BG206" s="143">
        <f>IF(N206="zákl. přenesená",J206,0)</f>
        <v>0</v>
      </c>
      <c r="BH206" s="143">
        <f>IF(N206="sníž. přenesená",J206,0)</f>
        <v>0</v>
      </c>
      <c r="BI206" s="143">
        <f>IF(N206="nulová",J206,0)</f>
        <v>0</v>
      </c>
      <c r="BJ206" s="17" t="s">
        <v>80</v>
      </c>
      <c r="BK206" s="143">
        <f>ROUND(I206*H206,2)</f>
        <v>0</v>
      </c>
      <c r="BL206" s="17" t="s">
        <v>564</v>
      </c>
      <c r="BM206" s="142" t="s">
        <v>6290</v>
      </c>
    </row>
    <row r="207" spans="2:65" s="1" customFormat="1" ht="10.199999999999999">
      <c r="B207" s="32"/>
      <c r="D207" s="144" t="s">
        <v>290</v>
      </c>
      <c r="F207" s="145" t="s">
        <v>6291</v>
      </c>
      <c r="I207" s="146"/>
      <c r="L207" s="32"/>
      <c r="M207" s="147"/>
      <c r="T207" s="53"/>
      <c r="AT207" s="17" t="s">
        <v>290</v>
      </c>
      <c r="AU207" s="17" t="s">
        <v>82</v>
      </c>
    </row>
    <row r="208" spans="2:65" s="1" customFormat="1" ht="37.799999999999997" customHeight="1">
      <c r="B208" s="32"/>
      <c r="C208" s="131" t="s">
        <v>305</v>
      </c>
      <c r="D208" s="131" t="s">
        <v>283</v>
      </c>
      <c r="E208" s="132" t="s">
        <v>6292</v>
      </c>
      <c r="F208" s="133" t="s">
        <v>6293</v>
      </c>
      <c r="G208" s="134" t="s">
        <v>611</v>
      </c>
      <c r="H208" s="135">
        <v>53.567999999999998</v>
      </c>
      <c r="I208" s="136"/>
      <c r="J208" s="137">
        <f>ROUND(I208*H208,2)</f>
        <v>0</v>
      </c>
      <c r="K208" s="133" t="s">
        <v>287</v>
      </c>
      <c r="L208" s="32"/>
      <c r="M208" s="138" t="s">
        <v>19</v>
      </c>
      <c r="N208" s="139" t="s">
        <v>44</v>
      </c>
      <c r="P208" s="140">
        <f>O208*H208</f>
        <v>0</v>
      </c>
      <c r="Q208" s="140">
        <v>6.0000000000000002E-5</v>
      </c>
      <c r="R208" s="140">
        <f>Q208*H208</f>
        <v>3.2140799999999998E-3</v>
      </c>
      <c r="S208" s="140">
        <v>0</v>
      </c>
      <c r="T208" s="141">
        <f>S208*H208</f>
        <v>0</v>
      </c>
      <c r="AR208" s="142" t="s">
        <v>564</v>
      </c>
      <c r="AT208" s="142" t="s">
        <v>283</v>
      </c>
      <c r="AU208" s="142" t="s">
        <v>82</v>
      </c>
      <c r="AY208" s="17" t="s">
        <v>280</v>
      </c>
      <c r="BE208" s="143">
        <f>IF(N208="základní",J208,0)</f>
        <v>0</v>
      </c>
      <c r="BF208" s="143">
        <f>IF(N208="snížená",J208,0)</f>
        <v>0</v>
      </c>
      <c r="BG208" s="143">
        <f>IF(N208="zákl. přenesená",J208,0)</f>
        <v>0</v>
      </c>
      <c r="BH208" s="143">
        <f>IF(N208="sníž. přenesená",J208,0)</f>
        <v>0</v>
      </c>
      <c r="BI208" s="143">
        <f>IF(N208="nulová",J208,0)</f>
        <v>0</v>
      </c>
      <c r="BJ208" s="17" t="s">
        <v>80</v>
      </c>
      <c r="BK208" s="143">
        <f>ROUND(I208*H208,2)</f>
        <v>0</v>
      </c>
      <c r="BL208" s="17" t="s">
        <v>564</v>
      </c>
      <c r="BM208" s="142" t="s">
        <v>6294</v>
      </c>
    </row>
    <row r="209" spans="2:65" s="1" customFormat="1" ht="10.199999999999999">
      <c r="B209" s="32"/>
      <c r="D209" s="144" t="s">
        <v>290</v>
      </c>
      <c r="F209" s="145" t="s">
        <v>6295</v>
      </c>
      <c r="I209" s="146"/>
      <c r="L209" s="32"/>
      <c r="M209" s="147"/>
      <c r="T209" s="53"/>
      <c r="AT209" s="17" t="s">
        <v>290</v>
      </c>
      <c r="AU209" s="17" t="s">
        <v>82</v>
      </c>
    </row>
    <row r="210" spans="2:65" s="1" customFormat="1" ht="37.799999999999997" customHeight="1">
      <c r="B210" s="32"/>
      <c r="C210" s="131" t="s">
        <v>406</v>
      </c>
      <c r="D210" s="131" t="s">
        <v>283</v>
      </c>
      <c r="E210" s="132" t="s">
        <v>6296</v>
      </c>
      <c r="F210" s="133" t="s">
        <v>6297</v>
      </c>
      <c r="G210" s="134" t="s">
        <v>611</v>
      </c>
      <c r="H210" s="135">
        <v>17.856000000000002</v>
      </c>
      <c r="I210" s="136"/>
      <c r="J210" s="137">
        <f>ROUND(I210*H210,2)</f>
        <v>0</v>
      </c>
      <c r="K210" s="133" t="s">
        <v>287</v>
      </c>
      <c r="L210" s="32"/>
      <c r="M210" s="138" t="s">
        <v>19</v>
      </c>
      <c r="N210" s="139" t="s">
        <v>44</v>
      </c>
      <c r="P210" s="140">
        <f>O210*H210</f>
        <v>0</v>
      </c>
      <c r="Q210" s="140">
        <v>1E-4</v>
      </c>
      <c r="R210" s="140">
        <f>Q210*H210</f>
        <v>1.7856000000000003E-3</v>
      </c>
      <c r="S210" s="140">
        <v>0</v>
      </c>
      <c r="T210" s="141">
        <f>S210*H210</f>
        <v>0</v>
      </c>
      <c r="AR210" s="142" t="s">
        <v>564</v>
      </c>
      <c r="AT210" s="142" t="s">
        <v>283</v>
      </c>
      <c r="AU210" s="142" t="s">
        <v>82</v>
      </c>
      <c r="AY210" s="17" t="s">
        <v>280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80</v>
      </c>
      <c r="BK210" s="143">
        <f>ROUND(I210*H210,2)</f>
        <v>0</v>
      </c>
      <c r="BL210" s="17" t="s">
        <v>564</v>
      </c>
      <c r="BM210" s="142" t="s">
        <v>6298</v>
      </c>
    </row>
    <row r="211" spans="2:65" s="1" customFormat="1" ht="10.199999999999999">
      <c r="B211" s="32"/>
      <c r="D211" s="144" t="s">
        <v>290</v>
      </c>
      <c r="F211" s="145" t="s">
        <v>6299</v>
      </c>
      <c r="I211" s="146"/>
      <c r="L211" s="32"/>
      <c r="M211" s="147"/>
      <c r="T211" s="53"/>
      <c r="AT211" s="17" t="s">
        <v>290</v>
      </c>
      <c r="AU211" s="17" t="s">
        <v>82</v>
      </c>
    </row>
    <row r="212" spans="2:65" s="1" customFormat="1" ht="37.799999999999997" customHeight="1">
      <c r="B212" s="32"/>
      <c r="C212" s="131" t="s">
        <v>335</v>
      </c>
      <c r="D212" s="131" t="s">
        <v>283</v>
      </c>
      <c r="E212" s="132" t="s">
        <v>6300</v>
      </c>
      <c r="F212" s="133" t="s">
        <v>6301</v>
      </c>
      <c r="G212" s="134" t="s">
        <v>611</v>
      </c>
      <c r="H212" s="135">
        <v>14.88</v>
      </c>
      <c r="I212" s="136"/>
      <c r="J212" s="137">
        <f>ROUND(I212*H212,2)</f>
        <v>0</v>
      </c>
      <c r="K212" s="133" t="s">
        <v>287</v>
      </c>
      <c r="L212" s="32"/>
      <c r="M212" s="138" t="s">
        <v>19</v>
      </c>
      <c r="N212" s="139" t="s">
        <v>44</v>
      </c>
      <c r="P212" s="140">
        <f>O212*H212</f>
        <v>0</v>
      </c>
      <c r="Q212" s="140">
        <v>1.8000000000000001E-4</v>
      </c>
      <c r="R212" s="140">
        <f>Q212*H212</f>
        <v>2.6784000000000005E-3</v>
      </c>
      <c r="S212" s="140">
        <v>0</v>
      </c>
      <c r="T212" s="141">
        <f>S212*H212</f>
        <v>0</v>
      </c>
      <c r="AR212" s="142" t="s">
        <v>564</v>
      </c>
      <c r="AT212" s="142" t="s">
        <v>283</v>
      </c>
      <c r="AU212" s="142" t="s">
        <v>82</v>
      </c>
      <c r="AY212" s="17" t="s">
        <v>280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80</v>
      </c>
      <c r="BK212" s="143">
        <f>ROUND(I212*H212,2)</f>
        <v>0</v>
      </c>
      <c r="BL212" s="17" t="s">
        <v>564</v>
      </c>
      <c r="BM212" s="142" t="s">
        <v>6302</v>
      </c>
    </row>
    <row r="213" spans="2:65" s="1" customFormat="1" ht="10.199999999999999">
      <c r="B213" s="32"/>
      <c r="D213" s="144" t="s">
        <v>290</v>
      </c>
      <c r="F213" s="145" t="s">
        <v>6303</v>
      </c>
      <c r="I213" s="146"/>
      <c r="L213" s="32"/>
      <c r="M213" s="147"/>
      <c r="T213" s="53"/>
      <c r="AT213" s="17" t="s">
        <v>290</v>
      </c>
      <c r="AU213" s="17" t="s">
        <v>82</v>
      </c>
    </row>
    <row r="214" spans="2:65" s="1" customFormat="1" ht="37.799999999999997" customHeight="1">
      <c r="B214" s="32"/>
      <c r="C214" s="131" t="s">
        <v>413</v>
      </c>
      <c r="D214" s="131" t="s">
        <v>283</v>
      </c>
      <c r="E214" s="132" t="s">
        <v>6304</v>
      </c>
      <c r="F214" s="133" t="s">
        <v>6305</v>
      </c>
      <c r="G214" s="134" t="s">
        <v>611</v>
      </c>
      <c r="H214" s="135">
        <v>11.904</v>
      </c>
      <c r="I214" s="136"/>
      <c r="J214" s="137">
        <f>ROUND(I214*H214,2)</f>
        <v>0</v>
      </c>
      <c r="K214" s="133" t="s">
        <v>287</v>
      </c>
      <c r="L214" s="32"/>
      <c r="M214" s="138" t="s">
        <v>19</v>
      </c>
      <c r="N214" s="139" t="s">
        <v>44</v>
      </c>
      <c r="P214" s="140">
        <f>O214*H214</f>
        <v>0</v>
      </c>
      <c r="Q214" s="140">
        <v>2.9999999999999997E-4</v>
      </c>
      <c r="R214" s="140">
        <f>Q214*H214</f>
        <v>3.5711999999999996E-3</v>
      </c>
      <c r="S214" s="140">
        <v>0</v>
      </c>
      <c r="T214" s="141">
        <f>S214*H214</f>
        <v>0</v>
      </c>
      <c r="AR214" s="142" t="s">
        <v>564</v>
      </c>
      <c r="AT214" s="142" t="s">
        <v>283</v>
      </c>
      <c r="AU214" s="142" t="s">
        <v>82</v>
      </c>
      <c r="AY214" s="17" t="s">
        <v>280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564</v>
      </c>
      <c r="BM214" s="142" t="s">
        <v>6306</v>
      </c>
    </row>
    <row r="215" spans="2:65" s="1" customFormat="1" ht="10.199999999999999">
      <c r="B215" s="32"/>
      <c r="D215" s="144" t="s">
        <v>290</v>
      </c>
      <c r="F215" s="145" t="s">
        <v>6307</v>
      </c>
      <c r="I215" s="146"/>
      <c r="L215" s="32"/>
      <c r="M215" s="147"/>
      <c r="T215" s="53"/>
      <c r="AT215" s="17" t="s">
        <v>290</v>
      </c>
      <c r="AU215" s="17" t="s">
        <v>82</v>
      </c>
    </row>
    <row r="216" spans="2:65" s="1" customFormat="1" ht="37.799999999999997" customHeight="1">
      <c r="B216" s="32"/>
      <c r="C216" s="131" t="s">
        <v>324</v>
      </c>
      <c r="D216" s="131" t="s">
        <v>283</v>
      </c>
      <c r="E216" s="132" t="s">
        <v>6308</v>
      </c>
      <c r="F216" s="133" t="s">
        <v>6309</v>
      </c>
      <c r="G216" s="134" t="s">
        <v>611</v>
      </c>
      <c r="H216" s="135">
        <v>15.872</v>
      </c>
      <c r="I216" s="136"/>
      <c r="J216" s="137">
        <f>ROUND(I216*H216,2)</f>
        <v>0</v>
      </c>
      <c r="K216" s="133" t="s">
        <v>287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7.5000000000000002E-4</v>
      </c>
      <c r="R216" s="140">
        <f>Q216*H216</f>
        <v>1.1904E-2</v>
      </c>
      <c r="S216" s="140">
        <v>0</v>
      </c>
      <c r="T216" s="141">
        <f>S216*H216</f>
        <v>0</v>
      </c>
      <c r="AR216" s="142" t="s">
        <v>564</v>
      </c>
      <c r="AT216" s="142" t="s">
        <v>283</v>
      </c>
      <c r="AU216" s="142" t="s">
        <v>82</v>
      </c>
      <c r="AY216" s="17" t="s">
        <v>280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564</v>
      </c>
      <c r="BM216" s="142" t="s">
        <v>6310</v>
      </c>
    </row>
    <row r="217" spans="2:65" s="1" customFormat="1" ht="10.199999999999999">
      <c r="B217" s="32"/>
      <c r="D217" s="144" t="s">
        <v>290</v>
      </c>
      <c r="F217" s="145" t="s">
        <v>6311</v>
      </c>
      <c r="I217" s="146"/>
      <c r="L217" s="32"/>
      <c r="M217" s="147"/>
      <c r="T217" s="53"/>
      <c r="AT217" s="17" t="s">
        <v>290</v>
      </c>
      <c r="AU217" s="17" t="s">
        <v>82</v>
      </c>
    </row>
    <row r="218" spans="2:65" s="1" customFormat="1" ht="44.25" customHeight="1">
      <c r="B218" s="32"/>
      <c r="C218" s="131" t="s">
        <v>939</v>
      </c>
      <c r="D218" s="131" t="s">
        <v>283</v>
      </c>
      <c r="E218" s="132" t="s">
        <v>6312</v>
      </c>
      <c r="F218" s="133" t="s">
        <v>6313</v>
      </c>
      <c r="G218" s="134" t="s">
        <v>611</v>
      </c>
      <c r="H218" s="135">
        <v>1.984</v>
      </c>
      <c r="I218" s="136"/>
      <c r="J218" s="137">
        <f>ROUND(I218*H218,2)</f>
        <v>0</v>
      </c>
      <c r="K218" s="133" t="s">
        <v>287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2.9999999999999997E-4</v>
      </c>
      <c r="R218" s="140">
        <f>Q218*H218</f>
        <v>5.9519999999999994E-4</v>
      </c>
      <c r="S218" s="140">
        <v>0</v>
      </c>
      <c r="T218" s="141">
        <f>S218*H218</f>
        <v>0</v>
      </c>
      <c r="AR218" s="142" t="s">
        <v>564</v>
      </c>
      <c r="AT218" s="142" t="s">
        <v>283</v>
      </c>
      <c r="AU218" s="142" t="s">
        <v>82</v>
      </c>
      <c r="AY218" s="17" t="s">
        <v>280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564</v>
      </c>
      <c r="BM218" s="142" t="s">
        <v>6314</v>
      </c>
    </row>
    <row r="219" spans="2:65" s="1" customFormat="1" ht="10.199999999999999">
      <c r="B219" s="32"/>
      <c r="D219" s="144" t="s">
        <v>290</v>
      </c>
      <c r="F219" s="145" t="s">
        <v>6315</v>
      </c>
      <c r="I219" s="146"/>
      <c r="L219" s="32"/>
      <c r="M219" s="147"/>
      <c r="T219" s="53"/>
      <c r="AT219" s="17" t="s">
        <v>290</v>
      </c>
      <c r="AU219" s="17" t="s">
        <v>82</v>
      </c>
    </row>
    <row r="220" spans="2:65" s="1" customFormat="1" ht="24.15" customHeight="1">
      <c r="B220" s="32"/>
      <c r="C220" s="131" t="s">
        <v>906</v>
      </c>
      <c r="D220" s="131" t="s">
        <v>283</v>
      </c>
      <c r="E220" s="132" t="s">
        <v>6316</v>
      </c>
      <c r="F220" s="133" t="s">
        <v>6317</v>
      </c>
      <c r="G220" s="134" t="s">
        <v>611</v>
      </c>
      <c r="H220" s="135">
        <v>13.888</v>
      </c>
      <c r="I220" s="136"/>
      <c r="J220" s="137">
        <f>ROUND(I220*H220,2)</f>
        <v>0</v>
      </c>
      <c r="K220" s="133" t="s">
        <v>287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2.2000000000000001E-4</v>
      </c>
      <c r="R220" s="140">
        <f>Q220*H220</f>
        <v>3.05536E-3</v>
      </c>
      <c r="S220" s="140">
        <v>0</v>
      </c>
      <c r="T220" s="141">
        <f>S220*H220</f>
        <v>0</v>
      </c>
      <c r="AR220" s="142" t="s">
        <v>564</v>
      </c>
      <c r="AT220" s="142" t="s">
        <v>283</v>
      </c>
      <c r="AU220" s="142" t="s">
        <v>82</v>
      </c>
      <c r="AY220" s="17" t="s">
        <v>280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564</v>
      </c>
      <c r="BM220" s="142" t="s">
        <v>6318</v>
      </c>
    </row>
    <row r="221" spans="2:65" s="1" customFormat="1" ht="10.199999999999999">
      <c r="B221" s="32"/>
      <c r="D221" s="144" t="s">
        <v>290</v>
      </c>
      <c r="F221" s="145" t="s">
        <v>6319</v>
      </c>
      <c r="I221" s="146"/>
      <c r="L221" s="32"/>
      <c r="M221" s="147"/>
      <c r="T221" s="53"/>
      <c r="AT221" s="17" t="s">
        <v>290</v>
      </c>
      <c r="AU221" s="17" t="s">
        <v>82</v>
      </c>
    </row>
    <row r="222" spans="2:65" s="1" customFormat="1" ht="24.15" customHeight="1">
      <c r="B222" s="32"/>
      <c r="C222" s="131" t="s">
        <v>876</v>
      </c>
      <c r="D222" s="131" t="s">
        <v>283</v>
      </c>
      <c r="E222" s="132" t="s">
        <v>6320</v>
      </c>
      <c r="F222" s="133" t="s">
        <v>6321</v>
      </c>
      <c r="G222" s="134" t="s">
        <v>611</v>
      </c>
      <c r="H222" s="135">
        <v>1.984</v>
      </c>
      <c r="I222" s="136"/>
      <c r="J222" s="137">
        <f>ROUND(I222*H222,2)</f>
        <v>0</v>
      </c>
      <c r="K222" s="133" t="s">
        <v>287</v>
      </c>
      <c r="L222" s="32"/>
      <c r="M222" s="138" t="s">
        <v>19</v>
      </c>
      <c r="N222" s="139" t="s">
        <v>44</v>
      </c>
      <c r="P222" s="140">
        <f>O222*H222</f>
        <v>0</v>
      </c>
      <c r="Q222" s="140">
        <v>7.6000000000000004E-4</v>
      </c>
      <c r="R222" s="140">
        <f>Q222*H222</f>
        <v>1.5078400000000001E-3</v>
      </c>
      <c r="S222" s="140">
        <v>0</v>
      </c>
      <c r="T222" s="141">
        <f>S222*H222</f>
        <v>0</v>
      </c>
      <c r="AR222" s="142" t="s">
        <v>564</v>
      </c>
      <c r="AT222" s="142" t="s">
        <v>283</v>
      </c>
      <c r="AU222" s="142" t="s">
        <v>82</v>
      </c>
      <c r="AY222" s="17" t="s">
        <v>280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564</v>
      </c>
      <c r="BM222" s="142" t="s">
        <v>6322</v>
      </c>
    </row>
    <row r="223" spans="2:65" s="1" customFormat="1" ht="10.199999999999999">
      <c r="B223" s="32"/>
      <c r="D223" s="144" t="s">
        <v>290</v>
      </c>
      <c r="F223" s="145" t="s">
        <v>6323</v>
      </c>
      <c r="I223" s="146"/>
      <c r="L223" s="32"/>
      <c r="M223" s="147"/>
      <c r="T223" s="53"/>
      <c r="AT223" s="17" t="s">
        <v>290</v>
      </c>
      <c r="AU223" s="17" t="s">
        <v>82</v>
      </c>
    </row>
    <row r="224" spans="2:65" s="1" customFormat="1" ht="21.75" customHeight="1">
      <c r="B224" s="32"/>
      <c r="C224" s="131" t="s">
        <v>1934</v>
      </c>
      <c r="D224" s="131" t="s">
        <v>283</v>
      </c>
      <c r="E224" s="132" t="s">
        <v>6324</v>
      </c>
      <c r="F224" s="133" t="s">
        <v>6325</v>
      </c>
      <c r="G224" s="134" t="s">
        <v>611</v>
      </c>
      <c r="H224" s="135">
        <v>1.984</v>
      </c>
      <c r="I224" s="136"/>
      <c r="J224" s="137">
        <f>ROUND(I224*H224,2)</f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1.0399999999999999E-3</v>
      </c>
      <c r="R224" s="140">
        <f>Q224*H224</f>
        <v>2.0633599999999998E-3</v>
      </c>
      <c r="S224" s="140">
        <v>0</v>
      </c>
      <c r="T224" s="141">
        <f>S224*H224</f>
        <v>0</v>
      </c>
      <c r="AR224" s="142" t="s">
        <v>564</v>
      </c>
      <c r="AT224" s="142" t="s">
        <v>283</v>
      </c>
      <c r="AU224" s="142" t="s">
        <v>82</v>
      </c>
      <c r="AY224" s="17" t="s">
        <v>280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564</v>
      </c>
      <c r="BM224" s="142" t="s">
        <v>6326</v>
      </c>
    </row>
    <row r="225" spans="2:65" s="1" customFormat="1" ht="24.15" customHeight="1">
      <c r="B225" s="32"/>
      <c r="C225" s="131" t="s">
        <v>1940</v>
      </c>
      <c r="D225" s="131" t="s">
        <v>283</v>
      </c>
      <c r="E225" s="132" t="s">
        <v>6327</v>
      </c>
      <c r="F225" s="133" t="s">
        <v>6328</v>
      </c>
      <c r="G225" s="134" t="s">
        <v>611</v>
      </c>
      <c r="H225" s="135">
        <v>16.864000000000001</v>
      </c>
      <c r="I225" s="136"/>
      <c r="J225" s="137">
        <f>ROUND(I225*H225,2)</f>
        <v>0</v>
      </c>
      <c r="K225" s="133" t="s">
        <v>287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2.1000000000000001E-4</v>
      </c>
      <c r="R225" s="140">
        <f>Q225*H225</f>
        <v>3.5414400000000003E-3</v>
      </c>
      <c r="S225" s="140">
        <v>0</v>
      </c>
      <c r="T225" s="141">
        <f>S225*H225</f>
        <v>0</v>
      </c>
      <c r="AR225" s="142" t="s">
        <v>564</v>
      </c>
      <c r="AT225" s="142" t="s">
        <v>283</v>
      </c>
      <c r="AU225" s="142" t="s">
        <v>82</v>
      </c>
      <c r="AY225" s="17" t="s">
        <v>280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564</v>
      </c>
      <c r="BM225" s="142" t="s">
        <v>6329</v>
      </c>
    </row>
    <row r="226" spans="2:65" s="1" customFormat="1" ht="10.199999999999999">
      <c r="B226" s="32"/>
      <c r="D226" s="144" t="s">
        <v>290</v>
      </c>
      <c r="F226" s="145" t="s">
        <v>6330</v>
      </c>
      <c r="I226" s="146"/>
      <c r="L226" s="32"/>
      <c r="M226" s="147"/>
      <c r="T226" s="53"/>
      <c r="AT226" s="17" t="s">
        <v>290</v>
      </c>
      <c r="AU226" s="17" t="s">
        <v>82</v>
      </c>
    </row>
    <row r="227" spans="2:65" s="1" customFormat="1" ht="24.15" customHeight="1">
      <c r="B227" s="32"/>
      <c r="C227" s="131" t="s">
        <v>885</v>
      </c>
      <c r="D227" s="131" t="s">
        <v>283</v>
      </c>
      <c r="E227" s="132" t="s">
        <v>6331</v>
      </c>
      <c r="F227" s="133" t="s">
        <v>6332</v>
      </c>
      <c r="G227" s="134" t="s">
        <v>611</v>
      </c>
      <c r="H227" s="135">
        <v>6.944</v>
      </c>
      <c r="I227" s="136"/>
      <c r="J227" s="137">
        <f>ROUND(I227*H227,2)</f>
        <v>0</v>
      </c>
      <c r="K227" s="133" t="s">
        <v>287</v>
      </c>
      <c r="L227" s="32"/>
      <c r="M227" s="138" t="s">
        <v>19</v>
      </c>
      <c r="N227" s="139" t="s">
        <v>44</v>
      </c>
      <c r="P227" s="140">
        <f>O227*H227</f>
        <v>0</v>
      </c>
      <c r="Q227" s="140">
        <v>3.4000000000000002E-4</v>
      </c>
      <c r="R227" s="140">
        <f>Q227*H227</f>
        <v>2.3609600000000001E-3</v>
      </c>
      <c r="S227" s="140">
        <v>0</v>
      </c>
      <c r="T227" s="141">
        <f>S227*H227</f>
        <v>0</v>
      </c>
      <c r="AR227" s="142" t="s">
        <v>564</v>
      </c>
      <c r="AT227" s="142" t="s">
        <v>283</v>
      </c>
      <c r="AU227" s="142" t="s">
        <v>82</v>
      </c>
      <c r="AY227" s="17" t="s">
        <v>280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564</v>
      </c>
      <c r="BM227" s="142" t="s">
        <v>6333</v>
      </c>
    </row>
    <row r="228" spans="2:65" s="1" customFormat="1" ht="10.199999999999999">
      <c r="B228" s="32"/>
      <c r="D228" s="144" t="s">
        <v>290</v>
      </c>
      <c r="F228" s="145" t="s">
        <v>6334</v>
      </c>
      <c r="I228" s="146"/>
      <c r="L228" s="32"/>
      <c r="M228" s="147"/>
      <c r="T228" s="53"/>
      <c r="AT228" s="17" t="s">
        <v>290</v>
      </c>
      <c r="AU228" s="17" t="s">
        <v>82</v>
      </c>
    </row>
    <row r="229" spans="2:65" s="1" customFormat="1" ht="24.15" customHeight="1">
      <c r="B229" s="32"/>
      <c r="C229" s="131" t="s">
        <v>1949</v>
      </c>
      <c r="D229" s="131" t="s">
        <v>283</v>
      </c>
      <c r="E229" s="132" t="s">
        <v>6335</v>
      </c>
      <c r="F229" s="133" t="s">
        <v>6336</v>
      </c>
      <c r="G229" s="134" t="s">
        <v>611</v>
      </c>
      <c r="H229" s="135">
        <v>6.944</v>
      </c>
      <c r="I229" s="136"/>
      <c r="J229" s="137">
        <f>ROUND(I229*H229,2)</f>
        <v>0</v>
      </c>
      <c r="K229" s="133" t="s">
        <v>287</v>
      </c>
      <c r="L229" s="32"/>
      <c r="M229" s="138" t="s">
        <v>19</v>
      </c>
      <c r="N229" s="139" t="s">
        <v>44</v>
      </c>
      <c r="P229" s="140">
        <f>O229*H229</f>
        <v>0</v>
      </c>
      <c r="Q229" s="140">
        <v>5.0000000000000001E-4</v>
      </c>
      <c r="R229" s="140">
        <f>Q229*H229</f>
        <v>3.4720000000000003E-3</v>
      </c>
      <c r="S229" s="140">
        <v>0</v>
      </c>
      <c r="T229" s="141">
        <f>S229*H229</f>
        <v>0</v>
      </c>
      <c r="AR229" s="142" t="s">
        <v>564</v>
      </c>
      <c r="AT229" s="142" t="s">
        <v>283</v>
      </c>
      <c r="AU229" s="142" t="s">
        <v>82</v>
      </c>
      <c r="AY229" s="17" t="s">
        <v>280</v>
      </c>
      <c r="BE229" s="143">
        <f>IF(N229="základní",J229,0)</f>
        <v>0</v>
      </c>
      <c r="BF229" s="143">
        <f>IF(N229="snížená",J229,0)</f>
        <v>0</v>
      </c>
      <c r="BG229" s="143">
        <f>IF(N229="zákl. přenesená",J229,0)</f>
        <v>0</v>
      </c>
      <c r="BH229" s="143">
        <f>IF(N229="sníž. přenesená",J229,0)</f>
        <v>0</v>
      </c>
      <c r="BI229" s="143">
        <f>IF(N229="nulová",J229,0)</f>
        <v>0</v>
      </c>
      <c r="BJ229" s="17" t="s">
        <v>80</v>
      </c>
      <c r="BK229" s="143">
        <f>ROUND(I229*H229,2)</f>
        <v>0</v>
      </c>
      <c r="BL229" s="17" t="s">
        <v>564</v>
      </c>
      <c r="BM229" s="142" t="s">
        <v>6337</v>
      </c>
    </row>
    <row r="230" spans="2:65" s="1" customFormat="1" ht="10.199999999999999">
      <c r="B230" s="32"/>
      <c r="D230" s="144" t="s">
        <v>290</v>
      </c>
      <c r="F230" s="145" t="s">
        <v>6338</v>
      </c>
      <c r="I230" s="146"/>
      <c r="L230" s="32"/>
      <c r="M230" s="147"/>
      <c r="T230" s="53"/>
      <c r="AT230" s="17" t="s">
        <v>290</v>
      </c>
      <c r="AU230" s="17" t="s">
        <v>82</v>
      </c>
    </row>
    <row r="231" spans="2:65" s="1" customFormat="1" ht="24.15" customHeight="1">
      <c r="B231" s="32"/>
      <c r="C231" s="131" t="s">
        <v>2192</v>
      </c>
      <c r="D231" s="131" t="s">
        <v>283</v>
      </c>
      <c r="E231" s="132" t="s">
        <v>6339</v>
      </c>
      <c r="F231" s="133" t="s">
        <v>6340</v>
      </c>
      <c r="G231" s="134" t="s">
        <v>611</v>
      </c>
      <c r="H231" s="135">
        <v>5.952</v>
      </c>
      <c r="I231" s="136"/>
      <c r="J231" s="137">
        <f>ROUND(I231*H231,2)</f>
        <v>0</v>
      </c>
      <c r="K231" s="133" t="s">
        <v>287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6.9999999999999999E-4</v>
      </c>
      <c r="R231" s="140">
        <f>Q231*H231</f>
        <v>4.1663999999999998E-3</v>
      </c>
      <c r="S231" s="140">
        <v>0</v>
      </c>
      <c r="T231" s="141">
        <f>S231*H231</f>
        <v>0</v>
      </c>
      <c r="AR231" s="142" t="s">
        <v>564</v>
      </c>
      <c r="AT231" s="142" t="s">
        <v>283</v>
      </c>
      <c r="AU231" s="142" t="s">
        <v>82</v>
      </c>
      <c r="AY231" s="17" t="s">
        <v>280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564</v>
      </c>
      <c r="BM231" s="142" t="s">
        <v>6341</v>
      </c>
    </row>
    <row r="232" spans="2:65" s="1" customFormat="1" ht="10.199999999999999">
      <c r="B232" s="32"/>
      <c r="D232" s="144" t="s">
        <v>290</v>
      </c>
      <c r="F232" s="145" t="s">
        <v>6342</v>
      </c>
      <c r="I232" s="146"/>
      <c r="L232" s="32"/>
      <c r="M232" s="147"/>
      <c r="T232" s="53"/>
      <c r="AT232" s="17" t="s">
        <v>290</v>
      </c>
      <c r="AU232" s="17" t="s">
        <v>82</v>
      </c>
    </row>
    <row r="233" spans="2:65" s="1" customFormat="1" ht="24.15" customHeight="1">
      <c r="B233" s="32"/>
      <c r="C233" s="131" t="s">
        <v>1035</v>
      </c>
      <c r="D233" s="131" t="s">
        <v>283</v>
      </c>
      <c r="E233" s="132" t="s">
        <v>6343</v>
      </c>
      <c r="F233" s="133" t="s">
        <v>6344</v>
      </c>
      <c r="G233" s="134" t="s">
        <v>611</v>
      </c>
      <c r="H233" s="135">
        <v>4.96</v>
      </c>
      <c r="I233" s="136"/>
      <c r="J233" s="137">
        <f>ROUND(I233*H233,2)</f>
        <v>0</v>
      </c>
      <c r="K233" s="133" t="s">
        <v>287</v>
      </c>
      <c r="L233" s="32"/>
      <c r="M233" s="138" t="s">
        <v>19</v>
      </c>
      <c r="N233" s="139" t="s">
        <v>44</v>
      </c>
      <c r="P233" s="140">
        <f>O233*H233</f>
        <v>0</v>
      </c>
      <c r="Q233" s="140">
        <v>1.6800000000000001E-3</v>
      </c>
      <c r="R233" s="140">
        <f>Q233*H233</f>
        <v>8.3327999999999996E-3</v>
      </c>
      <c r="S233" s="140">
        <v>0</v>
      </c>
      <c r="T233" s="141">
        <f>S233*H233</f>
        <v>0</v>
      </c>
      <c r="AR233" s="142" t="s">
        <v>564</v>
      </c>
      <c r="AT233" s="142" t="s">
        <v>283</v>
      </c>
      <c r="AU233" s="142" t="s">
        <v>82</v>
      </c>
      <c r="AY233" s="17" t="s">
        <v>280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564</v>
      </c>
      <c r="BM233" s="142" t="s">
        <v>6345</v>
      </c>
    </row>
    <row r="234" spans="2:65" s="1" customFormat="1" ht="10.199999999999999">
      <c r="B234" s="32"/>
      <c r="D234" s="144" t="s">
        <v>290</v>
      </c>
      <c r="F234" s="145" t="s">
        <v>6346</v>
      </c>
      <c r="I234" s="146"/>
      <c r="L234" s="32"/>
      <c r="M234" s="147"/>
      <c r="T234" s="53"/>
      <c r="AT234" s="17" t="s">
        <v>290</v>
      </c>
      <c r="AU234" s="17" t="s">
        <v>82</v>
      </c>
    </row>
    <row r="235" spans="2:65" s="1" customFormat="1" ht="24.15" customHeight="1">
      <c r="B235" s="32"/>
      <c r="C235" s="169" t="s">
        <v>1112</v>
      </c>
      <c r="D235" s="169" t="s">
        <v>348</v>
      </c>
      <c r="E235" s="170" t="s">
        <v>6347</v>
      </c>
      <c r="F235" s="171" t="s">
        <v>6348</v>
      </c>
      <c r="G235" s="172" t="s">
        <v>611</v>
      </c>
      <c r="H235" s="173">
        <v>4.96</v>
      </c>
      <c r="I235" s="174"/>
      <c r="J235" s="175">
        <f>ROUND(I235*H235,2)</f>
        <v>0</v>
      </c>
      <c r="K235" s="171" t="s">
        <v>19</v>
      </c>
      <c r="L235" s="176"/>
      <c r="M235" s="177" t="s">
        <v>19</v>
      </c>
      <c r="N235" s="178" t="s">
        <v>44</v>
      </c>
      <c r="P235" s="140">
        <f>O235*H235</f>
        <v>0</v>
      </c>
      <c r="Q235" s="140">
        <v>0</v>
      </c>
      <c r="R235" s="140">
        <f>Q235*H235</f>
        <v>0</v>
      </c>
      <c r="S235" s="140">
        <v>0</v>
      </c>
      <c r="T235" s="141">
        <f>S235*H235</f>
        <v>0</v>
      </c>
      <c r="AR235" s="142" t="s">
        <v>373</v>
      </c>
      <c r="AT235" s="142" t="s">
        <v>348</v>
      </c>
      <c r="AU235" s="142" t="s">
        <v>82</v>
      </c>
      <c r="AY235" s="17" t="s">
        <v>280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80</v>
      </c>
      <c r="BK235" s="143">
        <f>ROUND(I235*H235,2)</f>
        <v>0</v>
      </c>
      <c r="BL235" s="17" t="s">
        <v>564</v>
      </c>
      <c r="BM235" s="142" t="s">
        <v>6349</v>
      </c>
    </row>
    <row r="236" spans="2:65" s="1" customFormat="1" ht="24.15" customHeight="1">
      <c r="B236" s="32"/>
      <c r="C236" s="131" t="s">
        <v>1120</v>
      </c>
      <c r="D236" s="131" t="s">
        <v>283</v>
      </c>
      <c r="E236" s="132" t="s">
        <v>6350</v>
      </c>
      <c r="F236" s="133" t="s">
        <v>6351</v>
      </c>
      <c r="G236" s="134" t="s">
        <v>611</v>
      </c>
      <c r="H236" s="135">
        <v>1.984</v>
      </c>
      <c r="I236" s="136"/>
      <c r="J236" s="137">
        <f>ROUND(I236*H236,2)</f>
        <v>0</v>
      </c>
      <c r="K236" s="133" t="s">
        <v>287</v>
      </c>
      <c r="L236" s="32"/>
      <c r="M236" s="138" t="s">
        <v>19</v>
      </c>
      <c r="N236" s="139" t="s">
        <v>44</v>
      </c>
      <c r="P236" s="140">
        <f>O236*H236</f>
        <v>0</v>
      </c>
      <c r="Q236" s="140">
        <v>2.0000000000000002E-5</v>
      </c>
      <c r="R236" s="140">
        <f>Q236*H236</f>
        <v>3.9680000000000006E-5</v>
      </c>
      <c r="S236" s="140">
        <v>0</v>
      </c>
      <c r="T236" s="141">
        <f>S236*H236</f>
        <v>0</v>
      </c>
      <c r="AR236" s="142" t="s">
        <v>564</v>
      </c>
      <c r="AT236" s="142" t="s">
        <v>283</v>
      </c>
      <c r="AU236" s="142" t="s">
        <v>82</v>
      </c>
      <c r="AY236" s="17" t="s">
        <v>280</v>
      </c>
      <c r="BE236" s="143">
        <f>IF(N236="základní",J236,0)</f>
        <v>0</v>
      </c>
      <c r="BF236" s="143">
        <f>IF(N236="snížená",J236,0)</f>
        <v>0</v>
      </c>
      <c r="BG236" s="143">
        <f>IF(N236="zákl. přenesená",J236,0)</f>
        <v>0</v>
      </c>
      <c r="BH236" s="143">
        <f>IF(N236="sníž. přenesená",J236,0)</f>
        <v>0</v>
      </c>
      <c r="BI236" s="143">
        <f>IF(N236="nulová",J236,0)</f>
        <v>0</v>
      </c>
      <c r="BJ236" s="17" t="s">
        <v>80</v>
      </c>
      <c r="BK236" s="143">
        <f>ROUND(I236*H236,2)</f>
        <v>0</v>
      </c>
      <c r="BL236" s="17" t="s">
        <v>564</v>
      </c>
      <c r="BM236" s="142" t="s">
        <v>6352</v>
      </c>
    </row>
    <row r="237" spans="2:65" s="1" customFormat="1" ht="10.199999999999999">
      <c r="B237" s="32"/>
      <c r="D237" s="144" t="s">
        <v>290</v>
      </c>
      <c r="F237" s="145" t="s">
        <v>6353</v>
      </c>
      <c r="I237" s="146"/>
      <c r="L237" s="32"/>
      <c r="M237" s="147"/>
      <c r="T237" s="53"/>
      <c r="AT237" s="17" t="s">
        <v>290</v>
      </c>
      <c r="AU237" s="17" t="s">
        <v>82</v>
      </c>
    </row>
    <row r="238" spans="2:65" s="1" customFormat="1" ht="24.15" customHeight="1">
      <c r="B238" s="32"/>
      <c r="C238" s="169" t="s">
        <v>1170</v>
      </c>
      <c r="D238" s="169" t="s">
        <v>348</v>
      </c>
      <c r="E238" s="170" t="s">
        <v>6354</v>
      </c>
      <c r="F238" s="171" t="s">
        <v>6355</v>
      </c>
      <c r="G238" s="172" t="s">
        <v>611</v>
      </c>
      <c r="H238" s="173">
        <v>0.99199999999999999</v>
      </c>
      <c r="I238" s="174"/>
      <c r="J238" s="175">
        <f>ROUND(I238*H238,2)</f>
        <v>0</v>
      </c>
      <c r="K238" s="171" t="s">
        <v>19</v>
      </c>
      <c r="L238" s="176"/>
      <c r="M238" s="177" t="s">
        <v>19</v>
      </c>
      <c r="N238" s="178" t="s">
        <v>44</v>
      </c>
      <c r="P238" s="140">
        <f>O238*H238</f>
        <v>0</v>
      </c>
      <c r="Q238" s="140">
        <v>2.5999999999999999E-3</v>
      </c>
      <c r="R238" s="140">
        <f>Q238*H238</f>
        <v>2.5791999999999998E-3</v>
      </c>
      <c r="S238" s="140">
        <v>0</v>
      </c>
      <c r="T238" s="141">
        <f>S238*H238</f>
        <v>0</v>
      </c>
      <c r="AR238" s="142" t="s">
        <v>373</v>
      </c>
      <c r="AT238" s="142" t="s">
        <v>348</v>
      </c>
      <c r="AU238" s="142" t="s">
        <v>82</v>
      </c>
      <c r="AY238" s="17" t="s">
        <v>280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80</v>
      </c>
      <c r="BK238" s="143">
        <f>ROUND(I238*H238,2)</f>
        <v>0</v>
      </c>
      <c r="BL238" s="17" t="s">
        <v>564</v>
      </c>
      <c r="BM238" s="142" t="s">
        <v>6356</v>
      </c>
    </row>
    <row r="239" spans="2:65" s="1" customFormat="1" ht="33" customHeight="1">
      <c r="B239" s="32"/>
      <c r="C239" s="131" t="s">
        <v>1175</v>
      </c>
      <c r="D239" s="131" t="s">
        <v>283</v>
      </c>
      <c r="E239" s="132" t="s">
        <v>6357</v>
      </c>
      <c r="F239" s="133" t="s">
        <v>6358</v>
      </c>
      <c r="G239" s="134" t="s">
        <v>563</v>
      </c>
      <c r="H239" s="135">
        <v>1.984</v>
      </c>
      <c r="I239" s="136"/>
      <c r="J239" s="137">
        <f>ROUND(I239*H239,2)</f>
        <v>0</v>
      </c>
      <c r="K239" s="133" t="s">
        <v>287</v>
      </c>
      <c r="L239" s="32"/>
      <c r="M239" s="138" t="s">
        <v>19</v>
      </c>
      <c r="N239" s="139" t="s">
        <v>44</v>
      </c>
      <c r="P239" s="140">
        <f>O239*H239</f>
        <v>0</v>
      </c>
      <c r="Q239" s="140">
        <v>2.92E-2</v>
      </c>
      <c r="R239" s="140">
        <f>Q239*H239</f>
        <v>5.79328E-2</v>
      </c>
      <c r="S239" s="140">
        <v>0</v>
      </c>
      <c r="T239" s="141">
        <f>S239*H239</f>
        <v>0</v>
      </c>
      <c r="AR239" s="142" t="s">
        <v>564</v>
      </c>
      <c r="AT239" s="142" t="s">
        <v>283</v>
      </c>
      <c r="AU239" s="142" t="s">
        <v>82</v>
      </c>
      <c r="AY239" s="17" t="s">
        <v>280</v>
      </c>
      <c r="BE239" s="143">
        <f>IF(N239="základní",J239,0)</f>
        <v>0</v>
      </c>
      <c r="BF239" s="143">
        <f>IF(N239="snížená",J239,0)</f>
        <v>0</v>
      </c>
      <c r="BG239" s="143">
        <f>IF(N239="zákl. přenesená",J239,0)</f>
        <v>0</v>
      </c>
      <c r="BH239" s="143">
        <f>IF(N239="sníž. přenesená",J239,0)</f>
        <v>0</v>
      </c>
      <c r="BI239" s="143">
        <f>IF(N239="nulová",J239,0)</f>
        <v>0</v>
      </c>
      <c r="BJ239" s="17" t="s">
        <v>80</v>
      </c>
      <c r="BK239" s="143">
        <f>ROUND(I239*H239,2)</f>
        <v>0</v>
      </c>
      <c r="BL239" s="17" t="s">
        <v>564</v>
      </c>
      <c r="BM239" s="142" t="s">
        <v>6359</v>
      </c>
    </row>
    <row r="240" spans="2:65" s="1" customFormat="1" ht="10.199999999999999">
      <c r="B240" s="32"/>
      <c r="D240" s="144" t="s">
        <v>290</v>
      </c>
      <c r="F240" s="145" t="s">
        <v>6360</v>
      </c>
      <c r="I240" s="146"/>
      <c r="L240" s="32"/>
      <c r="M240" s="147"/>
      <c r="T240" s="53"/>
      <c r="AT240" s="17" t="s">
        <v>290</v>
      </c>
      <c r="AU240" s="17" t="s">
        <v>82</v>
      </c>
    </row>
    <row r="241" spans="2:65" s="1" customFormat="1" ht="24.15" customHeight="1">
      <c r="B241" s="32"/>
      <c r="C241" s="131" t="s">
        <v>1195</v>
      </c>
      <c r="D241" s="131" t="s">
        <v>283</v>
      </c>
      <c r="E241" s="132" t="s">
        <v>6361</v>
      </c>
      <c r="F241" s="133" t="s">
        <v>6362</v>
      </c>
      <c r="G241" s="134" t="s">
        <v>611</v>
      </c>
      <c r="H241" s="135">
        <v>0.99199999999999999</v>
      </c>
      <c r="I241" s="136"/>
      <c r="J241" s="137">
        <f>ROUND(I241*H241,2)</f>
        <v>0</v>
      </c>
      <c r="K241" s="133" t="s">
        <v>287</v>
      </c>
      <c r="L241" s="32"/>
      <c r="M241" s="138" t="s">
        <v>19</v>
      </c>
      <c r="N241" s="139" t="s">
        <v>44</v>
      </c>
      <c r="P241" s="140">
        <f>O241*H241</f>
        <v>0</v>
      </c>
      <c r="Q241" s="140">
        <v>3.2699999999999999E-3</v>
      </c>
      <c r="R241" s="140">
        <f>Q241*H241</f>
        <v>3.24384E-3</v>
      </c>
      <c r="S241" s="140">
        <v>0</v>
      </c>
      <c r="T241" s="141">
        <f>S241*H241</f>
        <v>0</v>
      </c>
      <c r="AR241" s="142" t="s">
        <v>564</v>
      </c>
      <c r="AT241" s="142" t="s">
        <v>283</v>
      </c>
      <c r="AU241" s="142" t="s">
        <v>82</v>
      </c>
      <c r="AY241" s="17" t="s">
        <v>280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80</v>
      </c>
      <c r="BK241" s="143">
        <f>ROUND(I241*H241,2)</f>
        <v>0</v>
      </c>
      <c r="BL241" s="17" t="s">
        <v>564</v>
      </c>
      <c r="BM241" s="142" t="s">
        <v>6363</v>
      </c>
    </row>
    <row r="242" spans="2:65" s="1" customFormat="1" ht="10.199999999999999">
      <c r="B242" s="32"/>
      <c r="D242" s="144" t="s">
        <v>290</v>
      </c>
      <c r="F242" s="145" t="s">
        <v>6364</v>
      </c>
      <c r="I242" s="146"/>
      <c r="L242" s="32"/>
      <c r="M242" s="147"/>
      <c r="T242" s="53"/>
      <c r="AT242" s="17" t="s">
        <v>290</v>
      </c>
      <c r="AU242" s="17" t="s">
        <v>82</v>
      </c>
    </row>
    <row r="243" spans="2:65" s="1" customFormat="1" ht="37.799999999999997" customHeight="1">
      <c r="B243" s="32"/>
      <c r="C243" s="131" t="s">
        <v>842</v>
      </c>
      <c r="D243" s="131" t="s">
        <v>283</v>
      </c>
      <c r="E243" s="132" t="s">
        <v>6365</v>
      </c>
      <c r="F243" s="133" t="s">
        <v>6366</v>
      </c>
      <c r="G243" s="134" t="s">
        <v>140</v>
      </c>
      <c r="H243" s="135">
        <v>818.4</v>
      </c>
      <c r="I243" s="136"/>
      <c r="J243" s="137">
        <f>ROUND(I243*H243,2)</f>
        <v>0</v>
      </c>
      <c r="K243" s="133" t="s">
        <v>287</v>
      </c>
      <c r="L243" s="32"/>
      <c r="M243" s="138" t="s">
        <v>19</v>
      </c>
      <c r="N243" s="139" t="s">
        <v>44</v>
      </c>
      <c r="P243" s="140">
        <f>O243*H243</f>
        <v>0</v>
      </c>
      <c r="Q243" s="140">
        <v>1.9000000000000001E-4</v>
      </c>
      <c r="R243" s="140">
        <f>Q243*H243</f>
        <v>0.155496</v>
      </c>
      <c r="S243" s="140">
        <v>0</v>
      </c>
      <c r="T243" s="141">
        <f>S243*H243</f>
        <v>0</v>
      </c>
      <c r="AR243" s="142" t="s">
        <v>564</v>
      </c>
      <c r="AT243" s="142" t="s">
        <v>283</v>
      </c>
      <c r="AU243" s="142" t="s">
        <v>82</v>
      </c>
      <c r="AY243" s="17" t="s">
        <v>280</v>
      </c>
      <c r="BE243" s="143">
        <f>IF(N243="základní",J243,0)</f>
        <v>0</v>
      </c>
      <c r="BF243" s="143">
        <f>IF(N243="snížená",J243,0)</f>
        <v>0</v>
      </c>
      <c r="BG243" s="143">
        <f>IF(N243="zákl. přenesená",J243,0)</f>
        <v>0</v>
      </c>
      <c r="BH243" s="143">
        <f>IF(N243="sníž. přenesená",J243,0)</f>
        <v>0</v>
      </c>
      <c r="BI243" s="143">
        <f>IF(N243="nulová",J243,0)</f>
        <v>0</v>
      </c>
      <c r="BJ243" s="17" t="s">
        <v>80</v>
      </c>
      <c r="BK243" s="143">
        <f>ROUND(I243*H243,2)</f>
        <v>0</v>
      </c>
      <c r="BL243" s="17" t="s">
        <v>564</v>
      </c>
      <c r="BM243" s="142" t="s">
        <v>6367</v>
      </c>
    </row>
    <row r="244" spans="2:65" s="1" customFormat="1" ht="10.199999999999999">
      <c r="B244" s="32"/>
      <c r="D244" s="144" t="s">
        <v>290</v>
      </c>
      <c r="F244" s="145" t="s">
        <v>6368</v>
      </c>
      <c r="I244" s="146"/>
      <c r="L244" s="32"/>
      <c r="M244" s="147"/>
      <c r="T244" s="53"/>
      <c r="AT244" s="17" t="s">
        <v>290</v>
      </c>
      <c r="AU244" s="17" t="s">
        <v>82</v>
      </c>
    </row>
    <row r="245" spans="2:65" s="1" customFormat="1" ht="33" customHeight="1">
      <c r="B245" s="32"/>
      <c r="C245" s="131" t="s">
        <v>1067</v>
      </c>
      <c r="D245" s="131" t="s">
        <v>283</v>
      </c>
      <c r="E245" s="132" t="s">
        <v>6369</v>
      </c>
      <c r="F245" s="133" t="s">
        <v>6370</v>
      </c>
      <c r="G245" s="134" t="s">
        <v>140</v>
      </c>
      <c r="H245" s="135">
        <v>818.4</v>
      </c>
      <c r="I245" s="136"/>
      <c r="J245" s="137">
        <f>ROUND(I245*H245,2)</f>
        <v>0</v>
      </c>
      <c r="K245" s="133" t="s">
        <v>287</v>
      </c>
      <c r="L245" s="32"/>
      <c r="M245" s="138" t="s">
        <v>19</v>
      </c>
      <c r="N245" s="139" t="s">
        <v>44</v>
      </c>
      <c r="P245" s="140">
        <f>O245*H245</f>
        <v>0</v>
      </c>
      <c r="Q245" s="140">
        <v>1.0000000000000001E-5</v>
      </c>
      <c r="R245" s="140">
        <f>Q245*H245</f>
        <v>8.1840000000000003E-3</v>
      </c>
      <c r="S245" s="140">
        <v>0</v>
      </c>
      <c r="T245" s="141">
        <f>S245*H245</f>
        <v>0</v>
      </c>
      <c r="AR245" s="142" t="s">
        <v>564</v>
      </c>
      <c r="AT245" s="142" t="s">
        <v>283</v>
      </c>
      <c r="AU245" s="142" t="s">
        <v>82</v>
      </c>
      <c r="AY245" s="17" t="s">
        <v>280</v>
      </c>
      <c r="BE245" s="143">
        <f>IF(N245="základní",J245,0)</f>
        <v>0</v>
      </c>
      <c r="BF245" s="143">
        <f>IF(N245="snížená",J245,0)</f>
        <v>0</v>
      </c>
      <c r="BG245" s="143">
        <f>IF(N245="zákl. přenesená",J245,0)</f>
        <v>0</v>
      </c>
      <c r="BH245" s="143">
        <f>IF(N245="sníž. přenesená",J245,0)</f>
        <v>0</v>
      </c>
      <c r="BI245" s="143">
        <f>IF(N245="nulová",J245,0)</f>
        <v>0</v>
      </c>
      <c r="BJ245" s="17" t="s">
        <v>80</v>
      </c>
      <c r="BK245" s="143">
        <f>ROUND(I245*H245,2)</f>
        <v>0</v>
      </c>
      <c r="BL245" s="17" t="s">
        <v>564</v>
      </c>
      <c r="BM245" s="142" t="s">
        <v>6371</v>
      </c>
    </row>
    <row r="246" spans="2:65" s="1" customFormat="1" ht="10.199999999999999">
      <c r="B246" s="32"/>
      <c r="D246" s="144" t="s">
        <v>290</v>
      </c>
      <c r="F246" s="145" t="s">
        <v>6372</v>
      </c>
      <c r="I246" s="146"/>
      <c r="L246" s="32"/>
      <c r="M246" s="147"/>
      <c r="T246" s="53"/>
      <c r="AT246" s="17" t="s">
        <v>290</v>
      </c>
      <c r="AU246" s="17" t="s">
        <v>82</v>
      </c>
    </row>
    <row r="247" spans="2:65" s="1" customFormat="1" ht="24.15" customHeight="1">
      <c r="B247" s="32"/>
      <c r="C247" s="131" t="s">
        <v>1200</v>
      </c>
      <c r="D247" s="131" t="s">
        <v>283</v>
      </c>
      <c r="E247" s="132" t="s">
        <v>6373</v>
      </c>
      <c r="F247" s="133" t="s">
        <v>6374</v>
      </c>
      <c r="G247" s="134" t="s">
        <v>563</v>
      </c>
      <c r="H247" s="135">
        <v>1.984</v>
      </c>
      <c r="I247" s="136"/>
      <c r="J247" s="137">
        <f>ROUND(I247*H247,2)</f>
        <v>0</v>
      </c>
      <c r="K247" s="133" t="s">
        <v>287</v>
      </c>
      <c r="L247" s="32"/>
      <c r="M247" s="138" t="s">
        <v>19</v>
      </c>
      <c r="N247" s="139" t="s">
        <v>44</v>
      </c>
      <c r="P247" s="140">
        <f>O247*H247</f>
        <v>0</v>
      </c>
      <c r="Q247" s="140">
        <v>3.5999999999999999E-3</v>
      </c>
      <c r="R247" s="140">
        <f>Q247*H247</f>
        <v>7.1424000000000001E-3</v>
      </c>
      <c r="S247" s="140">
        <v>0</v>
      </c>
      <c r="T247" s="141">
        <f>S247*H247</f>
        <v>0</v>
      </c>
      <c r="AR247" s="142" t="s">
        <v>564</v>
      </c>
      <c r="AT247" s="142" t="s">
        <v>283</v>
      </c>
      <c r="AU247" s="142" t="s">
        <v>82</v>
      </c>
      <c r="AY247" s="17" t="s">
        <v>280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80</v>
      </c>
      <c r="BK247" s="143">
        <f>ROUND(I247*H247,2)</f>
        <v>0</v>
      </c>
      <c r="BL247" s="17" t="s">
        <v>564</v>
      </c>
      <c r="BM247" s="142" t="s">
        <v>6375</v>
      </c>
    </row>
    <row r="248" spans="2:65" s="1" customFormat="1" ht="10.199999999999999">
      <c r="B248" s="32"/>
      <c r="D248" s="144" t="s">
        <v>290</v>
      </c>
      <c r="F248" s="145" t="s">
        <v>6376</v>
      </c>
      <c r="I248" s="146"/>
      <c r="L248" s="32"/>
      <c r="M248" s="147"/>
      <c r="T248" s="53"/>
      <c r="AT248" s="17" t="s">
        <v>290</v>
      </c>
      <c r="AU248" s="17" t="s">
        <v>82</v>
      </c>
    </row>
    <row r="249" spans="2:65" s="1" customFormat="1" ht="16.5" customHeight="1">
      <c r="B249" s="32"/>
      <c r="C249" s="169" t="s">
        <v>1042</v>
      </c>
      <c r="D249" s="169" t="s">
        <v>348</v>
      </c>
      <c r="E249" s="170" t="s">
        <v>6377</v>
      </c>
      <c r="F249" s="171" t="s">
        <v>6378</v>
      </c>
      <c r="G249" s="172" t="s">
        <v>611</v>
      </c>
      <c r="H249" s="173">
        <v>1.984</v>
      </c>
      <c r="I249" s="174"/>
      <c r="J249" s="175">
        <f>ROUND(I249*H249,2)</f>
        <v>0</v>
      </c>
      <c r="K249" s="171" t="s">
        <v>287</v>
      </c>
      <c r="L249" s="176"/>
      <c r="M249" s="177" t="s">
        <v>19</v>
      </c>
      <c r="N249" s="178" t="s">
        <v>44</v>
      </c>
      <c r="P249" s="140">
        <f>O249*H249</f>
        <v>0</v>
      </c>
      <c r="Q249" s="140">
        <v>2.32E-3</v>
      </c>
      <c r="R249" s="140">
        <f>Q249*H249</f>
        <v>4.6028800000000002E-3</v>
      </c>
      <c r="S249" s="140">
        <v>0</v>
      </c>
      <c r="T249" s="141">
        <f>S249*H249</f>
        <v>0</v>
      </c>
      <c r="AR249" s="142" t="s">
        <v>373</v>
      </c>
      <c r="AT249" s="142" t="s">
        <v>348</v>
      </c>
      <c r="AU249" s="142" t="s">
        <v>82</v>
      </c>
      <c r="AY249" s="17" t="s">
        <v>280</v>
      </c>
      <c r="BE249" s="143">
        <f>IF(N249="základní",J249,0)</f>
        <v>0</v>
      </c>
      <c r="BF249" s="143">
        <f>IF(N249="snížená",J249,0)</f>
        <v>0</v>
      </c>
      <c r="BG249" s="143">
        <f>IF(N249="zákl. přenesená",J249,0)</f>
        <v>0</v>
      </c>
      <c r="BH249" s="143">
        <f>IF(N249="sníž. přenesená",J249,0)</f>
        <v>0</v>
      </c>
      <c r="BI249" s="143">
        <f>IF(N249="nulová",J249,0)</f>
        <v>0</v>
      </c>
      <c r="BJ249" s="17" t="s">
        <v>80</v>
      </c>
      <c r="BK249" s="143">
        <f>ROUND(I249*H249,2)</f>
        <v>0</v>
      </c>
      <c r="BL249" s="17" t="s">
        <v>564</v>
      </c>
      <c r="BM249" s="142" t="s">
        <v>6379</v>
      </c>
    </row>
    <row r="250" spans="2:65" s="1" customFormat="1" ht="37.799999999999997" customHeight="1">
      <c r="B250" s="32"/>
      <c r="C250" s="131" t="s">
        <v>1158</v>
      </c>
      <c r="D250" s="131" t="s">
        <v>283</v>
      </c>
      <c r="E250" s="132" t="s">
        <v>6380</v>
      </c>
      <c r="F250" s="133" t="s">
        <v>6381</v>
      </c>
      <c r="G250" s="134" t="s">
        <v>563</v>
      </c>
      <c r="H250" s="135">
        <v>1.984</v>
      </c>
      <c r="I250" s="136"/>
      <c r="J250" s="137">
        <f>ROUND(I250*H250,2)</f>
        <v>0</v>
      </c>
      <c r="K250" s="133" t="s">
        <v>287</v>
      </c>
      <c r="L250" s="32"/>
      <c r="M250" s="138" t="s">
        <v>19</v>
      </c>
      <c r="N250" s="139" t="s">
        <v>44</v>
      </c>
      <c r="P250" s="140">
        <f>O250*H250</f>
        <v>0</v>
      </c>
      <c r="Q250" s="140">
        <v>4.1200000000000004E-3</v>
      </c>
      <c r="R250" s="140">
        <f>Q250*H250</f>
        <v>8.1740800000000002E-3</v>
      </c>
      <c r="S250" s="140">
        <v>0</v>
      </c>
      <c r="T250" s="141">
        <f>S250*H250</f>
        <v>0</v>
      </c>
      <c r="AR250" s="142" t="s">
        <v>564</v>
      </c>
      <c r="AT250" s="142" t="s">
        <v>283</v>
      </c>
      <c r="AU250" s="142" t="s">
        <v>82</v>
      </c>
      <c r="AY250" s="17" t="s">
        <v>280</v>
      </c>
      <c r="BE250" s="143">
        <f>IF(N250="základní",J250,0)</f>
        <v>0</v>
      </c>
      <c r="BF250" s="143">
        <f>IF(N250="snížená",J250,0)</f>
        <v>0</v>
      </c>
      <c r="BG250" s="143">
        <f>IF(N250="zákl. přenesená",J250,0)</f>
        <v>0</v>
      </c>
      <c r="BH250" s="143">
        <f>IF(N250="sníž. přenesená",J250,0)</f>
        <v>0</v>
      </c>
      <c r="BI250" s="143">
        <f>IF(N250="nulová",J250,0)</f>
        <v>0</v>
      </c>
      <c r="BJ250" s="17" t="s">
        <v>80</v>
      </c>
      <c r="BK250" s="143">
        <f>ROUND(I250*H250,2)</f>
        <v>0</v>
      </c>
      <c r="BL250" s="17" t="s">
        <v>564</v>
      </c>
      <c r="BM250" s="142" t="s">
        <v>6382</v>
      </c>
    </row>
    <row r="251" spans="2:65" s="1" customFormat="1" ht="10.199999999999999">
      <c r="B251" s="32"/>
      <c r="D251" s="144" t="s">
        <v>290</v>
      </c>
      <c r="F251" s="145" t="s">
        <v>6383</v>
      </c>
      <c r="I251" s="146"/>
      <c r="L251" s="32"/>
      <c r="M251" s="147"/>
      <c r="T251" s="53"/>
      <c r="AT251" s="17" t="s">
        <v>290</v>
      </c>
      <c r="AU251" s="17" t="s">
        <v>82</v>
      </c>
    </row>
    <row r="252" spans="2:65" s="1" customFormat="1" ht="37.799999999999997" customHeight="1">
      <c r="B252" s="32"/>
      <c r="C252" s="131" t="s">
        <v>1049</v>
      </c>
      <c r="D252" s="131" t="s">
        <v>283</v>
      </c>
      <c r="E252" s="132" t="s">
        <v>6384</v>
      </c>
      <c r="F252" s="133" t="s">
        <v>6385</v>
      </c>
      <c r="G252" s="134" t="s">
        <v>563</v>
      </c>
      <c r="H252" s="135">
        <v>0.99199999999999999</v>
      </c>
      <c r="I252" s="136"/>
      <c r="J252" s="137">
        <f>ROUND(I252*H252,2)</f>
        <v>0</v>
      </c>
      <c r="K252" s="133" t="s">
        <v>287</v>
      </c>
      <c r="L252" s="32"/>
      <c r="M252" s="138" t="s">
        <v>19</v>
      </c>
      <c r="N252" s="139" t="s">
        <v>44</v>
      </c>
      <c r="P252" s="140">
        <f>O252*H252</f>
        <v>0</v>
      </c>
      <c r="Q252" s="140">
        <v>1.0869999999999999E-2</v>
      </c>
      <c r="R252" s="140">
        <f>Q252*H252</f>
        <v>1.0783039999999999E-2</v>
      </c>
      <c r="S252" s="140">
        <v>0</v>
      </c>
      <c r="T252" s="141">
        <f>S252*H252</f>
        <v>0</v>
      </c>
      <c r="AR252" s="142" t="s">
        <v>564</v>
      </c>
      <c r="AT252" s="142" t="s">
        <v>283</v>
      </c>
      <c r="AU252" s="142" t="s">
        <v>82</v>
      </c>
      <c r="AY252" s="17" t="s">
        <v>280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80</v>
      </c>
      <c r="BK252" s="143">
        <f>ROUND(I252*H252,2)</f>
        <v>0</v>
      </c>
      <c r="BL252" s="17" t="s">
        <v>564</v>
      </c>
      <c r="BM252" s="142" t="s">
        <v>6386</v>
      </c>
    </row>
    <row r="253" spans="2:65" s="1" customFormat="1" ht="10.199999999999999">
      <c r="B253" s="32"/>
      <c r="D253" s="144" t="s">
        <v>290</v>
      </c>
      <c r="F253" s="145" t="s">
        <v>6387</v>
      </c>
      <c r="I253" s="146"/>
      <c r="L253" s="32"/>
      <c r="M253" s="147"/>
      <c r="T253" s="53"/>
      <c r="AT253" s="17" t="s">
        <v>290</v>
      </c>
      <c r="AU253" s="17" t="s">
        <v>82</v>
      </c>
    </row>
    <row r="254" spans="2:65" s="1" customFormat="1" ht="37.799999999999997" customHeight="1">
      <c r="B254" s="32"/>
      <c r="C254" s="131" t="s">
        <v>1055</v>
      </c>
      <c r="D254" s="131" t="s">
        <v>283</v>
      </c>
      <c r="E254" s="132" t="s">
        <v>6388</v>
      </c>
      <c r="F254" s="133" t="s">
        <v>6389</v>
      </c>
      <c r="G254" s="134" t="s">
        <v>140</v>
      </c>
      <c r="H254" s="135">
        <v>24.8</v>
      </c>
      <c r="I254" s="136"/>
      <c r="J254" s="137">
        <f>ROUND(I254*H254,2)</f>
        <v>0</v>
      </c>
      <c r="K254" s="133" t="s">
        <v>287</v>
      </c>
      <c r="L254" s="32"/>
      <c r="M254" s="138" t="s">
        <v>19</v>
      </c>
      <c r="N254" s="139" t="s">
        <v>44</v>
      </c>
      <c r="P254" s="140">
        <f>O254*H254</f>
        <v>0</v>
      </c>
      <c r="Q254" s="140">
        <v>0</v>
      </c>
      <c r="R254" s="140">
        <f>Q254*H254</f>
        <v>0</v>
      </c>
      <c r="S254" s="140">
        <v>0</v>
      </c>
      <c r="T254" s="141">
        <f>S254*H254</f>
        <v>0</v>
      </c>
      <c r="AR254" s="142" t="s">
        <v>564</v>
      </c>
      <c r="AT254" s="142" t="s">
        <v>283</v>
      </c>
      <c r="AU254" s="142" t="s">
        <v>82</v>
      </c>
      <c r="AY254" s="17" t="s">
        <v>280</v>
      </c>
      <c r="BE254" s="143">
        <f>IF(N254="základní",J254,0)</f>
        <v>0</v>
      </c>
      <c r="BF254" s="143">
        <f>IF(N254="snížená",J254,0)</f>
        <v>0</v>
      </c>
      <c r="BG254" s="143">
        <f>IF(N254="zákl. přenesená",J254,0)</f>
        <v>0</v>
      </c>
      <c r="BH254" s="143">
        <f>IF(N254="sníž. přenesená",J254,0)</f>
        <v>0</v>
      </c>
      <c r="BI254" s="143">
        <f>IF(N254="nulová",J254,0)</f>
        <v>0</v>
      </c>
      <c r="BJ254" s="17" t="s">
        <v>80</v>
      </c>
      <c r="BK254" s="143">
        <f>ROUND(I254*H254,2)</f>
        <v>0</v>
      </c>
      <c r="BL254" s="17" t="s">
        <v>564</v>
      </c>
      <c r="BM254" s="142" t="s">
        <v>6390</v>
      </c>
    </row>
    <row r="255" spans="2:65" s="1" customFormat="1" ht="10.199999999999999">
      <c r="B255" s="32"/>
      <c r="D255" s="144" t="s">
        <v>290</v>
      </c>
      <c r="F255" s="145" t="s">
        <v>6391</v>
      </c>
      <c r="I255" s="146"/>
      <c r="L255" s="32"/>
      <c r="M255" s="147"/>
      <c r="T255" s="53"/>
      <c r="AT255" s="17" t="s">
        <v>290</v>
      </c>
      <c r="AU255" s="17" t="s">
        <v>82</v>
      </c>
    </row>
    <row r="256" spans="2:65" s="1" customFormat="1" ht="24.15" customHeight="1">
      <c r="B256" s="32"/>
      <c r="C256" s="169" t="s">
        <v>919</v>
      </c>
      <c r="D256" s="169" t="s">
        <v>348</v>
      </c>
      <c r="E256" s="170" t="s">
        <v>6392</v>
      </c>
      <c r="F256" s="171" t="s">
        <v>6393</v>
      </c>
      <c r="G256" s="172" t="s">
        <v>140</v>
      </c>
      <c r="H256" s="173">
        <v>24.8</v>
      </c>
      <c r="I256" s="174"/>
      <c r="J256" s="175">
        <f>ROUND(I256*H256,2)</f>
        <v>0</v>
      </c>
      <c r="K256" s="171" t="s">
        <v>287</v>
      </c>
      <c r="L256" s="176"/>
      <c r="M256" s="177" t="s">
        <v>19</v>
      </c>
      <c r="N256" s="178" t="s">
        <v>44</v>
      </c>
      <c r="P256" s="140">
        <f>O256*H256</f>
        <v>0</v>
      </c>
      <c r="Q256" s="140">
        <v>2.7999999999999998E-4</v>
      </c>
      <c r="R256" s="140">
        <f>Q256*H256</f>
        <v>6.9439999999999997E-3</v>
      </c>
      <c r="S256" s="140">
        <v>0</v>
      </c>
      <c r="T256" s="141">
        <f>S256*H256</f>
        <v>0</v>
      </c>
      <c r="AR256" s="142" t="s">
        <v>373</v>
      </c>
      <c r="AT256" s="142" t="s">
        <v>348</v>
      </c>
      <c r="AU256" s="142" t="s">
        <v>82</v>
      </c>
      <c r="AY256" s="17" t="s">
        <v>280</v>
      </c>
      <c r="BE256" s="143">
        <f>IF(N256="základní",J256,0)</f>
        <v>0</v>
      </c>
      <c r="BF256" s="143">
        <f>IF(N256="snížená",J256,0)</f>
        <v>0</v>
      </c>
      <c r="BG256" s="143">
        <f>IF(N256="zákl. přenesená",J256,0)</f>
        <v>0</v>
      </c>
      <c r="BH256" s="143">
        <f>IF(N256="sníž. přenesená",J256,0)</f>
        <v>0</v>
      </c>
      <c r="BI256" s="143">
        <f>IF(N256="nulová",J256,0)</f>
        <v>0</v>
      </c>
      <c r="BJ256" s="17" t="s">
        <v>80</v>
      </c>
      <c r="BK256" s="143">
        <f>ROUND(I256*H256,2)</f>
        <v>0</v>
      </c>
      <c r="BL256" s="17" t="s">
        <v>564</v>
      </c>
      <c r="BM256" s="142" t="s">
        <v>6394</v>
      </c>
    </row>
    <row r="257" spans="2:65" s="1" customFormat="1" ht="37.799999999999997" customHeight="1">
      <c r="B257" s="32"/>
      <c r="C257" s="131" t="s">
        <v>930</v>
      </c>
      <c r="D257" s="131" t="s">
        <v>283</v>
      </c>
      <c r="E257" s="132" t="s">
        <v>6395</v>
      </c>
      <c r="F257" s="133" t="s">
        <v>6396</v>
      </c>
      <c r="G257" s="134" t="s">
        <v>140</v>
      </c>
      <c r="H257" s="135">
        <v>14.88</v>
      </c>
      <c r="I257" s="136"/>
      <c r="J257" s="137">
        <f>ROUND(I257*H257,2)</f>
        <v>0</v>
      </c>
      <c r="K257" s="133" t="s">
        <v>287</v>
      </c>
      <c r="L257" s="32"/>
      <c r="M257" s="138" t="s">
        <v>19</v>
      </c>
      <c r="N257" s="139" t="s">
        <v>44</v>
      </c>
      <c r="P257" s="140">
        <f>O257*H257</f>
        <v>0</v>
      </c>
      <c r="Q257" s="140">
        <v>0</v>
      </c>
      <c r="R257" s="140">
        <f>Q257*H257</f>
        <v>0</v>
      </c>
      <c r="S257" s="140">
        <v>0</v>
      </c>
      <c r="T257" s="141">
        <f>S257*H257</f>
        <v>0</v>
      </c>
      <c r="AR257" s="142" t="s">
        <v>564</v>
      </c>
      <c r="AT257" s="142" t="s">
        <v>283</v>
      </c>
      <c r="AU257" s="142" t="s">
        <v>82</v>
      </c>
      <c r="AY257" s="17" t="s">
        <v>280</v>
      </c>
      <c r="BE257" s="143">
        <f>IF(N257="základní",J257,0)</f>
        <v>0</v>
      </c>
      <c r="BF257" s="143">
        <f>IF(N257="snížená",J257,0)</f>
        <v>0</v>
      </c>
      <c r="BG257" s="143">
        <f>IF(N257="zákl. přenesená",J257,0)</f>
        <v>0</v>
      </c>
      <c r="BH257" s="143">
        <f>IF(N257="sníž. přenesená",J257,0)</f>
        <v>0</v>
      </c>
      <c r="BI257" s="143">
        <f>IF(N257="nulová",J257,0)</f>
        <v>0</v>
      </c>
      <c r="BJ257" s="17" t="s">
        <v>80</v>
      </c>
      <c r="BK257" s="143">
        <f>ROUND(I257*H257,2)</f>
        <v>0</v>
      </c>
      <c r="BL257" s="17" t="s">
        <v>564</v>
      </c>
      <c r="BM257" s="142" t="s">
        <v>6397</v>
      </c>
    </row>
    <row r="258" spans="2:65" s="1" customFormat="1" ht="10.199999999999999">
      <c r="B258" s="32"/>
      <c r="D258" s="144" t="s">
        <v>290</v>
      </c>
      <c r="F258" s="145" t="s">
        <v>6398</v>
      </c>
      <c r="I258" s="146"/>
      <c r="L258" s="32"/>
      <c r="M258" s="147"/>
      <c r="T258" s="53"/>
      <c r="AT258" s="17" t="s">
        <v>290</v>
      </c>
      <c r="AU258" s="17" t="s">
        <v>82</v>
      </c>
    </row>
    <row r="259" spans="2:65" s="1" customFormat="1" ht="21.75" customHeight="1">
      <c r="B259" s="32"/>
      <c r="C259" s="169" t="s">
        <v>2235</v>
      </c>
      <c r="D259" s="169" t="s">
        <v>348</v>
      </c>
      <c r="E259" s="170" t="s">
        <v>6399</v>
      </c>
      <c r="F259" s="171" t="s">
        <v>6400</v>
      </c>
      <c r="G259" s="172" t="s">
        <v>140</v>
      </c>
      <c r="H259" s="173">
        <v>15.103</v>
      </c>
      <c r="I259" s="174"/>
      <c r="J259" s="175">
        <f>ROUND(I259*H259,2)</f>
        <v>0</v>
      </c>
      <c r="K259" s="171" t="s">
        <v>287</v>
      </c>
      <c r="L259" s="176"/>
      <c r="M259" s="177" t="s">
        <v>19</v>
      </c>
      <c r="N259" s="178" t="s">
        <v>44</v>
      </c>
      <c r="P259" s="140">
        <f>O259*H259</f>
        <v>0</v>
      </c>
      <c r="Q259" s="140">
        <v>2.1800000000000001E-3</v>
      </c>
      <c r="R259" s="140">
        <f>Q259*H259</f>
        <v>3.2924540000000002E-2</v>
      </c>
      <c r="S259" s="140">
        <v>0</v>
      </c>
      <c r="T259" s="141">
        <f>S259*H259</f>
        <v>0</v>
      </c>
      <c r="AR259" s="142" t="s">
        <v>373</v>
      </c>
      <c r="AT259" s="142" t="s">
        <v>348</v>
      </c>
      <c r="AU259" s="142" t="s">
        <v>82</v>
      </c>
      <c r="AY259" s="17" t="s">
        <v>280</v>
      </c>
      <c r="BE259" s="143">
        <f>IF(N259="základní",J259,0)</f>
        <v>0</v>
      </c>
      <c r="BF259" s="143">
        <f>IF(N259="snížená",J259,0)</f>
        <v>0</v>
      </c>
      <c r="BG259" s="143">
        <f>IF(N259="zákl. přenesená",J259,0)</f>
        <v>0</v>
      </c>
      <c r="BH259" s="143">
        <f>IF(N259="sníž. přenesená",J259,0)</f>
        <v>0</v>
      </c>
      <c r="BI259" s="143">
        <f>IF(N259="nulová",J259,0)</f>
        <v>0</v>
      </c>
      <c r="BJ259" s="17" t="s">
        <v>80</v>
      </c>
      <c r="BK259" s="143">
        <f>ROUND(I259*H259,2)</f>
        <v>0</v>
      </c>
      <c r="BL259" s="17" t="s">
        <v>564</v>
      </c>
      <c r="BM259" s="142" t="s">
        <v>6401</v>
      </c>
    </row>
    <row r="260" spans="2:65" s="1" customFormat="1" ht="44.25" customHeight="1">
      <c r="B260" s="32"/>
      <c r="C260" s="131" t="s">
        <v>1080</v>
      </c>
      <c r="D260" s="131" t="s">
        <v>283</v>
      </c>
      <c r="E260" s="132" t="s">
        <v>6402</v>
      </c>
      <c r="F260" s="133" t="s">
        <v>6403</v>
      </c>
      <c r="G260" s="134" t="s">
        <v>238</v>
      </c>
      <c r="H260" s="135">
        <v>1.8680000000000001</v>
      </c>
      <c r="I260" s="136"/>
      <c r="J260" s="137">
        <f>ROUND(I260*H260,2)</f>
        <v>0</v>
      </c>
      <c r="K260" s="133" t="s">
        <v>287</v>
      </c>
      <c r="L260" s="32"/>
      <c r="M260" s="138" t="s">
        <v>19</v>
      </c>
      <c r="N260" s="139" t="s">
        <v>44</v>
      </c>
      <c r="P260" s="140">
        <f>O260*H260</f>
        <v>0</v>
      </c>
      <c r="Q260" s="140">
        <v>0</v>
      </c>
      <c r="R260" s="140">
        <f>Q260*H260</f>
        <v>0</v>
      </c>
      <c r="S260" s="140">
        <v>0</v>
      </c>
      <c r="T260" s="141">
        <f>S260*H260</f>
        <v>0</v>
      </c>
      <c r="AR260" s="142" t="s">
        <v>564</v>
      </c>
      <c r="AT260" s="142" t="s">
        <v>283</v>
      </c>
      <c r="AU260" s="142" t="s">
        <v>82</v>
      </c>
      <c r="AY260" s="17" t="s">
        <v>280</v>
      </c>
      <c r="BE260" s="143">
        <f>IF(N260="základní",J260,0)</f>
        <v>0</v>
      </c>
      <c r="BF260" s="143">
        <f>IF(N260="snížená",J260,0)</f>
        <v>0</v>
      </c>
      <c r="BG260" s="143">
        <f>IF(N260="zákl. přenesená",J260,0)</f>
        <v>0</v>
      </c>
      <c r="BH260" s="143">
        <f>IF(N260="sníž. přenesená",J260,0)</f>
        <v>0</v>
      </c>
      <c r="BI260" s="143">
        <f>IF(N260="nulová",J260,0)</f>
        <v>0</v>
      </c>
      <c r="BJ260" s="17" t="s">
        <v>80</v>
      </c>
      <c r="BK260" s="143">
        <f>ROUND(I260*H260,2)</f>
        <v>0</v>
      </c>
      <c r="BL260" s="17" t="s">
        <v>564</v>
      </c>
      <c r="BM260" s="142" t="s">
        <v>6404</v>
      </c>
    </row>
    <row r="261" spans="2:65" s="1" customFormat="1" ht="10.199999999999999">
      <c r="B261" s="32"/>
      <c r="D261" s="144" t="s">
        <v>290</v>
      </c>
      <c r="F261" s="145" t="s">
        <v>6405</v>
      </c>
      <c r="I261" s="146"/>
      <c r="L261" s="32"/>
      <c r="M261" s="147"/>
      <c r="T261" s="53"/>
      <c r="AT261" s="17" t="s">
        <v>290</v>
      </c>
      <c r="AU261" s="17" t="s">
        <v>82</v>
      </c>
    </row>
    <row r="262" spans="2:65" s="1" customFormat="1" ht="37.799999999999997" customHeight="1">
      <c r="B262" s="32"/>
      <c r="C262" s="131" t="s">
        <v>2239</v>
      </c>
      <c r="D262" s="131" t="s">
        <v>283</v>
      </c>
      <c r="E262" s="132" t="s">
        <v>6406</v>
      </c>
      <c r="F262" s="133" t="s">
        <v>6407</v>
      </c>
      <c r="G262" s="134" t="s">
        <v>611</v>
      </c>
      <c r="H262" s="135">
        <v>4.96</v>
      </c>
      <c r="I262" s="136"/>
      <c r="J262" s="137">
        <f>ROUND(I262*H262,2)</f>
        <v>0</v>
      </c>
      <c r="K262" s="133" t="s">
        <v>19</v>
      </c>
      <c r="L262" s="32"/>
      <c r="M262" s="138" t="s">
        <v>19</v>
      </c>
      <c r="N262" s="139" t="s">
        <v>44</v>
      </c>
      <c r="P262" s="140">
        <f>O262*H262</f>
        <v>0</v>
      </c>
      <c r="Q262" s="140">
        <v>8.3000000000000001E-4</v>
      </c>
      <c r="R262" s="140">
        <f>Q262*H262</f>
        <v>4.1168000000000003E-3</v>
      </c>
      <c r="S262" s="140">
        <v>0</v>
      </c>
      <c r="T262" s="141">
        <f>S262*H262</f>
        <v>0</v>
      </c>
      <c r="AR262" s="142" t="s">
        <v>564</v>
      </c>
      <c r="AT262" s="142" t="s">
        <v>283</v>
      </c>
      <c r="AU262" s="142" t="s">
        <v>82</v>
      </c>
      <c r="AY262" s="17" t="s">
        <v>280</v>
      </c>
      <c r="BE262" s="143">
        <f>IF(N262="základní",J262,0)</f>
        <v>0</v>
      </c>
      <c r="BF262" s="143">
        <f>IF(N262="snížená",J262,0)</f>
        <v>0</v>
      </c>
      <c r="BG262" s="143">
        <f>IF(N262="zákl. přenesená",J262,0)</f>
        <v>0</v>
      </c>
      <c r="BH262" s="143">
        <f>IF(N262="sníž. přenesená",J262,0)</f>
        <v>0</v>
      </c>
      <c r="BI262" s="143">
        <f>IF(N262="nulová",J262,0)</f>
        <v>0</v>
      </c>
      <c r="BJ262" s="17" t="s">
        <v>80</v>
      </c>
      <c r="BK262" s="143">
        <f>ROUND(I262*H262,2)</f>
        <v>0</v>
      </c>
      <c r="BL262" s="17" t="s">
        <v>564</v>
      </c>
      <c r="BM262" s="142" t="s">
        <v>6408</v>
      </c>
    </row>
    <row r="263" spans="2:65" s="1" customFormat="1" ht="21.75" customHeight="1">
      <c r="B263" s="32"/>
      <c r="C263" s="169" t="s">
        <v>832</v>
      </c>
      <c r="D263" s="169" t="s">
        <v>348</v>
      </c>
      <c r="E263" s="170" t="s">
        <v>6409</v>
      </c>
      <c r="F263" s="171" t="s">
        <v>6410</v>
      </c>
      <c r="G263" s="172" t="s">
        <v>611</v>
      </c>
      <c r="H263" s="173">
        <v>0.99199999999999999</v>
      </c>
      <c r="I263" s="174"/>
      <c r="J263" s="175">
        <f>ROUND(I263*H263,2)</f>
        <v>0</v>
      </c>
      <c r="K263" s="171" t="s">
        <v>19</v>
      </c>
      <c r="L263" s="176"/>
      <c r="M263" s="177" t="s">
        <v>19</v>
      </c>
      <c r="N263" s="178" t="s">
        <v>44</v>
      </c>
      <c r="P263" s="140">
        <f>O263*H263</f>
        <v>0</v>
      </c>
      <c r="Q263" s="140">
        <v>0</v>
      </c>
      <c r="R263" s="140">
        <f>Q263*H263</f>
        <v>0</v>
      </c>
      <c r="S263" s="140">
        <v>0</v>
      </c>
      <c r="T263" s="141">
        <f>S263*H263</f>
        <v>0</v>
      </c>
      <c r="AR263" s="142" t="s">
        <v>373</v>
      </c>
      <c r="AT263" s="142" t="s">
        <v>348</v>
      </c>
      <c r="AU263" s="142" t="s">
        <v>82</v>
      </c>
      <c r="AY263" s="17" t="s">
        <v>280</v>
      </c>
      <c r="BE263" s="143">
        <f>IF(N263="základní",J263,0)</f>
        <v>0</v>
      </c>
      <c r="BF263" s="143">
        <f>IF(N263="snížená",J263,0)</f>
        <v>0</v>
      </c>
      <c r="BG263" s="143">
        <f>IF(N263="zákl. přenesená",J263,0)</f>
        <v>0</v>
      </c>
      <c r="BH263" s="143">
        <f>IF(N263="sníž. přenesená",J263,0)</f>
        <v>0</v>
      </c>
      <c r="BI263" s="143">
        <f>IF(N263="nulová",J263,0)</f>
        <v>0</v>
      </c>
      <c r="BJ263" s="17" t="s">
        <v>80</v>
      </c>
      <c r="BK263" s="143">
        <f>ROUND(I263*H263,2)</f>
        <v>0</v>
      </c>
      <c r="BL263" s="17" t="s">
        <v>564</v>
      </c>
      <c r="BM263" s="142" t="s">
        <v>6411</v>
      </c>
    </row>
    <row r="264" spans="2:65" s="11" customFormat="1" ht="22.8" customHeight="1">
      <c r="B264" s="119"/>
      <c r="D264" s="120" t="s">
        <v>72</v>
      </c>
      <c r="E264" s="129" t="s">
        <v>558</v>
      </c>
      <c r="F264" s="129" t="s">
        <v>559</v>
      </c>
      <c r="I264" s="122"/>
      <c r="J264" s="130">
        <f>BK264</f>
        <v>0</v>
      </c>
      <c r="L264" s="119"/>
      <c r="M264" s="124"/>
      <c r="P264" s="125">
        <f>SUM(P265:P320)</f>
        <v>0</v>
      </c>
      <c r="R264" s="125">
        <f>SUM(R265:R320)</f>
        <v>1.015808</v>
      </c>
      <c r="T264" s="126">
        <f>SUM(T265:T320)</f>
        <v>0</v>
      </c>
      <c r="AR264" s="120" t="s">
        <v>82</v>
      </c>
      <c r="AT264" s="127" t="s">
        <v>72</v>
      </c>
      <c r="AU264" s="127" t="s">
        <v>80</v>
      </c>
      <c r="AY264" s="120" t="s">
        <v>280</v>
      </c>
      <c r="BK264" s="128">
        <f>SUM(BK265:BK320)</f>
        <v>0</v>
      </c>
    </row>
    <row r="265" spans="2:65" s="1" customFormat="1" ht="33" customHeight="1">
      <c r="B265" s="32"/>
      <c r="C265" s="131" t="s">
        <v>851</v>
      </c>
      <c r="D265" s="131" t="s">
        <v>283</v>
      </c>
      <c r="E265" s="132" t="s">
        <v>6412</v>
      </c>
      <c r="F265" s="133" t="s">
        <v>6413</v>
      </c>
      <c r="G265" s="134" t="s">
        <v>563</v>
      </c>
      <c r="H265" s="135">
        <v>11.904</v>
      </c>
      <c r="I265" s="136"/>
      <c r="J265" s="137">
        <f>ROUND(I265*H265,2)</f>
        <v>0</v>
      </c>
      <c r="K265" s="133" t="s">
        <v>287</v>
      </c>
      <c r="L265" s="32"/>
      <c r="M265" s="138" t="s">
        <v>19</v>
      </c>
      <c r="N265" s="139" t="s">
        <v>44</v>
      </c>
      <c r="P265" s="140">
        <f>O265*H265</f>
        <v>0</v>
      </c>
      <c r="Q265" s="140">
        <v>1.6969999999999999E-2</v>
      </c>
      <c r="R265" s="140">
        <f>Q265*H265</f>
        <v>0.20201087999999998</v>
      </c>
      <c r="S265" s="140">
        <v>0</v>
      </c>
      <c r="T265" s="141">
        <f>S265*H265</f>
        <v>0</v>
      </c>
      <c r="AR265" s="142" t="s">
        <v>564</v>
      </c>
      <c r="AT265" s="142" t="s">
        <v>283</v>
      </c>
      <c r="AU265" s="142" t="s">
        <v>82</v>
      </c>
      <c r="AY265" s="17" t="s">
        <v>280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80</v>
      </c>
      <c r="BK265" s="143">
        <f>ROUND(I265*H265,2)</f>
        <v>0</v>
      </c>
      <c r="BL265" s="17" t="s">
        <v>564</v>
      </c>
      <c r="BM265" s="142" t="s">
        <v>6414</v>
      </c>
    </row>
    <row r="266" spans="2:65" s="1" customFormat="1" ht="10.199999999999999">
      <c r="B266" s="32"/>
      <c r="D266" s="144" t="s">
        <v>290</v>
      </c>
      <c r="F266" s="145" t="s">
        <v>6415</v>
      </c>
      <c r="I266" s="146"/>
      <c r="L266" s="32"/>
      <c r="M266" s="147"/>
      <c r="T266" s="53"/>
      <c r="AT266" s="17" t="s">
        <v>290</v>
      </c>
      <c r="AU266" s="17" t="s">
        <v>82</v>
      </c>
    </row>
    <row r="267" spans="2:65" s="1" customFormat="1" ht="24.15" customHeight="1">
      <c r="B267" s="32"/>
      <c r="C267" s="131" t="s">
        <v>2325</v>
      </c>
      <c r="D267" s="131" t="s">
        <v>283</v>
      </c>
      <c r="E267" s="132" t="s">
        <v>6416</v>
      </c>
      <c r="F267" s="133" t="s">
        <v>6417</v>
      </c>
      <c r="G267" s="134" t="s">
        <v>611</v>
      </c>
      <c r="H267" s="135">
        <v>2.976</v>
      </c>
      <c r="I267" s="136"/>
      <c r="J267" s="137">
        <f>ROUND(I267*H267,2)</f>
        <v>0</v>
      </c>
      <c r="K267" s="133" t="s">
        <v>287</v>
      </c>
      <c r="L267" s="32"/>
      <c r="M267" s="138" t="s">
        <v>19</v>
      </c>
      <c r="N267" s="139" t="s">
        <v>44</v>
      </c>
      <c r="P267" s="140">
        <f>O267*H267</f>
        <v>0</v>
      </c>
      <c r="Q267" s="140">
        <v>2.47E-3</v>
      </c>
      <c r="R267" s="140">
        <f>Q267*H267</f>
        <v>7.3507199999999998E-3</v>
      </c>
      <c r="S267" s="140">
        <v>0</v>
      </c>
      <c r="T267" s="141">
        <f>S267*H267</f>
        <v>0</v>
      </c>
      <c r="AR267" s="142" t="s">
        <v>564</v>
      </c>
      <c r="AT267" s="142" t="s">
        <v>283</v>
      </c>
      <c r="AU267" s="142" t="s">
        <v>82</v>
      </c>
      <c r="AY267" s="17" t="s">
        <v>280</v>
      </c>
      <c r="BE267" s="143">
        <f>IF(N267="základní",J267,0)</f>
        <v>0</v>
      </c>
      <c r="BF267" s="143">
        <f>IF(N267="snížená",J267,0)</f>
        <v>0</v>
      </c>
      <c r="BG267" s="143">
        <f>IF(N267="zákl. přenesená",J267,0)</f>
        <v>0</v>
      </c>
      <c r="BH267" s="143">
        <f>IF(N267="sníž. přenesená",J267,0)</f>
        <v>0</v>
      </c>
      <c r="BI267" s="143">
        <f>IF(N267="nulová",J267,0)</f>
        <v>0</v>
      </c>
      <c r="BJ267" s="17" t="s">
        <v>80</v>
      </c>
      <c r="BK267" s="143">
        <f>ROUND(I267*H267,2)</f>
        <v>0</v>
      </c>
      <c r="BL267" s="17" t="s">
        <v>564</v>
      </c>
      <c r="BM267" s="142" t="s">
        <v>6418</v>
      </c>
    </row>
    <row r="268" spans="2:65" s="1" customFormat="1" ht="10.199999999999999">
      <c r="B268" s="32"/>
      <c r="D268" s="144" t="s">
        <v>290</v>
      </c>
      <c r="F268" s="145" t="s">
        <v>6419</v>
      </c>
      <c r="I268" s="146"/>
      <c r="L268" s="32"/>
      <c r="M268" s="147"/>
      <c r="T268" s="53"/>
      <c r="AT268" s="17" t="s">
        <v>290</v>
      </c>
      <c r="AU268" s="17" t="s">
        <v>82</v>
      </c>
    </row>
    <row r="269" spans="2:65" s="1" customFormat="1" ht="24.15" customHeight="1">
      <c r="B269" s="32"/>
      <c r="C269" s="169" t="s">
        <v>2472</v>
      </c>
      <c r="D269" s="169" t="s">
        <v>348</v>
      </c>
      <c r="E269" s="170" t="s">
        <v>6420</v>
      </c>
      <c r="F269" s="171" t="s">
        <v>6421</v>
      </c>
      <c r="G269" s="172" t="s">
        <v>611</v>
      </c>
      <c r="H269" s="173">
        <v>2.976</v>
      </c>
      <c r="I269" s="174"/>
      <c r="J269" s="175">
        <f>ROUND(I269*H269,2)</f>
        <v>0</v>
      </c>
      <c r="K269" s="171" t="s">
        <v>19</v>
      </c>
      <c r="L269" s="176"/>
      <c r="M269" s="177" t="s">
        <v>19</v>
      </c>
      <c r="N269" s="178" t="s">
        <v>44</v>
      </c>
      <c r="P269" s="140">
        <f>O269*H269</f>
        <v>0</v>
      </c>
      <c r="Q269" s="140">
        <v>3.1150000000000001E-2</v>
      </c>
      <c r="R269" s="140">
        <f>Q269*H269</f>
        <v>9.2702400000000004E-2</v>
      </c>
      <c r="S269" s="140">
        <v>0</v>
      </c>
      <c r="T269" s="141">
        <f>S269*H269</f>
        <v>0</v>
      </c>
      <c r="AR269" s="142" t="s">
        <v>373</v>
      </c>
      <c r="AT269" s="142" t="s">
        <v>348</v>
      </c>
      <c r="AU269" s="142" t="s">
        <v>82</v>
      </c>
      <c r="AY269" s="17" t="s">
        <v>280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80</v>
      </c>
      <c r="BK269" s="143">
        <f>ROUND(I269*H269,2)</f>
        <v>0</v>
      </c>
      <c r="BL269" s="17" t="s">
        <v>564</v>
      </c>
      <c r="BM269" s="142" t="s">
        <v>6422</v>
      </c>
    </row>
    <row r="270" spans="2:65" s="1" customFormat="1" ht="24.15" customHeight="1">
      <c r="B270" s="32"/>
      <c r="C270" s="131" t="s">
        <v>2476</v>
      </c>
      <c r="D270" s="131" t="s">
        <v>283</v>
      </c>
      <c r="E270" s="132" t="s">
        <v>6423</v>
      </c>
      <c r="F270" s="133" t="s">
        <v>6424</v>
      </c>
      <c r="G270" s="134" t="s">
        <v>563</v>
      </c>
      <c r="H270" s="135">
        <v>2.976</v>
      </c>
      <c r="I270" s="136"/>
      <c r="J270" s="137">
        <f>ROUND(I270*H270,2)</f>
        <v>0</v>
      </c>
      <c r="K270" s="133" t="s">
        <v>287</v>
      </c>
      <c r="L270" s="32"/>
      <c r="M270" s="138" t="s">
        <v>19</v>
      </c>
      <c r="N270" s="139" t="s">
        <v>44</v>
      </c>
      <c r="P270" s="140">
        <f>O270*H270</f>
        <v>0</v>
      </c>
      <c r="Q270" s="140">
        <v>1.6080000000000001E-2</v>
      </c>
      <c r="R270" s="140">
        <f>Q270*H270</f>
        <v>4.785408E-2</v>
      </c>
      <c r="S270" s="140">
        <v>0</v>
      </c>
      <c r="T270" s="141">
        <f>S270*H270</f>
        <v>0</v>
      </c>
      <c r="AR270" s="142" t="s">
        <v>564</v>
      </c>
      <c r="AT270" s="142" t="s">
        <v>283</v>
      </c>
      <c r="AU270" s="142" t="s">
        <v>82</v>
      </c>
      <c r="AY270" s="17" t="s">
        <v>280</v>
      </c>
      <c r="BE270" s="143">
        <f>IF(N270="základní",J270,0)</f>
        <v>0</v>
      </c>
      <c r="BF270" s="143">
        <f>IF(N270="snížená",J270,0)</f>
        <v>0</v>
      </c>
      <c r="BG270" s="143">
        <f>IF(N270="zákl. přenesená",J270,0)</f>
        <v>0</v>
      </c>
      <c r="BH270" s="143">
        <f>IF(N270="sníž. přenesená",J270,0)</f>
        <v>0</v>
      </c>
      <c r="BI270" s="143">
        <f>IF(N270="nulová",J270,0)</f>
        <v>0</v>
      </c>
      <c r="BJ270" s="17" t="s">
        <v>80</v>
      </c>
      <c r="BK270" s="143">
        <f>ROUND(I270*H270,2)</f>
        <v>0</v>
      </c>
      <c r="BL270" s="17" t="s">
        <v>564</v>
      </c>
      <c r="BM270" s="142" t="s">
        <v>6425</v>
      </c>
    </row>
    <row r="271" spans="2:65" s="1" customFormat="1" ht="10.199999999999999">
      <c r="B271" s="32"/>
      <c r="D271" s="144" t="s">
        <v>290</v>
      </c>
      <c r="F271" s="145" t="s">
        <v>6426</v>
      </c>
      <c r="I271" s="146"/>
      <c r="L271" s="32"/>
      <c r="M271" s="147"/>
      <c r="T271" s="53"/>
      <c r="AT271" s="17" t="s">
        <v>290</v>
      </c>
      <c r="AU271" s="17" t="s">
        <v>82</v>
      </c>
    </row>
    <row r="272" spans="2:65" s="1" customFormat="1" ht="24.15" customHeight="1">
      <c r="B272" s="32"/>
      <c r="C272" s="169" t="s">
        <v>2011</v>
      </c>
      <c r="D272" s="169" t="s">
        <v>348</v>
      </c>
      <c r="E272" s="170" t="s">
        <v>6427</v>
      </c>
      <c r="F272" s="171" t="s">
        <v>6428</v>
      </c>
      <c r="G272" s="172" t="s">
        <v>611</v>
      </c>
      <c r="H272" s="173">
        <v>0.99199999999999999</v>
      </c>
      <c r="I272" s="174"/>
      <c r="J272" s="175">
        <f>ROUND(I272*H272,2)</f>
        <v>0</v>
      </c>
      <c r="K272" s="171" t="s">
        <v>287</v>
      </c>
      <c r="L272" s="176"/>
      <c r="M272" s="177" t="s">
        <v>19</v>
      </c>
      <c r="N272" s="178" t="s">
        <v>44</v>
      </c>
      <c r="P272" s="140">
        <f>O272*H272</f>
        <v>0</v>
      </c>
      <c r="Q272" s="140">
        <v>5.5999999999999995E-4</v>
      </c>
      <c r="R272" s="140">
        <f>Q272*H272</f>
        <v>5.5551999999999999E-4</v>
      </c>
      <c r="S272" s="140">
        <v>0</v>
      </c>
      <c r="T272" s="141">
        <f>S272*H272</f>
        <v>0</v>
      </c>
      <c r="AR272" s="142" t="s">
        <v>373</v>
      </c>
      <c r="AT272" s="142" t="s">
        <v>348</v>
      </c>
      <c r="AU272" s="142" t="s">
        <v>82</v>
      </c>
      <c r="AY272" s="17" t="s">
        <v>280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80</v>
      </c>
      <c r="BK272" s="143">
        <f>ROUND(I272*H272,2)</f>
        <v>0</v>
      </c>
      <c r="BL272" s="17" t="s">
        <v>564</v>
      </c>
      <c r="BM272" s="142" t="s">
        <v>6429</v>
      </c>
    </row>
    <row r="273" spans="2:65" s="1" customFormat="1" ht="37.799999999999997" customHeight="1">
      <c r="B273" s="32"/>
      <c r="C273" s="131" t="s">
        <v>948</v>
      </c>
      <c r="D273" s="131" t="s">
        <v>283</v>
      </c>
      <c r="E273" s="132" t="s">
        <v>6430</v>
      </c>
      <c r="F273" s="133" t="s">
        <v>6431</v>
      </c>
      <c r="G273" s="134" t="s">
        <v>563</v>
      </c>
      <c r="H273" s="135">
        <v>26.783999999999999</v>
      </c>
      <c r="I273" s="136"/>
      <c r="J273" s="137">
        <f>ROUND(I273*H273,2)</f>
        <v>0</v>
      </c>
      <c r="K273" s="133" t="s">
        <v>287</v>
      </c>
      <c r="L273" s="32"/>
      <c r="M273" s="138" t="s">
        <v>19</v>
      </c>
      <c r="N273" s="139" t="s">
        <v>44</v>
      </c>
      <c r="P273" s="140">
        <f>O273*H273</f>
        <v>0</v>
      </c>
      <c r="Q273" s="140">
        <v>1.4970000000000001E-2</v>
      </c>
      <c r="R273" s="140">
        <f>Q273*H273</f>
        <v>0.40095648</v>
      </c>
      <c r="S273" s="140">
        <v>0</v>
      </c>
      <c r="T273" s="141">
        <f>S273*H273</f>
        <v>0</v>
      </c>
      <c r="AR273" s="142" t="s">
        <v>564</v>
      </c>
      <c r="AT273" s="142" t="s">
        <v>283</v>
      </c>
      <c r="AU273" s="142" t="s">
        <v>82</v>
      </c>
      <c r="AY273" s="17" t="s">
        <v>280</v>
      </c>
      <c r="BE273" s="143">
        <f>IF(N273="základní",J273,0)</f>
        <v>0</v>
      </c>
      <c r="BF273" s="143">
        <f>IF(N273="snížená",J273,0)</f>
        <v>0</v>
      </c>
      <c r="BG273" s="143">
        <f>IF(N273="zákl. přenesená",J273,0)</f>
        <v>0</v>
      </c>
      <c r="BH273" s="143">
        <f>IF(N273="sníž. přenesená",J273,0)</f>
        <v>0</v>
      </c>
      <c r="BI273" s="143">
        <f>IF(N273="nulová",J273,0)</f>
        <v>0</v>
      </c>
      <c r="BJ273" s="17" t="s">
        <v>80</v>
      </c>
      <c r="BK273" s="143">
        <f>ROUND(I273*H273,2)</f>
        <v>0</v>
      </c>
      <c r="BL273" s="17" t="s">
        <v>564</v>
      </c>
      <c r="BM273" s="142" t="s">
        <v>6432</v>
      </c>
    </row>
    <row r="274" spans="2:65" s="1" customFormat="1" ht="10.199999999999999">
      <c r="B274" s="32"/>
      <c r="D274" s="144" t="s">
        <v>290</v>
      </c>
      <c r="F274" s="145" t="s">
        <v>6433</v>
      </c>
      <c r="I274" s="146"/>
      <c r="L274" s="32"/>
      <c r="M274" s="147"/>
      <c r="T274" s="53"/>
      <c r="AT274" s="17" t="s">
        <v>290</v>
      </c>
      <c r="AU274" s="17" t="s">
        <v>82</v>
      </c>
    </row>
    <row r="275" spans="2:65" s="1" customFormat="1" ht="37.799999999999997" customHeight="1">
      <c r="B275" s="32"/>
      <c r="C275" s="131" t="s">
        <v>2335</v>
      </c>
      <c r="D275" s="131" t="s">
        <v>283</v>
      </c>
      <c r="E275" s="132" t="s">
        <v>6434</v>
      </c>
      <c r="F275" s="133" t="s">
        <v>6435</v>
      </c>
      <c r="G275" s="134" t="s">
        <v>563</v>
      </c>
      <c r="H275" s="135">
        <v>2.976</v>
      </c>
      <c r="I275" s="136"/>
      <c r="J275" s="137">
        <f>ROUND(I275*H275,2)</f>
        <v>0</v>
      </c>
      <c r="K275" s="133" t="s">
        <v>287</v>
      </c>
      <c r="L275" s="32"/>
      <c r="M275" s="138" t="s">
        <v>19</v>
      </c>
      <c r="N275" s="139" t="s">
        <v>44</v>
      </c>
      <c r="P275" s="140">
        <f>O275*H275</f>
        <v>0</v>
      </c>
      <c r="Q275" s="140">
        <v>1.9210000000000001E-2</v>
      </c>
      <c r="R275" s="140">
        <f>Q275*H275</f>
        <v>5.7168960000000005E-2</v>
      </c>
      <c r="S275" s="140">
        <v>0</v>
      </c>
      <c r="T275" s="141">
        <f>S275*H275</f>
        <v>0</v>
      </c>
      <c r="AR275" s="142" t="s">
        <v>564</v>
      </c>
      <c r="AT275" s="142" t="s">
        <v>283</v>
      </c>
      <c r="AU275" s="142" t="s">
        <v>82</v>
      </c>
      <c r="AY275" s="17" t="s">
        <v>280</v>
      </c>
      <c r="BE275" s="143">
        <f>IF(N275="základní",J275,0)</f>
        <v>0</v>
      </c>
      <c r="BF275" s="143">
        <f>IF(N275="snížená",J275,0)</f>
        <v>0</v>
      </c>
      <c r="BG275" s="143">
        <f>IF(N275="zákl. přenesená",J275,0)</f>
        <v>0</v>
      </c>
      <c r="BH275" s="143">
        <f>IF(N275="sníž. přenesená",J275,0)</f>
        <v>0</v>
      </c>
      <c r="BI275" s="143">
        <f>IF(N275="nulová",J275,0)</f>
        <v>0</v>
      </c>
      <c r="BJ275" s="17" t="s">
        <v>80</v>
      </c>
      <c r="BK275" s="143">
        <f>ROUND(I275*H275,2)</f>
        <v>0</v>
      </c>
      <c r="BL275" s="17" t="s">
        <v>564</v>
      </c>
      <c r="BM275" s="142" t="s">
        <v>6436</v>
      </c>
    </row>
    <row r="276" spans="2:65" s="1" customFormat="1" ht="10.199999999999999">
      <c r="B276" s="32"/>
      <c r="D276" s="144" t="s">
        <v>290</v>
      </c>
      <c r="F276" s="145" t="s">
        <v>6437</v>
      </c>
      <c r="I276" s="146"/>
      <c r="L276" s="32"/>
      <c r="M276" s="147"/>
      <c r="T276" s="53"/>
      <c r="AT276" s="17" t="s">
        <v>290</v>
      </c>
      <c r="AU276" s="17" t="s">
        <v>82</v>
      </c>
    </row>
    <row r="277" spans="2:65" s="1" customFormat="1" ht="24.15" customHeight="1">
      <c r="B277" s="32"/>
      <c r="C277" s="131" t="s">
        <v>864</v>
      </c>
      <c r="D277" s="131" t="s">
        <v>283</v>
      </c>
      <c r="E277" s="132" t="s">
        <v>6438</v>
      </c>
      <c r="F277" s="133" t="s">
        <v>6439</v>
      </c>
      <c r="G277" s="134" t="s">
        <v>563</v>
      </c>
      <c r="H277" s="135">
        <v>2.976</v>
      </c>
      <c r="I277" s="136"/>
      <c r="J277" s="137">
        <f>ROUND(I277*H277,2)</f>
        <v>0</v>
      </c>
      <c r="K277" s="133" t="s">
        <v>287</v>
      </c>
      <c r="L277" s="32"/>
      <c r="M277" s="138" t="s">
        <v>19</v>
      </c>
      <c r="N277" s="139" t="s">
        <v>44</v>
      </c>
      <c r="P277" s="140">
        <f>O277*H277</f>
        <v>0</v>
      </c>
      <c r="Q277" s="140">
        <v>1.2999999999999999E-3</v>
      </c>
      <c r="R277" s="140">
        <f>Q277*H277</f>
        <v>3.8687999999999999E-3</v>
      </c>
      <c r="S277" s="140">
        <v>0</v>
      </c>
      <c r="T277" s="141">
        <f>S277*H277</f>
        <v>0</v>
      </c>
      <c r="AR277" s="142" t="s">
        <v>564</v>
      </c>
      <c r="AT277" s="142" t="s">
        <v>283</v>
      </c>
      <c r="AU277" s="142" t="s">
        <v>82</v>
      </c>
      <c r="AY277" s="17" t="s">
        <v>280</v>
      </c>
      <c r="BE277" s="143">
        <f>IF(N277="základní",J277,0)</f>
        <v>0</v>
      </c>
      <c r="BF277" s="143">
        <f>IF(N277="snížená",J277,0)</f>
        <v>0</v>
      </c>
      <c r="BG277" s="143">
        <f>IF(N277="zákl. přenesená",J277,0)</f>
        <v>0</v>
      </c>
      <c r="BH277" s="143">
        <f>IF(N277="sníž. přenesená",J277,0)</f>
        <v>0</v>
      </c>
      <c r="BI277" s="143">
        <f>IF(N277="nulová",J277,0)</f>
        <v>0</v>
      </c>
      <c r="BJ277" s="17" t="s">
        <v>80</v>
      </c>
      <c r="BK277" s="143">
        <f>ROUND(I277*H277,2)</f>
        <v>0</v>
      </c>
      <c r="BL277" s="17" t="s">
        <v>564</v>
      </c>
      <c r="BM277" s="142" t="s">
        <v>6440</v>
      </c>
    </row>
    <row r="278" spans="2:65" s="1" customFormat="1" ht="10.199999999999999">
      <c r="B278" s="32"/>
      <c r="D278" s="144" t="s">
        <v>290</v>
      </c>
      <c r="F278" s="145" t="s">
        <v>6441</v>
      </c>
      <c r="I278" s="146"/>
      <c r="L278" s="32"/>
      <c r="M278" s="147"/>
      <c r="T278" s="53"/>
      <c r="AT278" s="17" t="s">
        <v>290</v>
      </c>
      <c r="AU278" s="17" t="s">
        <v>82</v>
      </c>
    </row>
    <row r="279" spans="2:65" s="1" customFormat="1" ht="24.15" customHeight="1">
      <c r="B279" s="32"/>
      <c r="C279" s="131" t="s">
        <v>1205</v>
      </c>
      <c r="D279" s="131" t="s">
        <v>283</v>
      </c>
      <c r="E279" s="132" t="s">
        <v>6442</v>
      </c>
      <c r="F279" s="133" t="s">
        <v>6443</v>
      </c>
      <c r="G279" s="134" t="s">
        <v>563</v>
      </c>
      <c r="H279" s="135">
        <v>2.976</v>
      </c>
      <c r="I279" s="136"/>
      <c r="J279" s="137">
        <f>ROUND(I279*H279,2)</f>
        <v>0</v>
      </c>
      <c r="K279" s="133" t="s">
        <v>287</v>
      </c>
      <c r="L279" s="32"/>
      <c r="M279" s="138" t="s">
        <v>19</v>
      </c>
      <c r="N279" s="139" t="s">
        <v>44</v>
      </c>
      <c r="P279" s="140">
        <f>O279*H279</f>
        <v>0</v>
      </c>
      <c r="Q279" s="140">
        <v>7.5000000000000002E-4</v>
      </c>
      <c r="R279" s="140">
        <f>Q279*H279</f>
        <v>2.232E-3</v>
      </c>
      <c r="S279" s="140">
        <v>0</v>
      </c>
      <c r="T279" s="141">
        <f>S279*H279</f>
        <v>0</v>
      </c>
      <c r="AR279" s="142" t="s">
        <v>564</v>
      </c>
      <c r="AT279" s="142" t="s">
        <v>283</v>
      </c>
      <c r="AU279" s="142" t="s">
        <v>82</v>
      </c>
      <c r="AY279" s="17" t="s">
        <v>280</v>
      </c>
      <c r="BE279" s="143">
        <f>IF(N279="základní",J279,0)</f>
        <v>0</v>
      </c>
      <c r="BF279" s="143">
        <f>IF(N279="snížená",J279,0)</f>
        <v>0</v>
      </c>
      <c r="BG279" s="143">
        <f>IF(N279="zákl. přenesená",J279,0)</f>
        <v>0</v>
      </c>
      <c r="BH279" s="143">
        <f>IF(N279="sníž. přenesená",J279,0)</f>
        <v>0</v>
      </c>
      <c r="BI279" s="143">
        <f>IF(N279="nulová",J279,0)</f>
        <v>0</v>
      </c>
      <c r="BJ279" s="17" t="s">
        <v>80</v>
      </c>
      <c r="BK279" s="143">
        <f>ROUND(I279*H279,2)</f>
        <v>0</v>
      </c>
      <c r="BL279" s="17" t="s">
        <v>564</v>
      </c>
      <c r="BM279" s="142" t="s">
        <v>6444</v>
      </c>
    </row>
    <row r="280" spans="2:65" s="1" customFormat="1" ht="10.199999999999999">
      <c r="B280" s="32"/>
      <c r="D280" s="144" t="s">
        <v>290</v>
      </c>
      <c r="F280" s="145" t="s">
        <v>6445</v>
      </c>
      <c r="I280" s="146"/>
      <c r="L280" s="32"/>
      <c r="M280" s="147"/>
      <c r="T280" s="53"/>
      <c r="AT280" s="17" t="s">
        <v>290</v>
      </c>
      <c r="AU280" s="17" t="s">
        <v>82</v>
      </c>
    </row>
    <row r="281" spans="2:65" s="1" customFormat="1" ht="24.15" customHeight="1">
      <c r="B281" s="32"/>
      <c r="C281" s="131" t="s">
        <v>2345</v>
      </c>
      <c r="D281" s="131" t="s">
        <v>283</v>
      </c>
      <c r="E281" s="132" t="s">
        <v>6446</v>
      </c>
      <c r="F281" s="133" t="s">
        <v>6447</v>
      </c>
      <c r="G281" s="134" t="s">
        <v>563</v>
      </c>
      <c r="H281" s="135">
        <v>2.976</v>
      </c>
      <c r="I281" s="136"/>
      <c r="J281" s="137">
        <f>ROUND(I281*H281,2)</f>
        <v>0</v>
      </c>
      <c r="K281" s="133" t="s">
        <v>287</v>
      </c>
      <c r="L281" s="32"/>
      <c r="M281" s="138" t="s">
        <v>19</v>
      </c>
      <c r="N281" s="139" t="s">
        <v>44</v>
      </c>
      <c r="P281" s="140">
        <f>O281*H281</f>
        <v>0</v>
      </c>
      <c r="Q281" s="140">
        <v>8.4999999999999995E-4</v>
      </c>
      <c r="R281" s="140">
        <f>Q281*H281</f>
        <v>2.5295999999999999E-3</v>
      </c>
      <c r="S281" s="140">
        <v>0</v>
      </c>
      <c r="T281" s="141">
        <f>S281*H281</f>
        <v>0</v>
      </c>
      <c r="AR281" s="142" t="s">
        <v>564</v>
      </c>
      <c r="AT281" s="142" t="s">
        <v>283</v>
      </c>
      <c r="AU281" s="142" t="s">
        <v>82</v>
      </c>
      <c r="AY281" s="17" t="s">
        <v>280</v>
      </c>
      <c r="BE281" s="143">
        <f>IF(N281="základní",J281,0)</f>
        <v>0</v>
      </c>
      <c r="BF281" s="143">
        <f>IF(N281="snížená",J281,0)</f>
        <v>0</v>
      </c>
      <c r="BG281" s="143">
        <f>IF(N281="zákl. přenesená",J281,0)</f>
        <v>0</v>
      </c>
      <c r="BH281" s="143">
        <f>IF(N281="sníž. přenesená",J281,0)</f>
        <v>0</v>
      </c>
      <c r="BI281" s="143">
        <f>IF(N281="nulová",J281,0)</f>
        <v>0</v>
      </c>
      <c r="BJ281" s="17" t="s">
        <v>80</v>
      </c>
      <c r="BK281" s="143">
        <f>ROUND(I281*H281,2)</f>
        <v>0</v>
      </c>
      <c r="BL281" s="17" t="s">
        <v>564</v>
      </c>
      <c r="BM281" s="142" t="s">
        <v>6448</v>
      </c>
    </row>
    <row r="282" spans="2:65" s="1" customFormat="1" ht="10.199999999999999">
      <c r="B282" s="32"/>
      <c r="D282" s="144" t="s">
        <v>290</v>
      </c>
      <c r="F282" s="145" t="s">
        <v>6449</v>
      </c>
      <c r="I282" s="146"/>
      <c r="L282" s="32"/>
      <c r="M282" s="147"/>
      <c r="T282" s="53"/>
      <c r="AT282" s="17" t="s">
        <v>290</v>
      </c>
      <c r="AU282" s="17" t="s">
        <v>82</v>
      </c>
    </row>
    <row r="283" spans="2:65" s="1" customFormat="1" ht="24.15" customHeight="1">
      <c r="B283" s="32"/>
      <c r="C283" s="131" t="s">
        <v>992</v>
      </c>
      <c r="D283" s="131" t="s">
        <v>283</v>
      </c>
      <c r="E283" s="132" t="s">
        <v>6450</v>
      </c>
      <c r="F283" s="133" t="s">
        <v>6451</v>
      </c>
      <c r="G283" s="134" t="s">
        <v>563</v>
      </c>
      <c r="H283" s="135">
        <v>2.976</v>
      </c>
      <c r="I283" s="136"/>
      <c r="J283" s="137">
        <f>ROUND(I283*H283,2)</f>
        <v>0</v>
      </c>
      <c r="K283" s="133" t="s">
        <v>287</v>
      </c>
      <c r="L283" s="32"/>
      <c r="M283" s="138" t="s">
        <v>19</v>
      </c>
      <c r="N283" s="139" t="s">
        <v>44</v>
      </c>
      <c r="P283" s="140">
        <f>O283*H283</f>
        <v>0</v>
      </c>
      <c r="Q283" s="140">
        <v>7.5000000000000002E-4</v>
      </c>
      <c r="R283" s="140">
        <f>Q283*H283</f>
        <v>2.232E-3</v>
      </c>
      <c r="S283" s="140">
        <v>0</v>
      </c>
      <c r="T283" s="141">
        <f>S283*H283</f>
        <v>0</v>
      </c>
      <c r="AR283" s="142" t="s">
        <v>564</v>
      </c>
      <c r="AT283" s="142" t="s">
        <v>283</v>
      </c>
      <c r="AU283" s="142" t="s">
        <v>82</v>
      </c>
      <c r="AY283" s="17" t="s">
        <v>280</v>
      </c>
      <c r="BE283" s="143">
        <f>IF(N283="základní",J283,0)</f>
        <v>0</v>
      </c>
      <c r="BF283" s="143">
        <f>IF(N283="snížená",J283,0)</f>
        <v>0</v>
      </c>
      <c r="BG283" s="143">
        <f>IF(N283="zákl. přenesená",J283,0)</f>
        <v>0</v>
      </c>
      <c r="BH283" s="143">
        <f>IF(N283="sníž. přenesená",J283,0)</f>
        <v>0</v>
      </c>
      <c r="BI283" s="143">
        <f>IF(N283="nulová",J283,0)</f>
        <v>0</v>
      </c>
      <c r="BJ283" s="17" t="s">
        <v>80</v>
      </c>
      <c r="BK283" s="143">
        <f>ROUND(I283*H283,2)</f>
        <v>0</v>
      </c>
      <c r="BL283" s="17" t="s">
        <v>564</v>
      </c>
      <c r="BM283" s="142" t="s">
        <v>6452</v>
      </c>
    </row>
    <row r="284" spans="2:65" s="1" customFormat="1" ht="10.199999999999999">
      <c r="B284" s="32"/>
      <c r="D284" s="144" t="s">
        <v>290</v>
      </c>
      <c r="F284" s="145" t="s">
        <v>6453</v>
      </c>
      <c r="I284" s="146"/>
      <c r="L284" s="32"/>
      <c r="M284" s="147"/>
      <c r="T284" s="53"/>
      <c r="AT284" s="17" t="s">
        <v>290</v>
      </c>
      <c r="AU284" s="17" t="s">
        <v>82</v>
      </c>
    </row>
    <row r="285" spans="2:65" s="1" customFormat="1" ht="24.15" customHeight="1">
      <c r="B285" s="32"/>
      <c r="C285" s="131" t="s">
        <v>998</v>
      </c>
      <c r="D285" s="131" t="s">
        <v>283</v>
      </c>
      <c r="E285" s="132" t="s">
        <v>6454</v>
      </c>
      <c r="F285" s="133" t="s">
        <v>6455</v>
      </c>
      <c r="G285" s="134" t="s">
        <v>563</v>
      </c>
      <c r="H285" s="135">
        <v>2.976</v>
      </c>
      <c r="I285" s="136"/>
      <c r="J285" s="137">
        <f>ROUND(I285*H285,2)</f>
        <v>0</v>
      </c>
      <c r="K285" s="133" t="s">
        <v>287</v>
      </c>
      <c r="L285" s="32"/>
      <c r="M285" s="138" t="s">
        <v>19</v>
      </c>
      <c r="N285" s="139" t="s">
        <v>44</v>
      </c>
      <c r="P285" s="140">
        <f>O285*H285</f>
        <v>0</v>
      </c>
      <c r="Q285" s="140">
        <v>8.4999999999999995E-4</v>
      </c>
      <c r="R285" s="140">
        <f>Q285*H285</f>
        <v>2.5295999999999999E-3</v>
      </c>
      <c r="S285" s="140">
        <v>0</v>
      </c>
      <c r="T285" s="141">
        <f>S285*H285</f>
        <v>0</v>
      </c>
      <c r="AR285" s="142" t="s">
        <v>564</v>
      </c>
      <c r="AT285" s="142" t="s">
        <v>283</v>
      </c>
      <c r="AU285" s="142" t="s">
        <v>82</v>
      </c>
      <c r="AY285" s="17" t="s">
        <v>280</v>
      </c>
      <c r="BE285" s="143">
        <f>IF(N285="základní",J285,0)</f>
        <v>0</v>
      </c>
      <c r="BF285" s="143">
        <f>IF(N285="snížená",J285,0)</f>
        <v>0</v>
      </c>
      <c r="BG285" s="143">
        <f>IF(N285="zákl. přenesená",J285,0)</f>
        <v>0</v>
      </c>
      <c r="BH285" s="143">
        <f>IF(N285="sníž. přenesená",J285,0)</f>
        <v>0</v>
      </c>
      <c r="BI285" s="143">
        <f>IF(N285="nulová",J285,0)</f>
        <v>0</v>
      </c>
      <c r="BJ285" s="17" t="s">
        <v>80</v>
      </c>
      <c r="BK285" s="143">
        <f>ROUND(I285*H285,2)</f>
        <v>0</v>
      </c>
      <c r="BL285" s="17" t="s">
        <v>564</v>
      </c>
      <c r="BM285" s="142" t="s">
        <v>6456</v>
      </c>
    </row>
    <row r="286" spans="2:65" s="1" customFormat="1" ht="10.199999999999999">
      <c r="B286" s="32"/>
      <c r="D286" s="144" t="s">
        <v>290</v>
      </c>
      <c r="F286" s="145" t="s">
        <v>6457</v>
      </c>
      <c r="I286" s="146"/>
      <c r="L286" s="32"/>
      <c r="M286" s="147"/>
      <c r="T286" s="53"/>
      <c r="AT286" s="17" t="s">
        <v>290</v>
      </c>
      <c r="AU286" s="17" t="s">
        <v>82</v>
      </c>
    </row>
    <row r="287" spans="2:65" s="1" customFormat="1" ht="16.5" customHeight="1">
      <c r="B287" s="32"/>
      <c r="C287" s="169" t="s">
        <v>1003</v>
      </c>
      <c r="D287" s="169" t="s">
        <v>348</v>
      </c>
      <c r="E287" s="170" t="s">
        <v>6458</v>
      </c>
      <c r="F287" s="171" t="s">
        <v>6459</v>
      </c>
      <c r="G287" s="172" t="s">
        <v>611</v>
      </c>
      <c r="H287" s="173">
        <v>2.976</v>
      </c>
      <c r="I287" s="174"/>
      <c r="J287" s="175">
        <f>ROUND(I287*H287,2)</f>
        <v>0</v>
      </c>
      <c r="K287" s="171" t="s">
        <v>19</v>
      </c>
      <c r="L287" s="176"/>
      <c r="M287" s="177" t="s">
        <v>19</v>
      </c>
      <c r="N287" s="178" t="s">
        <v>44</v>
      </c>
      <c r="P287" s="140">
        <f>O287*H287</f>
        <v>0</v>
      </c>
      <c r="Q287" s="140">
        <v>3.3999999999999998E-3</v>
      </c>
      <c r="R287" s="140">
        <f>Q287*H287</f>
        <v>1.01184E-2</v>
      </c>
      <c r="S287" s="140">
        <v>0</v>
      </c>
      <c r="T287" s="141">
        <f>S287*H287</f>
        <v>0</v>
      </c>
      <c r="AR287" s="142" t="s">
        <v>373</v>
      </c>
      <c r="AT287" s="142" t="s">
        <v>348</v>
      </c>
      <c r="AU287" s="142" t="s">
        <v>82</v>
      </c>
      <c r="AY287" s="17" t="s">
        <v>280</v>
      </c>
      <c r="BE287" s="143">
        <f>IF(N287="základní",J287,0)</f>
        <v>0</v>
      </c>
      <c r="BF287" s="143">
        <f>IF(N287="snížená",J287,0)</f>
        <v>0</v>
      </c>
      <c r="BG287" s="143">
        <f>IF(N287="zákl. přenesená",J287,0)</f>
        <v>0</v>
      </c>
      <c r="BH287" s="143">
        <f>IF(N287="sníž. přenesená",J287,0)</f>
        <v>0</v>
      </c>
      <c r="BI287" s="143">
        <f>IF(N287="nulová",J287,0)</f>
        <v>0</v>
      </c>
      <c r="BJ287" s="17" t="s">
        <v>80</v>
      </c>
      <c r="BK287" s="143">
        <f>ROUND(I287*H287,2)</f>
        <v>0</v>
      </c>
      <c r="BL287" s="17" t="s">
        <v>564</v>
      </c>
      <c r="BM287" s="142" t="s">
        <v>6460</v>
      </c>
    </row>
    <row r="288" spans="2:65" s="1" customFormat="1" ht="37.799999999999997" customHeight="1">
      <c r="B288" s="32"/>
      <c r="C288" s="131" t="s">
        <v>1928</v>
      </c>
      <c r="D288" s="131" t="s">
        <v>283</v>
      </c>
      <c r="E288" s="132" t="s">
        <v>6461</v>
      </c>
      <c r="F288" s="133" t="s">
        <v>6462</v>
      </c>
      <c r="G288" s="134" t="s">
        <v>563</v>
      </c>
      <c r="H288" s="135">
        <v>0.99199999999999999</v>
      </c>
      <c r="I288" s="136"/>
      <c r="J288" s="137">
        <f>ROUND(I288*H288,2)</f>
        <v>0</v>
      </c>
      <c r="K288" s="133" t="s">
        <v>287</v>
      </c>
      <c r="L288" s="32"/>
      <c r="M288" s="138" t="s">
        <v>19</v>
      </c>
      <c r="N288" s="139" t="s">
        <v>44</v>
      </c>
      <c r="P288" s="140">
        <f>O288*H288</f>
        <v>0</v>
      </c>
      <c r="Q288" s="140">
        <v>4.9300000000000004E-3</v>
      </c>
      <c r="R288" s="140">
        <f>Q288*H288</f>
        <v>4.8905600000000004E-3</v>
      </c>
      <c r="S288" s="140">
        <v>0</v>
      </c>
      <c r="T288" s="141">
        <f>S288*H288</f>
        <v>0</v>
      </c>
      <c r="AR288" s="142" t="s">
        <v>564</v>
      </c>
      <c r="AT288" s="142" t="s">
        <v>283</v>
      </c>
      <c r="AU288" s="142" t="s">
        <v>82</v>
      </c>
      <c r="AY288" s="17" t="s">
        <v>280</v>
      </c>
      <c r="BE288" s="143">
        <f>IF(N288="základní",J288,0)</f>
        <v>0</v>
      </c>
      <c r="BF288" s="143">
        <f>IF(N288="snížená",J288,0)</f>
        <v>0</v>
      </c>
      <c r="BG288" s="143">
        <f>IF(N288="zákl. přenesená",J288,0)</f>
        <v>0</v>
      </c>
      <c r="BH288" s="143">
        <f>IF(N288="sníž. přenesená",J288,0)</f>
        <v>0</v>
      </c>
      <c r="BI288" s="143">
        <f>IF(N288="nulová",J288,0)</f>
        <v>0</v>
      </c>
      <c r="BJ288" s="17" t="s">
        <v>80</v>
      </c>
      <c r="BK288" s="143">
        <f>ROUND(I288*H288,2)</f>
        <v>0</v>
      </c>
      <c r="BL288" s="17" t="s">
        <v>564</v>
      </c>
      <c r="BM288" s="142" t="s">
        <v>6463</v>
      </c>
    </row>
    <row r="289" spans="2:65" s="1" customFormat="1" ht="10.199999999999999">
      <c r="B289" s="32"/>
      <c r="D289" s="144" t="s">
        <v>290</v>
      </c>
      <c r="F289" s="145" t="s">
        <v>6464</v>
      </c>
      <c r="I289" s="146"/>
      <c r="L289" s="32"/>
      <c r="M289" s="147"/>
      <c r="T289" s="53"/>
      <c r="AT289" s="17" t="s">
        <v>290</v>
      </c>
      <c r="AU289" s="17" t="s">
        <v>82</v>
      </c>
    </row>
    <row r="290" spans="2:65" s="1" customFormat="1" ht="33" customHeight="1">
      <c r="B290" s="32"/>
      <c r="C290" s="131" t="s">
        <v>1016</v>
      </c>
      <c r="D290" s="131" t="s">
        <v>283</v>
      </c>
      <c r="E290" s="132" t="s">
        <v>6465</v>
      </c>
      <c r="F290" s="133" t="s">
        <v>6466</v>
      </c>
      <c r="G290" s="134" t="s">
        <v>563</v>
      </c>
      <c r="H290" s="135">
        <v>1.984</v>
      </c>
      <c r="I290" s="136"/>
      <c r="J290" s="137">
        <f>ROUND(I290*H290,2)</f>
        <v>0</v>
      </c>
      <c r="K290" s="133" t="s">
        <v>287</v>
      </c>
      <c r="L290" s="32"/>
      <c r="M290" s="138" t="s">
        <v>19</v>
      </c>
      <c r="N290" s="139" t="s">
        <v>44</v>
      </c>
      <c r="P290" s="140">
        <f>O290*H290</f>
        <v>0</v>
      </c>
      <c r="Q290" s="140">
        <v>1.4749999999999999E-2</v>
      </c>
      <c r="R290" s="140">
        <f>Q290*H290</f>
        <v>2.9263999999999998E-2</v>
      </c>
      <c r="S290" s="140">
        <v>0</v>
      </c>
      <c r="T290" s="141">
        <f>S290*H290</f>
        <v>0</v>
      </c>
      <c r="AR290" s="142" t="s">
        <v>564</v>
      </c>
      <c r="AT290" s="142" t="s">
        <v>283</v>
      </c>
      <c r="AU290" s="142" t="s">
        <v>82</v>
      </c>
      <c r="AY290" s="17" t="s">
        <v>280</v>
      </c>
      <c r="BE290" s="143">
        <f>IF(N290="základní",J290,0)</f>
        <v>0</v>
      </c>
      <c r="BF290" s="143">
        <f>IF(N290="snížená",J290,0)</f>
        <v>0</v>
      </c>
      <c r="BG290" s="143">
        <f>IF(N290="zákl. přenesená",J290,0)</f>
        <v>0</v>
      </c>
      <c r="BH290" s="143">
        <f>IF(N290="sníž. přenesená",J290,0)</f>
        <v>0</v>
      </c>
      <c r="BI290" s="143">
        <f>IF(N290="nulová",J290,0)</f>
        <v>0</v>
      </c>
      <c r="BJ290" s="17" t="s">
        <v>80</v>
      </c>
      <c r="BK290" s="143">
        <f>ROUND(I290*H290,2)</f>
        <v>0</v>
      </c>
      <c r="BL290" s="17" t="s">
        <v>564</v>
      </c>
      <c r="BM290" s="142" t="s">
        <v>6467</v>
      </c>
    </row>
    <row r="291" spans="2:65" s="1" customFormat="1" ht="10.199999999999999">
      <c r="B291" s="32"/>
      <c r="D291" s="144" t="s">
        <v>290</v>
      </c>
      <c r="F291" s="145" t="s">
        <v>6468</v>
      </c>
      <c r="I291" s="146"/>
      <c r="L291" s="32"/>
      <c r="M291" s="147"/>
      <c r="T291" s="53"/>
      <c r="AT291" s="17" t="s">
        <v>290</v>
      </c>
      <c r="AU291" s="17" t="s">
        <v>82</v>
      </c>
    </row>
    <row r="292" spans="2:65" s="1" customFormat="1" ht="24.15" customHeight="1">
      <c r="B292" s="32"/>
      <c r="C292" s="131" t="s">
        <v>1023</v>
      </c>
      <c r="D292" s="131" t="s">
        <v>283</v>
      </c>
      <c r="E292" s="132" t="s">
        <v>6469</v>
      </c>
      <c r="F292" s="133" t="s">
        <v>6470</v>
      </c>
      <c r="G292" s="134" t="s">
        <v>563</v>
      </c>
      <c r="H292" s="135">
        <v>64.48</v>
      </c>
      <c r="I292" s="136"/>
      <c r="J292" s="137">
        <f>ROUND(I292*H292,2)</f>
        <v>0</v>
      </c>
      <c r="K292" s="133" t="s">
        <v>287</v>
      </c>
      <c r="L292" s="32"/>
      <c r="M292" s="138" t="s">
        <v>19</v>
      </c>
      <c r="N292" s="139" t="s">
        <v>44</v>
      </c>
      <c r="P292" s="140">
        <f>O292*H292</f>
        <v>0</v>
      </c>
      <c r="Q292" s="140">
        <v>2.4000000000000001E-4</v>
      </c>
      <c r="R292" s="140">
        <f>Q292*H292</f>
        <v>1.5475200000000001E-2</v>
      </c>
      <c r="S292" s="140">
        <v>0</v>
      </c>
      <c r="T292" s="141">
        <f>S292*H292</f>
        <v>0</v>
      </c>
      <c r="AR292" s="142" t="s">
        <v>564</v>
      </c>
      <c r="AT292" s="142" t="s">
        <v>283</v>
      </c>
      <c r="AU292" s="142" t="s">
        <v>82</v>
      </c>
      <c r="AY292" s="17" t="s">
        <v>280</v>
      </c>
      <c r="BE292" s="143">
        <f>IF(N292="základní",J292,0)</f>
        <v>0</v>
      </c>
      <c r="BF292" s="143">
        <f>IF(N292="snížená",J292,0)</f>
        <v>0</v>
      </c>
      <c r="BG292" s="143">
        <f>IF(N292="zákl. přenesená",J292,0)</f>
        <v>0</v>
      </c>
      <c r="BH292" s="143">
        <f>IF(N292="sníž. přenesená",J292,0)</f>
        <v>0</v>
      </c>
      <c r="BI292" s="143">
        <f>IF(N292="nulová",J292,0)</f>
        <v>0</v>
      </c>
      <c r="BJ292" s="17" t="s">
        <v>80</v>
      </c>
      <c r="BK292" s="143">
        <f>ROUND(I292*H292,2)</f>
        <v>0</v>
      </c>
      <c r="BL292" s="17" t="s">
        <v>564</v>
      </c>
      <c r="BM292" s="142" t="s">
        <v>6471</v>
      </c>
    </row>
    <row r="293" spans="2:65" s="1" customFormat="1" ht="10.199999999999999">
      <c r="B293" s="32"/>
      <c r="D293" s="144" t="s">
        <v>290</v>
      </c>
      <c r="F293" s="145" t="s">
        <v>6472</v>
      </c>
      <c r="I293" s="146"/>
      <c r="L293" s="32"/>
      <c r="M293" s="147"/>
      <c r="T293" s="53"/>
      <c r="AT293" s="17" t="s">
        <v>290</v>
      </c>
      <c r="AU293" s="17" t="s">
        <v>82</v>
      </c>
    </row>
    <row r="294" spans="2:65" s="1" customFormat="1" ht="24.15" customHeight="1">
      <c r="B294" s="32"/>
      <c r="C294" s="131" t="s">
        <v>1060</v>
      </c>
      <c r="D294" s="131" t="s">
        <v>283</v>
      </c>
      <c r="E294" s="132" t="s">
        <v>6473</v>
      </c>
      <c r="F294" s="133" t="s">
        <v>6474</v>
      </c>
      <c r="G294" s="134" t="s">
        <v>611</v>
      </c>
      <c r="H294" s="135">
        <v>0.99199999999999999</v>
      </c>
      <c r="I294" s="136"/>
      <c r="J294" s="137">
        <f>ROUND(I294*H294,2)</f>
        <v>0</v>
      </c>
      <c r="K294" s="133" t="s">
        <v>287</v>
      </c>
      <c r="L294" s="32"/>
      <c r="M294" s="138" t="s">
        <v>19</v>
      </c>
      <c r="N294" s="139" t="s">
        <v>44</v>
      </c>
      <c r="P294" s="140">
        <f>O294*H294</f>
        <v>0</v>
      </c>
      <c r="Q294" s="140">
        <v>1.09E-3</v>
      </c>
      <c r="R294" s="140">
        <f>Q294*H294</f>
        <v>1.08128E-3</v>
      </c>
      <c r="S294" s="140">
        <v>0</v>
      </c>
      <c r="T294" s="141">
        <f>S294*H294</f>
        <v>0</v>
      </c>
      <c r="AR294" s="142" t="s">
        <v>564</v>
      </c>
      <c r="AT294" s="142" t="s">
        <v>283</v>
      </c>
      <c r="AU294" s="142" t="s">
        <v>82</v>
      </c>
      <c r="AY294" s="17" t="s">
        <v>280</v>
      </c>
      <c r="BE294" s="143">
        <f>IF(N294="základní",J294,0)</f>
        <v>0</v>
      </c>
      <c r="BF294" s="143">
        <f>IF(N294="snížená",J294,0)</f>
        <v>0</v>
      </c>
      <c r="BG294" s="143">
        <f>IF(N294="zákl. přenesená",J294,0)</f>
        <v>0</v>
      </c>
      <c r="BH294" s="143">
        <f>IF(N294="sníž. přenesená",J294,0)</f>
        <v>0</v>
      </c>
      <c r="BI294" s="143">
        <f>IF(N294="nulová",J294,0)</f>
        <v>0</v>
      </c>
      <c r="BJ294" s="17" t="s">
        <v>80</v>
      </c>
      <c r="BK294" s="143">
        <f>ROUND(I294*H294,2)</f>
        <v>0</v>
      </c>
      <c r="BL294" s="17" t="s">
        <v>564</v>
      </c>
      <c r="BM294" s="142" t="s">
        <v>6475</v>
      </c>
    </row>
    <row r="295" spans="2:65" s="1" customFormat="1" ht="10.199999999999999">
      <c r="B295" s="32"/>
      <c r="D295" s="144" t="s">
        <v>290</v>
      </c>
      <c r="F295" s="145" t="s">
        <v>6476</v>
      </c>
      <c r="I295" s="146"/>
      <c r="L295" s="32"/>
      <c r="M295" s="147"/>
      <c r="T295" s="53"/>
      <c r="AT295" s="17" t="s">
        <v>290</v>
      </c>
      <c r="AU295" s="17" t="s">
        <v>82</v>
      </c>
    </row>
    <row r="296" spans="2:65" s="1" customFormat="1" ht="24.15" customHeight="1">
      <c r="B296" s="32"/>
      <c r="C296" s="131" t="s">
        <v>2370</v>
      </c>
      <c r="D296" s="131" t="s">
        <v>283</v>
      </c>
      <c r="E296" s="132" t="s">
        <v>6477</v>
      </c>
      <c r="F296" s="133" t="s">
        <v>6478</v>
      </c>
      <c r="G296" s="134" t="s">
        <v>563</v>
      </c>
      <c r="H296" s="135">
        <v>0.99199999999999999</v>
      </c>
      <c r="I296" s="136"/>
      <c r="J296" s="137">
        <f>ROUND(I296*H296,2)</f>
        <v>0</v>
      </c>
      <c r="K296" s="133" t="s">
        <v>287</v>
      </c>
      <c r="L296" s="32"/>
      <c r="M296" s="138" t="s">
        <v>19</v>
      </c>
      <c r="N296" s="139" t="s">
        <v>44</v>
      </c>
      <c r="P296" s="140">
        <f>O296*H296</f>
        <v>0</v>
      </c>
      <c r="Q296" s="140">
        <v>1.8E-3</v>
      </c>
      <c r="R296" s="140">
        <f>Q296*H296</f>
        <v>1.7856E-3</v>
      </c>
      <c r="S296" s="140">
        <v>0</v>
      </c>
      <c r="T296" s="141">
        <f>S296*H296</f>
        <v>0</v>
      </c>
      <c r="AR296" s="142" t="s">
        <v>564</v>
      </c>
      <c r="AT296" s="142" t="s">
        <v>283</v>
      </c>
      <c r="AU296" s="142" t="s">
        <v>82</v>
      </c>
      <c r="AY296" s="17" t="s">
        <v>280</v>
      </c>
      <c r="BE296" s="143">
        <f>IF(N296="základní",J296,0)</f>
        <v>0</v>
      </c>
      <c r="BF296" s="143">
        <f>IF(N296="snížená",J296,0)</f>
        <v>0</v>
      </c>
      <c r="BG296" s="143">
        <f>IF(N296="zákl. přenesená",J296,0)</f>
        <v>0</v>
      </c>
      <c r="BH296" s="143">
        <f>IF(N296="sníž. přenesená",J296,0)</f>
        <v>0</v>
      </c>
      <c r="BI296" s="143">
        <f>IF(N296="nulová",J296,0)</f>
        <v>0</v>
      </c>
      <c r="BJ296" s="17" t="s">
        <v>80</v>
      </c>
      <c r="BK296" s="143">
        <f>ROUND(I296*H296,2)</f>
        <v>0</v>
      </c>
      <c r="BL296" s="17" t="s">
        <v>564</v>
      </c>
      <c r="BM296" s="142" t="s">
        <v>6479</v>
      </c>
    </row>
    <row r="297" spans="2:65" s="1" customFormat="1" ht="10.199999999999999">
      <c r="B297" s="32"/>
      <c r="D297" s="144" t="s">
        <v>290</v>
      </c>
      <c r="F297" s="145" t="s">
        <v>6480</v>
      </c>
      <c r="I297" s="146"/>
      <c r="L297" s="32"/>
      <c r="M297" s="147"/>
      <c r="T297" s="53"/>
      <c r="AT297" s="17" t="s">
        <v>290</v>
      </c>
      <c r="AU297" s="17" t="s">
        <v>82</v>
      </c>
    </row>
    <row r="298" spans="2:65" s="1" customFormat="1" ht="16.5" customHeight="1">
      <c r="B298" s="32"/>
      <c r="C298" s="131" t="s">
        <v>986</v>
      </c>
      <c r="D298" s="131" t="s">
        <v>283</v>
      </c>
      <c r="E298" s="132" t="s">
        <v>6481</v>
      </c>
      <c r="F298" s="133" t="s">
        <v>6482</v>
      </c>
      <c r="G298" s="134" t="s">
        <v>563</v>
      </c>
      <c r="H298" s="135">
        <v>26.783999999999999</v>
      </c>
      <c r="I298" s="136"/>
      <c r="J298" s="137">
        <f>ROUND(I298*H298,2)</f>
        <v>0</v>
      </c>
      <c r="K298" s="133" t="s">
        <v>287</v>
      </c>
      <c r="L298" s="32"/>
      <c r="M298" s="138" t="s">
        <v>19</v>
      </c>
      <c r="N298" s="139" t="s">
        <v>44</v>
      </c>
      <c r="P298" s="140">
        <f>O298*H298</f>
        <v>0</v>
      </c>
      <c r="Q298" s="140">
        <v>1.8400000000000001E-3</v>
      </c>
      <c r="R298" s="140">
        <f>Q298*H298</f>
        <v>4.9282559999999996E-2</v>
      </c>
      <c r="S298" s="140">
        <v>0</v>
      </c>
      <c r="T298" s="141">
        <f>S298*H298</f>
        <v>0</v>
      </c>
      <c r="AR298" s="142" t="s">
        <v>564</v>
      </c>
      <c r="AT298" s="142" t="s">
        <v>283</v>
      </c>
      <c r="AU298" s="142" t="s">
        <v>82</v>
      </c>
      <c r="AY298" s="17" t="s">
        <v>280</v>
      </c>
      <c r="BE298" s="143">
        <f>IF(N298="základní",J298,0)</f>
        <v>0</v>
      </c>
      <c r="BF298" s="143">
        <f>IF(N298="snížená",J298,0)</f>
        <v>0</v>
      </c>
      <c r="BG298" s="143">
        <f>IF(N298="zákl. přenesená",J298,0)</f>
        <v>0</v>
      </c>
      <c r="BH298" s="143">
        <f>IF(N298="sníž. přenesená",J298,0)</f>
        <v>0</v>
      </c>
      <c r="BI298" s="143">
        <f>IF(N298="nulová",J298,0)</f>
        <v>0</v>
      </c>
      <c r="BJ298" s="17" t="s">
        <v>80</v>
      </c>
      <c r="BK298" s="143">
        <f>ROUND(I298*H298,2)</f>
        <v>0</v>
      </c>
      <c r="BL298" s="17" t="s">
        <v>564</v>
      </c>
      <c r="BM298" s="142" t="s">
        <v>6483</v>
      </c>
    </row>
    <row r="299" spans="2:65" s="1" customFormat="1" ht="10.199999999999999">
      <c r="B299" s="32"/>
      <c r="D299" s="144" t="s">
        <v>290</v>
      </c>
      <c r="F299" s="145" t="s">
        <v>6484</v>
      </c>
      <c r="I299" s="146"/>
      <c r="L299" s="32"/>
      <c r="M299" s="147"/>
      <c r="T299" s="53"/>
      <c r="AT299" s="17" t="s">
        <v>290</v>
      </c>
      <c r="AU299" s="17" t="s">
        <v>82</v>
      </c>
    </row>
    <row r="300" spans="2:65" s="1" customFormat="1" ht="24.15" customHeight="1">
      <c r="B300" s="32"/>
      <c r="C300" s="131" t="s">
        <v>1222</v>
      </c>
      <c r="D300" s="131" t="s">
        <v>283</v>
      </c>
      <c r="E300" s="132" t="s">
        <v>6485</v>
      </c>
      <c r="F300" s="133" t="s">
        <v>6486</v>
      </c>
      <c r="G300" s="134" t="s">
        <v>611</v>
      </c>
      <c r="H300" s="135">
        <v>2.976</v>
      </c>
      <c r="I300" s="136"/>
      <c r="J300" s="137">
        <f>ROUND(I300*H300,2)</f>
        <v>0</v>
      </c>
      <c r="K300" s="133" t="s">
        <v>287</v>
      </c>
      <c r="L300" s="32"/>
      <c r="M300" s="138" t="s">
        <v>19</v>
      </c>
      <c r="N300" s="139" t="s">
        <v>44</v>
      </c>
      <c r="P300" s="140">
        <f>O300*H300</f>
        <v>0</v>
      </c>
      <c r="Q300" s="140">
        <v>4.0000000000000003E-5</v>
      </c>
      <c r="R300" s="140">
        <f>Q300*H300</f>
        <v>1.1904000000000001E-4</v>
      </c>
      <c r="S300" s="140">
        <v>0</v>
      </c>
      <c r="T300" s="141">
        <f>S300*H300</f>
        <v>0</v>
      </c>
      <c r="AR300" s="142" t="s">
        <v>564</v>
      </c>
      <c r="AT300" s="142" t="s">
        <v>283</v>
      </c>
      <c r="AU300" s="142" t="s">
        <v>82</v>
      </c>
      <c r="AY300" s="17" t="s">
        <v>280</v>
      </c>
      <c r="BE300" s="143">
        <f>IF(N300="základní",J300,0)</f>
        <v>0</v>
      </c>
      <c r="BF300" s="143">
        <f>IF(N300="snížená",J300,0)</f>
        <v>0</v>
      </c>
      <c r="BG300" s="143">
        <f>IF(N300="zákl. přenesená",J300,0)</f>
        <v>0</v>
      </c>
      <c r="BH300" s="143">
        <f>IF(N300="sníž. přenesená",J300,0)</f>
        <v>0</v>
      </c>
      <c r="BI300" s="143">
        <f>IF(N300="nulová",J300,0)</f>
        <v>0</v>
      </c>
      <c r="BJ300" s="17" t="s">
        <v>80</v>
      </c>
      <c r="BK300" s="143">
        <f>ROUND(I300*H300,2)</f>
        <v>0</v>
      </c>
      <c r="BL300" s="17" t="s">
        <v>564</v>
      </c>
      <c r="BM300" s="142" t="s">
        <v>6487</v>
      </c>
    </row>
    <row r="301" spans="2:65" s="1" customFormat="1" ht="10.199999999999999">
      <c r="B301" s="32"/>
      <c r="D301" s="144" t="s">
        <v>290</v>
      </c>
      <c r="F301" s="145" t="s">
        <v>6488</v>
      </c>
      <c r="I301" s="146"/>
      <c r="L301" s="32"/>
      <c r="M301" s="147"/>
      <c r="T301" s="53"/>
      <c r="AT301" s="17" t="s">
        <v>290</v>
      </c>
      <c r="AU301" s="17" t="s">
        <v>82</v>
      </c>
    </row>
    <row r="302" spans="2:65" s="1" customFormat="1" ht="24.15" customHeight="1">
      <c r="B302" s="32"/>
      <c r="C302" s="169" t="s">
        <v>1228</v>
      </c>
      <c r="D302" s="169" t="s">
        <v>348</v>
      </c>
      <c r="E302" s="170" t="s">
        <v>6489</v>
      </c>
      <c r="F302" s="171" t="s">
        <v>6490</v>
      </c>
      <c r="G302" s="172" t="s">
        <v>611</v>
      </c>
      <c r="H302" s="173">
        <v>2.976</v>
      </c>
      <c r="I302" s="174"/>
      <c r="J302" s="175">
        <f>ROUND(I302*H302,2)</f>
        <v>0</v>
      </c>
      <c r="K302" s="171" t="s">
        <v>287</v>
      </c>
      <c r="L302" s="176"/>
      <c r="M302" s="177" t="s">
        <v>19</v>
      </c>
      <c r="N302" s="178" t="s">
        <v>44</v>
      </c>
      <c r="P302" s="140">
        <f>O302*H302</f>
        <v>0</v>
      </c>
      <c r="Q302" s="140">
        <v>1.5200000000000001E-3</v>
      </c>
      <c r="R302" s="140">
        <f>Q302*H302</f>
        <v>4.5235200000000005E-3</v>
      </c>
      <c r="S302" s="140">
        <v>0</v>
      </c>
      <c r="T302" s="141">
        <f>S302*H302</f>
        <v>0</v>
      </c>
      <c r="AR302" s="142" t="s">
        <v>373</v>
      </c>
      <c r="AT302" s="142" t="s">
        <v>348</v>
      </c>
      <c r="AU302" s="142" t="s">
        <v>82</v>
      </c>
      <c r="AY302" s="17" t="s">
        <v>280</v>
      </c>
      <c r="BE302" s="143">
        <f>IF(N302="základní",J302,0)</f>
        <v>0</v>
      </c>
      <c r="BF302" s="143">
        <f>IF(N302="snížená",J302,0)</f>
        <v>0</v>
      </c>
      <c r="BG302" s="143">
        <f>IF(N302="zákl. přenesená",J302,0)</f>
        <v>0</v>
      </c>
      <c r="BH302" s="143">
        <f>IF(N302="sníž. přenesená",J302,0)</f>
        <v>0</v>
      </c>
      <c r="BI302" s="143">
        <f>IF(N302="nulová",J302,0)</f>
        <v>0</v>
      </c>
      <c r="BJ302" s="17" t="s">
        <v>80</v>
      </c>
      <c r="BK302" s="143">
        <f>ROUND(I302*H302,2)</f>
        <v>0</v>
      </c>
      <c r="BL302" s="17" t="s">
        <v>564</v>
      </c>
      <c r="BM302" s="142" t="s">
        <v>6491</v>
      </c>
    </row>
    <row r="303" spans="2:65" s="1" customFormat="1" ht="24.15" customHeight="1">
      <c r="B303" s="32"/>
      <c r="C303" s="131" t="s">
        <v>1238</v>
      </c>
      <c r="D303" s="131" t="s">
        <v>283</v>
      </c>
      <c r="E303" s="132" t="s">
        <v>6492</v>
      </c>
      <c r="F303" s="133" t="s">
        <v>6493</v>
      </c>
      <c r="G303" s="134" t="s">
        <v>611</v>
      </c>
      <c r="H303" s="135">
        <v>10.912000000000001</v>
      </c>
      <c r="I303" s="136"/>
      <c r="J303" s="137">
        <f>ROUND(I303*H303,2)</f>
        <v>0</v>
      </c>
      <c r="K303" s="133" t="s">
        <v>287</v>
      </c>
      <c r="L303" s="32"/>
      <c r="M303" s="138" t="s">
        <v>19</v>
      </c>
      <c r="N303" s="139" t="s">
        <v>44</v>
      </c>
      <c r="P303" s="140">
        <f>O303*H303</f>
        <v>0</v>
      </c>
      <c r="Q303" s="140">
        <v>1.2E-4</v>
      </c>
      <c r="R303" s="140">
        <f>Q303*H303</f>
        <v>1.30944E-3</v>
      </c>
      <c r="S303" s="140">
        <v>0</v>
      </c>
      <c r="T303" s="141">
        <f>S303*H303</f>
        <v>0</v>
      </c>
      <c r="AR303" s="142" t="s">
        <v>564</v>
      </c>
      <c r="AT303" s="142" t="s">
        <v>283</v>
      </c>
      <c r="AU303" s="142" t="s">
        <v>82</v>
      </c>
      <c r="AY303" s="17" t="s">
        <v>280</v>
      </c>
      <c r="BE303" s="143">
        <f>IF(N303="základní",J303,0)</f>
        <v>0</v>
      </c>
      <c r="BF303" s="143">
        <f>IF(N303="snížená",J303,0)</f>
        <v>0</v>
      </c>
      <c r="BG303" s="143">
        <f>IF(N303="zákl. přenesená",J303,0)</f>
        <v>0</v>
      </c>
      <c r="BH303" s="143">
        <f>IF(N303="sníž. přenesená",J303,0)</f>
        <v>0</v>
      </c>
      <c r="BI303" s="143">
        <f>IF(N303="nulová",J303,0)</f>
        <v>0</v>
      </c>
      <c r="BJ303" s="17" t="s">
        <v>80</v>
      </c>
      <c r="BK303" s="143">
        <f>ROUND(I303*H303,2)</f>
        <v>0</v>
      </c>
      <c r="BL303" s="17" t="s">
        <v>564</v>
      </c>
      <c r="BM303" s="142" t="s">
        <v>6494</v>
      </c>
    </row>
    <row r="304" spans="2:65" s="1" customFormat="1" ht="10.199999999999999">
      <c r="B304" s="32"/>
      <c r="D304" s="144" t="s">
        <v>290</v>
      </c>
      <c r="F304" s="145" t="s">
        <v>6495</v>
      </c>
      <c r="I304" s="146"/>
      <c r="L304" s="32"/>
      <c r="M304" s="147"/>
      <c r="T304" s="53"/>
      <c r="AT304" s="17" t="s">
        <v>290</v>
      </c>
      <c r="AU304" s="17" t="s">
        <v>82</v>
      </c>
    </row>
    <row r="305" spans="2:65" s="1" customFormat="1" ht="24.15" customHeight="1">
      <c r="B305" s="32"/>
      <c r="C305" s="169" t="s">
        <v>1233</v>
      </c>
      <c r="D305" s="169" t="s">
        <v>348</v>
      </c>
      <c r="E305" s="170" t="s">
        <v>6496</v>
      </c>
      <c r="F305" s="171" t="s">
        <v>6497</v>
      </c>
      <c r="G305" s="172" t="s">
        <v>611</v>
      </c>
      <c r="H305" s="173">
        <v>7.9359999999999999</v>
      </c>
      <c r="I305" s="174"/>
      <c r="J305" s="175">
        <f>ROUND(I305*H305,2)</f>
        <v>0</v>
      </c>
      <c r="K305" s="171" t="s">
        <v>287</v>
      </c>
      <c r="L305" s="176"/>
      <c r="M305" s="177" t="s">
        <v>19</v>
      </c>
      <c r="N305" s="178" t="s">
        <v>44</v>
      </c>
      <c r="P305" s="140">
        <f>O305*H305</f>
        <v>0</v>
      </c>
      <c r="Q305" s="140">
        <v>5.3800000000000002E-3</v>
      </c>
      <c r="R305" s="140">
        <f>Q305*H305</f>
        <v>4.269568E-2</v>
      </c>
      <c r="S305" s="140">
        <v>0</v>
      </c>
      <c r="T305" s="141">
        <f>S305*H305</f>
        <v>0</v>
      </c>
      <c r="AR305" s="142" t="s">
        <v>373</v>
      </c>
      <c r="AT305" s="142" t="s">
        <v>348</v>
      </c>
      <c r="AU305" s="142" t="s">
        <v>82</v>
      </c>
      <c r="AY305" s="17" t="s">
        <v>280</v>
      </c>
      <c r="BE305" s="143">
        <f>IF(N305="základní",J305,0)</f>
        <v>0</v>
      </c>
      <c r="BF305" s="143">
        <f>IF(N305="snížená",J305,0)</f>
        <v>0</v>
      </c>
      <c r="BG305" s="143">
        <f>IF(N305="zákl. přenesená",J305,0)</f>
        <v>0</v>
      </c>
      <c r="BH305" s="143">
        <f>IF(N305="sníž. přenesená",J305,0)</f>
        <v>0</v>
      </c>
      <c r="BI305" s="143">
        <f>IF(N305="nulová",J305,0)</f>
        <v>0</v>
      </c>
      <c r="BJ305" s="17" t="s">
        <v>80</v>
      </c>
      <c r="BK305" s="143">
        <f>ROUND(I305*H305,2)</f>
        <v>0</v>
      </c>
      <c r="BL305" s="17" t="s">
        <v>564</v>
      </c>
      <c r="BM305" s="142" t="s">
        <v>6498</v>
      </c>
    </row>
    <row r="306" spans="2:65" s="1" customFormat="1" ht="16.5" customHeight="1">
      <c r="B306" s="32"/>
      <c r="C306" s="169" t="s">
        <v>1248</v>
      </c>
      <c r="D306" s="169" t="s">
        <v>348</v>
      </c>
      <c r="E306" s="170" t="s">
        <v>6499</v>
      </c>
      <c r="F306" s="171" t="s">
        <v>6500</v>
      </c>
      <c r="G306" s="172" t="s">
        <v>611</v>
      </c>
      <c r="H306" s="173">
        <v>2.976</v>
      </c>
      <c r="I306" s="174"/>
      <c r="J306" s="175">
        <f>ROUND(I306*H306,2)</f>
        <v>0</v>
      </c>
      <c r="K306" s="171" t="s">
        <v>287</v>
      </c>
      <c r="L306" s="176"/>
      <c r="M306" s="177" t="s">
        <v>19</v>
      </c>
      <c r="N306" s="178" t="s">
        <v>44</v>
      </c>
      <c r="P306" s="140">
        <f>O306*H306</f>
        <v>0</v>
      </c>
      <c r="Q306" s="140">
        <v>1.8E-3</v>
      </c>
      <c r="R306" s="140">
        <f>Q306*H306</f>
        <v>5.3568000000000001E-3</v>
      </c>
      <c r="S306" s="140">
        <v>0</v>
      </c>
      <c r="T306" s="141">
        <f>S306*H306</f>
        <v>0</v>
      </c>
      <c r="AR306" s="142" t="s">
        <v>373</v>
      </c>
      <c r="AT306" s="142" t="s">
        <v>348</v>
      </c>
      <c r="AU306" s="142" t="s">
        <v>82</v>
      </c>
      <c r="AY306" s="17" t="s">
        <v>280</v>
      </c>
      <c r="BE306" s="143">
        <f>IF(N306="základní",J306,0)</f>
        <v>0</v>
      </c>
      <c r="BF306" s="143">
        <f>IF(N306="snížená",J306,0)</f>
        <v>0</v>
      </c>
      <c r="BG306" s="143">
        <f>IF(N306="zákl. přenesená",J306,0)</f>
        <v>0</v>
      </c>
      <c r="BH306" s="143">
        <f>IF(N306="sníž. přenesená",J306,0)</f>
        <v>0</v>
      </c>
      <c r="BI306" s="143">
        <f>IF(N306="nulová",J306,0)</f>
        <v>0</v>
      </c>
      <c r="BJ306" s="17" t="s">
        <v>80</v>
      </c>
      <c r="BK306" s="143">
        <f>ROUND(I306*H306,2)</f>
        <v>0</v>
      </c>
      <c r="BL306" s="17" t="s">
        <v>564</v>
      </c>
      <c r="BM306" s="142" t="s">
        <v>6501</v>
      </c>
    </row>
    <row r="307" spans="2:65" s="1" customFormat="1" ht="16.5" customHeight="1">
      <c r="B307" s="32"/>
      <c r="C307" s="169" t="s">
        <v>1256</v>
      </c>
      <c r="D307" s="169" t="s">
        <v>348</v>
      </c>
      <c r="E307" s="170" t="s">
        <v>6502</v>
      </c>
      <c r="F307" s="171" t="s">
        <v>6503</v>
      </c>
      <c r="G307" s="172" t="s">
        <v>611</v>
      </c>
      <c r="H307" s="173">
        <v>10.912000000000001</v>
      </c>
      <c r="I307" s="174"/>
      <c r="J307" s="175">
        <f>ROUND(I307*H307,2)</f>
        <v>0</v>
      </c>
      <c r="K307" s="171" t="s">
        <v>19</v>
      </c>
      <c r="L307" s="176"/>
      <c r="M307" s="177" t="s">
        <v>19</v>
      </c>
      <c r="N307" s="178" t="s">
        <v>44</v>
      </c>
      <c r="P307" s="140">
        <f>O307*H307</f>
        <v>0</v>
      </c>
      <c r="Q307" s="140">
        <v>8.4000000000000003E-4</v>
      </c>
      <c r="R307" s="140">
        <f>Q307*H307</f>
        <v>9.1660800000000018E-3</v>
      </c>
      <c r="S307" s="140">
        <v>0</v>
      </c>
      <c r="T307" s="141">
        <f>S307*H307</f>
        <v>0</v>
      </c>
      <c r="AR307" s="142" t="s">
        <v>373</v>
      </c>
      <c r="AT307" s="142" t="s">
        <v>348</v>
      </c>
      <c r="AU307" s="142" t="s">
        <v>82</v>
      </c>
      <c r="AY307" s="17" t="s">
        <v>280</v>
      </c>
      <c r="BE307" s="143">
        <f>IF(N307="základní",J307,0)</f>
        <v>0</v>
      </c>
      <c r="BF307" s="143">
        <f>IF(N307="snížená",J307,0)</f>
        <v>0</v>
      </c>
      <c r="BG307" s="143">
        <f>IF(N307="zákl. přenesená",J307,0)</f>
        <v>0</v>
      </c>
      <c r="BH307" s="143">
        <f>IF(N307="sníž. přenesená",J307,0)</f>
        <v>0</v>
      </c>
      <c r="BI307" s="143">
        <f>IF(N307="nulová",J307,0)</f>
        <v>0</v>
      </c>
      <c r="BJ307" s="17" t="s">
        <v>80</v>
      </c>
      <c r="BK307" s="143">
        <f>ROUND(I307*H307,2)</f>
        <v>0</v>
      </c>
      <c r="BL307" s="17" t="s">
        <v>564</v>
      </c>
      <c r="BM307" s="142" t="s">
        <v>6504</v>
      </c>
    </row>
    <row r="308" spans="2:65" s="1" customFormat="1" ht="16.5" customHeight="1">
      <c r="B308" s="32"/>
      <c r="C308" s="169" t="s">
        <v>1263</v>
      </c>
      <c r="D308" s="169" t="s">
        <v>348</v>
      </c>
      <c r="E308" s="170" t="s">
        <v>6505</v>
      </c>
      <c r="F308" s="171" t="s">
        <v>6506</v>
      </c>
      <c r="G308" s="172" t="s">
        <v>611</v>
      </c>
      <c r="H308" s="173">
        <v>2.976</v>
      </c>
      <c r="I308" s="174"/>
      <c r="J308" s="175">
        <f>ROUND(I308*H308,2)</f>
        <v>0</v>
      </c>
      <c r="K308" s="171" t="s">
        <v>287</v>
      </c>
      <c r="L308" s="176"/>
      <c r="M308" s="177" t="s">
        <v>19</v>
      </c>
      <c r="N308" s="178" t="s">
        <v>44</v>
      </c>
      <c r="P308" s="140">
        <f>O308*H308</f>
        <v>0</v>
      </c>
      <c r="Q308" s="140">
        <v>2.0999999999999999E-3</v>
      </c>
      <c r="R308" s="140">
        <f>Q308*H308</f>
        <v>6.2495999999999993E-3</v>
      </c>
      <c r="S308" s="140">
        <v>0</v>
      </c>
      <c r="T308" s="141">
        <f>S308*H308</f>
        <v>0</v>
      </c>
      <c r="AR308" s="142" t="s">
        <v>373</v>
      </c>
      <c r="AT308" s="142" t="s">
        <v>348</v>
      </c>
      <c r="AU308" s="142" t="s">
        <v>82</v>
      </c>
      <c r="AY308" s="17" t="s">
        <v>280</v>
      </c>
      <c r="BE308" s="143">
        <f>IF(N308="základní",J308,0)</f>
        <v>0</v>
      </c>
      <c r="BF308" s="143">
        <f>IF(N308="snížená",J308,0)</f>
        <v>0</v>
      </c>
      <c r="BG308" s="143">
        <f>IF(N308="zákl. přenesená",J308,0)</f>
        <v>0</v>
      </c>
      <c r="BH308" s="143">
        <f>IF(N308="sníž. přenesená",J308,0)</f>
        <v>0</v>
      </c>
      <c r="BI308" s="143">
        <f>IF(N308="nulová",J308,0)</f>
        <v>0</v>
      </c>
      <c r="BJ308" s="17" t="s">
        <v>80</v>
      </c>
      <c r="BK308" s="143">
        <f>ROUND(I308*H308,2)</f>
        <v>0</v>
      </c>
      <c r="BL308" s="17" t="s">
        <v>564</v>
      </c>
      <c r="BM308" s="142" t="s">
        <v>6507</v>
      </c>
    </row>
    <row r="309" spans="2:65" s="1" customFormat="1" ht="24.15" customHeight="1">
      <c r="B309" s="32"/>
      <c r="C309" s="131" t="s">
        <v>1243</v>
      </c>
      <c r="D309" s="131" t="s">
        <v>283</v>
      </c>
      <c r="E309" s="132" t="s">
        <v>6508</v>
      </c>
      <c r="F309" s="133" t="s">
        <v>6509</v>
      </c>
      <c r="G309" s="134" t="s">
        <v>611</v>
      </c>
      <c r="H309" s="135">
        <v>26.783999999999999</v>
      </c>
      <c r="I309" s="136"/>
      <c r="J309" s="137">
        <f>ROUND(I309*H309,2)</f>
        <v>0</v>
      </c>
      <c r="K309" s="133" t="s">
        <v>287</v>
      </c>
      <c r="L309" s="32"/>
      <c r="M309" s="138" t="s">
        <v>19</v>
      </c>
      <c r="N309" s="139" t="s">
        <v>44</v>
      </c>
      <c r="P309" s="140">
        <f>O309*H309</f>
        <v>0</v>
      </c>
      <c r="Q309" s="140">
        <v>2.4000000000000001E-4</v>
      </c>
      <c r="R309" s="140">
        <f>Q309*H309</f>
        <v>6.4281599999999996E-3</v>
      </c>
      <c r="S309" s="140">
        <v>0</v>
      </c>
      <c r="T309" s="141">
        <f>S309*H309</f>
        <v>0</v>
      </c>
      <c r="AR309" s="142" t="s">
        <v>564</v>
      </c>
      <c r="AT309" s="142" t="s">
        <v>283</v>
      </c>
      <c r="AU309" s="142" t="s">
        <v>82</v>
      </c>
      <c r="AY309" s="17" t="s">
        <v>280</v>
      </c>
      <c r="BE309" s="143">
        <f>IF(N309="základní",J309,0)</f>
        <v>0</v>
      </c>
      <c r="BF309" s="143">
        <f>IF(N309="snížená",J309,0)</f>
        <v>0</v>
      </c>
      <c r="BG309" s="143">
        <f>IF(N309="zákl. přenesená",J309,0)</f>
        <v>0</v>
      </c>
      <c r="BH309" s="143">
        <f>IF(N309="sníž. přenesená",J309,0)</f>
        <v>0</v>
      </c>
      <c r="BI309" s="143">
        <f>IF(N309="nulová",J309,0)</f>
        <v>0</v>
      </c>
      <c r="BJ309" s="17" t="s">
        <v>80</v>
      </c>
      <c r="BK309" s="143">
        <f>ROUND(I309*H309,2)</f>
        <v>0</v>
      </c>
      <c r="BL309" s="17" t="s">
        <v>564</v>
      </c>
      <c r="BM309" s="142" t="s">
        <v>6510</v>
      </c>
    </row>
    <row r="310" spans="2:65" s="1" customFormat="1" ht="10.199999999999999">
      <c r="B310" s="32"/>
      <c r="D310" s="144" t="s">
        <v>290</v>
      </c>
      <c r="F310" s="145" t="s">
        <v>6511</v>
      </c>
      <c r="I310" s="146"/>
      <c r="L310" s="32"/>
      <c r="M310" s="147"/>
      <c r="T310" s="53"/>
      <c r="AT310" s="17" t="s">
        <v>290</v>
      </c>
      <c r="AU310" s="17" t="s">
        <v>82</v>
      </c>
    </row>
    <row r="311" spans="2:65" s="1" customFormat="1" ht="24.15" customHeight="1">
      <c r="B311" s="32"/>
      <c r="C311" s="131" t="s">
        <v>1268</v>
      </c>
      <c r="D311" s="131" t="s">
        <v>283</v>
      </c>
      <c r="E311" s="132" t="s">
        <v>6512</v>
      </c>
      <c r="F311" s="133" t="s">
        <v>6513</v>
      </c>
      <c r="G311" s="134" t="s">
        <v>611</v>
      </c>
      <c r="H311" s="135">
        <v>2.976</v>
      </c>
      <c r="I311" s="136"/>
      <c r="J311" s="137">
        <f>ROUND(I311*H311,2)</f>
        <v>0</v>
      </c>
      <c r="K311" s="133" t="s">
        <v>287</v>
      </c>
      <c r="L311" s="32"/>
      <c r="M311" s="138" t="s">
        <v>19</v>
      </c>
      <c r="N311" s="139" t="s">
        <v>44</v>
      </c>
      <c r="P311" s="140">
        <f>O311*H311</f>
        <v>0</v>
      </c>
      <c r="Q311" s="140">
        <v>5.5000000000000003E-4</v>
      </c>
      <c r="R311" s="140">
        <f>Q311*H311</f>
        <v>1.6368000000000001E-3</v>
      </c>
      <c r="S311" s="140">
        <v>0</v>
      </c>
      <c r="T311" s="141">
        <f>S311*H311</f>
        <v>0</v>
      </c>
      <c r="AR311" s="142" t="s">
        <v>564</v>
      </c>
      <c r="AT311" s="142" t="s">
        <v>283</v>
      </c>
      <c r="AU311" s="142" t="s">
        <v>82</v>
      </c>
      <c r="AY311" s="17" t="s">
        <v>280</v>
      </c>
      <c r="BE311" s="143">
        <f>IF(N311="základní",J311,0)</f>
        <v>0</v>
      </c>
      <c r="BF311" s="143">
        <f>IF(N311="snížená",J311,0)</f>
        <v>0</v>
      </c>
      <c r="BG311" s="143">
        <f>IF(N311="zákl. přenesená",J311,0)</f>
        <v>0</v>
      </c>
      <c r="BH311" s="143">
        <f>IF(N311="sníž. přenesená",J311,0)</f>
        <v>0</v>
      </c>
      <c r="BI311" s="143">
        <f>IF(N311="nulová",J311,0)</f>
        <v>0</v>
      </c>
      <c r="BJ311" s="17" t="s">
        <v>80</v>
      </c>
      <c r="BK311" s="143">
        <f>ROUND(I311*H311,2)</f>
        <v>0</v>
      </c>
      <c r="BL311" s="17" t="s">
        <v>564</v>
      </c>
      <c r="BM311" s="142" t="s">
        <v>6514</v>
      </c>
    </row>
    <row r="312" spans="2:65" s="1" customFormat="1" ht="10.199999999999999">
      <c r="B312" s="32"/>
      <c r="D312" s="144" t="s">
        <v>290</v>
      </c>
      <c r="F312" s="145" t="s">
        <v>6515</v>
      </c>
      <c r="I312" s="146"/>
      <c r="L312" s="32"/>
      <c r="M312" s="147"/>
      <c r="T312" s="53"/>
      <c r="AT312" s="17" t="s">
        <v>290</v>
      </c>
      <c r="AU312" s="17" t="s">
        <v>82</v>
      </c>
    </row>
    <row r="313" spans="2:65" s="1" customFormat="1" ht="24.15" customHeight="1">
      <c r="B313" s="32"/>
      <c r="C313" s="131" t="s">
        <v>1273</v>
      </c>
      <c r="D313" s="131" t="s">
        <v>283</v>
      </c>
      <c r="E313" s="132" t="s">
        <v>6516</v>
      </c>
      <c r="F313" s="133" t="s">
        <v>6517</v>
      </c>
      <c r="G313" s="134" t="s">
        <v>611</v>
      </c>
      <c r="H313" s="135">
        <v>2.976</v>
      </c>
      <c r="I313" s="136"/>
      <c r="J313" s="137">
        <f>ROUND(I313*H313,2)</f>
        <v>0</v>
      </c>
      <c r="K313" s="133" t="s">
        <v>287</v>
      </c>
      <c r="L313" s="32"/>
      <c r="M313" s="138" t="s">
        <v>19</v>
      </c>
      <c r="N313" s="139" t="s">
        <v>44</v>
      </c>
      <c r="P313" s="140">
        <f>O313*H313</f>
        <v>0</v>
      </c>
      <c r="Q313" s="140">
        <v>2.7999999999999998E-4</v>
      </c>
      <c r="R313" s="140">
        <f>Q313*H313</f>
        <v>8.3327999999999994E-4</v>
      </c>
      <c r="S313" s="140">
        <v>0</v>
      </c>
      <c r="T313" s="141">
        <f>S313*H313</f>
        <v>0</v>
      </c>
      <c r="AR313" s="142" t="s">
        <v>564</v>
      </c>
      <c r="AT313" s="142" t="s">
        <v>283</v>
      </c>
      <c r="AU313" s="142" t="s">
        <v>82</v>
      </c>
      <c r="AY313" s="17" t="s">
        <v>280</v>
      </c>
      <c r="BE313" s="143">
        <f>IF(N313="základní",J313,0)</f>
        <v>0</v>
      </c>
      <c r="BF313" s="143">
        <f>IF(N313="snížená",J313,0)</f>
        <v>0</v>
      </c>
      <c r="BG313" s="143">
        <f>IF(N313="zákl. přenesená",J313,0)</f>
        <v>0</v>
      </c>
      <c r="BH313" s="143">
        <f>IF(N313="sníž. přenesená",J313,0)</f>
        <v>0</v>
      </c>
      <c r="BI313" s="143">
        <f>IF(N313="nulová",J313,0)</f>
        <v>0</v>
      </c>
      <c r="BJ313" s="17" t="s">
        <v>80</v>
      </c>
      <c r="BK313" s="143">
        <f>ROUND(I313*H313,2)</f>
        <v>0</v>
      </c>
      <c r="BL313" s="17" t="s">
        <v>564</v>
      </c>
      <c r="BM313" s="142" t="s">
        <v>6518</v>
      </c>
    </row>
    <row r="314" spans="2:65" s="1" customFormat="1" ht="10.199999999999999">
      <c r="B314" s="32"/>
      <c r="D314" s="144" t="s">
        <v>290</v>
      </c>
      <c r="F314" s="145" t="s">
        <v>6519</v>
      </c>
      <c r="I314" s="146"/>
      <c r="L314" s="32"/>
      <c r="M314" s="147"/>
      <c r="T314" s="53"/>
      <c r="AT314" s="17" t="s">
        <v>290</v>
      </c>
      <c r="AU314" s="17" t="s">
        <v>82</v>
      </c>
    </row>
    <row r="315" spans="2:65" s="1" customFormat="1" ht="24.15" customHeight="1">
      <c r="B315" s="32"/>
      <c r="C315" s="131" t="s">
        <v>1279</v>
      </c>
      <c r="D315" s="131" t="s">
        <v>283</v>
      </c>
      <c r="E315" s="132" t="s">
        <v>6520</v>
      </c>
      <c r="F315" s="133" t="s">
        <v>6521</v>
      </c>
      <c r="G315" s="134" t="s">
        <v>611</v>
      </c>
      <c r="H315" s="135">
        <v>2.976</v>
      </c>
      <c r="I315" s="136"/>
      <c r="J315" s="137">
        <f>ROUND(I315*H315,2)</f>
        <v>0</v>
      </c>
      <c r="K315" s="133" t="s">
        <v>287</v>
      </c>
      <c r="L315" s="32"/>
      <c r="M315" s="138" t="s">
        <v>19</v>
      </c>
      <c r="N315" s="139" t="s">
        <v>44</v>
      </c>
      <c r="P315" s="140">
        <f>O315*H315</f>
        <v>0</v>
      </c>
      <c r="Q315" s="140">
        <v>2.7999999999999998E-4</v>
      </c>
      <c r="R315" s="140">
        <f>Q315*H315</f>
        <v>8.3327999999999994E-4</v>
      </c>
      <c r="S315" s="140">
        <v>0</v>
      </c>
      <c r="T315" s="141">
        <f>S315*H315</f>
        <v>0</v>
      </c>
      <c r="AR315" s="142" t="s">
        <v>564</v>
      </c>
      <c r="AT315" s="142" t="s">
        <v>283</v>
      </c>
      <c r="AU315" s="142" t="s">
        <v>82</v>
      </c>
      <c r="AY315" s="17" t="s">
        <v>280</v>
      </c>
      <c r="BE315" s="143">
        <f>IF(N315="základní",J315,0)</f>
        <v>0</v>
      </c>
      <c r="BF315" s="143">
        <f>IF(N315="snížená",J315,0)</f>
        <v>0</v>
      </c>
      <c r="BG315" s="143">
        <f>IF(N315="zákl. přenesená",J315,0)</f>
        <v>0</v>
      </c>
      <c r="BH315" s="143">
        <f>IF(N315="sníž. přenesená",J315,0)</f>
        <v>0</v>
      </c>
      <c r="BI315" s="143">
        <f>IF(N315="nulová",J315,0)</f>
        <v>0</v>
      </c>
      <c r="BJ315" s="17" t="s">
        <v>80</v>
      </c>
      <c r="BK315" s="143">
        <f>ROUND(I315*H315,2)</f>
        <v>0</v>
      </c>
      <c r="BL315" s="17" t="s">
        <v>564</v>
      </c>
      <c r="BM315" s="142" t="s">
        <v>6522</v>
      </c>
    </row>
    <row r="316" spans="2:65" s="1" customFormat="1" ht="10.199999999999999">
      <c r="B316" s="32"/>
      <c r="D316" s="144" t="s">
        <v>290</v>
      </c>
      <c r="F316" s="145" t="s">
        <v>6523</v>
      </c>
      <c r="I316" s="146"/>
      <c r="L316" s="32"/>
      <c r="M316" s="147"/>
      <c r="T316" s="53"/>
      <c r="AT316" s="17" t="s">
        <v>290</v>
      </c>
      <c r="AU316" s="17" t="s">
        <v>82</v>
      </c>
    </row>
    <row r="317" spans="2:65" s="1" customFormat="1" ht="16.5" customHeight="1">
      <c r="B317" s="32"/>
      <c r="C317" s="131" t="s">
        <v>1215</v>
      </c>
      <c r="D317" s="131" t="s">
        <v>283</v>
      </c>
      <c r="E317" s="132" t="s">
        <v>6524</v>
      </c>
      <c r="F317" s="133" t="s">
        <v>6525</v>
      </c>
      <c r="G317" s="134" t="s">
        <v>611</v>
      </c>
      <c r="H317" s="135">
        <v>30.751999999999999</v>
      </c>
      <c r="I317" s="136"/>
      <c r="J317" s="137">
        <f>ROUND(I317*H317,2)</f>
        <v>0</v>
      </c>
      <c r="K317" s="133" t="s">
        <v>287</v>
      </c>
      <c r="L317" s="32"/>
      <c r="M317" s="138" t="s">
        <v>19</v>
      </c>
      <c r="N317" s="139" t="s">
        <v>44</v>
      </c>
      <c r="P317" s="140">
        <f>O317*H317</f>
        <v>0</v>
      </c>
      <c r="Q317" s="140">
        <v>9.0000000000000006E-5</v>
      </c>
      <c r="R317" s="140">
        <f>Q317*H317</f>
        <v>2.7676800000000002E-3</v>
      </c>
      <c r="S317" s="140">
        <v>0</v>
      </c>
      <c r="T317" s="141">
        <f>S317*H317</f>
        <v>0</v>
      </c>
      <c r="AR317" s="142" t="s">
        <v>564</v>
      </c>
      <c r="AT317" s="142" t="s">
        <v>283</v>
      </c>
      <c r="AU317" s="142" t="s">
        <v>82</v>
      </c>
      <c r="AY317" s="17" t="s">
        <v>280</v>
      </c>
      <c r="BE317" s="143">
        <f>IF(N317="základní",J317,0)</f>
        <v>0</v>
      </c>
      <c r="BF317" s="143">
        <f>IF(N317="snížená",J317,0)</f>
        <v>0</v>
      </c>
      <c r="BG317" s="143">
        <f>IF(N317="zákl. přenesená",J317,0)</f>
        <v>0</v>
      </c>
      <c r="BH317" s="143">
        <f>IF(N317="sníž. přenesená",J317,0)</f>
        <v>0</v>
      </c>
      <c r="BI317" s="143">
        <f>IF(N317="nulová",J317,0)</f>
        <v>0</v>
      </c>
      <c r="BJ317" s="17" t="s">
        <v>80</v>
      </c>
      <c r="BK317" s="143">
        <f>ROUND(I317*H317,2)</f>
        <v>0</v>
      </c>
      <c r="BL317" s="17" t="s">
        <v>564</v>
      </c>
      <c r="BM317" s="142" t="s">
        <v>6526</v>
      </c>
    </row>
    <row r="318" spans="2:65" s="1" customFormat="1" ht="10.199999999999999">
      <c r="B318" s="32"/>
      <c r="D318" s="144" t="s">
        <v>290</v>
      </c>
      <c r="F318" s="145" t="s">
        <v>6527</v>
      </c>
      <c r="I318" s="146"/>
      <c r="L318" s="32"/>
      <c r="M318" s="147"/>
      <c r="T318" s="53"/>
      <c r="AT318" s="17" t="s">
        <v>290</v>
      </c>
      <c r="AU318" s="17" t="s">
        <v>82</v>
      </c>
    </row>
    <row r="319" spans="2:65" s="1" customFormat="1" ht="49.05" customHeight="1">
      <c r="B319" s="32"/>
      <c r="C319" s="131" t="s">
        <v>1291</v>
      </c>
      <c r="D319" s="131" t="s">
        <v>283</v>
      </c>
      <c r="E319" s="132" t="s">
        <v>6528</v>
      </c>
      <c r="F319" s="133" t="s">
        <v>6529</v>
      </c>
      <c r="G319" s="134" t="s">
        <v>238</v>
      </c>
      <c r="H319" s="135">
        <v>1.016</v>
      </c>
      <c r="I319" s="136"/>
      <c r="J319" s="137">
        <f>ROUND(I319*H319,2)</f>
        <v>0</v>
      </c>
      <c r="K319" s="133" t="s">
        <v>287</v>
      </c>
      <c r="L319" s="32"/>
      <c r="M319" s="138" t="s">
        <v>19</v>
      </c>
      <c r="N319" s="139" t="s">
        <v>44</v>
      </c>
      <c r="P319" s="140">
        <f>O319*H319</f>
        <v>0</v>
      </c>
      <c r="Q319" s="140">
        <v>0</v>
      </c>
      <c r="R319" s="140">
        <f>Q319*H319</f>
        <v>0</v>
      </c>
      <c r="S319" s="140">
        <v>0</v>
      </c>
      <c r="T319" s="141">
        <f>S319*H319</f>
        <v>0</v>
      </c>
      <c r="AR319" s="142" t="s">
        <v>564</v>
      </c>
      <c r="AT319" s="142" t="s">
        <v>283</v>
      </c>
      <c r="AU319" s="142" t="s">
        <v>82</v>
      </c>
      <c r="AY319" s="17" t="s">
        <v>280</v>
      </c>
      <c r="BE319" s="143">
        <f>IF(N319="základní",J319,0)</f>
        <v>0</v>
      </c>
      <c r="BF319" s="143">
        <f>IF(N319="snížená",J319,0)</f>
        <v>0</v>
      </c>
      <c r="BG319" s="143">
        <f>IF(N319="zákl. přenesená",J319,0)</f>
        <v>0</v>
      </c>
      <c r="BH319" s="143">
        <f>IF(N319="sníž. přenesená",J319,0)</f>
        <v>0</v>
      </c>
      <c r="BI319" s="143">
        <f>IF(N319="nulová",J319,0)</f>
        <v>0</v>
      </c>
      <c r="BJ319" s="17" t="s">
        <v>80</v>
      </c>
      <c r="BK319" s="143">
        <f>ROUND(I319*H319,2)</f>
        <v>0</v>
      </c>
      <c r="BL319" s="17" t="s">
        <v>564</v>
      </c>
      <c r="BM319" s="142" t="s">
        <v>6530</v>
      </c>
    </row>
    <row r="320" spans="2:65" s="1" customFormat="1" ht="10.199999999999999">
      <c r="B320" s="32"/>
      <c r="D320" s="144" t="s">
        <v>290</v>
      </c>
      <c r="F320" s="145" t="s">
        <v>6531</v>
      </c>
      <c r="I320" s="146"/>
      <c r="L320" s="32"/>
      <c r="M320" s="147"/>
      <c r="T320" s="53"/>
      <c r="AT320" s="17" t="s">
        <v>290</v>
      </c>
      <c r="AU320" s="17" t="s">
        <v>82</v>
      </c>
    </row>
    <row r="321" spans="2:65" s="11" customFormat="1" ht="22.8" customHeight="1">
      <c r="B321" s="119"/>
      <c r="D321" s="120" t="s">
        <v>72</v>
      </c>
      <c r="E321" s="129" t="s">
        <v>6532</v>
      </c>
      <c r="F321" s="129" t="s">
        <v>6533</v>
      </c>
      <c r="I321" s="122"/>
      <c r="J321" s="130">
        <f>BK321</f>
        <v>0</v>
      </c>
      <c r="L321" s="119"/>
      <c r="M321" s="124"/>
      <c r="P321" s="125">
        <f>SUM(P322:P329)</f>
        <v>0</v>
      </c>
      <c r="R321" s="125">
        <f>SUM(R322:R329)</f>
        <v>0.16204320000000003</v>
      </c>
      <c r="T321" s="126">
        <f>SUM(T322:T329)</f>
        <v>0</v>
      </c>
      <c r="AR321" s="120" t="s">
        <v>82</v>
      </c>
      <c r="AT321" s="127" t="s">
        <v>72</v>
      </c>
      <c r="AU321" s="127" t="s">
        <v>80</v>
      </c>
      <c r="AY321" s="120" t="s">
        <v>280</v>
      </c>
      <c r="BK321" s="128">
        <f>SUM(BK322:BK329)</f>
        <v>0</v>
      </c>
    </row>
    <row r="322" spans="2:65" s="1" customFormat="1" ht="37.799999999999997" customHeight="1">
      <c r="B322" s="32"/>
      <c r="C322" s="131" t="s">
        <v>1297</v>
      </c>
      <c r="D322" s="131" t="s">
        <v>283</v>
      </c>
      <c r="E322" s="132" t="s">
        <v>6534</v>
      </c>
      <c r="F322" s="133" t="s">
        <v>6535</v>
      </c>
      <c r="G322" s="134" t="s">
        <v>563</v>
      </c>
      <c r="H322" s="135">
        <v>2.976</v>
      </c>
      <c r="I322" s="136"/>
      <c r="J322" s="137">
        <f>ROUND(I322*H322,2)</f>
        <v>0</v>
      </c>
      <c r="K322" s="133" t="s">
        <v>287</v>
      </c>
      <c r="L322" s="32"/>
      <c r="M322" s="138" t="s">
        <v>19</v>
      </c>
      <c r="N322" s="139" t="s">
        <v>44</v>
      </c>
      <c r="P322" s="140">
        <f>O322*H322</f>
        <v>0</v>
      </c>
      <c r="Q322" s="140">
        <v>7.7000000000000002E-3</v>
      </c>
      <c r="R322" s="140">
        <f>Q322*H322</f>
        <v>2.29152E-2</v>
      </c>
      <c r="S322" s="140">
        <v>0</v>
      </c>
      <c r="T322" s="141">
        <f>S322*H322</f>
        <v>0</v>
      </c>
      <c r="AR322" s="142" t="s">
        <v>564</v>
      </c>
      <c r="AT322" s="142" t="s">
        <v>283</v>
      </c>
      <c r="AU322" s="142" t="s">
        <v>82</v>
      </c>
      <c r="AY322" s="17" t="s">
        <v>280</v>
      </c>
      <c r="BE322" s="143">
        <f>IF(N322="základní",J322,0)</f>
        <v>0</v>
      </c>
      <c r="BF322" s="143">
        <f>IF(N322="snížená",J322,0)</f>
        <v>0</v>
      </c>
      <c r="BG322" s="143">
        <f>IF(N322="zákl. přenesená",J322,0)</f>
        <v>0</v>
      </c>
      <c r="BH322" s="143">
        <f>IF(N322="sníž. přenesená",J322,0)</f>
        <v>0</v>
      </c>
      <c r="BI322" s="143">
        <f>IF(N322="nulová",J322,0)</f>
        <v>0</v>
      </c>
      <c r="BJ322" s="17" t="s">
        <v>80</v>
      </c>
      <c r="BK322" s="143">
        <f>ROUND(I322*H322,2)</f>
        <v>0</v>
      </c>
      <c r="BL322" s="17" t="s">
        <v>564</v>
      </c>
      <c r="BM322" s="142" t="s">
        <v>6536</v>
      </c>
    </row>
    <row r="323" spans="2:65" s="1" customFormat="1" ht="10.199999999999999">
      <c r="B323" s="32"/>
      <c r="D323" s="144" t="s">
        <v>290</v>
      </c>
      <c r="F323" s="145" t="s">
        <v>6537</v>
      </c>
      <c r="I323" s="146"/>
      <c r="L323" s="32"/>
      <c r="M323" s="147"/>
      <c r="T323" s="53"/>
      <c r="AT323" s="17" t="s">
        <v>290</v>
      </c>
      <c r="AU323" s="17" t="s">
        <v>82</v>
      </c>
    </row>
    <row r="324" spans="2:65" s="1" customFormat="1" ht="37.799999999999997" customHeight="1">
      <c r="B324" s="32"/>
      <c r="C324" s="131" t="s">
        <v>1302</v>
      </c>
      <c r="D324" s="131" t="s">
        <v>283</v>
      </c>
      <c r="E324" s="132" t="s">
        <v>6538</v>
      </c>
      <c r="F324" s="133" t="s">
        <v>6539</v>
      </c>
      <c r="G324" s="134" t="s">
        <v>563</v>
      </c>
      <c r="H324" s="135">
        <v>14.88</v>
      </c>
      <c r="I324" s="136"/>
      <c r="J324" s="137">
        <f>ROUND(I324*H324,2)</f>
        <v>0</v>
      </c>
      <c r="K324" s="133" t="s">
        <v>287</v>
      </c>
      <c r="L324" s="32"/>
      <c r="M324" s="138" t="s">
        <v>19</v>
      </c>
      <c r="N324" s="139" t="s">
        <v>44</v>
      </c>
      <c r="P324" s="140">
        <f>O324*H324</f>
        <v>0</v>
      </c>
      <c r="Q324" s="140">
        <v>9.1999999999999998E-3</v>
      </c>
      <c r="R324" s="140">
        <f>Q324*H324</f>
        <v>0.13689600000000002</v>
      </c>
      <c r="S324" s="140">
        <v>0</v>
      </c>
      <c r="T324" s="141">
        <f>S324*H324</f>
        <v>0</v>
      </c>
      <c r="AR324" s="142" t="s">
        <v>564</v>
      </c>
      <c r="AT324" s="142" t="s">
        <v>283</v>
      </c>
      <c r="AU324" s="142" t="s">
        <v>82</v>
      </c>
      <c r="AY324" s="17" t="s">
        <v>280</v>
      </c>
      <c r="BE324" s="143">
        <f>IF(N324="základní",J324,0)</f>
        <v>0</v>
      </c>
      <c r="BF324" s="143">
        <f>IF(N324="snížená",J324,0)</f>
        <v>0</v>
      </c>
      <c r="BG324" s="143">
        <f>IF(N324="zákl. přenesená",J324,0)</f>
        <v>0</v>
      </c>
      <c r="BH324" s="143">
        <f>IF(N324="sníž. přenesená",J324,0)</f>
        <v>0</v>
      </c>
      <c r="BI324" s="143">
        <f>IF(N324="nulová",J324,0)</f>
        <v>0</v>
      </c>
      <c r="BJ324" s="17" t="s">
        <v>80</v>
      </c>
      <c r="BK324" s="143">
        <f>ROUND(I324*H324,2)</f>
        <v>0</v>
      </c>
      <c r="BL324" s="17" t="s">
        <v>564</v>
      </c>
      <c r="BM324" s="142" t="s">
        <v>6540</v>
      </c>
    </row>
    <row r="325" spans="2:65" s="1" customFormat="1" ht="10.199999999999999">
      <c r="B325" s="32"/>
      <c r="D325" s="144" t="s">
        <v>290</v>
      </c>
      <c r="F325" s="145" t="s">
        <v>6541</v>
      </c>
      <c r="I325" s="146"/>
      <c r="L325" s="32"/>
      <c r="M325" s="147"/>
      <c r="T325" s="53"/>
      <c r="AT325" s="17" t="s">
        <v>290</v>
      </c>
      <c r="AU325" s="17" t="s">
        <v>82</v>
      </c>
    </row>
    <row r="326" spans="2:65" s="1" customFormat="1" ht="24.15" customHeight="1">
      <c r="B326" s="32"/>
      <c r="C326" s="131" t="s">
        <v>1307</v>
      </c>
      <c r="D326" s="131" t="s">
        <v>283</v>
      </c>
      <c r="E326" s="132" t="s">
        <v>6542</v>
      </c>
      <c r="F326" s="133" t="s">
        <v>6543</v>
      </c>
      <c r="G326" s="134" t="s">
        <v>563</v>
      </c>
      <c r="H326" s="135">
        <v>14.88</v>
      </c>
      <c r="I326" s="136"/>
      <c r="J326" s="137">
        <f>ROUND(I326*H326,2)</f>
        <v>0</v>
      </c>
      <c r="K326" s="133" t="s">
        <v>287</v>
      </c>
      <c r="L326" s="32"/>
      <c r="M326" s="138" t="s">
        <v>19</v>
      </c>
      <c r="N326" s="139" t="s">
        <v>44</v>
      </c>
      <c r="P326" s="140">
        <f>O326*H326</f>
        <v>0</v>
      </c>
      <c r="Q326" s="140">
        <v>1.4999999999999999E-4</v>
      </c>
      <c r="R326" s="140">
        <f>Q326*H326</f>
        <v>2.232E-3</v>
      </c>
      <c r="S326" s="140">
        <v>0</v>
      </c>
      <c r="T326" s="141">
        <f>S326*H326</f>
        <v>0</v>
      </c>
      <c r="AR326" s="142" t="s">
        <v>564</v>
      </c>
      <c r="AT326" s="142" t="s">
        <v>283</v>
      </c>
      <c r="AU326" s="142" t="s">
        <v>82</v>
      </c>
      <c r="AY326" s="17" t="s">
        <v>280</v>
      </c>
      <c r="BE326" s="143">
        <f>IF(N326="základní",J326,0)</f>
        <v>0</v>
      </c>
      <c r="BF326" s="143">
        <f>IF(N326="snížená",J326,0)</f>
        <v>0</v>
      </c>
      <c r="BG326" s="143">
        <f>IF(N326="zákl. přenesená",J326,0)</f>
        <v>0</v>
      </c>
      <c r="BH326" s="143">
        <f>IF(N326="sníž. přenesená",J326,0)</f>
        <v>0</v>
      </c>
      <c r="BI326" s="143">
        <f>IF(N326="nulová",J326,0)</f>
        <v>0</v>
      </c>
      <c r="BJ326" s="17" t="s">
        <v>80</v>
      </c>
      <c r="BK326" s="143">
        <f>ROUND(I326*H326,2)</f>
        <v>0</v>
      </c>
      <c r="BL326" s="17" t="s">
        <v>564</v>
      </c>
      <c r="BM326" s="142" t="s">
        <v>6544</v>
      </c>
    </row>
    <row r="327" spans="2:65" s="1" customFormat="1" ht="10.199999999999999">
      <c r="B327" s="32"/>
      <c r="D327" s="144" t="s">
        <v>290</v>
      </c>
      <c r="F327" s="145" t="s">
        <v>6545</v>
      </c>
      <c r="I327" s="146"/>
      <c r="L327" s="32"/>
      <c r="M327" s="147"/>
      <c r="T327" s="53"/>
      <c r="AT327" s="17" t="s">
        <v>290</v>
      </c>
      <c r="AU327" s="17" t="s">
        <v>82</v>
      </c>
    </row>
    <row r="328" spans="2:65" s="1" customFormat="1" ht="49.05" customHeight="1">
      <c r="B328" s="32"/>
      <c r="C328" s="131" t="s">
        <v>1325</v>
      </c>
      <c r="D328" s="131" t="s">
        <v>283</v>
      </c>
      <c r="E328" s="132" t="s">
        <v>6546</v>
      </c>
      <c r="F328" s="133" t="s">
        <v>6547</v>
      </c>
      <c r="G328" s="134" t="s">
        <v>238</v>
      </c>
      <c r="H328" s="135">
        <v>0.16200000000000001</v>
      </c>
      <c r="I328" s="136"/>
      <c r="J328" s="137">
        <f>ROUND(I328*H328,2)</f>
        <v>0</v>
      </c>
      <c r="K328" s="133" t="s">
        <v>287</v>
      </c>
      <c r="L328" s="32"/>
      <c r="M328" s="138" t="s">
        <v>19</v>
      </c>
      <c r="N328" s="139" t="s">
        <v>44</v>
      </c>
      <c r="P328" s="140">
        <f>O328*H328</f>
        <v>0</v>
      </c>
      <c r="Q328" s="140">
        <v>0</v>
      </c>
      <c r="R328" s="140">
        <f>Q328*H328</f>
        <v>0</v>
      </c>
      <c r="S328" s="140">
        <v>0</v>
      </c>
      <c r="T328" s="141">
        <f>S328*H328</f>
        <v>0</v>
      </c>
      <c r="AR328" s="142" t="s">
        <v>564</v>
      </c>
      <c r="AT328" s="142" t="s">
        <v>283</v>
      </c>
      <c r="AU328" s="142" t="s">
        <v>82</v>
      </c>
      <c r="AY328" s="17" t="s">
        <v>280</v>
      </c>
      <c r="BE328" s="143">
        <f>IF(N328="základní",J328,0)</f>
        <v>0</v>
      </c>
      <c r="BF328" s="143">
        <f>IF(N328="snížená",J328,0)</f>
        <v>0</v>
      </c>
      <c r="BG328" s="143">
        <f>IF(N328="zákl. přenesená",J328,0)</f>
        <v>0</v>
      </c>
      <c r="BH328" s="143">
        <f>IF(N328="sníž. přenesená",J328,0)</f>
        <v>0</v>
      </c>
      <c r="BI328" s="143">
        <f>IF(N328="nulová",J328,0)</f>
        <v>0</v>
      </c>
      <c r="BJ328" s="17" t="s">
        <v>80</v>
      </c>
      <c r="BK328" s="143">
        <f>ROUND(I328*H328,2)</f>
        <v>0</v>
      </c>
      <c r="BL328" s="17" t="s">
        <v>564</v>
      </c>
      <c r="BM328" s="142" t="s">
        <v>6548</v>
      </c>
    </row>
    <row r="329" spans="2:65" s="1" customFormat="1" ht="10.199999999999999">
      <c r="B329" s="32"/>
      <c r="D329" s="144" t="s">
        <v>290</v>
      </c>
      <c r="F329" s="145" t="s">
        <v>6549</v>
      </c>
      <c r="I329" s="146"/>
      <c r="L329" s="32"/>
      <c r="M329" s="147"/>
      <c r="T329" s="53"/>
      <c r="AT329" s="17" t="s">
        <v>290</v>
      </c>
      <c r="AU329" s="17" t="s">
        <v>82</v>
      </c>
    </row>
    <row r="330" spans="2:65" s="11" customFormat="1" ht="25.95" customHeight="1">
      <c r="B330" s="119"/>
      <c r="D330" s="120" t="s">
        <v>72</v>
      </c>
      <c r="E330" s="121" t="s">
        <v>1336</v>
      </c>
      <c r="F330" s="121" t="s">
        <v>1337</v>
      </c>
      <c r="I330" s="122"/>
      <c r="J330" s="123">
        <f>BK330</f>
        <v>0</v>
      </c>
      <c r="L330" s="119"/>
      <c r="M330" s="124"/>
      <c r="P330" s="125">
        <f>SUM(P331:P332)</f>
        <v>0</v>
      </c>
      <c r="R330" s="125">
        <f>SUM(R331:R332)</f>
        <v>0</v>
      </c>
      <c r="T330" s="126">
        <f>SUM(T331:T332)</f>
        <v>0</v>
      </c>
      <c r="AR330" s="120" t="s">
        <v>288</v>
      </c>
      <c r="AT330" s="127" t="s">
        <v>72</v>
      </c>
      <c r="AU330" s="127" t="s">
        <v>73</v>
      </c>
      <c r="AY330" s="120" t="s">
        <v>280</v>
      </c>
      <c r="BK330" s="128">
        <f>SUM(BK331:BK332)</f>
        <v>0</v>
      </c>
    </row>
    <row r="331" spans="2:65" s="1" customFormat="1" ht="24.15" customHeight="1">
      <c r="B331" s="32"/>
      <c r="C331" s="131" t="s">
        <v>1331</v>
      </c>
      <c r="D331" s="131" t="s">
        <v>283</v>
      </c>
      <c r="E331" s="132" t="s">
        <v>6550</v>
      </c>
      <c r="F331" s="133" t="s">
        <v>6551</v>
      </c>
      <c r="G331" s="134" t="s">
        <v>1341</v>
      </c>
      <c r="H331" s="135">
        <v>64.48</v>
      </c>
      <c r="I331" s="136"/>
      <c r="J331" s="137">
        <f>ROUND(I331*H331,2)</f>
        <v>0</v>
      </c>
      <c r="K331" s="133" t="s">
        <v>287</v>
      </c>
      <c r="L331" s="32"/>
      <c r="M331" s="138" t="s">
        <v>19</v>
      </c>
      <c r="N331" s="139" t="s">
        <v>44</v>
      </c>
      <c r="P331" s="140">
        <f>O331*H331</f>
        <v>0</v>
      </c>
      <c r="Q331" s="140">
        <v>0</v>
      </c>
      <c r="R331" s="140">
        <f>Q331*H331</f>
        <v>0</v>
      </c>
      <c r="S331" s="140">
        <v>0</v>
      </c>
      <c r="T331" s="141">
        <f>S331*H331</f>
        <v>0</v>
      </c>
      <c r="AR331" s="142" t="s">
        <v>1342</v>
      </c>
      <c r="AT331" s="142" t="s">
        <v>283</v>
      </c>
      <c r="AU331" s="142" t="s">
        <v>80</v>
      </c>
      <c r="AY331" s="17" t="s">
        <v>280</v>
      </c>
      <c r="BE331" s="143">
        <f>IF(N331="základní",J331,0)</f>
        <v>0</v>
      </c>
      <c r="BF331" s="143">
        <f>IF(N331="snížená",J331,0)</f>
        <v>0</v>
      </c>
      <c r="BG331" s="143">
        <f>IF(N331="zákl. přenesená",J331,0)</f>
        <v>0</v>
      </c>
      <c r="BH331" s="143">
        <f>IF(N331="sníž. přenesená",J331,0)</f>
        <v>0</v>
      </c>
      <c r="BI331" s="143">
        <f>IF(N331="nulová",J331,0)</f>
        <v>0</v>
      </c>
      <c r="BJ331" s="17" t="s">
        <v>80</v>
      </c>
      <c r="BK331" s="143">
        <f>ROUND(I331*H331,2)</f>
        <v>0</v>
      </c>
      <c r="BL331" s="17" t="s">
        <v>1342</v>
      </c>
      <c r="BM331" s="142" t="s">
        <v>6552</v>
      </c>
    </row>
    <row r="332" spans="2:65" s="1" customFormat="1" ht="10.199999999999999">
      <c r="B332" s="32"/>
      <c r="D332" s="144" t="s">
        <v>290</v>
      </c>
      <c r="F332" s="145" t="s">
        <v>6553</v>
      </c>
      <c r="I332" s="146"/>
      <c r="L332" s="32"/>
      <c r="M332" s="182"/>
      <c r="N332" s="183"/>
      <c r="O332" s="183"/>
      <c r="P332" s="183"/>
      <c r="Q332" s="183"/>
      <c r="R332" s="183"/>
      <c r="S332" s="183"/>
      <c r="T332" s="184"/>
      <c r="AT332" s="17" t="s">
        <v>290</v>
      </c>
      <c r="AU332" s="17" t="s">
        <v>80</v>
      </c>
    </row>
    <row r="333" spans="2:65" s="1" customFormat="1" ht="6.9" customHeight="1">
      <c r="B333" s="41"/>
      <c r="C333" s="42"/>
      <c r="D333" s="42"/>
      <c r="E333" s="42"/>
      <c r="F333" s="42"/>
      <c r="G333" s="42"/>
      <c r="H333" s="42"/>
      <c r="I333" s="42"/>
      <c r="J333" s="42"/>
      <c r="K333" s="42"/>
      <c r="L333" s="32"/>
    </row>
  </sheetData>
  <sheetProtection algorithmName="SHA-512" hashValue="2MIVl9eFw/5TrkR7eY48oFRvLyzamcsPjHcmHg7ewuaxpiQqMmJAVCrz7UI3DS033UDKXOukpHsLEqs/m/Tezg==" saltValue="5m/TbRjkky2jts4roKvvj6JMVXmhzQf0R0Jr07fjfIf8LgXTPqFj5JT3+TbGCTUt2q3r2J5kH8IpREWQmtstiA==" spinCount="100000" sheet="1" objects="1" scenarios="1" formatColumns="0" formatRows="0" autoFilter="0"/>
  <autoFilter ref="C96:K332" xr:uid="{00000000-0009-0000-0000-000020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2000-000000000000}"/>
    <hyperlink ref="F103" r:id="rId2" xr:uid="{00000000-0004-0000-2000-000001000000}"/>
    <hyperlink ref="F105" r:id="rId3" xr:uid="{00000000-0004-0000-2000-000002000000}"/>
    <hyperlink ref="F107" r:id="rId4" xr:uid="{00000000-0004-0000-2000-000003000000}"/>
    <hyperlink ref="F109" r:id="rId5" xr:uid="{00000000-0004-0000-2000-000004000000}"/>
    <hyperlink ref="F111" r:id="rId6" xr:uid="{00000000-0004-0000-2000-000005000000}"/>
    <hyperlink ref="F113" r:id="rId7" xr:uid="{00000000-0004-0000-2000-000006000000}"/>
    <hyperlink ref="F115" r:id="rId8" xr:uid="{00000000-0004-0000-2000-000007000000}"/>
    <hyperlink ref="F117" r:id="rId9" xr:uid="{00000000-0004-0000-2000-000008000000}"/>
    <hyperlink ref="F119" r:id="rId10" xr:uid="{00000000-0004-0000-2000-000009000000}"/>
    <hyperlink ref="F121" r:id="rId11" xr:uid="{00000000-0004-0000-2000-00000A000000}"/>
    <hyperlink ref="F123" r:id="rId12" xr:uid="{00000000-0004-0000-2000-00000B000000}"/>
    <hyperlink ref="F125" r:id="rId13" xr:uid="{00000000-0004-0000-2000-00000C000000}"/>
    <hyperlink ref="F127" r:id="rId14" xr:uid="{00000000-0004-0000-2000-00000D000000}"/>
    <hyperlink ref="F129" r:id="rId15" xr:uid="{00000000-0004-0000-2000-00000E000000}"/>
    <hyperlink ref="F131" r:id="rId16" xr:uid="{00000000-0004-0000-2000-00000F000000}"/>
    <hyperlink ref="F133" r:id="rId17" xr:uid="{00000000-0004-0000-2000-000010000000}"/>
    <hyperlink ref="F135" r:id="rId18" xr:uid="{00000000-0004-0000-2000-000011000000}"/>
    <hyperlink ref="F137" r:id="rId19" xr:uid="{00000000-0004-0000-2000-000012000000}"/>
    <hyperlink ref="F139" r:id="rId20" xr:uid="{00000000-0004-0000-2000-000013000000}"/>
    <hyperlink ref="F141" r:id="rId21" xr:uid="{00000000-0004-0000-2000-000014000000}"/>
    <hyperlink ref="F144" r:id="rId22" xr:uid="{00000000-0004-0000-2000-000015000000}"/>
    <hyperlink ref="F148" r:id="rId23" xr:uid="{00000000-0004-0000-2000-000016000000}"/>
    <hyperlink ref="F150" r:id="rId24" xr:uid="{00000000-0004-0000-2000-000017000000}"/>
    <hyperlink ref="F152" r:id="rId25" xr:uid="{00000000-0004-0000-2000-000018000000}"/>
    <hyperlink ref="F154" r:id="rId26" xr:uid="{00000000-0004-0000-2000-000019000000}"/>
    <hyperlink ref="F156" r:id="rId27" xr:uid="{00000000-0004-0000-2000-00001A000000}"/>
    <hyperlink ref="F158" r:id="rId28" xr:uid="{00000000-0004-0000-2000-00001B000000}"/>
    <hyperlink ref="F160" r:id="rId29" xr:uid="{00000000-0004-0000-2000-00001C000000}"/>
    <hyperlink ref="F163" r:id="rId30" xr:uid="{00000000-0004-0000-2000-00001D000000}"/>
    <hyperlink ref="F165" r:id="rId31" xr:uid="{00000000-0004-0000-2000-00001E000000}"/>
    <hyperlink ref="F167" r:id="rId32" xr:uid="{00000000-0004-0000-2000-00001F000000}"/>
    <hyperlink ref="F169" r:id="rId33" xr:uid="{00000000-0004-0000-2000-000020000000}"/>
    <hyperlink ref="F171" r:id="rId34" xr:uid="{00000000-0004-0000-2000-000021000000}"/>
    <hyperlink ref="F173" r:id="rId35" xr:uid="{00000000-0004-0000-2000-000022000000}"/>
    <hyperlink ref="F175" r:id="rId36" xr:uid="{00000000-0004-0000-2000-000023000000}"/>
    <hyperlink ref="F177" r:id="rId37" xr:uid="{00000000-0004-0000-2000-000024000000}"/>
    <hyperlink ref="F179" r:id="rId38" xr:uid="{00000000-0004-0000-2000-000025000000}"/>
    <hyperlink ref="F181" r:id="rId39" xr:uid="{00000000-0004-0000-2000-000026000000}"/>
    <hyperlink ref="F183" r:id="rId40" xr:uid="{00000000-0004-0000-2000-000027000000}"/>
    <hyperlink ref="F185" r:id="rId41" xr:uid="{00000000-0004-0000-2000-000028000000}"/>
    <hyperlink ref="F187" r:id="rId42" xr:uid="{00000000-0004-0000-2000-000029000000}"/>
    <hyperlink ref="F189" r:id="rId43" xr:uid="{00000000-0004-0000-2000-00002A000000}"/>
    <hyperlink ref="F191" r:id="rId44" xr:uid="{00000000-0004-0000-2000-00002B000000}"/>
    <hyperlink ref="F193" r:id="rId45" xr:uid="{00000000-0004-0000-2000-00002C000000}"/>
    <hyperlink ref="F195" r:id="rId46" xr:uid="{00000000-0004-0000-2000-00002D000000}"/>
    <hyperlink ref="F197" r:id="rId47" xr:uid="{00000000-0004-0000-2000-00002E000000}"/>
    <hyperlink ref="F199" r:id="rId48" xr:uid="{00000000-0004-0000-2000-00002F000000}"/>
    <hyperlink ref="F201" r:id="rId49" xr:uid="{00000000-0004-0000-2000-000030000000}"/>
    <hyperlink ref="F203" r:id="rId50" xr:uid="{00000000-0004-0000-2000-000031000000}"/>
    <hyperlink ref="F205" r:id="rId51" xr:uid="{00000000-0004-0000-2000-000032000000}"/>
    <hyperlink ref="F207" r:id="rId52" xr:uid="{00000000-0004-0000-2000-000033000000}"/>
    <hyperlink ref="F209" r:id="rId53" xr:uid="{00000000-0004-0000-2000-000034000000}"/>
    <hyperlink ref="F211" r:id="rId54" xr:uid="{00000000-0004-0000-2000-000035000000}"/>
    <hyperlink ref="F213" r:id="rId55" xr:uid="{00000000-0004-0000-2000-000036000000}"/>
    <hyperlink ref="F215" r:id="rId56" xr:uid="{00000000-0004-0000-2000-000037000000}"/>
    <hyperlink ref="F217" r:id="rId57" xr:uid="{00000000-0004-0000-2000-000038000000}"/>
    <hyperlink ref="F219" r:id="rId58" xr:uid="{00000000-0004-0000-2000-000039000000}"/>
    <hyperlink ref="F221" r:id="rId59" xr:uid="{00000000-0004-0000-2000-00003A000000}"/>
    <hyperlink ref="F223" r:id="rId60" xr:uid="{00000000-0004-0000-2000-00003B000000}"/>
    <hyperlink ref="F226" r:id="rId61" xr:uid="{00000000-0004-0000-2000-00003C000000}"/>
    <hyperlink ref="F228" r:id="rId62" xr:uid="{00000000-0004-0000-2000-00003D000000}"/>
    <hyperlink ref="F230" r:id="rId63" xr:uid="{00000000-0004-0000-2000-00003E000000}"/>
    <hyperlink ref="F232" r:id="rId64" xr:uid="{00000000-0004-0000-2000-00003F000000}"/>
    <hyperlink ref="F234" r:id="rId65" xr:uid="{00000000-0004-0000-2000-000040000000}"/>
    <hyperlink ref="F237" r:id="rId66" xr:uid="{00000000-0004-0000-2000-000041000000}"/>
    <hyperlink ref="F240" r:id="rId67" xr:uid="{00000000-0004-0000-2000-000042000000}"/>
    <hyperlink ref="F242" r:id="rId68" xr:uid="{00000000-0004-0000-2000-000043000000}"/>
    <hyperlink ref="F244" r:id="rId69" xr:uid="{00000000-0004-0000-2000-000044000000}"/>
    <hyperlink ref="F246" r:id="rId70" xr:uid="{00000000-0004-0000-2000-000045000000}"/>
    <hyperlink ref="F248" r:id="rId71" xr:uid="{00000000-0004-0000-2000-000046000000}"/>
    <hyperlink ref="F251" r:id="rId72" xr:uid="{00000000-0004-0000-2000-000047000000}"/>
    <hyperlink ref="F253" r:id="rId73" xr:uid="{00000000-0004-0000-2000-000048000000}"/>
    <hyperlink ref="F255" r:id="rId74" xr:uid="{00000000-0004-0000-2000-000049000000}"/>
    <hyperlink ref="F258" r:id="rId75" xr:uid="{00000000-0004-0000-2000-00004A000000}"/>
    <hyperlink ref="F261" r:id="rId76" xr:uid="{00000000-0004-0000-2000-00004B000000}"/>
    <hyperlink ref="F266" r:id="rId77" xr:uid="{00000000-0004-0000-2000-00004C000000}"/>
    <hyperlink ref="F268" r:id="rId78" xr:uid="{00000000-0004-0000-2000-00004D000000}"/>
    <hyperlink ref="F271" r:id="rId79" xr:uid="{00000000-0004-0000-2000-00004E000000}"/>
    <hyperlink ref="F274" r:id="rId80" xr:uid="{00000000-0004-0000-2000-00004F000000}"/>
    <hyperlink ref="F276" r:id="rId81" xr:uid="{00000000-0004-0000-2000-000050000000}"/>
    <hyperlink ref="F278" r:id="rId82" xr:uid="{00000000-0004-0000-2000-000051000000}"/>
    <hyperlink ref="F280" r:id="rId83" xr:uid="{00000000-0004-0000-2000-000052000000}"/>
    <hyperlink ref="F282" r:id="rId84" xr:uid="{00000000-0004-0000-2000-000053000000}"/>
    <hyperlink ref="F284" r:id="rId85" xr:uid="{00000000-0004-0000-2000-000054000000}"/>
    <hyperlink ref="F286" r:id="rId86" xr:uid="{00000000-0004-0000-2000-000055000000}"/>
    <hyperlink ref="F289" r:id="rId87" xr:uid="{00000000-0004-0000-2000-000056000000}"/>
    <hyperlink ref="F291" r:id="rId88" xr:uid="{00000000-0004-0000-2000-000057000000}"/>
    <hyperlink ref="F293" r:id="rId89" xr:uid="{00000000-0004-0000-2000-000058000000}"/>
    <hyperlink ref="F295" r:id="rId90" xr:uid="{00000000-0004-0000-2000-000059000000}"/>
    <hyperlink ref="F297" r:id="rId91" xr:uid="{00000000-0004-0000-2000-00005A000000}"/>
    <hyperlink ref="F299" r:id="rId92" xr:uid="{00000000-0004-0000-2000-00005B000000}"/>
    <hyperlink ref="F301" r:id="rId93" xr:uid="{00000000-0004-0000-2000-00005C000000}"/>
    <hyperlink ref="F304" r:id="rId94" xr:uid="{00000000-0004-0000-2000-00005D000000}"/>
    <hyperlink ref="F310" r:id="rId95" xr:uid="{00000000-0004-0000-2000-00005E000000}"/>
    <hyperlink ref="F312" r:id="rId96" xr:uid="{00000000-0004-0000-2000-00005F000000}"/>
    <hyperlink ref="F314" r:id="rId97" xr:uid="{00000000-0004-0000-2000-000060000000}"/>
    <hyperlink ref="F316" r:id="rId98" xr:uid="{00000000-0004-0000-2000-000061000000}"/>
    <hyperlink ref="F318" r:id="rId99" xr:uid="{00000000-0004-0000-2000-000062000000}"/>
    <hyperlink ref="F320" r:id="rId100" xr:uid="{00000000-0004-0000-2000-000063000000}"/>
    <hyperlink ref="F323" r:id="rId101" xr:uid="{00000000-0004-0000-2000-000064000000}"/>
    <hyperlink ref="F325" r:id="rId102" xr:uid="{00000000-0004-0000-2000-000065000000}"/>
    <hyperlink ref="F327" r:id="rId103" xr:uid="{00000000-0004-0000-2000-000066000000}"/>
    <hyperlink ref="F329" r:id="rId104" xr:uid="{00000000-0004-0000-2000-000067000000}"/>
    <hyperlink ref="F332" r:id="rId105" xr:uid="{00000000-0004-0000-2000-00006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6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59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175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3.2">
      <c r="B8" s="20"/>
      <c r="D8" s="27" t="s">
        <v>242</v>
      </c>
      <c r="L8" s="20"/>
    </row>
    <row r="9" spans="2:46" ht="16.5" customHeight="1">
      <c r="B9" s="20"/>
      <c r="E9" s="250" t="s">
        <v>4204</v>
      </c>
      <c r="F9" s="212"/>
      <c r="G9" s="212"/>
      <c r="H9" s="212"/>
      <c r="L9" s="20"/>
    </row>
    <row r="10" spans="2:46" ht="12" customHeight="1">
      <c r="B10" s="20"/>
      <c r="D10" s="27" t="s">
        <v>244</v>
      </c>
      <c r="L10" s="20"/>
    </row>
    <row r="11" spans="2:46" s="1" customFormat="1" ht="16.5" customHeight="1">
      <c r="B11" s="32"/>
      <c r="E11" s="246" t="s">
        <v>6077</v>
      </c>
      <c r="F11" s="252"/>
      <c r="G11" s="252"/>
      <c r="H11" s="252"/>
      <c r="L11" s="32"/>
    </row>
    <row r="12" spans="2:46" s="1" customFormat="1" ht="12" customHeight="1">
      <c r="B12" s="32"/>
      <c r="D12" s="27" t="s">
        <v>3617</v>
      </c>
      <c r="L12" s="32"/>
    </row>
    <row r="13" spans="2:46" s="1" customFormat="1" ht="16.5" customHeight="1">
      <c r="B13" s="32"/>
      <c r="E13" s="233" t="s">
        <v>6554</v>
      </c>
      <c r="F13" s="252"/>
      <c r="G13" s="252"/>
      <c r="H13" s="252"/>
      <c r="L13" s="32"/>
    </row>
    <row r="14" spans="2:46" s="1" customFormat="1" ht="10.199999999999999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>
        <f ca="1">'Rekapitulace stavby'!AN8</f>
        <v>45020</v>
      </c>
      <c r="L16" s="32"/>
    </row>
    <row r="17" spans="2:12" s="1" customFormat="1" ht="10.8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">
        <v>26</v>
      </c>
      <c r="L18" s="32"/>
    </row>
    <row r="19" spans="2:12" s="1" customFormat="1" ht="18" customHeight="1">
      <c r="B19" s="32"/>
      <c r="E19" s="25" t="s">
        <v>27</v>
      </c>
      <c r="I19" s="27" t="s">
        <v>28</v>
      </c>
      <c r="J19" s="25" t="s">
        <v>19</v>
      </c>
      <c r="L19" s="32"/>
    </row>
    <row r="20" spans="2:12" s="1" customFormat="1" ht="6.9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3" t="str">
        <f>'Rekapitulace stavby'!E14</f>
        <v>Vyplň údaj</v>
      </c>
      <c r="F22" s="211"/>
      <c r="G22" s="211"/>
      <c r="H22" s="211"/>
      <c r="I22" s="27" t="s">
        <v>28</v>
      </c>
      <c r="J22" s="28" t="str">
        <f>'Rekapitulace stavby'!AN14</f>
        <v>Vyplň údaj</v>
      </c>
      <c r="L22" s="32"/>
    </row>
    <row r="23" spans="2:12" s="1" customFormat="1" ht="6.9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25</v>
      </c>
      <c r="J24" s="25" t="s">
        <v>32</v>
      </c>
      <c r="L24" s="32"/>
    </row>
    <row r="25" spans="2:12" s="1" customFormat="1" ht="18" customHeight="1">
      <c r="B25" s="32"/>
      <c r="E25" s="25" t="s">
        <v>33</v>
      </c>
      <c r="I25" s="27" t="s">
        <v>28</v>
      </c>
      <c r="J25" s="25" t="s">
        <v>19</v>
      </c>
      <c r="L25" s="32"/>
    </row>
    <row r="26" spans="2:12" s="1" customFormat="1" ht="6.9" customHeight="1">
      <c r="B26" s="32"/>
      <c r="L26" s="32"/>
    </row>
    <row r="27" spans="2:12" s="1" customFormat="1" ht="12" customHeight="1">
      <c r="B27" s="32"/>
      <c r="D27" s="27" t="s">
        <v>35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" customHeight="1">
      <c r="B29" s="32"/>
      <c r="L29" s="32"/>
    </row>
    <row r="30" spans="2:12" s="1" customFormat="1" ht="12" customHeight="1">
      <c r="B30" s="32"/>
      <c r="D30" s="27" t="s">
        <v>37</v>
      </c>
      <c r="L30" s="32"/>
    </row>
    <row r="31" spans="2:12" s="7" customFormat="1" ht="16.5" customHeight="1">
      <c r="B31" s="91"/>
      <c r="E31" s="216" t="s">
        <v>19</v>
      </c>
      <c r="F31" s="216"/>
      <c r="G31" s="216"/>
      <c r="H31" s="216"/>
      <c r="L31" s="91"/>
    </row>
    <row r="32" spans="2:12" s="1" customFormat="1" ht="6.9" customHeight="1">
      <c r="B32" s="32"/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39</v>
      </c>
      <c r="J34" s="63">
        <f>ROUND(J100, 2)</f>
        <v>0</v>
      </c>
      <c r="L34" s="32"/>
    </row>
    <row r="35" spans="2:12" s="1" customFormat="1" ht="6.9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" customHeight="1">
      <c r="B36" s="32"/>
      <c r="F36" s="35" t="s">
        <v>41</v>
      </c>
      <c r="I36" s="35" t="s">
        <v>40</v>
      </c>
      <c r="J36" s="35" t="s">
        <v>42</v>
      </c>
      <c r="L36" s="32"/>
    </row>
    <row r="37" spans="2:12" s="1" customFormat="1" ht="14.4" customHeight="1">
      <c r="B37" s="32"/>
      <c r="D37" s="52" t="s">
        <v>43</v>
      </c>
      <c r="E37" s="27" t="s">
        <v>44</v>
      </c>
      <c r="F37" s="83">
        <f>ROUND((SUM(BE100:BE594)),  2)</f>
        <v>0</v>
      </c>
      <c r="I37" s="93">
        <v>0.21</v>
      </c>
      <c r="J37" s="83">
        <f>ROUND(((SUM(BE100:BE594))*I37),  2)</f>
        <v>0</v>
      </c>
      <c r="L37" s="32"/>
    </row>
    <row r="38" spans="2:12" s="1" customFormat="1" ht="14.4" customHeight="1">
      <c r="B38" s="32"/>
      <c r="E38" s="27" t="s">
        <v>45</v>
      </c>
      <c r="F38" s="83">
        <f>ROUND((SUM(BF100:BF594)),  2)</f>
        <v>0</v>
      </c>
      <c r="I38" s="93">
        <v>0.15</v>
      </c>
      <c r="J38" s="83">
        <f>ROUND(((SUM(BF100:BF594))*I38),  2)</f>
        <v>0</v>
      </c>
      <c r="L38" s="32"/>
    </row>
    <row r="39" spans="2:12" s="1" customFormat="1" ht="14.4" hidden="1" customHeight="1">
      <c r="B39" s="32"/>
      <c r="E39" s="27" t="s">
        <v>46</v>
      </c>
      <c r="F39" s="83">
        <f>ROUND((SUM(BG100:BG594)),  2)</f>
        <v>0</v>
      </c>
      <c r="I39" s="93">
        <v>0.21</v>
      </c>
      <c r="J39" s="83">
        <f>0</f>
        <v>0</v>
      </c>
      <c r="L39" s="32"/>
    </row>
    <row r="40" spans="2:12" s="1" customFormat="1" ht="14.4" hidden="1" customHeight="1">
      <c r="B40" s="32"/>
      <c r="E40" s="27" t="s">
        <v>47</v>
      </c>
      <c r="F40" s="83">
        <f>ROUND((SUM(BH100:BH594)),  2)</f>
        <v>0</v>
      </c>
      <c r="I40" s="93">
        <v>0.15</v>
      </c>
      <c r="J40" s="83">
        <f>0</f>
        <v>0</v>
      </c>
      <c r="L40" s="32"/>
    </row>
    <row r="41" spans="2:12" s="1" customFormat="1" ht="14.4" hidden="1" customHeight="1">
      <c r="B41" s="32"/>
      <c r="E41" s="27" t="s">
        <v>48</v>
      </c>
      <c r="F41" s="83">
        <f>ROUND((SUM(BI100:BI594)),  2)</f>
        <v>0</v>
      </c>
      <c r="I41" s="93">
        <v>0</v>
      </c>
      <c r="J41" s="83">
        <f>0</f>
        <v>0</v>
      </c>
      <c r="L41" s="32"/>
    </row>
    <row r="42" spans="2:12" s="1" customFormat="1" ht="6.9" customHeight="1">
      <c r="B42" s="32"/>
      <c r="L42" s="32"/>
    </row>
    <row r="43" spans="2:12" s="1" customFormat="1" ht="25.35" customHeight="1">
      <c r="B43" s="32"/>
      <c r="C43" s="94"/>
      <c r="D43" s="95" t="s">
        <v>49</v>
      </c>
      <c r="E43" s="54"/>
      <c r="F43" s="54"/>
      <c r="G43" s="96" t="s">
        <v>50</v>
      </c>
      <c r="H43" s="97" t="s">
        <v>51</v>
      </c>
      <c r="I43" s="54"/>
      <c r="J43" s="98">
        <f>SUM(J34:J41)</f>
        <v>0</v>
      </c>
      <c r="K43" s="99"/>
      <c r="L43" s="32"/>
    </row>
    <row r="44" spans="2:12" s="1" customFormat="1" ht="14.4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" hidden="1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" hidden="1" customHeight="1">
      <c r="B49" s="32"/>
      <c r="C49" s="21" t="s">
        <v>246</v>
      </c>
      <c r="L49" s="32"/>
    </row>
    <row r="50" spans="2:12" s="1" customFormat="1" ht="6.9" hidden="1" customHeight="1">
      <c r="B50" s="32"/>
      <c r="L50" s="32"/>
    </row>
    <row r="51" spans="2:12" s="1" customFormat="1" ht="12" hidden="1" customHeight="1">
      <c r="B51" s="32"/>
      <c r="C51" s="27" t="s">
        <v>16</v>
      </c>
      <c r="L51" s="32"/>
    </row>
    <row r="52" spans="2:12" s="1" customFormat="1" ht="26.25" hidden="1" customHeight="1">
      <c r="B52" s="32"/>
      <c r="E52" s="250" t="str">
        <f>E7</f>
        <v>Výstavba nové haly, rekonstrukce stávající tělocvičny vč.jejího zázemí, propojujícího objektu při ZŠ Dýšiná</v>
      </c>
      <c r="F52" s="251"/>
      <c r="G52" s="251"/>
      <c r="H52" s="251"/>
      <c r="L52" s="32"/>
    </row>
    <row r="53" spans="2:12" ht="12" hidden="1" customHeight="1">
      <c r="B53" s="20"/>
      <c r="C53" s="27" t="s">
        <v>242</v>
      </c>
      <c r="L53" s="20"/>
    </row>
    <row r="54" spans="2:12" ht="16.5" hidden="1" customHeight="1">
      <c r="B54" s="20"/>
      <c r="E54" s="250" t="s">
        <v>4204</v>
      </c>
      <c r="F54" s="212"/>
      <c r="G54" s="212"/>
      <c r="H54" s="212"/>
      <c r="L54" s="20"/>
    </row>
    <row r="55" spans="2:12" ht="12" hidden="1" customHeight="1">
      <c r="B55" s="20"/>
      <c r="C55" s="27" t="s">
        <v>244</v>
      </c>
      <c r="L55" s="20"/>
    </row>
    <row r="56" spans="2:12" s="1" customFormat="1" ht="16.5" hidden="1" customHeight="1">
      <c r="B56" s="32"/>
      <c r="E56" s="246" t="s">
        <v>6077</v>
      </c>
      <c r="F56" s="252"/>
      <c r="G56" s="252"/>
      <c r="H56" s="252"/>
      <c r="L56" s="32"/>
    </row>
    <row r="57" spans="2:12" s="1" customFormat="1" ht="12" hidden="1" customHeight="1">
      <c r="B57" s="32"/>
      <c r="C57" s="27" t="s">
        <v>3617</v>
      </c>
      <c r="L57" s="32"/>
    </row>
    <row r="58" spans="2:12" s="1" customFormat="1" ht="16.5" hidden="1" customHeight="1">
      <c r="B58" s="32"/>
      <c r="E58" s="233" t="str">
        <f>E13</f>
        <v>f2 - ZTI vnější rozvody</v>
      </c>
      <c r="F58" s="252"/>
      <c r="G58" s="252"/>
      <c r="H58" s="252"/>
      <c r="L58" s="32"/>
    </row>
    <row r="59" spans="2:12" s="1" customFormat="1" ht="6.9" hidden="1" customHeight="1">
      <c r="B59" s="32"/>
      <c r="L59" s="32"/>
    </row>
    <row r="60" spans="2:12" s="1" customFormat="1" ht="12" hidden="1" customHeight="1">
      <c r="B60" s="32"/>
      <c r="C60" s="27" t="s">
        <v>21</v>
      </c>
      <c r="F60" s="25" t="str">
        <f>F16</f>
        <v>Dýšiná</v>
      </c>
      <c r="I60" s="27" t="s">
        <v>23</v>
      </c>
      <c r="J60" s="49">
        <f ca="1">IF(J16="","",J16)</f>
        <v>45020</v>
      </c>
      <c r="L60" s="32"/>
    </row>
    <row r="61" spans="2:12" s="1" customFormat="1" ht="6.9" hidden="1" customHeight="1">
      <c r="B61" s="32"/>
      <c r="L61" s="32"/>
    </row>
    <row r="62" spans="2:12" s="1" customFormat="1" ht="25.65" hidden="1" customHeight="1">
      <c r="B62" s="32"/>
      <c r="C62" s="27" t="s">
        <v>24</v>
      </c>
      <c r="F62" s="25" t="str">
        <f>E19</f>
        <v>Obec Dýšiná</v>
      </c>
      <c r="I62" s="27" t="s">
        <v>31</v>
      </c>
      <c r="J62" s="30" t="str">
        <f>E25</f>
        <v>Ing. arch. Lubomír Korčák</v>
      </c>
      <c r="L62" s="32"/>
    </row>
    <row r="63" spans="2:12" s="1" customFormat="1" ht="15.15" hidden="1" customHeight="1">
      <c r="B63" s="32"/>
      <c r="C63" s="27" t="s">
        <v>29</v>
      </c>
      <c r="F63" s="25" t="str">
        <f>IF(E22="","",E22)</f>
        <v>Vyplň údaj</v>
      </c>
      <c r="I63" s="27" t="s">
        <v>35</v>
      </c>
      <c r="J63" s="30" t="str">
        <f>E28</f>
        <v xml:space="preserve"> </v>
      </c>
      <c r="L63" s="32"/>
    </row>
    <row r="64" spans="2:12" s="1" customFormat="1" ht="10.35" hidden="1" customHeight="1">
      <c r="B64" s="32"/>
      <c r="L64" s="32"/>
    </row>
    <row r="65" spans="2:47" s="1" customFormat="1" ht="29.25" hidden="1" customHeight="1">
      <c r="B65" s="32"/>
      <c r="C65" s="100" t="s">
        <v>247</v>
      </c>
      <c r="D65" s="94"/>
      <c r="E65" s="94"/>
      <c r="F65" s="94"/>
      <c r="G65" s="94"/>
      <c r="H65" s="94"/>
      <c r="I65" s="94"/>
      <c r="J65" s="101" t="s">
        <v>248</v>
      </c>
      <c r="K65" s="94"/>
      <c r="L65" s="32"/>
    </row>
    <row r="66" spans="2:47" s="1" customFormat="1" ht="10.35" hidden="1" customHeight="1">
      <c r="B66" s="32"/>
      <c r="L66" s="32"/>
    </row>
    <row r="67" spans="2:47" s="1" customFormat="1" ht="22.8" hidden="1" customHeight="1">
      <c r="B67" s="32"/>
      <c r="C67" s="102" t="s">
        <v>71</v>
      </c>
      <c r="J67" s="63">
        <f>J100</f>
        <v>0</v>
      </c>
      <c r="L67" s="32"/>
      <c r="AU67" s="17" t="s">
        <v>249</v>
      </c>
    </row>
    <row r="68" spans="2:47" s="8" customFormat="1" ht="24.9" hidden="1" customHeight="1">
      <c r="B68" s="103"/>
      <c r="D68" s="104" t="s">
        <v>250</v>
      </c>
      <c r="E68" s="105"/>
      <c r="F68" s="105"/>
      <c r="G68" s="105"/>
      <c r="H68" s="105"/>
      <c r="I68" s="105"/>
      <c r="J68" s="106">
        <f>J101</f>
        <v>0</v>
      </c>
      <c r="L68" s="103"/>
    </row>
    <row r="69" spans="2:47" s="9" customFormat="1" ht="19.95" hidden="1" customHeight="1">
      <c r="B69" s="107"/>
      <c r="D69" s="108" t="s">
        <v>251</v>
      </c>
      <c r="E69" s="109"/>
      <c r="F69" s="109"/>
      <c r="G69" s="109"/>
      <c r="H69" s="109"/>
      <c r="I69" s="109"/>
      <c r="J69" s="110">
        <f>J102</f>
        <v>0</v>
      </c>
      <c r="L69" s="107"/>
    </row>
    <row r="70" spans="2:47" s="9" customFormat="1" ht="19.95" hidden="1" customHeight="1">
      <c r="B70" s="107"/>
      <c r="D70" s="108" t="s">
        <v>252</v>
      </c>
      <c r="E70" s="109"/>
      <c r="F70" s="109"/>
      <c r="G70" s="109"/>
      <c r="H70" s="109"/>
      <c r="I70" s="109"/>
      <c r="J70" s="110">
        <f>J312</f>
        <v>0</v>
      </c>
      <c r="L70" s="107"/>
    </row>
    <row r="71" spans="2:47" s="9" customFormat="1" ht="19.95" hidden="1" customHeight="1">
      <c r="B71" s="107"/>
      <c r="D71" s="108" t="s">
        <v>651</v>
      </c>
      <c r="E71" s="109"/>
      <c r="F71" s="109"/>
      <c r="G71" s="109"/>
      <c r="H71" s="109"/>
      <c r="I71" s="109"/>
      <c r="J71" s="110">
        <f>J314</f>
        <v>0</v>
      </c>
      <c r="L71" s="107"/>
    </row>
    <row r="72" spans="2:47" s="9" customFormat="1" ht="19.95" hidden="1" customHeight="1">
      <c r="B72" s="107"/>
      <c r="D72" s="108" t="s">
        <v>6555</v>
      </c>
      <c r="E72" s="109"/>
      <c r="F72" s="109"/>
      <c r="G72" s="109"/>
      <c r="H72" s="109"/>
      <c r="I72" s="109"/>
      <c r="J72" s="110">
        <f>J361</f>
        <v>0</v>
      </c>
      <c r="L72" s="107"/>
    </row>
    <row r="73" spans="2:47" s="9" customFormat="1" ht="19.95" hidden="1" customHeight="1">
      <c r="B73" s="107"/>
      <c r="D73" s="108" t="s">
        <v>253</v>
      </c>
      <c r="E73" s="109"/>
      <c r="F73" s="109"/>
      <c r="G73" s="109"/>
      <c r="H73" s="109"/>
      <c r="I73" s="109"/>
      <c r="J73" s="110">
        <f>J387</f>
        <v>0</v>
      </c>
      <c r="L73" s="107"/>
    </row>
    <row r="74" spans="2:47" s="9" customFormat="1" ht="19.95" hidden="1" customHeight="1">
      <c r="B74" s="107"/>
      <c r="D74" s="108" t="s">
        <v>254</v>
      </c>
      <c r="E74" s="109"/>
      <c r="F74" s="109"/>
      <c r="G74" s="109"/>
      <c r="H74" s="109"/>
      <c r="I74" s="109"/>
      <c r="J74" s="110">
        <f>J537</f>
        <v>0</v>
      </c>
      <c r="L74" s="107"/>
    </row>
    <row r="75" spans="2:47" s="9" customFormat="1" ht="19.95" hidden="1" customHeight="1">
      <c r="B75" s="107"/>
      <c r="D75" s="108" t="s">
        <v>255</v>
      </c>
      <c r="E75" s="109"/>
      <c r="F75" s="109"/>
      <c r="G75" s="109"/>
      <c r="H75" s="109"/>
      <c r="I75" s="109"/>
      <c r="J75" s="110">
        <f>J569</f>
        <v>0</v>
      </c>
      <c r="L75" s="107"/>
    </row>
    <row r="76" spans="2:47" s="9" customFormat="1" ht="19.95" hidden="1" customHeight="1">
      <c r="B76" s="107"/>
      <c r="D76" s="108" t="s">
        <v>256</v>
      </c>
      <c r="E76" s="109"/>
      <c r="F76" s="109"/>
      <c r="G76" s="109"/>
      <c r="H76" s="109"/>
      <c r="I76" s="109"/>
      <c r="J76" s="110">
        <f>J592</f>
        <v>0</v>
      </c>
      <c r="L76" s="107"/>
    </row>
    <row r="77" spans="2:47" s="1" customFormat="1" ht="21.75" hidden="1" customHeight="1">
      <c r="B77" s="32"/>
      <c r="L77" s="32"/>
    </row>
    <row r="78" spans="2:47" s="1" customFormat="1" ht="6.9" hidden="1" customHeight="1"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32"/>
    </row>
    <row r="79" spans="2:47" ht="10.199999999999999" hidden="1"/>
    <row r="80" spans="2:47" ht="10.199999999999999" hidden="1"/>
    <row r="81" spans="2:12" ht="10.199999999999999" hidden="1"/>
    <row r="82" spans="2:12" s="1" customFormat="1" ht="6.9" customHeight="1"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32"/>
    </row>
    <row r="83" spans="2:12" s="1" customFormat="1" ht="24.9" customHeight="1">
      <c r="B83" s="32"/>
      <c r="C83" s="21" t="s">
        <v>265</v>
      </c>
      <c r="L83" s="32"/>
    </row>
    <row r="84" spans="2:12" s="1" customFormat="1" ht="6.9" customHeight="1">
      <c r="B84" s="32"/>
      <c r="L84" s="32"/>
    </row>
    <row r="85" spans="2:12" s="1" customFormat="1" ht="12" customHeight="1">
      <c r="B85" s="32"/>
      <c r="C85" s="27" t="s">
        <v>16</v>
      </c>
      <c r="L85" s="32"/>
    </row>
    <row r="86" spans="2:12" s="1" customFormat="1" ht="26.25" customHeight="1">
      <c r="B86" s="32"/>
      <c r="E86" s="250" t="str">
        <f>E7</f>
        <v>Výstavba nové haly, rekonstrukce stávající tělocvičny vč.jejího zázemí, propojujícího objektu při ZŠ Dýšiná</v>
      </c>
      <c r="F86" s="251"/>
      <c r="G86" s="251"/>
      <c r="H86" s="251"/>
      <c r="L86" s="32"/>
    </row>
    <row r="87" spans="2:12" ht="12" customHeight="1">
      <c r="B87" s="20"/>
      <c r="C87" s="27" t="s">
        <v>242</v>
      </c>
      <c r="L87" s="20"/>
    </row>
    <row r="88" spans="2:12" ht="16.5" customHeight="1">
      <c r="B88" s="20"/>
      <c r="E88" s="250" t="s">
        <v>4204</v>
      </c>
      <c r="F88" s="212"/>
      <c r="G88" s="212"/>
      <c r="H88" s="212"/>
      <c r="L88" s="20"/>
    </row>
    <row r="89" spans="2:12" ht="12" customHeight="1">
      <c r="B89" s="20"/>
      <c r="C89" s="27" t="s">
        <v>244</v>
      </c>
      <c r="L89" s="20"/>
    </row>
    <row r="90" spans="2:12" s="1" customFormat="1" ht="16.5" customHeight="1">
      <c r="B90" s="32"/>
      <c r="E90" s="246" t="s">
        <v>6077</v>
      </c>
      <c r="F90" s="252"/>
      <c r="G90" s="252"/>
      <c r="H90" s="252"/>
      <c r="L90" s="32"/>
    </row>
    <row r="91" spans="2:12" s="1" customFormat="1" ht="12" customHeight="1">
      <c r="B91" s="32"/>
      <c r="C91" s="27" t="s">
        <v>3617</v>
      </c>
      <c r="L91" s="32"/>
    </row>
    <row r="92" spans="2:12" s="1" customFormat="1" ht="16.5" customHeight="1">
      <c r="B92" s="32"/>
      <c r="E92" s="233" t="str">
        <f>E13</f>
        <v>f2 - ZTI vnější rozvody</v>
      </c>
      <c r="F92" s="252"/>
      <c r="G92" s="252"/>
      <c r="H92" s="252"/>
      <c r="L92" s="32"/>
    </row>
    <row r="93" spans="2:12" s="1" customFormat="1" ht="6.9" customHeight="1">
      <c r="B93" s="32"/>
      <c r="L93" s="32"/>
    </row>
    <row r="94" spans="2:12" s="1" customFormat="1" ht="12" customHeight="1">
      <c r="B94" s="32"/>
      <c r="C94" s="27" t="s">
        <v>21</v>
      </c>
      <c r="F94" s="25" t="str">
        <f>F16</f>
        <v>Dýšiná</v>
      </c>
      <c r="I94" s="27" t="s">
        <v>23</v>
      </c>
      <c r="J94" s="49">
        <f ca="1">IF(J16="","",J16)</f>
        <v>45020</v>
      </c>
      <c r="L94" s="32"/>
    </row>
    <row r="95" spans="2:12" s="1" customFormat="1" ht="6.9" customHeight="1">
      <c r="B95" s="32"/>
      <c r="L95" s="32"/>
    </row>
    <row r="96" spans="2:12" s="1" customFormat="1" ht="25.65" customHeight="1">
      <c r="B96" s="32"/>
      <c r="C96" s="27" t="s">
        <v>24</v>
      </c>
      <c r="F96" s="25" t="str">
        <f>E19</f>
        <v>Obec Dýšiná</v>
      </c>
      <c r="I96" s="27" t="s">
        <v>31</v>
      </c>
      <c r="J96" s="30" t="str">
        <f>E25</f>
        <v>Ing. arch. Lubomír Korčák</v>
      </c>
      <c r="L96" s="32"/>
    </row>
    <row r="97" spans="2:65" s="1" customFormat="1" ht="15.15" customHeight="1">
      <c r="B97" s="32"/>
      <c r="C97" s="27" t="s">
        <v>29</v>
      </c>
      <c r="F97" s="25" t="str">
        <f>IF(E22="","",E22)</f>
        <v>Vyplň údaj</v>
      </c>
      <c r="I97" s="27" t="s">
        <v>35</v>
      </c>
      <c r="J97" s="30" t="str">
        <f>E28</f>
        <v xml:space="preserve"> </v>
      </c>
      <c r="L97" s="32"/>
    </row>
    <row r="98" spans="2:65" s="1" customFormat="1" ht="10.35" customHeight="1">
      <c r="B98" s="32"/>
      <c r="L98" s="32"/>
    </row>
    <row r="99" spans="2:65" s="10" customFormat="1" ht="29.25" customHeight="1">
      <c r="B99" s="111"/>
      <c r="C99" s="112" t="s">
        <v>266</v>
      </c>
      <c r="D99" s="113" t="s">
        <v>58</v>
      </c>
      <c r="E99" s="113" t="s">
        <v>54</v>
      </c>
      <c r="F99" s="113" t="s">
        <v>55</v>
      </c>
      <c r="G99" s="113" t="s">
        <v>267</v>
      </c>
      <c r="H99" s="113" t="s">
        <v>268</v>
      </c>
      <c r="I99" s="113" t="s">
        <v>269</v>
      </c>
      <c r="J99" s="113" t="s">
        <v>248</v>
      </c>
      <c r="K99" s="114" t="s">
        <v>270</v>
      </c>
      <c r="L99" s="111"/>
      <c r="M99" s="56" t="s">
        <v>19</v>
      </c>
      <c r="N99" s="57" t="s">
        <v>43</v>
      </c>
      <c r="O99" s="57" t="s">
        <v>271</v>
      </c>
      <c r="P99" s="57" t="s">
        <v>272</v>
      </c>
      <c r="Q99" s="57" t="s">
        <v>273</v>
      </c>
      <c r="R99" s="57" t="s">
        <v>274</v>
      </c>
      <c r="S99" s="57" t="s">
        <v>275</v>
      </c>
      <c r="T99" s="58" t="s">
        <v>276</v>
      </c>
    </row>
    <row r="100" spans="2:65" s="1" customFormat="1" ht="22.8" customHeight="1">
      <c r="B100" s="32"/>
      <c r="C100" s="61" t="s">
        <v>277</v>
      </c>
      <c r="J100" s="115">
        <f>BK100</f>
        <v>0</v>
      </c>
      <c r="L100" s="32"/>
      <c r="M100" s="59"/>
      <c r="N100" s="50"/>
      <c r="O100" s="50"/>
      <c r="P100" s="116">
        <f>P101</f>
        <v>0</v>
      </c>
      <c r="Q100" s="50"/>
      <c r="R100" s="116">
        <f>R101</f>
        <v>578.36715401000004</v>
      </c>
      <c r="S100" s="50"/>
      <c r="T100" s="117">
        <f>T101</f>
        <v>65.357400000000013</v>
      </c>
      <c r="AT100" s="17" t="s">
        <v>72</v>
      </c>
      <c r="AU100" s="17" t="s">
        <v>249</v>
      </c>
      <c r="BK100" s="118">
        <f>BK101</f>
        <v>0</v>
      </c>
    </row>
    <row r="101" spans="2:65" s="11" customFormat="1" ht="25.95" customHeight="1">
      <c r="B101" s="119"/>
      <c r="D101" s="120" t="s">
        <v>72</v>
      </c>
      <c r="E101" s="121" t="s">
        <v>278</v>
      </c>
      <c r="F101" s="121" t="s">
        <v>279</v>
      </c>
      <c r="I101" s="122"/>
      <c r="J101" s="123">
        <f>BK101</f>
        <v>0</v>
      </c>
      <c r="L101" s="119"/>
      <c r="M101" s="124"/>
      <c r="P101" s="125">
        <f>P102+P312+P314+P361+P387+P537+P569+P592</f>
        <v>0</v>
      </c>
      <c r="R101" s="125">
        <f>R102+R312+R314+R361+R387+R537+R569+R592</f>
        <v>578.36715401000004</v>
      </c>
      <c r="T101" s="126">
        <f>T102+T312+T314+T361+T387+T537+T569+T592</f>
        <v>65.357400000000013</v>
      </c>
      <c r="AR101" s="120" t="s">
        <v>80</v>
      </c>
      <c r="AT101" s="127" t="s">
        <v>72</v>
      </c>
      <c r="AU101" s="127" t="s">
        <v>73</v>
      </c>
      <c r="AY101" s="120" t="s">
        <v>280</v>
      </c>
      <c r="BK101" s="128">
        <f>BK102+BK312+BK314+BK361+BK387+BK537+BK569+BK592</f>
        <v>0</v>
      </c>
    </row>
    <row r="102" spans="2:65" s="11" customFormat="1" ht="22.8" customHeight="1">
      <c r="B102" s="119"/>
      <c r="D102" s="120" t="s">
        <v>72</v>
      </c>
      <c r="E102" s="129" t="s">
        <v>80</v>
      </c>
      <c r="F102" s="129" t="s">
        <v>281</v>
      </c>
      <c r="I102" s="122"/>
      <c r="J102" s="130">
        <f>BK102</f>
        <v>0</v>
      </c>
      <c r="L102" s="119"/>
      <c r="M102" s="124"/>
      <c r="P102" s="125">
        <f>SUM(P103:P311)</f>
        <v>0</v>
      </c>
      <c r="R102" s="125">
        <f>SUM(R103:R311)</f>
        <v>258.40140312</v>
      </c>
      <c r="T102" s="126">
        <f>SUM(T103:T311)</f>
        <v>65.357400000000013</v>
      </c>
      <c r="AR102" s="120" t="s">
        <v>80</v>
      </c>
      <c r="AT102" s="127" t="s">
        <v>72</v>
      </c>
      <c r="AU102" s="127" t="s">
        <v>80</v>
      </c>
      <c r="AY102" s="120" t="s">
        <v>280</v>
      </c>
      <c r="BK102" s="128">
        <f>SUM(BK103:BK311)</f>
        <v>0</v>
      </c>
    </row>
    <row r="103" spans="2:65" s="1" customFormat="1" ht="66.75" customHeight="1">
      <c r="B103" s="32"/>
      <c r="C103" s="131" t="s">
        <v>80</v>
      </c>
      <c r="D103" s="131" t="s">
        <v>283</v>
      </c>
      <c r="E103" s="132" t="s">
        <v>6556</v>
      </c>
      <c r="F103" s="133" t="s">
        <v>6557</v>
      </c>
      <c r="G103" s="134" t="s">
        <v>286</v>
      </c>
      <c r="H103" s="135">
        <v>44.1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0.44</v>
      </c>
      <c r="T103" s="141">
        <f>S103*H103</f>
        <v>19.404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6558</v>
      </c>
    </row>
    <row r="104" spans="2:65" s="1" customFormat="1" ht="10.199999999999999">
      <c r="B104" s="32"/>
      <c r="D104" s="144" t="s">
        <v>290</v>
      </c>
      <c r="F104" s="145" t="s">
        <v>6559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3" customFormat="1" ht="10.199999999999999">
      <c r="B105" s="155"/>
      <c r="D105" s="149" t="s">
        <v>292</v>
      </c>
      <c r="E105" s="156" t="s">
        <v>19</v>
      </c>
      <c r="F105" s="157" t="s">
        <v>6560</v>
      </c>
      <c r="H105" s="158">
        <v>9.6</v>
      </c>
      <c r="I105" s="159"/>
      <c r="L105" s="155"/>
      <c r="M105" s="160"/>
      <c r="T105" s="161"/>
      <c r="AT105" s="156" t="s">
        <v>292</v>
      </c>
      <c r="AU105" s="156" t="s">
        <v>82</v>
      </c>
      <c r="AV105" s="13" t="s">
        <v>82</v>
      </c>
      <c r="AW105" s="13" t="s">
        <v>34</v>
      </c>
      <c r="AX105" s="13" t="s">
        <v>73</v>
      </c>
      <c r="AY105" s="156" t="s">
        <v>280</v>
      </c>
    </row>
    <row r="106" spans="2:65" s="13" customFormat="1" ht="20.399999999999999">
      <c r="B106" s="155"/>
      <c r="D106" s="149" t="s">
        <v>292</v>
      </c>
      <c r="E106" s="156" t="s">
        <v>19</v>
      </c>
      <c r="F106" s="157" t="s">
        <v>6561</v>
      </c>
      <c r="H106" s="158">
        <v>34.5</v>
      </c>
      <c r="I106" s="159"/>
      <c r="L106" s="155"/>
      <c r="M106" s="160"/>
      <c r="T106" s="161"/>
      <c r="AT106" s="156" t="s">
        <v>292</v>
      </c>
      <c r="AU106" s="156" t="s">
        <v>82</v>
      </c>
      <c r="AV106" s="13" t="s">
        <v>82</v>
      </c>
      <c r="AW106" s="13" t="s">
        <v>34</v>
      </c>
      <c r="AX106" s="13" t="s">
        <v>73</v>
      </c>
      <c r="AY106" s="156" t="s">
        <v>280</v>
      </c>
    </row>
    <row r="107" spans="2:65" s="14" customFormat="1" ht="10.199999999999999">
      <c r="B107" s="162"/>
      <c r="D107" s="149" t="s">
        <v>292</v>
      </c>
      <c r="E107" s="163" t="s">
        <v>19</v>
      </c>
      <c r="F107" s="164" t="s">
        <v>295</v>
      </c>
      <c r="H107" s="165">
        <v>44.1</v>
      </c>
      <c r="I107" s="166"/>
      <c r="L107" s="162"/>
      <c r="M107" s="167"/>
      <c r="T107" s="168"/>
      <c r="AT107" s="163" t="s">
        <v>292</v>
      </c>
      <c r="AU107" s="163" t="s">
        <v>82</v>
      </c>
      <c r="AV107" s="14" t="s">
        <v>288</v>
      </c>
      <c r="AW107" s="14" t="s">
        <v>34</v>
      </c>
      <c r="AX107" s="14" t="s">
        <v>80</v>
      </c>
      <c r="AY107" s="163" t="s">
        <v>280</v>
      </c>
    </row>
    <row r="108" spans="2:65" s="1" customFormat="1" ht="55.5" customHeight="1">
      <c r="B108" s="32"/>
      <c r="C108" s="131" t="s">
        <v>82</v>
      </c>
      <c r="D108" s="131" t="s">
        <v>283</v>
      </c>
      <c r="E108" s="132" t="s">
        <v>6562</v>
      </c>
      <c r="F108" s="133" t="s">
        <v>6563</v>
      </c>
      <c r="G108" s="134" t="s">
        <v>286</v>
      </c>
      <c r="H108" s="135">
        <v>100.8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9.8000000000000004E-2</v>
      </c>
      <c r="T108" s="141">
        <f>S108*H108</f>
        <v>9.878400000000001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288</v>
      </c>
      <c r="BM108" s="142" t="s">
        <v>6564</v>
      </c>
    </row>
    <row r="109" spans="2:65" s="1" customFormat="1" ht="10.199999999999999">
      <c r="B109" s="32"/>
      <c r="D109" s="144" t="s">
        <v>290</v>
      </c>
      <c r="F109" s="145" t="s">
        <v>6565</v>
      </c>
      <c r="I109" s="146"/>
      <c r="L109" s="32"/>
      <c r="M109" s="147"/>
      <c r="T109" s="53"/>
      <c r="AT109" s="17" t="s">
        <v>290</v>
      </c>
      <c r="AU109" s="17" t="s">
        <v>82</v>
      </c>
    </row>
    <row r="110" spans="2:65" s="13" customFormat="1" ht="10.199999999999999">
      <c r="B110" s="155"/>
      <c r="D110" s="149" t="s">
        <v>292</v>
      </c>
      <c r="E110" s="156" t="s">
        <v>19</v>
      </c>
      <c r="F110" s="157" t="s">
        <v>6566</v>
      </c>
      <c r="H110" s="158">
        <v>22.4</v>
      </c>
      <c r="I110" s="159"/>
      <c r="L110" s="155"/>
      <c r="M110" s="160"/>
      <c r="T110" s="161"/>
      <c r="AT110" s="156" t="s">
        <v>292</v>
      </c>
      <c r="AU110" s="156" t="s">
        <v>82</v>
      </c>
      <c r="AV110" s="13" t="s">
        <v>82</v>
      </c>
      <c r="AW110" s="13" t="s">
        <v>34</v>
      </c>
      <c r="AX110" s="13" t="s">
        <v>73</v>
      </c>
      <c r="AY110" s="156" t="s">
        <v>280</v>
      </c>
    </row>
    <row r="111" spans="2:65" s="13" customFormat="1" ht="10.199999999999999">
      <c r="B111" s="155"/>
      <c r="D111" s="149" t="s">
        <v>292</v>
      </c>
      <c r="E111" s="156" t="s">
        <v>19</v>
      </c>
      <c r="F111" s="157" t="s">
        <v>6567</v>
      </c>
      <c r="H111" s="158">
        <v>78.400000000000006</v>
      </c>
      <c r="I111" s="159"/>
      <c r="L111" s="155"/>
      <c r="M111" s="160"/>
      <c r="T111" s="161"/>
      <c r="AT111" s="156" t="s">
        <v>292</v>
      </c>
      <c r="AU111" s="156" t="s">
        <v>82</v>
      </c>
      <c r="AV111" s="13" t="s">
        <v>82</v>
      </c>
      <c r="AW111" s="13" t="s">
        <v>34</v>
      </c>
      <c r="AX111" s="13" t="s">
        <v>73</v>
      </c>
      <c r="AY111" s="156" t="s">
        <v>280</v>
      </c>
    </row>
    <row r="112" spans="2:65" s="14" customFormat="1" ht="10.199999999999999">
      <c r="B112" s="162"/>
      <c r="D112" s="149" t="s">
        <v>292</v>
      </c>
      <c r="E112" s="163" t="s">
        <v>19</v>
      </c>
      <c r="F112" s="164" t="s">
        <v>295</v>
      </c>
      <c r="H112" s="165">
        <v>100.8</v>
      </c>
      <c r="I112" s="166"/>
      <c r="L112" s="162"/>
      <c r="M112" s="167"/>
      <c r="T112" s="168"/>
      <c r="AT112" s="163" t="s">
        <v>292</v>
      </c>
      <c r="AU112" s="163" t="s">
        <v>82</v>
      </c>
      <c r="AV112" s="14" t="s">
        <v>288</v>
      </c>
      <c r="AW112" s="14" t="s">
        <v>34</v>
      </c>
      <c r="AX112" s="14" t="s">
        <v>80</v>
      </c>
      <c r="AY112" s="163" t="s">
        <v>280</v>
      </c>
    </row>
    <row r="113" spans="2:65" s="1" customFormat="1" ht="55.5" customHeight="1">
      <c r="B113" s="32"/>
      <c r="C113" s="131" t="s">
        <v>138</v>
      </c>
      <c r="D113" s="131" t="s">
        <v>283</v>
      </c>
      <c r="E113" s="132" t="s">
        <v>6568</v>
      </c>
      <c r="F113" s="133" t="s">
        <v>6569</v>
      </c>
      <c r="G113" s="134" t="s">
        <v>286</v>
      </c>
      <c r="H113" s="135">
        <v>79.2</v>
      </c>
      <c r="I113" s="136"/>
      <c r="J113" s="137">
        <f>ROUND(I113*H113,2)</f>
        <v>0</v>
      </c>
      <c r="K113" s="133" t="s">
        <v>287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0.45</v>
      </c>
      <c r="T113" s="141">
        <f>S113*H113</f>
        <v>35.64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6570</v>
      </c>
    </row>
    <row r="114" spans="2:65" s="1" customFormat="1" ht="10.199999999999999">
      <c r="B114" s="32"/>
      <c r="D114" s="144" t="s">
        <v>290</v>
      </c>
      <c r="F114" s="145" t="s">
        <v>6571</v>
      </c>
      <c r="I114" s="146"/>
      <c r="L114" s="32"/>
      <c r="M114" s="147"/>
      <c r="T114" s="53"/>
      <c r="AT114" s="17" t="s">
        <v>290</v>
      </c>
      <c r="AU114" s="17" t="s">
        <v>82</v>
      </c>
    </row>
    <row r="115" spans="2:65" s="13" customFormat="1" ht="10.199999999999999">
      <c r="B115" s="155"/>
      <c r="D115" s="149" t="s">
        <v>292</v>
      </c>
      <c r="E115" s="156" t="s">
        <v>19</v>
      </c>
      <c r="F115" s="157" t="s">
        <v>6572</v>
      </c>
      <c r="H115" s="158">
        <v>17.600000000000001</v>
      </c>
      <c r="I115" s="159"/>
      <c r="L115" s="155"/>
      <c r="M115" s="160"/>
      <c r="T115" s="161"/>
      <c r="AT115" s="156" t="s">
        <v>292</v>
      </c>
      <c r="AU115" s="156" t="s">
        <v>82</v>
      </c>
      <c r="AV115" s="13" t="s">
        <v>82</v>
      </c>
      <c r="AW115" s="13" t="s">
        <v>34</v>
      </c>
      <c r="AX115" s="13" t="s">
        <v>73</v>
      </c>
      <c r="AY115" s="156" t="s">
        <v>280</v>
      </c>
    </row>
    <row r="116" spans="2:65" s="13" customFormat="1" ht="10.199999999999999">
      <c r="B116" s="155"/>
      <c r="D116" s="149" t="s">
        <v>292</v>
      </c>
      <c r="E116" s="156" t="s">
        <v>19</v>
      </c>
      <c r="F116" s="157" t="s">
        <v>6573</v>
      </c>
      <c r="H116" s="158">
        <v>61.6</v>
      </c>
      <c r="I116" s="159"/>
      <c r="L116" s="155"/>
      <c r="M116" s="160"/>
      <c r="T116" s="161"/>
      <c r="AT116" s="156" t="s">
        <v>292</v>
      </c>
      <c r="AU116" s="156" t="s">
        <v>82</v>
      </c>
      <c r="AV116" s="13" t="s">
        <v>82</v>
      </c>
      <c r="AW116" s="13" t="s">
        <v>34</v>
      </c>
      <c r="AX116" s="13" t="s">
        <v>73</v>
      </c>
      <c r="AY116" s="156" t="s">
        <v>280</v>
      </c>
    </row>
    <row r="117" spans="2:65" s="14" customFormat="1" ht="10.199999999999999">
      <c r="B117" s="162"/>
      <c r="D117" s="149" t="s">
        <v>292</v>
      </c>
      <c r="E117" s="163" t="s">
        <v>19</v>
      </c>
      <c r="F117" s="164" t="s">
        <v>295</v>
      </c>
      <c r="H117" s="165">
        <v>79.2</v>
      </c>
      <c r="I117" s="166"/>
      <c r="L117" s="162"/>
      <c r="M117" s="167"/>
      <c r="T117" s="168"/>
      <c r="AT117" s="163" t="s">
        <v>292</v>
      </c>
      <c r="AU117" s="163" t="s">
        <v>82</v>
      </c>
      <c r="AV117" s="14" t="s">
        <v>288</v>
      </c>
      <c r="AW117" s="14" t="s">
        <v>34</v>
      </c>
      <c r="AX117" s="14" t="s">
        <v>80</v>
      </c>
      <c r="AY117" s="163" t="s">
        <v>280</v>
      </c>
    </row>
    <row r="118" spans="2:65" s="1" customFormat="1" ht="44.25" customHeight="1">
      <c r="B118" s="32"/>
      <c r="C118" s="131" t="s">
        <v>288</v>
      </c>
      <c r="D118" s="131" t="s">
        <v>283</v>
      </c>
      <c r="E118" s="132" t="s">
        <v>6574</v>
      </c>
      <c r="F118" s="133" t="s">
        <v>6575</v>
      </c>
      <c r="G118" s="134" t="s">
        <v>140</v>
      </c>
      <c r="H118" s="135">
        <v>1.5</v>
      </c>
      <c r="I118" s="136"/>
      <c r="J118" s="137">
        <f>ROUND(I118*H118,2)</f>
        <v>0</v>
      </c>
      <c r="K118" s="133" t="s">
        <v>287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0.28999999999999998</v>
      </c>
      <c r="T118" s="141">
        <f>S118*H118</f>
        <v>0.43499999999999994</v>
      </c>
      <c r="AR118" s="142" t="s">
        <v>288</v>
      </c>
      <c r="AT118" s="142" t="s">
        <v>283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288</v>
      </c>
      <c r="BM118" s="142" t="s">
        <v>6576</v>
      </c>
    </row>
    <row r="119" spans="2:65" s="1" customFormat="1" ht="10.199999999999999">
      <c r="B119" s="32"/>
      <c r="D119" s="144" t="s">
        <v>290</v>
      </c>
      <c r="F119" s="145" t="s">
        <v>6577</v>
      </c>
      <c r="I119" s="146"/>
      <c r="L119" s="32"/>
      <c r="M119" s="147"/>
      <c r="T119" s="53"/>
      <c r="AT119" s="17" t="s">
        <v>290</v>
      </c>
      <c r="AU119" s="17" t="s">
        <v>82</v>
      </c>
    </row>
    <row r="120" spans="2:65" s="13" customFormat="1" ht="10.199999999999999">
      <c r="B120" s="155"/>
      <c r="D120" s="149" t="s">
        <v>292</v>
      </c>
      <c r="E120" s="156" t="s">
        <v>19</v>
      </c>
      <c r="F120" s="157" t="s">
        <v>6578</v>
      </c>
      <c r="H120" s="158">
        <v>1.5</v>
      </c>
      <c r="I120" s="159"/>
      <c r="L120" s="155"/>
      <c r="M120" s="160"/>
      <c r="T120" s="161"/>
      <c r="AT120" s="156" t="s">
        <v>292</v>
      </c>
      <c r="AU120" s="156" t="s">
        <v>82</v>
      </c>
      <c r="AV120" s="13" t="s">
        <v>82</v>
      </c>
      <c r="AW120" s="13" t="s">
        <v>34</v>
      </c>
      <c r="AX120" s="13" t="s">
        <v>73</v>
      </c>
      <c r="AY120" s="156" t="s">
        <v>280</v>
      </c>
    </row>
    <row r="121" spans="2:65" s="14" customFormat="1" ht="10.199999999999999">
      <c r="B121" s="162"/>
      <c r="D121" s="149" t="s">
        <v>292</v>
      </c>
      <c r="E121" s="163" t="s">
        <v>19</v>
      </c>
      <c r="F121" s="164" t="s">
        <v>295</v>
      </c>
      <c r="H121" s="165">
        <v>1.5</v>
      </c>
      <c r="I121" s="166"/>
      <c r="L121" s="162"/>
      <c r="M121" s="167"/>
      <c r="T121" s="168"/>
      <c r="AT121" s="163" t="s">
        <v>292</v>
      </c>
      <c r="AU121" s="163" t="s">
        <v>82</v>
      </c>
      <c r="AV121" s="14" t="s">
        <v>288</v>
      </c>
      <c r="AW121" s="14" t="s">
        <v>34</v>
      </c>
      <c r="AX121" s="14" t="s">
        <v>80</v>
      </c>
      <c r="AY121" s="163" t="s">
        <v>280</v>
      </c>
    </row>
    <row r="122" spans="2:65" s="1" customFormat="1" ht="24.15" customHeight="1">
      <c r="B122" s="32"/>
      <c r="C122" s="131" t="s">
        <v>452</v>
      </c>
      <c r="D122" s="131" t="s">
        <v>283</v>
      </c>
      <c r="E122" s="132" t="s">
        <v>6579</v>
      </c>
      <c r="F122" s="133" t="s">
        <v>6580</v>
      </c>
      <c r="G122" s="134" t="s">
        <v>1341</v>
      </c>
      <c r="H122" s="135">
        <v>160</v>
      </c>
      <c r="I122" s="136"/>
      <c r="J122" s="137">
        <f>ROUND(I122*H122,2)</f>
        <v>0</v>
      </c>
      <c r="K122" s="133" t="s">
        <v>287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3.0000000000000001E-5</v>
      </c>
      <c r="R122" s="140">
        <f>Q122*H122</f>
        <v>4.8000000000000004E-3</v>
      </c>
      <c r="S122" s="140">
        <v>0</v>
      </c>
      <c r="T122" s="141">
        <f>S122*H122</f>
        <v>0</v>
      </c>
      <c r="AR122" s="142" t="s">
        <v>288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288</v>
      </c>
      <c r="BM122" s="142" t="s">
        <v>6581</v>
      </c>
    </row>
    <row r="123" spans="2:65" s="1" customFormat="1" ht="10.199999999999999">
      <c r="B123" s="32"/>
      <c r="D123" s="144" t="s">
        <v>290</v>
      </c>
      <c r="F123" s="145" t="s">
        <v>6582</v>
      </c>
      <c r="I123" s="146"/>
      <c r="L123" s="32"/>
      <c r="M123" s="147"/>
      <c r="T123" s="53"/>
      <c r="AT123" s="17" t="s">
        <v>290</v>
      </c>
      <c r="AU123" s="17" t="s">
        <v>82</v>
      </c>
    </row>
    <row r="124" spans="2:65" s="13" customFormat="1" ht="10.199999999999999">
      <c r="B124" s="155"/>
      <c r="D124" s="149" t="s">
        <v>292</v>
      </c>
      <c r="E124" s="156" t="s">
        <v>19</v>
      </c>
      <c r="F124" s="157" t="s">
        <v>6583</v>
      </c>
      <c r="H124" s="158">
        <v>32</v>
      </c>
      <c r="I124" s="159"/>
      <c r="L124" s="155"/>
      <c r="M124" s="160"/>
      <c r="T124" s="161"/>
      <c r="AT124" s="156" t="s">
        <v>292</v>
      </c>
      <c r="AU124" s="156" t="s">
        <v>82</v>
      </c>
      <c r="AV124" s="13" t="s">
        <v>82</v>
      </c>
      <c r="AW124" s="13" t="s">
        <v>34</v>
      </c>
      <c r="AX124" s="13" t="s">
        <v>73</v>
      </c>
      <c r="AY124" s="156" t="s">
        <v>280</v>
      </c>
    </row>
    <row r="125" spans="2:65" s="13" customFormat="1" ht="10.199999999999999">
      <c r="B125" s="155"/>
      <c r="D125" s="149" t="s">
        <v>292</v>
      </c>
      <c r="E125" s="156" t="s">
        <v>19</v>
      </c>
      <c r="F125" s="157" t="s">
        <v>6584</v>
      </c>
      <c r="H125" s="158">
        <v>128</v>
      </c>
      <c r="I125" s="159"/>
      <c r="L125" s="155"/>
      <c r="M125" s="160"/>
      <c r="T125" s="161"/>
      <c r="AT125" s="156" t="s">
        <v>292</v>
      </c>
      <c r="AU125" s="156" t="s">
        <v>82</v>
      </c>
      <c r="AV125" s="13" t="s">
        <v>82</v>
      </c>
      <c r="AW125" s="13" t="s">
        <v>34</v>
      </c>
      <c r="AX125" s="13" t="s">
        <v>73</v>
      </c>
      <c r="AY125" s="156" t="s">
        <v>280</v>
      </c>
    </row>
    <row r="126" spans="2:65" s="14" customFormat="1" ht="10.199999999999999">
      <c r="B126" s="162"/>
      <c r="D126" s="149" t="s">
        <v>292</v>
      </c>
      <c r="E126" s="163" t="s">
        <v>19</v>
      </c>
      <c r="F126" s="164" t="s">
        <v>295</v>
      </c>
      <c r="H126" s="165">
        <v>160</v>
      </c>
      <c r="I126" s="166"/>
      <c r="L126" s="162"/>
      <c r="M126" s="167"/>
      <c r="T126" s="168"/>
      <c r="AT126" s="163" t="s">
        <v>292</v>
      </c>
      <c r="AU126" s="163" t="s">
        <v>82</v>
      </c>
      <c r="AV126" s="14" t="s">
        <v>288</v>
      </c>
      <c r="AW126" s="14" t="s">
        <v>34</v>
      </c>
      <c r="AX126" s="14" t="s">
        <v>80</v>
      </c>
      <c r="AY126" s="163" t="s">
        <v>280</v>
      </c>
    </row>
    <row r="127" spans="2:65" s="1" customFormat="1" ht="37.799999999999997" customHeight="1">
      <c r="B127" s="32"/>
      <c r="C127" s="131" t="s">
        <v>464</v>
      </c>
      <c r="D127" s="131" t="s">
        <v>283</v>
      </c>
      <c r="E127" s="132" t="s">
        <v>6585</v>
      </c>
      <c r="F127" s="133" t="s">
        <v>6586</v>
      </c>
      <c r="G127" s="134" t="s">
        <v>423</v>
      </c>
      <c r="H127" s="135">
        <v>20</v>
      </c>
      <c r="I127" s="136"/>
      <c r="J127" s="137">
        <f>ROUND(I127*H127,2)</f>
        <v>0</v>
      </c>
      <c r="K127" s="133" t="s">
        <v>287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288</v>
      </c>
      <c r="AT127" s="142" t="s">
        <v>283</v>
      </c>
      <c r="AU127" s="142" t="s">
        <v>82</v>
      </c>
      <c r="AY127" s="17" t="s">
        <v>280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288</v>
      </c>
      <c r="BM127" s="142" t="s">
        <v>6587</v>
      </c>
    </row>
    <row r="128" spans="2:65" s="1" customFormat="1" ht="10.199999999999999">
      <c r="B128" s="32"/>
      <c r="D128" s="144" t="s">
        <v>290</v>
      </c>
      <c r="F128" s="145" t="s">
        <v>6588</v>
      </c>
      <c r="I128" s="146"/>
      <c r="L128" s="32"/>
      <c r="M128" s="147"/>
      <c r="T128" s="53"/>
      <c r="AT128" s="17" t="s">
        <v>290</v>
      </c>
      <c r="AU128" s="17" t="s">
        <v>82</v>
      </c>
    </row>
    <row r="129" spans="2:65" s="13" customFormat="1" ht="10.199999999999999">
      <c r="B129" s="155"/>
      <c r="D129" s="149" t="s">
        <v>292</v>
      </c>
      <c r="E129" s="156" t="s">
        <v>19</v>
      </c>
      <c r="F129" s="157" t="s">
        <v>6589</v>
      </c>
      <c r="H129" s="158">
        <v>4</v>
      </c>
      <c r="I129" s="159"/>
      <c r="L129" s="155"/>
      <c r="M129" s="160"/>
      <c r="T129" s="161"/>
      <c r="AT129" s="156" t="s">
        <v>292</v>
      </c>
      <c r="AU129" s="156" t="s">
        <v>82</v>
      </c>
      <c r="AV129" s="13" t="s">
        <v>82</v>
      </c>
      <c r="AW129" s="13" t="s">
        <v>34</v>
      </c>
      <c r="AX129" s="13" t="s">
        <v>73</v>
      </c>
      <c r="AY129" s="156" t="s">
        <v>280</v>
      </c>
    </row>
    <row r="130" spans="2:65" s="13" customFormat="1" ht="10.199999999999999">
      <c r="B130" s="155"/>
      <c r="D130" s="149" t="s">
        <v>292</v>
      </c>
      <c r="E130" s="156" t="s">
        <v>19</v>
      </c>
      <c r="F130" s="157" t="s">
        <v>6590</v>
      </c>
      <c r="H130" s="158">
        <v>16</v>
      </c>
      <c r="I130" s="159"/>
      <c r="L130" s="155"/>
      <c r="M130" s="160"/>
      <c r="T130" s="161"/>
      <c r="AT130" s="156" t="s">
        <v>292</v>
      </c>
      <c r="AU130" s="156" t="s">
        <v>82</v>
      </c>
      <c r="AV130" s="13" t="s">
        <v>82</v>
      </c>
      <c r="AW130" s="13" t="s">
        <v>34</v>
      </c>
      <c r="AX130" s="13" t="s">
        <v>73</v>
      </c>
      <c r="AY130" s="156" t="s">
        <v>280</v>
      </c>
    </row>
    <row r="131" spans="2:65" s="14" customFormat="1" ht="10.199999999999999">
      <c r="B131" s="162"/>
      <c r="D131" s="149" t="s">
        <v>292</v>
      </c>
      <c r="E131" s="163" t="s">
        <v>19</v>
      </c>
      <c r="F131" s="164" t="s">
        <v>295</v>
      </c>
      <c r="H131" s="165">
        <v>20</v>
      </c>
      <c r="I131" s="166"/>
      <c r="L131" s="162"/>
      <c r="M131" s="167"/>
      <c r="T131" s="168"/>
      <c r="AT131" s="163" t="s">
        <v>292</v>
      </c>
      <c r="AU131" s="163" t="s">
        <v>82</v>
      </c>
      <c r="AV131" s="14" t="s">
        <v>288</v>
      </c>
      <c r="AW131" s="14" t="s">
        <v>34</v>
      </c>
      <c r="AX131" s="14" t="s">
        <v>80</v>
      </c>
      <c r="AY131" s="163" t="s">
        <v>280</v>
      </c>
    </row>
    <row r="132" spans="2:65" s="1" customFormat="1" ht="90" customHeight="1">
      <c r="B132" s="32"/>
      <c r="C132" s="131" t="s">
        <v>482</v>
      </c>
      <c r="D132" s="131" t="s">
        <v>283</v>
      </c>
      <c r="E132" s="132" t="s">
        <v>6591</v>
      </c>
      <c r="F132" s="133" t="s">
        <v>6592</v>
      </c>
      <c r="G132" s="134" t="s">
        <v>140</v>
      </c>
      <c r="H132" s="135">
        <v>3</v>
      </c>
      <c r="I132" s="136"/>
      <c r="J132" s="137">
        <f>ROUND(I132*H132,2)</f>
        <v>0</v>
      </c>
      <c r="K132" s="133" t="s">
        <v>287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8.6800000000000002E-3</v>
      </c>
      <c r="R132" s="140">
        <f>Q132*H132</f>
        <v>2.6040000000000001E-2</v>
      </c>
      <c r="S132" s="140">
        <v>0</v>
      </c>
      <c r="T132" s="141">
        <f>S132*H132</f>
        <v>0</v>
      </c>
      <c r="AR132" s="142" t="s">
        <v>288</v>
      </c>
      <c r="AT132" s="142" t="s">
        <v>283</v>
      </c>
      <c r="AU132" s="142" t="s">
        <v>82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288</v>
      </c>
      <c r="BM132" s="142" t="s">
        <v>6593</v>
      </c>
    </row>
    <row r="133" spans="2:65" s="1" customFormat="1" ht="10.199999999999999">
      <c r="B133" s="32"/>
      <c r="D133" s="144" t="s">
        <v>290</v>
      </c>
      <c r="F133" s="145" t="s">
        <v>6594</v>
      </c>
      <c r="I133" s="146"/>
      <c r="L133" s="32"/>
      <c r="M133" s="147"/>
      <c r="T133" s="53"/>
      <c r="AT133" s="17" t="s">
        <v>290</v>
      </c>
      <c r="AU133" s="17" t="s">
        <v>82</v>
      </c>
    </row>
    <row r="134" spans="2:65" s="13" customFormat="1" ht="10.199999999999999">
      <c r="B134" s="155"/>
      <c r="D134" s="149" t="s">
        <v>292</v>
      </c>
      <c r="E134" s="156" t="s">
        <v>19</v>
      </c>
      <c r="F134" s="157" t="s">
        <v>6578</v>
      </c>
      <c r="H134" s="158">
        <v>1.5</v>
      </c>
      <c r="I134" s="159"/>
      <c r="L134" s="155"/>
      <c r="M134" s="160"/>
      <c r="T134" s="161"/>
      <c r="AT134" s="156" t="s">
        <v>292</v>
      </c>
      <c r="AU134" s="156" t="s">
        <v>82</v>
      </c>
      <c r="AV134" s="13" t="s">
        <v>82</v>
      </c>
      <c r="AW134" s="13" t="s">
        <v>34</v>
      </c>
      <c r="AX134" s="13" t="s">
        <v>73</v>
      </c>
      <c r="AY134" s="156" t="s">
        <v>280</v>
      </c>
    </row>
    <row r="135" spans="2:65" s="13" customFormat="1" ht="10.199999999999999">
      <c r="B135" s="155"/>
      <c r="D135" s="149" t="s">
        <v>292</v>
      </c>
      <c r="E135" s="156" t="s">
        <v>19</v>
      </c>
      <c r="F135" s="157" t="s">
        <v>6595</v>
      </c>
      <c r="H135" s="158">
        <v>1.5</v>
      </c>
      <c r="I135" s="159"/>
      <c r="L135" s="155"/>
      <c r="M135" s="160"/>
      <c r="T135" s="161"/>
      <c r="AT135" s="156" t="s">
        <v>292</v>
      </c>
      <c r="AU135" s="156" t="s">
        <v>82</v>
      </c>
      <c r="AV135" s="13" t="s">
        <v>82</v>
      </c>
      <c r="AW135" s="13" t="s">
        <v>34</v>
      </c>
      <c r="AX135" s="13" t="s">
        <v>73</v>
      </c>
      <c r="AY135" s="156" t="s">
        <v>280</v>
      </c>
    </row>
    <row r="136" spans="2:65" s="14" customFormat="1" ht="10.199999999999999">
      <c r="B136" s="162"/>
      <c r="D136" s="149" t="s">
        <v>292</v>
      </c>
      <c r="E136" s="163" t="s">
        <v>19</v>
      </c>
      <c r="F136" s="164" t="s">
        <v>295</v>
      </c>
      <c r="H136" s="165">
        <v>3</v>
      </c>
      <c r="I136" s="166"/>
      <c r="L136" s="162"/>
      <c r="M136" s="167"/>
      <c r="T136" s="168"/>
      <c r="AT136" s="163" t="s">
        <v>292</v>
      </c>
      <c r="AU136" s="163" t="s">
        <v>82</v>
      </c>
      <c r="AV136" s="14" t="s">
        <v>288</v>
      </c>
      <c r="AW136" s="14" t="s">
        <v>34</v>
      </c>
      <c r="AX136" s="14" t="s">
        <v>80</v>
      </c>
      <c r="AY136" s="163" t="s">
        <v>280</v>
      </c>
    </row>
    <row r="137" spans="2:65" s="1" customFormat="1" ht="24.15" customHeight="1">
      <c r="B137" s="32"/>
      <c r="C137" s="131" t="s">
        <v>351</v>
      </c>
      <c r="D137" s="131" t="s">
        <v>283</v>
      </c>
      <c r="E137" s="132" t="s">
        <v>6596</v>
      </c>
      <c r="F137" s="133" t="s">
        <v>6597</v>
      </c>
      <c r="G137" s="134" t="s">
        <v>140</v>
      </c>
      <c r="H137" s="135">
        <v>636.98</v>
      </c>
      <c r="I137" s="136"/>
      <c r="J137" s="137">
        <f>ROUND(I137*H137,2)</f>
        <v>0</v>
      </c>
      <c r="K137" s="133" t="s">
        <v>287</v>
      </c>
      <c r="L137" s="32"/>
      <c r="M137" s="138" t="s">
        <v>19</v>
      </c>
      <c r="N137" s="139" t="s">
        <v>44</v>
      </c>
      <c r="P137" s="140">
        <f>O137*H137</f>
        <v>0</v>
      </c>
      <c r="Q137" s="140">
        <v>5.5999999999999995E-4</v>
      </c>
      <c r="R137" s="140">
        <f>Q137*H137</f>
        <v>0.35670879999999999</v>
      </c>
      <c r="S137" s="140">
        <v>0</v>
      </c>
      <c r="T137" s="141">
        <f>S137*H137</f>
        <v>0</v>
      </c>
      <c r="AR137" s="142" t="s">
        <v>288</v>
      </c>
      <c r="AT137" s="142" t="s">
        <v>283</v>
      </c>
      <c r="AU137" s="142" t="s">
        <v>82</v>
      </c>
      <c r="AY137" s="17" t="s">
        <v>280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288</v>
      </c>
      <c r="BM137" s="142" t="s">
        <v>6598</v>
      </c>
    </row>
    <row r="138" spans="2:65" s="1" customFormat="1" ht="10.199999999999999">
      <c r="B138" s="32"/>
      <c r="D138" s="144" t="s">
        <v>290</v>
      </c>
      <c r="F138" s="145" t="s">
        <v>6599</v>
      </c>
      <c r="I138" s="146"/>
      <c r="L138" s="32"/>
      <c r="M138" s="147"/>
      <c r="T138" s="53"/>
      <c r="AT138" s="17" t="s">
        <v>290</v>
      </c>
      <c r="AU138" s="17" t="s">
        <v>82</v>
      </c>
    </row>
    <row r="139" spans="2:65" s="13" customFormat="1" ht="10.199999999999999">
      <c r="B139" s="155"/>
      <c r="D139" s="149" t="s">
        <v>292</v>
      </c>
      <c r="E139" s="156" t="s">
        <v>19</v>
      </c>
      <c r="F139" s="157" t="s">
        <v>6600</v>
      </c>
      <c r="H139" s="158">
        <v>17</v>
      </c>
      <c r="I139" s="159"/>
      <c r="L139" s="155"/>
      <c r="M139" s="160"/>
      <c r="T139" s="161"/>
      <c r="AT139" s="156" t="s">
        <v>292</v>
      </c>
      <c r="AU139" s="156" t="s">
        <v>82</v>
      </c>
      <c r="AV139" s="13" t="s">
        <v>82</v>
      </c>
      <c r="AW139" s="13" t="s">
        <v>34</v>
      </c>
      <c r="AX139" s="13" t="s">
        <v>73</v>
      </c>
      <c r="AY139" s="156" t="s">
        <v>280</v>
      </c>
    </row>
    <row r="140" spans="2:65" s="13" customFormat="1" ht="10.199999999999999">
      <c r="B140" s="155"/>
      <c r="D140" s="149" t="s">
        <v>292</v>
      </c>
      <c r="E140" s="156" t="s">
        <v>19</v>
      </c>
      <c r="F140" s="157" t="s">
        <v>6601</v>
      </c>
      <c r="H140" s="158">
        <v>140.46</v>
      </c>
      <c r="I140" s="159"/>
      <c r="L140" s="155"/>
      <c r="M140" s="160"/>
      <c r="T140" s="161"/>
      <c r="AT140" s="156" t="s">
        <v>292</v>
      </c>
      <c r="AU140" s="156" t="s">
        <v>82</v>
      </c>
      <c r="AV140" s="13" t="s">
        <v>82</v>
      </c>
      <c r="AW140" s="13" t="s">
        <v>34</v>
      </c>
      <c r="AX140" s="13" t="s">
        <v>73</v>
      </c>
      <c r="AY140" s="156" t="s">
        <v>280</v>
      </c>
    </row>
    <row r="141" spans="2:65" s="13" customFormat="1" ht="30.6">
      <c r="B141" s="155"/>
      <c r="D141" s="149" t="s">
        <v>292</v>
      </c>
      <c r="E141" s="156" t="s">
        <v>19</v>
      </c>
      <c r="F141" s="157" t="s">
        <v>6602</v>
      </c>
      <c r="H141" s="158">
        <v>479.52</v>
      </c>
      <c r="I141" s="159"/>
      <c r="L141" s="155"/>
      <c r="M141" s="160"/>
      <c r="T141" s="161"/>
      <c r="AT141" s="156" t="s">
        <v>292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280</v>
      </c>
    </row>
    <row r="142" spans="2:65" s="14" customFormat="1" ht="10.199999999999999">
      <c r="B142" s="162"/>
      <c r="D142" s="149" t="s">
        <v>292</v>
      </c>
      <c r="E142" s="163" t="s">
        <v>19</v>
      </c>
      <c r="F142" s="164" t="s">
        <v>295</v>
      </c>
      <c r="H142" s="165">
        <v>636.98</v>
      </c>
      <c r="I142" s="166"/>
      <c r="L142" s="162"/>
      <c r="M142" s="167"/>
      <c r="T142" s="168"/>
      <c r="AT142" s="163" t="s">
        <v>292</v>
      </c>
      <c r="AU142" s="163" t="s">
        <v>82</v>
      </c>
      <c r="AV142" s="14" t="s">
        <v>288</v>
      </c>
      <c r="AW142" s="14" t="s">
        <v>34</v>
      </c>
      <c r="AX142" s="14" t="s">
        <v>80</v>
      </c>
      <c r="AY142" s="163" t="s">
        <v>280</v>
      </c>
    </row>
    <row r="143" spans="2:65" s="1" customFormat="1" ht="24.15" customHeight="1">
      <c r="B143" s="32"/>
      <c r="C143" s="131" t="s">
        <v>419</v>
      </c>
      <c r="D143" s="131" t="s">
        <v>283</v>
      </c>
      <c r="E143" s="132" t="s">
        <v>6603</v>
      </c>
      <c r="F143" s="133" t="s">
        <v>6604</v>
      </c>
      <c r="G143" s="134" t="s">
        <v>140</v>
      </c>
      <c r="H143" s="135">
        <v>636.98</v>
      </c>
      <c r="I143" s="136"/>
      <c r="J143" s="137">
        <f>ROUND(I143*H143,2)</f>
        <v>0</v>
      </c>
      <c r="K143" s="133" t="s">
        <v>287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288</v>
      </c>
      <c r="AT143" s="142" t="s">
        <v>283</v>
      </c>
      <c r="AU143" s="142" t="s">
        <v>82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288</v>
      </c>
      <c r="BM143" s="142" t="s">
        <v>6605</v>
      </c>
    </row>
    <row r="144" spans="2:65" s="1" customFormat="1" ht="10.199999999999999">
      <c r="B144" s="32"/>
      <c r="D144" s="144" t="s">
        <v>290</v>
      </c>
      <c r="F144" s="145" t="s">
        <v>6606</v>
      </c>
      <c r="I144" s="146"/>
      <c r="L144" s="32"/>
      <c r="M144" s="147"/>
      <c r="T144" s="53"/>
      <c r="AT144" s="17" t="s">
        <v>290</v>
      </c>
      <c r="AU144" s="17" t="s">
        <v>82</v>
      </c>
    </row>
    <row r="145" spans="2:65" s="13" customFormat="1" ht="10.199999999999999">
      <c r="B145" s="155"/>
      <c r="D145" s="149" t="s">
        <v>292</v>
      </c>
      <c r="E145" s="156" t="s">
        <v>19</v>
      </c>
      <c r="F145" s="157" t="s">
        <v>6600</v>
      </c>
      <c r="H145" s="158">
        <v>17</v>
      </c>
      <c r="I145" s="159"/>
      <c r="L145" s="155"/>
      <c r="M145" s="160"/>
      <c r="T145" s="161"/>
      <c r="AT145" s="156" t="s">
        <v>292</v>
      </c>
      <c r="AU145" s="156" t="s">
        <v>82</v>
      </c>
      <c r="AV145" s="13" t="s">
        <v>82</v>
      </c>
      <c r="AW145" s="13" t="s">
        <v>34</v>
      </c>
      <c r="AX145" s="13" t="s">
        <v>73</v>
      </c>
      <c r="AY145" s="156" t="s">
        <v>280</v>
      </c>
    </row>
    <row r="146" spans="2:65" s="13" customFormat="1" ht="10.199999999999999">
      <c r="B146" s="155"/>
      <c r="D146" s="149" t="s">
        <v>292</v>
      </c>
      <c r="E146" s="156" t="s">
        <v>19</v>
      </c>
      <c r="F146" s="157" t="s">
        <v>6601</v>
      </c>
      <c r="H146" s="158">
        <v>140.46</v>
      </c>
      <c r="I146" s="159"/>
      <c r="L146" s="155"/>
      <c r="M146" s="160"/>
      <c r="T146" s="161"/>
      <c r="AT146" s="156" t="s">
        <v>292</v>
      </c>
      <c r="AU146" s="156" t="s">
        <v>82</v>
      </c>
      <c r="AV146" s="13" t="s">
        <v>82</v>
      </c>
      <c r="AW146" s="13" t="s">
        <v>34</v>
      </c>
      <c r="AX146" s="13" t="s">
        <v>73</v>
      </c>
      <c r="AY146" s="156" t="s">
        <v>280</v>
      </c>
    </row>
    <row r="147" spans="2:65" s="13" customFormat="1" ht="30.6">
      <c r="B147" s="155"/>
      <c r="D147" s="149" t="s">
        <v>292</v>
      </c>
      <c r="E147" s="156" t="s">
        <v>19</v>
      </c>
      <c r="F147" s="157" t="s">
        <v>6602</v>
      </c>
      <c r="H147" s="158">
        <v>479.52</v>
      </c>
      <c r="I147" s="159"/>
      <c r="L147" s="155"/>
      <c r="M147" s="160"/>
      <c r="T147" s="161"/>
      <c r="AT147" s="156" t="s">
        <v>292</v>
      </c>
      <c r="AU147" s="156" t="s">
        <v>82</v>
      </c>
      <c r="AV147" s="13" t="s">
        <v>82</v>
      </c>
      <c r="AW147" s="13" t="s">
        <v>34</v>
      </c>
      <c r="AX147" s="13" t="s">
        <v>73</v>
      </c>
      <c r="AY147" s="156" t="s">
        <v>280</v>
      </c>
    </row>
    <row r="148" spans="2:65" s="14" customFormat="1" ht="10.199999999999999">
      <c r="B148" s="162"/>
      <c r="D148" s="149" t="s">
        <v>292</v>
      </c>
      <c r="E148" s="163" t="s">
        <v>19</v>
      </c>
      <c r="F148" s="164" t="s">
        <v>295</v>
      </c>
      <c r="H148" s="165">
        <v>636.98</v>
      </c>
      <c r="I148" s="166"/>
      <c r="L148" s="162"/>
      <c r="M148" s="167"/>
      <c r="T148" s="168"/>
      <c r="AT148" s="163" t="s">
        <v>292</v>
      </c>
      <c r="AU148" s="163" t="s">
        <v>82</v>
      </c>
      <c r="AV148" s="14" t="s">
        <v>288</v>
      </c>
      <c r="AW148" s="14" t="s">
        <v>34</v>
      </c>
      <c r="AX148" s="14" t="s">
        <v>80</v>
      </c>
      <c r="AY148" s="163" t="s">
        <v>280</v>
      </c>
    </row>
    <row r="149" spans="2:65" s="1" customFormat="1" ht="37.799999999999997" customHeight="1">
      <c r="B149" s="32"/>
      <c r="C149" s="131" t="s">
        <v>560</v>
      </c>
      <c r="D149" s="131" t="s">
        <v>283</v>
      </c>
      <c r="E149" s="132" t="s">
        <v>6607</v>
      </c>
      <c r="F149" s="133" t="s">
        <v>6608</v>
      </c>
      <c r="G149" s="134" t="s">
        <v>140</v>
      </c>
      <c r="H149" s="135">
        <v>636.98</v>
      </c>
      <c r="I149" s="136"/>
      <c r="J149" s="137">
        <f>ROUND(I149*H149,2)</f>
        <v>0</v>
      </c>
      <c r="K149" s="133" t="s">
        <v>287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1.3999999999999999E-4</v>
      </c>
      <c r="R149" s="140">
        <f>Q149*H149</f>
        <v>8.9177199999999998E-2</v>
      </c>
      <c r="S149" s="140">
        <v>0</v>
      </c>
      <c r="T149" s="141">
        <f>S149*H149</f>
        <v>0</v>
      </c>
      <c r="AR149" s="142" t="s">
        <v>288</v>
      </c>
      <c r="AT149" s="142" t="s">
        <v>283</v>
      </c>
      <c r="AU149" s="142" t="s">
        <v>82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288</v>
      </c>
      <c r="BM149" s="142" t="s">
        <v>6609</v>
      </c>
    </row>
    <row r="150" spans="2:65" s="1" customFormat="1" ht="10.199999999999999">
      <c r="B150" s="32"/>
      <c r="D150" s="144" t="s">
        <v>290</v>
      </c>
      <c r="F150" s="145" t="s">
        <v>6610</v>
      </c>
      <c r="I150" s="146"/>
      <c r="L150" s="32"/>
      <c r="M150" s="147"/>
      <c r="T150" s="53"/>
      <c r="AT150" s="17" t="s">
        <v>290</v>
      </c>
      <c r="AU150" s="17" t="s">
        <v>82</v>
      </c>
    </row>
    <row r="151" spans="2:65" s="13" customFormat="1" ht="10.199999999999999">
      <c r="B151" s="155"/>
      <c r="D151" s="149" t="s">
        <v>292</v>
      </c>
      <c r="E151" s="156" t="s">
        <v>19</v>
      </c>
      <c r="F151" s="157" t="s">
        <v>6600</v>
      </c>
      <c r="H151" s="158">
        <v>17</v>
      </c>
      <c r="I151" s="159"/>
      <c r="L151" s="155"/>
      <c r="M151" s="160"/>
      <c r="T151" s="161"/>
      <c r="AT151" s="156" t="s">
        <v>292</v>
      </c>
      <c r="AU151" s="156" t="s">
        <v>82</v>
      </c>
      <c r="AV151" s="13" t="s">
        <v>82</v>
      </c>
      <c r="AW151" s="13" t="s">
        <v>34</v>
      </c>
      <c r="AX151" s="13" t="s">
        <v>73</v>
      </c>
      <c r="AY151" s="156" t="s">
        <v>280</v>
      </c>
    </row>
    <row r="152" spans="2:65" s="13" customFormat="1" ht="10.199999999999999">
      <c r="B152" s="155"/>
      <c r="D152" s="149" t="s">
        <v>292</v>
      </c>
      <c r="E152" s="156" t="s">
        <v>19</v>
      </c>
      <c r="F152" s="157" t="s">
        <v>6601</v>
      </c>
      <c r="H152" s="158">
        <v>140.46</v>
      </c>
      <c r="I152" s="159"/>
      <c r="L152" s="155"/>
      <c r="M152" s="160"/>
      <c r="T152" s="161"/>
      <c r="AT152" s="156" t="s">
        <v>292</v>
      </c>
      <c r="AU152" s="156" t="s">
        <v>82</v>
      </c>
      <c r="AV152" s="13" t="s">
        <v>82</v>
      </c>
      <c r="AW152" s="13" t="s">
        <v>34</v>
      </c>
      <c r="AX152" s="13" t="s">
        <v>73</v>
      </c>
      <c r="AY152" s="156" t="s">
        <v>280</v>
      </c>
    </row>
    <row r="153" spans="2:65" s="13" customFormat="1" ht="30.6">
      <c r="B153" s="155"/>
      <c r="D153" s="149" t="s">
        <v>292</v>
      </c>
      <c r="E153" s="156" t="s">
        <v>19</v>
      </c>
      <c r="F153" s="157" t="s">
        <v>6602</v>
      </c>
      <c r="H153" s="158">
        <v>479.52</v>
      </c>
      <c r="I153" s="159"/>
      <c r="L153" s="155"/>
      <c r="M153" s="160"/>
      <c r="T153" s="161"/>
      <c r="AT153" s="156" t="s">
        <v>292</v>
      </c>
      <c r="AU153" s="156" t="s">
        <v>82</v>
      </c>
      <c r="AV153" s="13" t="s">
        <v>82</v>
      </c>
      <c r="AW153" s="13" t="s">
        <v>34</v>
      </c>
      <c r="AX153" s="13" t="s">
        <v>73</v>
      </c>
      <c r="AY153" s="156" t="s">
        <v>280</v>
      </c>
    </row>
    <row r="154" spans="2:65" s="14" customFormat="1" ht="10.199999999999999">
      <c r="B154" s="162"/>
      <c r="D154" s="149" t="s">
        <v>292</v>
      </c>
      <c r="E154" s="163" t="s">
        <v>19</v>
      </c>
      <c r="F154" s="164" t="s">
        <v>295</v>
      </c>
      <c r="H154" s="165">
        <v>636.98</v>
      </c>
      <c r="I154" s="166"/>
      <c r="L154" s="162"/>
      <c r="M154" s="167"/>
      <c r="T154" s="168"/>
      <c r="AT154" s="163" t="s">
        <v>292</v>
      </c>
      <c r="AU154" s="163" t="s">
        <v>82</v>
      </c>
      <c r="AV154" s="14" t="s">
        <v>288</v>
      </c>
      <c r="AW154" s="14" t="s">
        <v>34</v>
      </c>
      <c r="AX154" s="14" t="s">
        <v>80</v>
      </c>
      <c r="AY154" s="163" t="s">
        <v>280</v>
      </c>
    </row>
    <row r="155" spans="2:65" s="1" customFormat="1" ht="37.799999999999997" customHeight="1">
      <c r="B155" s="32"/>
      <c r="C155" s="131" t="s">
        <v>643</v>
      </c>
      <c r="D155" s="131" t="s">
        <v>283</v>
      </c>
      <c r="E155" s="132" t="s">
        <v>6611</v>
      </c>
      <c r="F155" s="133" t="s">
        <v>6612</v>
      </c>
      <c r="G155" s="134" t="s">
        <v>140</v>
      </c>
      <c r="H155" s="135">
        <v>636.98</v>
      </c>
      <c r="I155" s="136"/>
      <c r="J155" s="137">
        <f>ROUND(I155*H155,2)</f>
        <v>0</v>
      </c>
      <c r="K155" s="133" t="s">
        <v>287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288</v>
      </c>
      <c r="AT155" s="142" t="s">
        <v>283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288</v>
      </c>
      <c r="BM155" s="142" t="s">
        <v>6613</v>
      </c>
    </row>
    <row r="156" spans="2:65" s="1" customFormat="1" ht="10.199999999999999">
      <c r="B156" s="32"/>
      <c r="D156" s="144" t="s">
        <v>290</v>
      </c>
      <c r="F156" s="145" t="s">
        <v>6614</v>
      </c>
      <c r="I156" s="146"/>
      <c r="L156" s="32"/>
      <c r="M156" s="147"/>
      <c r="T156" s="53"/>
      <c r="AT156" s="17" t="s">
        <v>290</v>
      </c>
      <c r="AU156" s="17" t="s">
        <v>82</v>
      </c>
    </row>
    <row r="157" spans="2:65" s="13" customFormat="1" ht="10.199999999999999">
      <c r="B157" s="155"/>
      <c r="D157" s="149" t="s">
        <v>292</v>
      </c>
      <c r="E157" s="156" t="s">
        <v>19</v>
      </c>
      <c r="F157" s="157" t="s">
        <v>6600</v>
      </c>
      <c r="H157" s="158">
        <v>17</v>
      </c>
      <c r="I157" s="159"/>
      <c r="L157" s="155"/>
      <c r="M157" s="160"/>
      <c r="T157" s="161"/>
      <c r="AT157" s="156" t="s">
        <v>292</v>
      </c>
      <c r="AU157" s="156" t="s">
        <v>82</v>
      </c>
      <c r="AV157" s="13" t="s">
        <v>82</v>
      </c>
      <c r="AW157" s="13" t="s">
        <v>34</v>
      </c>
      <c r="AX157" s="13" t="s">
        <v>73</v>
      </c>
      <c r="AY157" s="156" t="s">
        <v>280</v>
      </c>
    </row>
    <row r="158" spans="2:65" s="13" customFormat="1" ht="10.199999999999999">
      <c r="B158" s="155"/>
      <c r="D158" s="149" t="s">
        <v>292</v>
      </c>
      <c r="E158" s="156" t="s">
        <v>19</v>
      </c>
      <c r="F158" s="157" t="s">
        <v>6601</v>
      </c>
      <c r="H158" s="158">
        <v>140.46</v>
      </c>
      <c r="I158" s="159"/>
      <c r="L158" s="155"/>
      <c r="M158" s="160"/>
      <c r="T158" s="161"/>
      <c r="AT158" s="156" t="s">
        <v>292</v>
      </c>
      <c r="AU158" s="156" t="s">
        <v>82</v>
      </c>
      <c r="AV158" s="13" t="s">
        <v>82</v>
      </c>
      <c r="AW158" s="13" t="s">
        <v>34</v>
      </c>
      <c r="AX158" s="13" t="s">
        <v>73</v>
      </c>
      <c r="AY158" s="156" t="s">
        <v>280</v>
      </c>
    </row>
    <row r="159" spans="2:65" s="13" customFormat="1" ht="30.6">
      <c r="B159" s="155"/>
      <c r="D159" s="149" t="s">
        <v>292</v>
      </c>
      <c r="E159" s="156" t="s">
        <v>19</v>
      </c>
      <c r="F159" s="157" t="s">
        <v>6602</v>
      </c>
      <c r="H159" s="158">
        <v>479.52</v>
      </c>
      <c r="I159" s="159"/>
      <c r="L159" s="155"/>
      <c r="M159" s="160"/>
      <c r="T159" s="161"/>
      <c r="AT159" s="156" t="s">
        <v>292</v>
      </c>
      <c r="AU159" s="156" t="s">
        <v>82</v>
      </c>
      <c r="AV159" s="13" t="s">
        <v>82</v>
      </c>
      <c r="AW159" s="13" t="s">
        <v>34</v>
      </c>
      <c r="AX159" s="13" t="s">
        <v>73</v>
      </c>
      <c r="AY159" s="156" t="s">
        <v>280</v>
      </c>
    </row>
    <row r="160" spans="2:65" s="14" customFormat="1" ht="10.199999999999999">
      <c r="B160" s="162"/>
      <c r="D160" s="149" t="s">
        <v>292</v>
      </c>
      <c r="E160" s="163" t="s">
        <v>19</v>
      </c>
      <c r="F160" s="164" t="s">
        <v>295</v>
      </c>
      <c r="H160" s="165">
        <v>636.98</v>
      </c>
      <c r="I160" s="166"/>
      <c r="L160" s="162"/>
      <c r="M160" s="167"/>
      <c r="T160" s="168"/>
      <c r="AT160" s="163" t="s">
        <v>292</v>
      </c>
      <c r="AU160" s="163" t="s">
        <v>82</v>
      </c>
      <c r="AV160" s="14" t="s">
        <v>288</v>
      </c>
      <c r="AW160" s="14" t="s">
        <v>34</v>
      </c>
      <c r="AX160" s="14" t="s">
        <v>80</v>
      </c>
      <c r="AY160" s="163" t="s">
        <v>280</v>
      </c>
    </row>
    <row r="161" spans="2:65" s="1" customFormat="1" ht="24.15" customHeight="1">
      <c r="B161" s="32"/>
      <c r="C161" s="131" t="s">
        <v>597</v>
      </c>
      <c r="D161" s="131" t="s">
        <v>283</v>
      </c>
      <c r="E161" s="132" t="s">
        <v>6615</v>
      </c>
      <c r="F161" s="133" t="s">
        <v>6616</v>
      </c>
      <c r="G161" s="134" t="s">
        <v>286</v>
      </c>
      <c r="H161" s="135">
        <v>404.88799999999998</v>
      </c>
      <c r="I161" s="136"/>
      <c r="J161" s="137">
        <f>ROUND(I161*H161,2)</f>
        <v>0</v>
      </c>
      <c r="K161" s="133" t="s">
        <v>287</v>
      </c>
      <c r="L161" s="32"/>
      <c r="M161" s="138" t="s">
        <v>19</v>
      </c>
      <c r="N161" s="139" t="s">
        <v>44</v>
      </c>
      <c r="P161" s="140">
        <f>O161*H161</f>
        <v>0</v>
      </c>
      <c r="Q161" s="140">
        <v>0</v>
      </c>
      <c r="R161" s="140">
        <f>Q161*H161</f>
        <v>0</v>
      </c>
      <c r="S161" s="140">
        <v>0</v>
      </c>
      <c r="T161" s="141">
        <f>S161*H161</f>
        <v>0</v>
      </c>
      <c r="AR161" s="142" t="s">
        <v>288</v>
      </c>
      <c r="AT161" s="142" t="s">
        <v>283</v>
      </c>
      <c r="AU161" s="142" t="s">
        <v>82</v>
      </c>
      <c r="AY161" s="17" t="s">
        <v>280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288</v>
      </c>
      <c r="BM161" s="142" t="s">
        <v>6617</v>
      </c>
    </row>
    <row r="162" spans="2:65" s="1" customFormat="1" ht="10.199999999999999">
      <c r="B162" s="32"/>
      <c r="D162" s="144" t="s">
        <v>290</v>
      </c>
      <c r="F162" s="145" t="s">
        <v>6618</v>
      </c>
      <c r="I162" s="146"/>
      <c r="L162" s="32"/>
      <c r="M162" s="147"/>
      <c r="T162" s="53"/>
      <c r="AT162" s="17" t="s">
        <v>290</v>
      </c>
      <c r="AU162" s="17" t="s">
        <v>82</v>
      </c>
    </row>
    <row r="163" spans="2:65" s="13" customFormat="1" ht="10.199999999999999">
      <c r="B163" s="155"/>
      <c r="D163" s="149" t="s">
        <v>292</v>
      </c>
      <c r="E163" s="156" t="s">
        <v>19</v>
      </c>
      <c r="F163" s="157" t="s">
        <v>6619</v>
      </c>
      <c r="H163" s="158">
        <v>17.5</v>
      </c>
      <c r="I163" s="159"/>
      <c r="L163" s="155"/>
      <c r="M163" s="160"/>
      <c r="T163" s="161"/>
      <c r="AT163" s="156" t="s">
        <v>292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280</v>
      </c>
    </row>
    <row r="164" spans="2:65" s="13" customFormat="1" ht="30.6">
      <c r="B164" s="155"/>
      <c r="D164" s="149" t="s">
        <v>292</v>
      </c>
      <c r="E164" s="156" t="s">
        <v>19</v>
      </c>
      <c r="F164" s="157" t="s">
        <v>6620</v>
      </c>
      <c r="H164" s="158">
        <v>76.475999999999999</v>
      </c>
      <c r="I164" s="159"/>
      <c r="L164" s="155"/>
      <c r="M164" s="160"/>
      <c r="T164" s="161"/>
      <c r="AT164" s="156" t="s">
        <v>292</v>
      </c>
      <c r="AU164" s="156" t="s">
        <v>82</v>
      </c>
      <c r="AV164" s="13" t="s">
        <v>82</v>
      </c>
      <c r="AW164" s="13" t="s">
        <v>34</v>
      </c>
      <c r="AX164" s="13" t="s">
        <v>73</v>
      </c>
      <c r="AY164" s="156" t="s">
        <v>280</v>
      </c>
    </row>
    <row r="165" spans="2:65" s="13" customFormat="1" ht="40.799999999999997">
      <c r="B165" s="155"/>
      <c r="D165" s="149" t="s">
        <v>292</v>
      </c>
      <c r="E165" s="156" t="s">
        <v>19</v>
      </c>
      <c r="F165" s="157" t="s">
        <v>6621</v>
      </c>
      <c r="H165" s="158">
        <v>261.16199999999998</v>
      </c>
      <c r="I165" s="159"/>
      <c r="L165" s="155"/>
      <c r="M165" s="160"/>
      <c r="T165" s="161"/>
      <c r="AT165" s="156" t="s">
        <v>292</v>
      </c>
      <c r="AU165" s="156" t="s">
        <v>82</v>
      </c>
      <c r="AV165" s="13" t="s">
        <v>82</v>
      </c>
      <c r="AW165" s="13" t="s">
        <v>34</v>
      </c>
      <c r="AX165" s="13" t="s">
        <v>73</v>
      </c>
      <c r="AY165" s="156" t="s">
        <v>280</v>
      </c>
    </row>
    <row r="166" spans="2:65" s="13" customFormat="1" ht="10.199999999999999">
      <c r="B166" s="155"/>
      <c r="D166" s="149" t="s">
        <v>292</v>
      </c>
      <c r="E166" s="156" t="s">
        <v>19</v>
      </c>
      <c r="F166" s="157" t="s">
        <v>6622</v>
      </c>
      <c r="H166" s="158">
        <v>49.75</v>
      </c>
      <c r="I166" s="159"/>
      <c r="L166" s="155"/>
      <c r="M166" s="160"/>
      <c r="T166" s="161"/>
      <c r="AT166" s="156" t="s">
        <v>292</v>
      </c>
      <c r="AU166" s="156" t="s">
        <v>82</v>
      </c>
      <c r="AV166" s="13" t="s">
        <v>82</v>
      </c>
      <c r="AW166" s="13" t="s">
        <v>34</v>
      </c>
      <c r="AX166" s="13" t="s">
        <v>73</v>
      </c>
      <c r="AY166" s="156" t="s">
        <v>280</v>
      </c>
    </row>
    <row r="167" spans="2:65" s="14" customFormat="1" ht="10.199999999999999">
      <c r="B167" s="162"/>
      <c r="D167" s="149" t="s">
        <v>292</v>
      </c>
      <c r="E167" s="163" t="s">
        <v>19</v>
      </c>
      <c r="F167" s="164" t="s">
        <v>295</v>
      </c>
      <c r="H167" s="165">
        <v>404.88799999999998</v>
      </c>
      <c r="I167" s="166"/>
      <c r="L167" s="162"/>
      <c r="M167" s="167"/>
      <c r="T167" s="168"/>
      <c r="AT167" s="163" t="s">
        <v>292</v>
      </c>
      <c r="AU167" s="163" t="s">
        <v>82</v>
      </c>
      <c r="AV167" s="14" t="s">
        <v>288</v>
      </c>
      <c r="AW167" s="14" t="s">
        <v>34</v>
      </c>
      <c r="AX167" s="14" t="s">
        <v>80</v>
      </c>
      <c r="AY167" s="163" t="s">
        <v>280</v>
      </c>
    </row>
    <row r="168" spans="2:65" s="1" customFormat="1" ht="44.25" customHeight="1">
      <c r="B168" s="32"/>
      <c r="C168" s="131" t="s">
        <v>603</v>
      </c>
      <c r="D168" s="131" t="s">
        <v>283</v>
      </c>
      <c r="E168" s="132" t="s">
        <v>6623</v>
      </c>
      <c r="F168" s="133" t="s">
        <v>6624</v>
      </c>
      <c r="G168" s="134" t="s">
        <v>299</v>
      </c>
      <c r="H168" s="135">
        <v>64.75</v>
      </c>
      <c r="I168" s="136"/>
      <c r="J168" s="137">
        <f>ROUND(I168*H168,2)</f>
        <v>0</v>
      </c>
      <c r="K168" s="133" t="s">
        <v>287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288</v>
      </c>
      <c r="AT168" s="142" t="s">
        <v>283</v>
      </c>
      <c r="AU168" s="142" t="s">
        <v>82</v>
      </c>
      <c r="AY168" s="17" t="s">
        <v>280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288</v>
      </c>
      <c r="BM168" s="142" t="s">
        <v>6625</v>
      </c>
    </row>
    <row r="169" spans="2:65" s="1" customFormat="1" ht="10.199999999999999">
      <c r="B169" s="32"/>
      <c r="D169" s="144" t="s">
        <v>290</v>
      </c>
      <c r="F169" s="145" t="s">
        <v>6626</v>
      </c>
      <c r="I169" s="146"/>
      <c r="L169" s="32"/>
      <c r="M169" s="147"/>
      <c r="T169" s="53"/>
      <c r="AT169" s="17" t="s">
        <v>290</v>
      </c>
      <c r="AU169" s="17" t="s">
        <v>82</v>
      </c>
    </row>
    <row r="170" spans="2:65" s="13" customFormat="1" ht="10.199999999999999">
      <c r="B170" s="155"/>
      <c r="D170" s="149" t="s">
        <v>292</v>
      </c>
      <c r="E170" s="156" t="s">
        <v>19</v>
      </c>
      <c r="F170" s="157" t="s">
        <v>6627</v>
      </c>
      <c r="H170" s="158">
        <v>64.75</v>
      </c>
      <c r="I170" s="159"/>
      <c r="L170" s="155"/>
      <c r="M170" s="160"/>
      <c r="T170" s="161"/>
      <c r="AT170" s="156" t="s">
        <v>292</v>
      </c>
      <c r="AU170" s="156" t="s">
        <v>82</v>
      </c>
      <c r="AV170" s="13" t="s">
        <v>82</v>
      </c>
      <c r="AW170" s="13" t="s">
        <v>34</v>
      </c>
      <c r="AX170" s="13" t="s">
        <v>73</v>
      </c>
      <c r="AY170" s="156" t="s">
        <v>280</v>
      </c>
    </row>
    <row r="171" spans="2:65" s="14" customFormat="1" ht="10.199999999999999">
      <c r="B171" s="162"/>
      <c r="D171" s="149" t="s">
        <v>292</v>
      </c>
      <c r="E171" s="163" t="s">
        <v>19</v>
      </c>
      <c r="F171" s="164" t="s">
        <v>295</v>
      </c>
      <c r="H171" s="165">
        <v>64.75</v>
      </c>
      <c r="I171" s="166"/>
      <c r="L171" s="162"/>
      <c r="M171" s="167"/>
      <c r="T171" s="168"/>
      <c r="AT171" s="163" t="s">
        <v>292</v>
      </c>
      <c r="AU171" s="163" t="s">
        <v>82</v>
      </c>
      <c r="AV171" s="14" t="s">
        <v>288</v>
      </c>
      <c r="AW171" s="14" t="s">
        <v>34</v>
      </c>
      <c r="AX171" s="14" t="s">
        <v>80</v>
      </c>
      <c r="AY171" s="163" t="s">
        <v>280</v>
      </c>
    </row>
    <row r="172" spans="2:65" s="1" customFormat="1" ht="55.5" customHeight="1">
      <c r="B172" s="32"/>
      <c r="C172" s="131" t="s">
        <v>635</v>
      </c>
      <c r="D172" s="131" t="s">
        <v>283</v>
      </c>
      <c r="E172" s="132" t="s">
        <v>6628</v>
      </c>
      <c r="F172" s="133" t="s">
        <v>6629</v>
      </c>
      <c r="G172" s="134" t="s">
        <v>299</v>
      </c>
      <c r="H172" s="135">
        <v>1030.502</v>
      </c>
      <c r="I172" s="136"/>
      <c r="J172" s="137">
        <f>ROUND(I172*H172,2)</f>
        <v>0</v>
      </c>
      <c r="K172" s="133" t="s">
        <v>287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0</v>
      </c>
      <c r="R172" s="140">
        <f>Q172*H172</f>
        <v>0</v>
      </c>
      <c r="S172" s="140">
        <v>0</v>
      </c>
      <c r="T172" s="141">
        <f>S172*H172</f>
        <v>0</v>
      </c>
      <c r="AR172" s="142" t="s">
        <v>288</v>
      </c>
      <c r="AT172" s="142" t="s">
        <v>283</v>
      </c>
      <c r="AU172" s="142" t="s">
        <v>82</v>
      </c>
      <c r="AY172" s="17" t="s">
        <v>280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288</v>
      </c>
      <c r="BM172" s="142" t="s">
        <v>6630</v>
      </c>
    </row>
    <row r="173" spans="2:65" s="1" customFormat="1" ht="10.199999999999999">
      <c r="B173" s="32"/>
      <c r="D173" s="144" t="s">
        <v>290</v>
      </c>
      <c r="F173" s="145" t="s">
        <v>6631</v>
      </c>
      <c r="I173" s="146"/>
      <c r="L173" s="32"/>
      <c r="M173" s="147"/>
      <c r="T173" s="53"/>
      <c r="AT173" s="17" t="s">
        <v>290</v>
      </c>
      <c r="AU173" s="17" t="s">
        <v>82</v>
      </c>
    </row>
    <row r="174" spans="2:65" s="13" customFormat="1" ht="30.6">
      <c r="B174" s="155"/>
      <c r="D174" s="149" t="s">
        <v>292</v>
      </c>
      <c r="E174" s="156" t="s">
        <v>19</v>
      </c>
      <c r="F174" s="157" t="s">
        <v>6632</v>
      </c>
      <c r="H174" s="158">
        <v>258.75099999999998</v>
      </c>
      <c r="I174" s="159"/>
      <c r="L174" s="155"/>
      <c r="M174" s="160"/>
      <c r="T174" s="161"/>
      <c r="AT174" s="156" t="s">
        <v>292</v>
      </c>
      <c r="AU174" s="156" t="s">
        <v>82</v>
      </c>
      <c r="AV174" s="13" t="s">
        <v>82</v>
      </c>
      <c r="AW174" s="13" t="s">
        <v>34</v>
      </c>
      <c r="AX174" s="13" t="s">
        <v>73</v>
      </c>
      <c r="AY174" s="156" t="s">
        <v>280</v>
      </c>
    </row>
    <row r="175" spans="2:65" s="13" customFormat="1" ht="40.799999999999997">
      <c r="B175" s="155"/>
      <c r="D175" s="149" t="s">
        <v>292</v>
      </c>
      <c r="E175" s="156" t="s">
        <v>19</v>
      </c>
      <c r="F175" s="157" t="s">
        <v>6633</v>
      </c>
      <c r="H175" s="158">
        <v>753.03099999999995</v>
      </c>
      <c r="I175" s="159"/>
      <c r="L175" s="155"/>
      <c r="M175" s="160"/>
      <c r="T175" s="161"/>
      <c r="AT175" s="156" t="s">
        <v>292</v>
      </c>
      <c r="AU175" s="156" t="s">
        <v>82</v>
      </c>
      <c r="AV175" s="13" t="s">
        <v>82</v>
      </c>
      <c r="AW175" s="13" t="s">
        <v>34</v>
      </c>
      <c r="AX175" s="13" t="s">
        <v>73</v>
      </c>
      <c r="AY175" s="156" t="s">
        <v>280</v>
      </c>
    </row>
    <row r="176" spans="2:65" s="13" customFormat="1" ht="30.6">
      <c r="B176" s="155"/>
      <c r="D176" s="149" t="s">
        <v>292</v>
      </c>
      <c r="E176" s="156" t="s">
        <v>19</v>
      </c>
      <c r="F176" s="157" t="s">
        <v>6634</v>
      </c>
      <c r="H176" s="158">
        <v>18.72</v>
      </c>
      <c r="I176" s="159"/>
      <c r="L176" s="155"/>
      <c r="M176" s="160"/>
      <c r="T176" s="161"/>
      <c r="AT176" s="156" t="s">
        <v>292</v>
      </c>
      <c r="AU176" s="156" t="s">
        <v>82</v>
      </c>
      <c r="AV176" s="13" t="s">
        <v>82</v>
      </c>
      <c r="AW176" s="13" t="s">
        <v>34</v>
      </c>
      <c r="AX176" s="13" t="s">
        <v>73</v>
      </c>
      <c r="AY176" s="156" t="s">
        <v>280</v>
      </c>
    </row>
    <row r="177" spans="2:65" s="14" customFormat="1" ht="10.199999999999999">
      <c r="B177" s="162"/>
      <c r="D177" s="149" t="s">
        <v>292</v>
      </c>
      <c r="E177" s="163" t="s">
        <v>19</v>
      </c>
      <c r="F177" s="164" t="s">
        <v>295</v>
      </c>
      <c r="H177" s="165">
        <v>1030.502</v>
      </c>
      <c r="I177" s="166"/>
      <c r="L177" s="162"/>
      <c r="M177" s="167"/>
      <c r="T177" s="168"/>
      <c r="AT177" s="163" t="s">
        <v>292</v>
      </c>
      <c r="AU177" s="163" t="s">
        <v>82</v>
      </c>
      <c r="AV177" s="14" t="s">
        <v>288</v>
      </c>
      <c r="AW177" s="14" t="s">
        <v>34</v>
      </c>
      <c r="AX177" s="14" t="s">
        <v>80</v>
      </c>
      <c r="AY177" s="163" t="s">
        <v>280</v>
      </c>
    </row>
    <row r="178" spans="2:65" s="1" customFormat="1" ht="37.799999999999997" customHeight="1">
      <c r="B178" s="32"/>
      <c r="C178" s="131" t="s">
        <v>8</v>
      </c>
      <c r="D178" s="131" t="s">
        <v>283</v>
      </c>
      <c r="E178" s="132" t="s">
        <v>6635</v>
      </c>
      <c r="F178" s="133" t="s">
        <v>6636</v>
      </c>
      <c r="G178" s="134" t="s">
        <v>299</v>
      </c>
      <c r="H178" s="135">
        <v>1.976</v>
      </c>
      <c r="I178" s="136"/>
      <c r="J178" s="137">
        <f>ROUND(I178*H178,2)</f>
        <v>0</v>
      </c>
      <c r="K178" s="133" t="s">
        <v>287</v>
      </c>
      <c r="L178" s="32"/>
      <c r="M178" s="138" t="s">
        <v>19</v>
      </c>
      <c r="N178" s="139" t="s">
        <v>44</v>
      </c>
      <c r="P178" s="140">
        <f>O178*H178</f>
        <v>0</v>
      </c>
      <c r="Q178" s="140">
        <v>0</v>
      </c>
      <c r="R178" s="140">
        <f>Q178*H178</f>
        <v>0</v>
      </c>
      <c r="S178" s="140">
        <v>0</v>
      </c>
      <c r="T178" s="141">
        <f>S178*H178</f>
        <v>0</v>
      </c>
      <c r="AR178" s="142" t="s">
        <v>288</v>
      </c>
      <c r="AT178" s="142" t="s">
        <v>283</v>
      </c>
      <c r="AU178" s="142" t="s">
        <v>82</v>
      </c>
      <c r="AY178" s="17" t="s">
        <v>280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288</v>
      </c>
      <c r="BM178" s="142" t="s">
        <v>6637</v>
      </c>
    </row>
    <row r="179" spans="2:65" s="1" customFormat="1" ht="10.199999999999999">
      <c r="B179" s="32"/>
      <c r="D179" s="144" t="s">
        <v>290</v>
      </c>
      <c r="F179" s="145" t="s">
        <v>6638</v>
      </c>
      <c r="I179" s="146"/>
      <c r="L179" s="32"/>
      <c r="M179" s="147"/>
      <c r="T179" s="53"/>
      <c r="AT179" s="17" t="s">
        <v>290</v>
      </c>
      <c r="AU179" s="17" t="s">
        <v>82</v>
      </c>
    </row>
    <row r="180" spans="2:65" s="13" customFormat="1" ht="10.199999999999999">
      <c r="B180" s="155"/>
      <c r="D180" s="149" t="s">
        <v>292</v>
      </c>
      <c r="E180" s="156" t="s">
        <v>19</v>
      </c>
      <c r="F180" s="157" t="s">
        <v>6639</v>
      </c>
      <c r="H180" s="158">
        <v>2.2799999999999998</v>
      </c>
      <c r="I180" s="159"/>
      <c r="L180" s="155"/>
      <c r="M180" s="160"/>
      <c r="T180" s="161"/>
      <c r="AT180" s="156" t="s">
        <v>292</v>
      </c>
      <c r="AU180" s="156" t="s">
        <v>82</v>
      </c>
      <c r="AV180" s="13" t="s">
        <v>82</v>
      </c>
      <c r="AW180" s="13" t="s">
        <v>34</v>
      </c>
      <c r="AX180" s="13" t="s">
        <v>73</v>
      </c>
      <c r="AY180" s="156" t="s">
        <v>280</v>
      </c>
    </row>
    <row r="181" spans="2:65" s="13" customFormat="1" ht="10.199999999999999">
      <c r="B181" s="155"/>
      <c r="D181" s="149" t="s">
        <v>292</v>
      </c>
      <c r="E181" s="156" t="s">
        <v>19</v>
      </c>
      <c r="F181" s="157" t="s">
        <v>6640</v>
      </c>
      <c r="H181" s="158">
        <v>5.625</v>
      </c>
      <c r="I181" s="159"/>
      <c r="L181" s="155"/>
      <c r="M181" s="160"/>
      <c r="T181" s="161"/>
      <c r="AT181" s="156" t="s">
        <v>292</v>
      </c>
      <c r="AU181" s="156" t="s">
        <v>82</v>
      </c>
      <c r="AV181" s="13" t="s">
        <v>82</v>
      </c>
      <c r="AW181" s="13" t="s">
        <v>34</v>
      </c>
      <c r="AX181" s="13" t="s">
        <v>73</v>
      </c>
      <c r="AY181" s="156" t="s">
        <v>280</v>
      </c>
    </row>
    <row r="182" spans="2:65" s="14" customFormat="1" ht="10.199999999999999">
      <c r="B182" s="162"/>
      <c r="D182" s="149" t="s">
        <v>292</v>
      </c>
      <c r="E182" s="163" t="s">
        <v>19</v>
      </c>
      <c r="F182" s="164" t="s">
        <v>295</v>
      </c>
      <c r="H182" s="165">
        <v>7.9050000000000002</v>
      </c>
      <c r="I182" s="166"/>
      <c r="L182" s="162"/>
      <c r="M182" s="167"/>
      <c r="T182" s="168"/>
      <c r="AT182" s="163" t="s">
        <v>292</v>
      </c>
      <c r="AU182" s="163" t="s">
        <v>82</v>
      </c>
      <c r="AV182" s="14" t="s">
        <v>288</v>
      </c>
      <c r="AW182" s="14" t="s">
        <v>34</v>
      </c>
      <c r="AX182" s="14" t="s">
        <v>73</v>
      </c>
      <c r="AY182" s="163" t="s">
        <v>280</v>
      </c>
    </row>
    <row r="183" spans="2:65" s="13" customFormat="1" ht="10.199999999999999">
      <c r="B183" s="155"/>
      <c r="D183" s="149" t="s">
        <v>292</v>
      </c>
      <c r="E183" s="156" t="s">
        <v>19</v>
      </c>
      <c r="F183" s="157" t="s">
        <v>6641</v>
      </c>
      <c r="H183" s="158">
        <v>1.976</v>
      </c>
      <c r="I183" s="159"/>
      <c r="L183" s="155"/>
      <c r="M183" s="160"/>
      <c r="T183" s="161"/>
      <c r="AT183" s="156" t="s">
        <v>292</v>
      </c>
      <c r="AU183" s="156" t="s">
        <v>82</v>
      </c>
      <c r="AV183" s="13" t="s">
        <v>82</v>
      </c>
      <c r="AW183" s="13" t="s">
        <v>34</v>
      </c>
      <c r="AX183" s="13" t="s">
        <v>73</v>
      </c>
      <c r="AY183" s="156" t="s">
        <v>280</v>
      </c>
    </row>
    <row r="184" spans="2:65" s="14" customFormat="1" ht="10.199999999999999">
      <c r="B184" s="162"/>
      <c r="D184" s="149" t="s">
        <v>292</v>
      </c>
      <c r="E184" s="163" t="s">
        <v>19</v>
      </c>
      <c r="F184" s="164" t="s">
        <v>295</v>
      </c>
      <c r="H184" s="165">
        <v>1.976</v>
      </c>
      <c r="I184" s="166"/>
      <c r="L184" s="162"/>
      <c r="M184" s="167"/>
      <c r="T184" s="168"/>
      <c r="AT184" s="163" t="s">
        <v>292</v>
      </c>
      <c r="AU184" s="163" t="s">
        <v>82</v>
      </c>
      <c r="AV184" s="14" t="s">
        <v>288</v>
      </c>
      <c r="AW184" s="14" t="s">
        <v>34</v>
      </c>
      <c r="AX184" s="14" t="s">
        <v>80</v>
      </c>
      <c r="AY184" s="163" t="s">
        <v>280</v>
      </c>
    </row>
    <row r="185" spans="2:65" s="1" customFormat="1" ht="37.799999999999997" customHeight="1">
      <c r="B185" s="32"/>
      <c r="C185" s="131" t="s">
        <v>564</v>
      </c>
      <c r="D185" s="131" t="s">
        <v>283</v>
      </c>
      <c r="E185" s="132" t="s">
        <v>6642</v>
      </c>
      <c r="F185" s="133" t="s">
        <v>6643</v>
      </c>
      <c r="G185" s="134" t="s">
        <v>286</v>
      </c>
      <c r="H185" s="135">
        <v>69.378</v>
      </c>
      <c r="I185" s="136"/>
      <c r="J185" s="137">
        <f>ROUND(I185*H185,2)</f>
        <v>0</v>
      </c>
      <c r="K185" s="133" t="s">
        <v>287</v>
      </c>
      <c r="L185" s="32"/>
      <c r="M185" s="138" t="s">
        <v>19</v>
      </c>
      <c r="N185" s="139" t="s">
        <v>44</v>
      </c>
      <c r="P185" s="140">
        <f>O185*H185</f>
        <v>0</v>
      </c>
      <c r="Q185" s="140">
        <v>8.4000000000000003E-4</v>
      </c>
      <c r="R185" s="140">
        <f>Q185*H185</f>
        <v>5.8277519999999999E-2</v>
      </c>
      <c r="S185" s="140">
        <v>0</v>
      </c>
      <c r="T185" s="141">
        <f>S185*H185</f>
        <v>0</v>
      </c>
      <c r="AR185" s="142" t="s">
        <v>288</v>
      </c>
      <c r="AT185" s="142" t="s">
        <v>283</v>
      </c>
      <c r="AU185" s="142" t="s">
        <v>82</v>
      </c>
      <c r="AY185" s="17" t="s">
        <v>280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288</v>
      </c>
      <c r="BM185" s="142" t="s">
        <v>6644</v>
      </c>
    </row>
    <row r="186" spans="2:65" s="1" customFormat="1" ht="10.199999999999999">
      <c r="B186" s="32"/>
      <c r="D186" s="144" t="s">
        <v>290</v>
      </c>
      <c r="F186" s="145" t="s">
        <v>6645</v>
      </c>
      <c r="I186" s="146"/>
      <c r="L186" s="32"/>
      <c r="M186" s="147"/>
      <c r="T186" s="53"/>
      <c r="AT186" s="17" t="s">
        <v>290</v>
      </c>
      <c r="AU186" s="17" t="s">
        <v>82</v>
      </c>
    </row>
    <row r="187" spans="2:65" s="13" customFormat="1" ht="10.199999999999999">
      <c r="B187" s="155"/>
      <c r="D187" s="149" t="s">
        <v>292</v>
      </c>
      <c r="E187" s="156" t="s">
        <v>19</v>
      </c>
      <c r="F187" s="157" t="s">
        <v>6646</v>
      </c>
      <c r="H187" s="158">
        <v>69.378</v>
      </c>
      <c r="I187" s="159"/>
      <c r="L187" s="155"/>
      <c r="M187" s="160"/>
      <c r="T187" s="161"/>
      <c r="AT187" s="156" t="s">
        <v>292</v>
      </c>
      <c r="AU187" s="156" t="s">
        <v>82</v>
      </c>
      <c r="AV187" s="13" t="s">
        <v>82</v>
      </c>
      <c r="AW187" s="13" t="s">
        <v>34</v>
      </c>
      <c r="AX187" s="13" t="s">
        <v>73</v>
      </c>
      <c r="AY187" s="156" t="s">
        <v>280</v>
      </c>
    </row>
    <row r="188" spans="2:65" s="14" customFormat="1" ht="10.199999999999999">
      <c r="B188" s="162"/>
      <c r="D188" s="149" t="s">
        <v>292</v>
      </c>
      <c r="E188" s="163" t="s">
        <v>19</v>
      </c>
      <c r="F188" s="164" t="s">
        <v>295</v>
      </c>
      <c r="H188" s="165">
        <v>69.378</v>
      </c>
      <c r="I188" s="166"/>
      <c r="L188" s="162"/>
      <c r="M188" s="167"/>
      <c r="T188" s="168"/>
      <c r="AT188" s="163" t="s">
        <v>292</v>
      </c>
      <c r="AU188" s="163" t="s">
        <v>82</v>
      </c>
      <c r="AV188" s="14" t="s">
        <v>288</v>
      </c>
      <c r="AW188" s="14" t="s">
        <v>34</v>
      </c>
      <c r="AX188" s="14" t="s">
        <v>80</v>
      </c>
      <c r="AY188" s="163" t="s">
        <v>280</v>
      </c>
    </row>
    <row r="189" spans="2:65" s="1" customFormat="1" ht="37.799999999999997" customHeight="1">
      <c r="B189" s="32"/>
      <c r="C189" s="131" t="s">
        <v>517</v>
      </c>
      <c r="D189" s="131" t="s">
        <v>283</v>
      </c>
      <c r="E189" s="132" t="s">
        <v>6647</v>
      </c>
      <c r="F189" s="133" t="s">
        <v>6648</v>
      </c>
      <c r="G189" s="134" t="s">
        <v>286</v>
      </c>
      <c r="H189" s="135">
        <v>1753.296</v>
      </c>
      <c r="I189" s="136"/>
      <c r="J189" s="137">
        <f>ROUND(I189*H189,2)</f>
        <v>0</v>
      </c>
      <c r="K189" s="133" t="s">
        <v>287</v>
      </c>
      <c r="L189" s="32"/>
      <c r="M189" s="138" t="s">
        <v>19</v>
      </c>
      <c r="N189" s="139" t="s">
        <v>44</v>
      </c>
      <c r="P189" s="140">
        <f>O189*H189</f>
        <v>0</v>
      </c>
      <c r="Q189" s="140">
        <v>8.4999999999999995E-4</v>
      </c>
      <c r="R189" s="140">
        <f>Q189*H189</f>
        <v>1.4903016</v>
      </c>
      <c r="S189" s="140">
        <v>0</v>
      </c>
      <c r="T189" s="141">
        <f>S189*H189</f>
        <v>0</v>
      </c>
      <c r="AR189" s="142" t="s">
        <v>288</v>
      </c>
      <c r="AT189" s="142" t="s">
        <v>283</v>
      </c>
      <c r="AU189" s="142" t="s">
        <v>82</v>
      </c>
      <c r="AY189" s="17" t="s">
        <v>280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288</v>
      </c>
      <c r="BM189" s="142" t="s">
        <v>6649</v>
      </c>
    </row>
    <row r="190" spans="2:65" s="1" customFormat="1" ht="10.199999999999999">
      <c r="B190" s="32"/>
      <c r="D190" s="144" t="s">
        <v>290</v>
      </c>
      <c r="F190" s="145" t="s">
        <v>6650</v>
      </c>
      <c r="I190" s="146"/>
      <c r="L190" s="32"/>
      <c r="M190" s="147"/>
      <c r="T190" s="53"/>
      <c r="AT190" s="17" t="s">
        <v>290</v>
      </c>
      <c r="AU190" s="17" t="s">
        <v>82</v>
      </c>
    </row>
    <row r="191" spans="2:65" s="13" customFormat="1" ht="20.399999999999999">
      <c r="B191" s="155"/>
      <c r="D191" s="149" t="s">
        <v>292</v>
      </c>
      <c r="E191" s="156" t="s">
        <v>19</v>
      </c>
      <c r="F191" s="157" t="s">
        <v>6651</v>
      </c>
      <c r="H191" s="158">
        <v>455.51799999999997</v>
      </c>
      <c r="I191" s="159"/>
      <c r="L191" s="155"/>
      <c r="M191" s="160"/>
      <c r="T191" s="161"/>
      <c r="AT191" s="156" t="s">
        <v>292</v>
      </c>
      <c r="AU191" s="156" t="s">
        <v>82</v>
      </c>
      <c r="AV191" s="13" t="s">
        <v>82</v>
      </c>
      <c r="AW191" s="13" t="s">
        <v>34</v>
      </c>
      <c r="AX191" s="13" t="s">
        <v>73</v>
      </c>
      <c r="AY191" s="156" t="s">
        <v>280</v>
      </c>
    </row>
    <row r="192" spans="2:65" s="13" customFormat="1" ht="40.799999999999997">
      <c r="B192" s="155"/>
      <c r="D192" s="149" t="s">
        <v>292</v>
      </c>
      <c r="E192" s="156" t="s">
        <v>19</v>
      </c>
      <c r="F192" s="157" t="s">
        <v>6652</v>
      </c>
      <c r="H192" s="158">
        <v>1297.778</v>
      </c>
      <c r="I192" s="159"/>
      <c r="L192" s="155"/>
      <c r="M192" s="160"/>
      <c r="T192" s="161"/>
      <c r="AT192" s="156" t="s">
        <v>292</v>
      </c>
      <c r="AU192" s="156" t="s">
        <v>82</v>
      </c>
      <c r="AV192" s="13" t="s">
        <v>82</v>
      </c>
      <c r="AW192" s="13" t="s">
        <v>34</v>
      </c>
      <c r="AX192" s="13" t="s">
        <v>73</v>
      </c>
      <c r="AY192" s="156" t="s">
        <v>280</v>
      </c>
    </row>
    <row r="193" spans="2:65" s="14" customFormat="1" ht="10.199999999999999">
      <c r="B193" s="162"/>
      <c r="D193" s="149" t="s">
        <v>292</v>
      </c>
      <c r="E193" s="163" t="s">
        <v>19</v>
      </c>
      <c r="F193" s="164" t="s">
        <v>295</v>
      </c>
      <c r="H193" s="165">
        <v>1753.296</v>
      </c>
      <c r="I193" s="166"/>
      <c r="L193" s="162"/>
      <c r="M193" s="167"/>
      <c r="T193" s="168"/>
      <c r="AT193" s="163" t="s">
        <v>292</v>
      </c>
      <c r="AU193" s="163" t="s">
        <v>82</v>
      </c>
      <c r="AV193" s="14" t="s">
        <v>288</v>
      </c>
      <c r="AW193" s="14" t="s">
        <v>34</v>
      </c>
      <c r="AX193" s="14" t="s">
        <v>80</v>
      </c>
      <c r="AY193" s="163" t="s">
        <v>280</v>
      </c>
    </row>
    <row r="194" spans="2:65" s="1" customFormat="1" ht="44.25" customHeight="1">
      <c r="B194" s="32"/>
      <c r="C194" s="131" t="s">
        <v>522</v>
      </c>
      <c r="D194" s="131" t="s">
        <v>283</v>
      </c>
      <c r="E194" s="132" t="s">
        <v>6653</v>
      </c>
      <c r="F194" s="133" t="s">
        <v>6654</v>
      </c>
      <c r="G194" s="134" t="s">
        <v>286</v>
      </c>
      <c r="H194" s="135">
        <v>69.378</v>
      </c>
      <c r="I194" s="136"/>
      <c r="J194" s="137">
        <f>ROUND(I194*H194,2)</f>
        <v>0</v>
      </c>
      <c r="K194" s="133" t="s">
        <v>287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0</v>
      </c>
      <c r="R194" s="140">
        <f>Q194*H194</f>
        <v>0</v>
      </c>
      <c r="S194" s="140">
        <v>0</v>
      </c>
      <c r="T194" s="141">
        <f>S194*H194</f>
        <v>0</v>
      </c>
      <c r="AR194" s="142" t="s">
        <v>288</v>
      </c>
      <c r="AT194" s="142" t="s">
        <v>283</v>
      </c>
      <c r="AU194" s="142" t="s">
        <v>82</v>
      </c>
      <c r="AY194" s="17" t="s">
        <v>280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288</v>
      </c>
      <c r="BM194" s="142" t="s">
        <v>6655</v>
      </c>
    </row>
    <row r="195" spans="2:65" s="1" customFormat="1" ht="10.199999999999999">
      <c r="B195" s="32"/>
      <c r="D195" s="144" t="s">
        <v>290</v>
      </c>
      <c r="F195" s="145" t="s">
        <v>6656</v>
      </c>
      <c r="I195" s="146"/>
      <c r="L195" s="32"/>
      <c r="M195" s="147"/>
      <c r="T195" s="53"/>
      <c r="AT195" s="17" t="s">
        <v>290</v>
      </c>
      <c r="AU195" s="17" t="s">
        <v>82</v>
      </c>
    </row>
    <row r="196" spans="2:65" s="13" customFormat="1" ht="10.199999999999999">
      <c r="B196" s="155"/>
      <c r="D196" s="149" t="s">
        <v>292</v>
      </c>
      <c r="E196" s="156" t="s">
        <v>19</v>
      </c>
      <c r="F196" s="157" t="s">
        <v>6646</v>
      </c>
      <c r="H196" s="158">
        <v>69.378</v>
      </c>
      <c r="I196" s="159"/>
      <c r="L196" s="155"/>
      <c r="M196" s="160"/>
      <c r="T196" s="161"/>
      <c r="AT196" s="156" t="s">
        <v>292</v>
      </c>
      <c r="AU196" s="156" t="s">
        <v>82</v>
      </c>
      <c r="AV196" s="13" t="s">
        <v>82</v>
      </c>
      <c r="AW196" s="13" t="s">
        <v>34</v>
      </c>
      <c r="AX196" s="13" t="s">
        <v>73</v>
      </c>
      <c r="AY196" s="156" t="s">
        <v>280</v>
      </c>
    </row>
    <row r="197" spans="2:65" s="14" customFormat="1" ht="10.199999999999999">
      <c r="B197" s="162"/>
      <c r="D197" s="149" t="s">
        <v>292</v>
      </c>
      <c r="E197" s="163" t="s">
        <v>19</v>
      </c>
      <c r="F197" s="164" t="s">
        <v>295</v>
      </c>
      <c r="H197" s="165">
        <v>69.378</v>
      </c>
      <c r="I197" s="166"/>
      <c r="L197" s="162"/>
      <c r="M197" s="167"/>
      <c r="T197" s="168"/>
      <c r="AT197" s="163" t="s">
        <v>292</v>
      </c>
      <c r="AU197" s="163" t="s">
        <v>82</v>
      </c>
      <c r="AV197" s="14" t="s">
        <v>288</v>
      </c>
      <c r="AW197" s="14" t="s">
        <v>34</v>
      </c>
      <c r="AX197" s="14" t="s">
        <v>80</v>
      </c>
      <c r="AY197" s="163" t="s">
        <v>280</v>
      </c>
    </row>
    <row r="198" spans="2:65" s="1" customFormat="1" ht="44.25" customHeight="1">
      <c r="B198" s="32"/>
      <c r="C198" s="131" t="s">
        <v>433</v>
      </c>
      <c r="D198" s="131" t="s">
        <v>283</v>
      </c>
      <c r="E198" s="132" t="s">
        <v>6657</v>
      </c>
      <c r="F198" s="133" t="s">
        <v>6658</v>
      </c>
      <c r="G198" s="134" t="s">
        <v>286</v>
      </c>
      <c r="H198" s="135">
        <v>1753.296</v>
      </c>
      <c r="I198" s="136"/>
      <c r="J198" s="137">
        <f>ROUND(I198*H198,2)</f>
        <v>0</v>
      </c>
      <c r="K198" s="133" t="s">
        <v>287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288</v>
      </c>
      <c r="AT198" s="142" t="s">
        <v>283</v>
      </c>
      <c r="AU198" s="142" t="s">
        <v>82</v>
      </c>
      <c r="AY198" s="17" t="s">
        <v>280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288</v>
      </c>
      <c r="BM198" s="142" t="s">
        <v>6659</v>
      </c>
    </row>
    <row r="199" spans="2:65" s="1" customFormat="1" ht="10.199999999999999">
      <c r="B199" s="32"/>
      <c r="D199" s="144" t="s">
        <v>290</v>
      </c>
      <c r="F199" s="145" t="s">
        <v>6660</v>
      </c>
      <c r="I199" s="146"/>
      <c r="L199" s="32"/>
      <c r="M199" s="147"/>
      <c r="T199" s="53"/>
      <c r="AT199" s="17" t="s">
        <v>290</v>
      </c>
      <c r="AU199" s="17" t="s">
        <v>82</v>
      </c>
    </row>
    <row r="200" spans="2:65" s="13" customFormat="1" ht="20.399999999999999">
      <c r="B200" s="155"/>
      <c r="D200" s="149" t="s">
        <v>292</v>
      </c>
      <c r="E200" s="156" t="s">
        <v>19</v>
      </c>
      <c r="F200" s="157" t="s">
        <v>6651</v>
      </c>
      <c r="H200" s="158">
        <v>455.51799999999997</v>
      </c>
      <c r="I200" s="159"/>
      <c r="L200" s="155"/>
      <c r="M200" s="160"/>
      <c r="T200" s="161"/>
      <c r="AT200" s="156" t="s">
        <v>292</v>
      </c>
      <c r="AU200" s="156" t="s">
        <v>82</v>
      </c>
      <c r="AV200" s="13" t="s">
        <v>82</v>
      </c>
      <c r="AW200" s="13" t="s">
        <v>34</v>
      </c>
      <c r="AX200" s="13" t="s">
        <v>73</v>
      </c>
      <c r="AY200" s="156" t="s">
        <v>280</v>
      </c>
    </row>
    <row r="201" spans="2:65" s="13" customFormat="1" ht="40.799999999999997">
      <c r="B201" s="155"/>
      <c r="D201" s="149" t="s">
        <v>292</v>
      </c>
      <c r="E201" s="156" t="s">
        <v>19</v>
      </c>
      <c r="F201" s="157" t="s">
        <v>6652</v>
      </c>
      <c r="H201" s="158">
        <v>1297.778</v>
      </c>
      <c r="I201" s="159"/>
      <c r="L201" s="155"/>
      <c r="M201" s="160"/>
      <c r="T201" s="161"/>
      <c r="AT201" s="156" t="s">
        <v>292</v>
      </c>
      <c r="AU201" s="156" t="s">
        <v>82</v>
      </c>
      <c r="AV201" s="13" t="s">
        <v>82</v>
      </c>
      <c r="AW201" s="13" t="s">
        <v>34</v>
      </c>
      <c r="AX201" s="13" t="s">
        <v>73</v>
      </c>
      <c r="AY201" s="156" t="s">
        <v>280</v>
      </c>
    </row>
    <row r="202" spans="2:65" s="14" customFormat="1" ht="10.199999999999999">
      <c r="B202" s="162"/>
      <c r="D202" s="149" t="s">
        <v>292</v>
      </c>
      <c r="E202" s="163" t="s">
        <v>19</v>
      </c>
      <c r="F202" s="164" t="s">
        <v>295</v>
      </c>
      <c r="H202" s="165">
        <v>1753.296</v>
      </c>
      <c r="I202" s="166"/>
      <c r="L202" s="162"/>
      <c r="M202" s="167"/>
      <c r="T202" s="168"/>
      <c r="AT202" s="163" t="s">
        <v>292</v>
      </c>
      <c r="AU202" s="163" t="s">
        <v>82</v>
      </c>
      <c r="AV202" s="14" t="s">
        <v>288</v>
      </c>
      <c r="AW202" s="14" t="s">
        <v>34</v>
      </c>
      <c r="AX202" s="14" t="s">
        <v>80</v>
      </c>
      <c r="AY202" s="163" t="s">
        <v>280</v>
      </c>
    </row>
    <row r="203" spans="2:65" s="1" customFormat="1" ht="62.7" customHeight="1">
      <c r="B203" s="32"/>
      <c r="C203" s="131" t="s">
        <v>439</v>
      </c>
      <c r="D203" s="131" t="s">
        <v>283</v>
      </c>
      <c r="E203" s="132" t="s">
        <v>313</v>
      </c>
      <c r="F203" s="133" t="s">
        <v>314</v>
      </c>
      <c r="G203" s="134" t="s">
        <v>299</v>
      </c>
      <c r="H203" s="135">
        <v>318.65100000000001</v>
      </c>
      <c r="I203" s="136"/>
      <c r="J203" s="137">
        <f>ROUND(I203*H203,2)</f>
        <v>0</v>
      </c>
      <c r="K203" s="133" t="s">
        <v>287</v>
      </c>
      <c r="L203" s="32"/>
      <c r="M203" s="138" t="s">
        <v>19</v>
      </c>
      <c r="N203" s="139" t="s">
        <v>44</v>
      </c>
      <c r="P203" s="140">
        <f>O203*H203</f>
        <v>0</v>
      </c>
      <c r="Q203" s="140">
        <v>0</v>
      </c>
      <c r="R203" s="140">
        <f>Q203*H203</f>
        <v>0</v>
      </c>
      <c r="S203" s="140">
        <v>0</v>
      </c>
      <c r="T203" s="141">
        <f>S203*H203</f>
        <v>0</v>
      </c>
      <c r="AR203" s="142" t="s">
        <v>288</v>
      </c>
      <c r="AT203" s="142" t="s">
        <v>283</v>
      </c>
      <c r="AU203" s="142" t="s">
        <v>82</v>
      </c>
      <c r="AY203" s="17" t="s">
        <v>280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288</v>
      </c>
      <c r="BM203" s="142" t="s">
        <v>6661</v>
      </c>
    </row>
    <row r="204" spans="2:65" s="1" customFormat="1" ht="10.199999999999999">
      <c r="B204" s="32"/>
      <c r="D204" s="144" t="s">
        <v>290</v>
      </c>
      <c r="F204" s="145" t="s">
        <v>316</v>
      </c>
      <c r="I204" s="146"/>
      <c r="L204" s="32"/>
      <c r="M204" s="147"/>
      <c r="T204" s="53"/>
      <c r="AT204" s="17" t="s">
        <v>290</v>
      </c>
      <c r="AU204" s="17" t="s">
        <v>82</v>
      </c>
    </row>
    <row r="205" spans="2:65" s="13" customFormat="1" ht="30.6">
      <c r="B205" s="155"/>
      <c r="D205" s="149" t="s">
        <v>292</v>
      </c>
      <c r="E205" s="156" t="s">
        <v>19</v>
      </c>
      <c r="F205" s="157" t="s">
        <v>6662</v>
      </c>
      <c r="H205" s="158">
        <v>44.618000000000002</v>
      </c>
      <c r="I205" s="159"/>
      <c r="L205" s="155"/>
      <c r="M205" s="160"/>
      <c r="T205" s="161"/>
      <c r="AT205" s="156" t="s">
        <v>292</v>
      </c>
      <c r="AU205" s="156" t="s">
        <v>82</v>
      </c>
      <c r="AV205" s="13" t="s">
        <v>82</v>
      </c>
      <c r="AW205" s="13" t="s">
        <v>34</v>
      </c>
      <c r="AX205" s="13" t="s">
        <v>73</v>
      </c>
      <c r="AY205" s="156" t="s">
        <v>280</v>
      </c>
    </row>
    <row r="206" spans="2:65" s="13" customFormat="1" ht="30.6">
      <c r="B206" s="155"/>
      <c r="D206" s="149" t="s">
        <v>292</v>
      </c>
      <c r="E206" s="156" t="s">
        <v>19</v>
      </c>
      <c r="F206" s="157" t="s">
        <v>6663</v>
      </c>
      <c r="H206" s="158">
        <v>155.84399999999999</v>
      </c>
      <c r="I206" s="159"/>
      <c r="L206" s="155"/>
      <c r="M206" s="160"/>
      <c r="T206" s="161"/>
      <c r="AT206" s="156" t="s">
        <v>292</v>
      </c>
      <c r="AU206" s="156" t="s">
        <v>82</v>
      </c>
      <c r="AV206" s="13" t="s">
        <v>82</v>
      </c>
      <c r="AW206" s="13" t="s">
        <v>34</v>
      </c>
      <c r="AX206" s="13" t="s">
        <v>73</v>
      </c>
      <c r="AY206" s="156" t="s">
        <v>280</v>
      </c>
    </row>
    <row r="207" spans="2:65" s="13" customFormat="1" ht="10.199999999999999">
      <c r="B207" s="155"/>
      <c r="D207" s="149" t="s">
        <v>292</v>
      </c>
      <c r="E207" s="156" t="s">
        <v>19</v>
      </c>
      <c r="F207" s="157" t="s">
        <v>6664</v>
      </c>
      <c r="H207" s="158">
        <v>1.6879999999999999</v>
      </c>
      <c r="I207" s="159"/>
      <c r="L207" s="155"/>
      <c r="M207" s="160"/>
      <c r="T207" s="161"/>
      <c r="AT207" s="156" t="s">
        <v>292</v>
      </c>
      <c r="AU207" s="156" t="s">
        <v>82</v>
      </c>
      <c r="AV207" s="13" t="s">
        <v>82</v>
      </c>
      <c r="AW207" s="13" t="s">
        <v>34</v>
      </c>
      <c r="AX207" s="13" t="s">
        <v>73</v>
      </c>
      <c r="AY207" s="156" t="s">
        <v>280</v>
      </c>
    </row>
    <row r="208" spans="2:65" s="13" customFormat="1" ht="20.399999999999999">
      <c r="B208" s="155"/>
      <c r="D208" s="149" t="s">
        <v>292</v>
      </c>
      <c r="E208" s="156" t="s">
        <v>19</v>
      </c>
      <c r="F208" s="157" t="s">
        <v>6665</v>
      </c>
      <c r="H208" s="158">
        <v>40.984999999999999</v>
      </c>
      <c r="I208" s="159"/>
      <c r="L208" s="155"/>
      <c r="M208" s="160"/>
      <c r="T208" s="161"/>
      <c r="AT208" s="156" t="s">
        <v>292</v>
      </c>
      <c r="AU208" s="156" t="s">
        <v>82</v>
      </c>
      <c r="AV208" s="13" t="s">
        <v>82</v>
      </c>
      <c r="AW208" s="13" t="s">
        <v>34</v>
      </c>
      <c r="AX208" s="13" t="s">
        <v>73</v>
      </c>
      <c r="AY208" s="156" t="s">
        <v>280</v>
      </c>
    </row>
    <row r="209" spans="2:65" s="13" customFormat="1" ht="30.6">
      <c r="B209" s="155"/>
      <c r="D209" s="149" t="s">
        <v>292</v>
      </c>
      <c r="E209" s="156" t="s">
        <v>19</v>
      </c>
      <c r="F209" s="157" t="s">
        <v>6666</v>
      </c>
      <c r="H209" s="158">
        <v>75.516000000000005</v>
      </c>
      <c r="I209" s="159"/>
      <c r="L209" s="155"/>
      <c r="M209" s="160"/>
      <c r="T209" s="161"/>
      <c r="AT209" s="156" t="s">
        <v>292</v>
      </c>
      <c r="AU209" s="156" t="s">
        <v>82</v>
      </c>
      <c r="AV209" s="13" t="s">
        <v>82</v>
      </c>
      <c r="AW209" s="13" t="s">
        <v>34</v>
      </c>
      <c r="AX209" s="13" t="s">
        <v>73</v>
      </c>
      <c r="AY209" s="156" t="s">
        <v>280</v>
      </c>
    </row>
    <row r="210" spans="2:65" s="14" customFormat="1" ht="10.199999999999999">
      <c r="B210" s="162"/>
      <c r="D210" s="149" t="s">
        <v>292</v>
      </c>
      <c r="E210" s="163" t="s">
        <v>19</v>
      </c>
      <c r="F210" s="164" t="s">
        <v>295</v>
      </c>
      <c r="H210" s="165">
        <v>318.65100000000001</v>
      </c>
      <c r="I210" s="166"/>
      <c r="L210" s="162"/>
      <c r="M210" s="167"/>
      <c r="T210" s="168"/>
      <c r="AT210" s="163" t="s">
        <v>292</v>
      </c>
      <c r="AU210" s="163" t="s">
        <v>82</v>
      </c>
      <c r="AV210" s="14" t="s">
        <v>288</v>
      </c>
      <c r="AW210" s="14" t="s">
        <v>34</v>
      </c>
      <c r="AX210" s="14" t="s">
        <v>80</v>
      </c>
      <c r="AY210" s="163" t="s">
        <v>280</v>
      </c>
    </row>
    <row r="211" spans="2:65" s="1" customFormat="1" ht="66.75" customHeight="1">
      <c r="B211" s="32"/>
      <c r="C211" s="131" t="s">
        <v>7</v>
      </c>
      <c r="D211" s="131" t="s">
        <v>283</v>
      </c>
      <c r="E211" s="132" t="s">
        <v>319</v>
      </c>
      <c r="F211" s="133" t="s">
        <v>320</v>
      </c>
      <c r="G211" s="134" t="s">
        <v>299</v>
      </c>
      <c r="H211" s="135">
        <v>1274.604</v>
      </c>
      <c r="I211" s="136"/>
      <c r="J211" s="137">
        <f>ROUND(I211*H211,2)</f>
        <v>0</v>
      </c>
      <c r="K211" s="133" t="s">
        <v>287</v>
      </c>
      <c r="L211" s="32"/>
      <c r="M211" s="138" t="s">
        <v>19</v>
      </c>
      <c r="N211" s="139" t="s">
        <v>44</v>
      </c>
      <c r="P211" s="140">
        <f>O211*H211</f>
        <v>0</v>
      </c>
      <c r="Q211" s="140">
        <v>0</v>
      </c>
      <c r="R211" s="140">
        <f>Q211*H211</f>
        <v>0</v>
      </c>
      <c r="S211" s="140">
        <v>0</v>
      </c>
      <c r="T211" s="141">
        <f>S211*H211</f>
        <v>0</v>
      </c>
      <c r="AR211" s="142" t="s">
        <v>288</v>
      </c>
      <c r="AT211" s="142" t="s">
        <v>283</v>
      </c>
      <c r="AU211" s="142" t="s">
        <v>82</v>
      </c>
      <c r="AY211" s="17" t="s">
        <v>280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288</v>
      </c>
      <c r="BM211" s="142" t="s">
        <v>6667</v>
      </c>
    </row>
    <row r="212" spans="2:65" s="1" customFormat="1" ht="10.199999999999999">
      <c r="B212" s="32"/>
      <c r="D212" s="144" t="s">
        <v>290</v>
      </c>
      <c r="F212" s="145" t="s">
        <v>322</v>
      </c>
      <c r="I212" s="146"/>
      <c r="L212" s="32"/>
      <c r="M212" s="147"/>
      <c r="T212" s="53"/>
      <c r="AT212" s="17" t="s">
        <v>290</v>
      </c>
      <c r="AU212" s="17" t="s">
        <v>82</v>
      </c>
    </row>
    <row r="213" spans="2:65" s="13" customFormat="1" ht="30.6">
      <c r="B213" s="155"/>
      <c r="D213" s="149" t="s">
        <v>292</v>
      </c>
      <c r="E213" s="156" t="s">
        <v>19</v>
      </c>
      <c r="F213" s="157" t="s">
        <v>6662</v>
      </c>
      <c r="H213" s="158">
        <v>44.618000000000002</v>
      </c>
      <c r="I213" s="159"/>
      <c r="L213" s="155"/>
      <c r="M213" s="160"/>
      <c r="T213" s="161"/>
      <c r="AT213" s="156" t="s">
        <v>292</v>
      </c>
      <c r="AU213" s="156" t="s">
        <v>82</v>
      </c>
      <c r="AV213" s="13" t="s">
        <v>82</v>
      </c>
      <c r="AW213" s="13" t="s">
        <v>34</v>
      </c>
      <c r="AX213" s="13" t="s">
        <v>73</v>
      </c>
      <c r="AY213" s="156" t="s">
        <v>280</v>
      </c>
    </row>
    <row r="214" spans="2:65" s="13" customFormat="1" ht="30.6">
      <c r="B214" s="155"/>
      <c r="D214" s="149" t="s">
        <v>292</v>
      </c>
      <c r="E214" s="156" t="s">
        <v>19</v>
      </c>
      <c r="F214" s="157" t="s">
        <v>6663</v>
      </c>
      <c r="H214" s="158">
        <v>155.84399999999999</v>
      </c>
      <c r="I214" s="159"/>
      <c r="L214" s="155"/>
      <c r="M214" s="160"/>
      <c r="T214" s="161"/>
      <c r="AT214" s="156" t="s">
        <v>292</v>
      </c>
      <c r="AU214" s="156" t="s">
        <v>82</v>
      </c>
      <c r="AV214" s="13" t="s">
        <v>82</v>
      </c>
      <c r="AW214" s="13" t="s">
        <v>34</v>
      </c>
      <c r="AX214" s="13" t="s">
        <v>73</v>
      </c>
      <c r="AY214" s="156" t="s">
        <v>280</v>
      </c>
    </row>
    <row r="215" spans="2:65" s="13" customFormat="1" ht="10.199999999999999">
      <c r="B215" s="155"/>
      <c r="D215" s="149" t="s">
        <v>292</v>
      </c>
      <c r="E215" s="156" t="s">
        <v>19</v>
      </c>
      <c r="F215" s="157" t="s">
        <v>6664</v>
      </c>
      <c r="H215" s="158">
        <v>1.6879999999999999</v>
      </c>
      <c r="I215" s="159"/>
      <c r="L215" s="155"/>
      <c r="M215" s="160"/>
      <c r="T215" s="161"/>
      <c r="AT215" s="156" t="s">
        <v>292</v>
      </c>
      <c r="AU215" s="156" t="s">
        <v>82</v>
      </c>
      <c r="AV215" s="13" t="s">
        <v>82</v>
      </c>
      <c r="AW215" s="13" t="s">
        <v>34</v>
      </c>
      <c r="AX215" s="13" t="s">
        <v>73</v>
      </c>
      <c r="AY215" s="156" t="s">
        <v>280</v>
      </c>
    </row>
    <row r="216" spans="2:65" s="13" customFormat="1" ht="20.399999999999999">
      <c r="B216" s="155"/>
      <c r="D216" s="149" t="s">
        <v>292</v>
      </c>
      <c r="E216" s="156" t="s">
        <v>19</v>
      </c>
      <c r="F216" s="157" t="s">
        <v>6665</v>
      </c>
      <c r="H216" s="158">
        <v>40.984999999999999</v>
      </c>
      <c r="I216" s="159"/>
      <c r="L216" s="155"/>
      <c r="M216" s="160"/>
      <c r="T216" s="161"/>
      <c r="AT216" s="156" t="s">
        <v>292</v>
      </c>
      <c r="AU216" s="156" t="s">
        <v>82</v>
      </c>
      <c r="AV216" s="13" t="s">
        <v>82</v>
      </c>
      <c r="AW216" s="13" t="s">
        <v>34</v>
      </c>
      <c r="AX216" s="13" t="s">
        <v>73</v>
      </c>
      <c r="AY216" s="156" t="s">
        <v>280</v>
      </c>
    </row>
    <row r="217" spans="2:65" s="13" customFormat="1" ht="30.6">
      <c r="B217" s="155"/>
      <c r="D217" s="149" t="s">
        <v>292</v>
      </c>
      <c r="E217" s="156" t="s">
        <v>19</v>
      </c>
      <c r="F217" s="157" t="s">
        <v>6666</v>
      </c>
      <c r="H217" s="158">
        <v>75.516000000000005</v>
      </c>
      <c r="I217" s="159"/>
      <c r="L217" s="155"/>
      <c r="M217" s="160"/>
      <c r="T217" s="161"/>
      <c r="AT217" s="156" t="s">
        <v>292</v>
      </c>
      <c r="AU217" s="156" t="s">
        <v>82</v>
      </c>
      <c r="AV217" s="13" t="s">
        <v>82</v>
      </c>
      <c r="AW217" s="13" t="s">
        <v>34</v>
      </c>
      <c r="AX217" s="13" t="s">
        <v>73</v>
      </c>
      <c r="AY217" s="156" t="s">
        <v>280</v>
      </c>
    </row>
    <row r="218" spans="2:65" s="14" customFormat="1" ht="10.199999999999999">
      <c r="B218" s="162"/>
      <c r="D218" s="149" t="s">
        <v>292</v>
      </c>
      <c r="E218" s="163" t="s">
        <v>19</v>
      </c>
      <c r="F218" s="164" t="s">
        <v>295</v>
      </c>
      <c r="H218" s="165">
        <v>318.65100000000001</v>
      </c>
      <c r="I218" s="166"/>
      <c r="L218" s="162"/>
      <c r="M218" s="167"/>
      <c r="T218" s="168"/>
      <c r="AT218" s="163" t="s">
        <v>292</v>
      </c>
      <c r="AU218" s="163" t="s">
        <v>82</v>
      </c>
      <c r="AV218" s="14" t="s">
        <v>288</v>
      </c>
      <c r="AW218" s="14" t="s">
        <v>34</v>
      </c>
      <c r="AX218" s="14" t="s">
        <v>73</v>
      </c>
      <c r="AY218" s="163" t="s">
        <v>280</v>
      </c>
    </row>
    <row r="219" spans="2:65" s="13" customFormat="1" ht="10.199999999999999">
      <c r="B219" s="155"/>
      <c r="D219" s="149" t="s">
        <v>292</v>
      </c>
      <c r="E219" s="156" t="s">
        <v>19</v>
      </c>
      <c r="F219" s="157" t="s">
        <v>6668</v>
      </c>
      <c r="H219" s="158">
        <v>1274.604</v>
      </c>
      <c r="I219" s="159"/>
      <c r="L219" s="155"/>
      <c r="M219" s="160"/>
      <c r="T219" s="161"/>
      <c r="AT219" s="156" t="s">
        <v>292</v>
      </c>
      <c r="AU219" s="156" t="s">
        <v>82</v>
      </c>
      <c r="AV219" s="13" t="s">
        <v>82</v>
      </c>
      <c r="AW219" s="13" t="s">
        <v>34</v>
      </c>
      <c r="AX219" s="13" t="s">
        <v>73</v>
      </c>
      <c r="AY219" s="156" t="s">
        <v>280</v>
      </c>
    </row>
    <row r="220" spans="2:65" s="14" customFormat="1" ht="10.199999999999999">
      <c r="B220" s="162"/>
      <c r="D220" s="149" t="s">
        <v>292</v>
      </c>
      <c r="E220" s="163" t="s">
        <v>19</v>
      </c>
      <c r="F220" s="164" t="s">
        <v>295</v>
      </c>
      <c r="H220" s="165">
        <v>1274.604</v>
      </c>
      <c r="I220" s="166"/>
      <c r="L220" s="162"/>
      <c r="M220" s="167"/>
      <c r="T220" s="168"/>
      <c r="AT220" s="163" t="s">
        <v>292</v>
      </c>
      <c r="AU220" s="163" t="s">
        <v>82</v>
      </c>
      <c r="AV220" s="14" t="s">
        <v>288</v>
      </c>
      <c r="AW220" s="14" t="s">
        <v>34</v>
      </c>
      <c r="AX220" s="14" t="s">
        <v>80</v>
      </c>
      <c r="AY220" s="163" t="s">
        <v>280</v>
      </c>
    </row>
    <row r="221" spans="2:65" s="1" customFormat="1" ht="44.25" customHeight="1">
      <c r="B221" s="32"/>
      <c r="C221" s="131" t="s">
        <v>1222</v>
      </c>
      <c r="D221" s="131" t="s">
        <v>283</v>
      </c>
      <c r="E221" s="132" t="s">
        <v>325</v>
      </c>
      <c r="F221" s="133" t="s">
        <v>326</v>
      </c>
      <c r="G221" s="134" t="s">
        <v>238</v>
      </c>
      <c r="H221" s="135">
        <v>573.572</v>
      </c>
      <c r="I221" s="136"/>
      <c r="J221" s="137">
        <f>ROUND(I221*H221,2)</f>
        <v>0</v>
      </c>
      <c r="K221" s="133" t="s">
        <v>287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288</v>
      </c>
      <c r="AT221" s="142" t="s">
        <v>283</v>
      </c>
      <c r="AU221" s="142" t="s">
        <v>82</v>
      </c>
      <c r="AY221" s="17" t="s">
        <v>280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288</v>
      </c>
      <c r="BM221" s="142" t="s">
        <v>6669</v>
      </c>
    </row>
    <row r="222" spans="2:65" s="1" customFormat="1" ht="10.199999999999999">
      <c r="B222" s="32"/>
      <c r="D222" s="144" t="s">
        <v>290</v>
      </c>
      <c r="F222" s="145" t="s">
        <v>328</v>
      </c>
      <c r="I222" s="146"/>
      <c r="L222" s="32"/>
      <c r="M222" s="147"/>
      <c r="T222" s="53"/>
      <c r="AT222" s="17" t="s">
        <v>290</v>
      </c>
      <c r="AU222" s="17" t="s">
        <v>82</v>
      </c>
    </row>
    <row r="223" spans="2:65" s="13" customFormat="1" ht="30.6">
      <c r="B223" s="155"/>
      <c r="D223" s="149" t="s">
        <v>292</v>
      </c>
      <c r="E223" s="156" t="s">
        <v>19</v>
      </c>
      <c r="F223" s="157" t="s">
        <v>6662</v>
      </c>
      <c r="H223" s="158">
        <v>44.618000000000002</v>
      </c>
      <c r="I223" s="159"/>
      <c r="L223" s="155"/>
      <c r="M223" s="160"/>
      <c r="T223" s="161"/>
      <c r="AT223" s="156" t="s">
        <v>292</v>
      </c>
      <c r="AU223" s="156" t="s">
        <v>82</v>
      </c>
      <c r="AV223" s="13" t="s">
        <v>82</v>
      </c>
      <c r="AW223" s="13" t="s">
        <v>34</v>
      </c>
      <c r="AX223" s="13" t="s">
        <v>73</v>
      </c>
      <c r="AY223" s="156" t="s">
        <v>280</v>
      </c>
    </row>
    <row r="224" spans="2:65" s="13" customFormat="1" ht="30.6">
      <c r="B224" s="155"/>
      <c r="D224" s="149" t="s">
        <v>292</v>
      </c>
      <c r="E224" s="156" t="s">
        <v>19</v>
      </c>
      <c r="F224" s="157" t="s">
        <v>6663</v>
      </c>
      <c r="H224" s="158">
        <v>155.84399999999999</v>
      </c>
      <c r="I224" s="159"/>
      <c r="L224" s="155"/>
      <c r="M224" s="160"/>
      <c r="T224" s="161"/>
      <c r="AT224" s="156" t="s">
        <v>292</v>
      </c>
      <c r="AU224" s="156" t="s">
        <v>82</v>
      </c>
      <c r="AV224" s="13" t="s">
        <v>82</v>
      </c>
      <c r="AW224" s="13" t="s">
        <v>34</v>
      </c>
      <c r="AX224" s="13" t="s">
        <v>73</v>
      </c>
      <c r="AY224" s="156" t="s">
        <v>280</v>
      </c>
    </row>
    <row r="225" spans="2:65" s="13" customFormat="1" ht="10.199999999999999">
      <c r="B225" s="155"/>
      <c r="D225" s="149" t="s">
        <v>292</v>
      </c>
      <c r="E225" s="156" t="s">
        <v>19</v>
      </c>
      <c r="F225" s="157" t="s">
        <v>6664</v>
      </c>
      <c r="H225" s="158">
        <v>1.6879999999999999</v>
      </c>
      <c r="I225" s="159"/>
      <c r="L225" s="155"/>
      <c r="M225" s="160"/>
      <c r="T225" s="161"/>
      <c r="AT225" s="156" t="s">
        <v>292</v>
      </c>
      <c r="AU225" s="156" t="s">
        <v>82</v>
      </c>
      <c r="AV225" s="13" t="s">
        <v>82</v>
      </c>
      <c r="AW225" s="13" t="s">
        <v>34</v>
      </c>
      <c r="AX225" s="13" t="s">
        <v>73</v>
      </c>
      <c r="AY225" s="156" t="s">
        <v>280</v>
      </c>
    </row>
    <row r="226" spans="2:65" s="13" customFormat="1" ht="20.399999999999999">
      <c r="B226" s="155"/>
      <c r="D226" s="149" t="s">
        <v>292</v>
      </c>
      <c r="E226" s="156" t="s">
        <v>19</v>
      </c>
      <c r="F226" s="157" t="s">
        <v>6665</v>
      </c>
      <c r="H226" s="158">
        <v>40.984999999999999</v>
      </c>
      <c r="I226" s="159"/>
      <c r="L226" s="155"/>
      <c r="M226" s="160"/>
      <c r="T226" s="161"/>
      <c r="AT226" s="156" t="s">
        <v>292</v>
      </c>
      <c r="AU226" s="156" t="s">
        <v>82</v>
      </c>
      <c r="AV226" s="13" t="s">
        <v>82</v>
      </c>
      <c r="AW226" s="13" t="s">
        <v>34</v>
      </c>
      <c r="AX226" s="13" t="s">
        <v>73</v>
      </c>
      <c r="AY226" s="156" t="s">
        <v>280</v>
      </c>
    </row>
    <row r="227" spans="2:65" s="13" customFormat="1" ht="30.6">
      <c r="B227" s="155"/>
      <c r="D227" s="149" t="s">
        <v>292</v>
      </c>
      <c r="E227" s="156" t="s">
        <v>19</v>
      </c>
      <c r="F227" s="157" t="s">
        <v>6666</v>
      </c>
      <c r="H227" s="158">
        <v>75.516000000000005</v>
      </c>
      <c r="I227" s="159"/>
      <c r="L227" s="155"/>
      <c r="M227" s="160"/>
      <c r="T227" s="161"/>
      <c r="AT227" s="156" t="s">
        <v>292</v>
      </c>
      <c r="AU227" s="156" t="s">
        <v>82</v>
      </c>
      <c r="AV227" s="13" t="s">
        <v>82</v>
      </c>
      <c r="AW227" s="13" t="s">
        <v>34</v>
      </c>
      <c r="AX227" s="13" t="s">
        <v>73</v>
      </c>
      <c r="AY227" s="156" t="s">
        <v>280</v>
      </c>
    </row>
    <row r="228" spans="2:65" s="14" customFormat="1" ht="10.199999999999999">
      <c r="B228" s="162"/>
      <c r="D228" s="149" t="s">
        <v>292</v>
      </c>
      <c r="E228" s="163" t="s">
        <v>19</v>
      </c>
      <c r="F228" s="164" t="s">
        <v>295</v>
      </c>
      <c r="H228" s="165">
        <v>318.65100000000001</v>
      </c>
      <c r="I228" s="166"/>
      <c r="L228" s="162"/>
      <c r="M228" s="167"/>
      <c r="T228" s="168"/>
      <c r="AT228" s="163" t="s">
        <v>292</v>
      </c>
      <c r="AU228" s="163" t="s">
        <v>82</v>
      </c>
      <c r="AV228" s="14" t="s">
        <v>288</v>
      </c>
      <c r="AW228" s="14" t="s">
        <v>34</v>
      </c>
      <c r="AX228" s="14" t="s">
        <v>73</v>
      </c>
      <c r="AY228" s="163" t="s">
        <v>280</v>
      </c>
    </row>
    <row r="229" spans="2:65" s="13" customFormat="1" ht="10.199999999999999">
      <c r="B229" s="155"/>
      <c r="D229" s="149" t="s">
        <v>292</v>
      </c>
      <c r="E229" s="156" t="s">
        <v>19</v>
      </c>
      <c r="F229" s="157" t="s">
        <v>6670</v>
      </c>
      <c r="H229" s="158">
        <v>573.572</v>
      </c>
      <c r="I229" s="159"/>
      <c r="L229" s="155"/>
      <c r="M229" s="160"/>
      <c r="T229" s="161"/>
      <c r="AT229" s="156" t="s">
        <v>292</v>
      </c>
      <c r="AU229" s="156" t="s">
        <v>82</v>
      </c>
      <c r="AV229" s="13" t="s">
        <v>82</v>
      </c>
      <c r="AW229" s="13" t="s">
        <v>34</v>
      </c>
      <c r="AX229" s="13" t="s">
        <v>73</v>
      </c>
      <c r="AY229" s="156" t="s">
        <v>280</v>
      </c>
    </row>
    <row r="230" spans="2:65" s="14" customFormat="1" ht="10.199999999999999">
      <c r="B230" s="162"/>
      <c r="D230" s="149" t="s">
        <v>292</v>
      </c>
      <c r="E230" s="163" t="s">
        <v>19</v>
      </c>
      <c r="F230" s="164" t="s">
        <v>295</v>
      </c>
      <c r="H230" s="165">
        <v>573.572</v>
      </c>
      <c r="I230" s="166"/>
      <c r="L230" s="162"/>
      <c r="M230" s="167"/>
      <c r="T230" s="168"/>
      <c r="AT230" s="163" t="s">
        <v>292</v>
      </c>
      <c r="AU230" s="163" t="s">
        <v>82</v>
      </c>
      <c r="AV230" s="14" t="s">
        <v>288</v>
      </c>
      <c r="AW230" s="14" t="s">
        <v>34</v>
      </c>
      <c r="AX230" s="14" t="s">
        <v>80</v>
      </c>
      <c r="AY230" s="163" t="s">
        <v>280</v>
      </c>
    </row>
    <row r="231" spans="2:65" s="1" customFormat="1" ht="37.799999999999997" customHeight="1">
      <c r="B231" s="32"/>
      <c r="C231" s="131" t="s">
        <v>384</v>
      </c>
      <c r="D231" s="131" t="s">
        <v>283</v>
      </c>
      <c r="E231" s="132" t="s">
        <v>331</v>
      </c>
      <c r="F231" s="133" t="s">
        <v>332</v>
      </c>
      <c r="G231" s="134" t="s">
        <v>299</v>
      </c>
      <c r="H231" s="135">
        <v>318.65100000000001</v>
      </c>
      <c r="I231" s="136"/>
      <c r="J231" s="137">
        <f>ROUND(I231*H231,2)</f>
        <v>0</v>
      </c>
      <c r="K231" s="133" t="s">
        <v>287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0</v>
      </c>
      <c r="R231" s="140">
        <f>Q231*H231</f>
        <v>0</v>
      </c>
      <c r="S231" s="140">
        <v>0</v>
      </c>
      <c r="T231" s="141">
        <f>S231*H231</f>
        <v>0</v>
      </c>
      <c r="AR231" s="142" t="s">
        <v>288</v>
      </c>
      <c r="AT231" s="142" t="s">
        <v>283</v>
      </c>
      <c r="AU231" s="142" t="s">
        <v>82</v>
      </c>
      <c r="AY231" s="17" t="s">
        <v>280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288</v>
      </c>
      <c r="BM231" s="142" t="s">
        <v>6671</v>
      </c>
    </row>
    <row r="232" spans="2:65" s="1" customFormat="1" ht="10.199999999999999">
      <c r="B232" s="32"/>
      <c r="D232" s="144" t="s">
        <v>290</v>
      </c>
      <c r="F232" s="145" t="s">
        <v>334</v>
      </c>
      <c r="I232" s="146"/>
      <c r="L232" s="32"/>
      <c r="M232" s="147"/>
      <c r="T232" s="53"/>
      <c r="AT232" s="17" t="s">
        <v>290</v>
      </c>
      <c r="AU232" s="17" t="s">
        <v>82</v>
      </c>
    </row>
    <row r="233" spans="2:65" s="13" customFormat="1" ht="30.6">
      <c r="B233" s="155"/>
      <c r="D233" s="149" t="s">
        <v>292</v>
      </c>
      <c r="E233" s="156" t="s">
        <v>19</v>
      </c>
      <c r="F233" s="157" t="s">
        <v>6662</v>
      </c>
      <c r="H233" s="158">
        <v>44.618000000000002</v>
      </c>
      <c r="I233" s="159"/>
      <c r="L233" s="155"/>
      <c r="M233" s="160"/>
      <c r="T233" s="161"/>
      <c r="AT233" s="156" t="s">
        <v>292</v>
      </c>
      <c r="AU233" s="156" t="s">
        <v>82</v>
      </c>
      <c r="AV233" s="13" t="s">
        <v>82</v>
      </c>
      <c r="AW233" s="13" t="s">
        <v>34</v>
      </c>
      <c r="AX233" s="13" t="s">
        <v>73</v>
      </c>
      <c r="AY233" s="156" t="s">
        <v>280</v>
      </c>
    </row>
    <row r="234" spans="2:65" s="13" customFormat="1" ht="30.6">
      <c r="B234" s="155"/>
      <c r="D234" s="149" t="s">
        <v>292</v>
      </c>
      <c r="E234" s="156" t="s">
        <v>19</v>
      </c>
      <c r="F234" s="157" t="s">
        <v>6663</v>
      </c>
      <c r="H234" s="158">
        <v>155.84399999999999</v>
      </c>
      <c r="I234" s="159"/>
      <c r="L234" s="155"/>
      <c r="M234" s="160"/>
      <c r="T234" s="161"/>
      <c r="AT234" s="156" t="s">
        <v>292</v>
      </c>
      <c r="AU234" s="156" t="s">
        <v>82</v>
      </c>
      <c r="AV234" s="13" t="s">
        <v>82</v>
      </c>
      <c r="AW234" s="13" t="s">
        <v>34</v>
      </c>
      <c r="AX234" s="13" t="s">
        <v>73</v>
      </c>
      <c r="AY234" s="156" t="s">
        <v>280</v>
      </c>
    </row>
    <row r="235" spans="2:65" s="13" customFormat="1" ht="10.199999999999999">
      <c r="B235" s="155"/>
      <c r="D235" s="149" t="s">
        <v>292</v>
      </c>
      <c r="E235" s="156" t="s">
        <v>19</v>
      </c>
      <c r="F235" s="157" t="s">
        <v>6664</v>
      </c>
      <c r="H235" s="158">
        <v>1.6879999999999999</v>
      </c>
      <c r="I235" s="159"/>
      <c r="L235" s="155"/>
      <c r="M235" s="160"/>
      <c r="T235" s="161"/>
      <c r="AT235" s="156" t="s">
        <v>292</v>
      </c>
      <c r="AU235" s="156" t="s">
        <v>82</v>
      </c>
      <c r="AV235" s="13" t="s">
        <v>82</v>
      </c>
      <c r="AW235" s="13" t="s">
        <v>34</v>
      </c>
      <c r="AX235" s="13" t="s">
        <v>73</v>
      </c>
      <c r="AY235" s="156" t="s">
        <v>280</v>
      </c>
    </row>
    <row r="236" spans="2:65" s="13" customFormat="1" ht="20.399999999999999">
      <c r="B236" s="155"/>
      <c r="D236" s="149" t="s">
        <v>292</v>
      </c>
      <c r="E236" s="156" t="s">
        <v>19</v>
      </c>
      <c r="F236" s="157" t="s">
        <v>6665</v>
      </c>
      <c r="H236" s="158">
        <v>40.984999999999999</v>
      </c>
      <c r="I236" s="159"/>
      <c r="L236" s="155"/>
      <c r="M236" s="160"/>
      <c r="T236" s="161"/>
      <c r="AT236" s="156" t="s">
        <v>292</v>
      </c>
      <c r="AU236" s="156" t="s">
        <v>82</v>
      </c>
      <c r="AV236" s="13" t="s">
        <v>82</v>
      </c>
      <c r="AW236" s="13" t="s">
        <v>34</v>
      </c>
      <c r="AX236" s="13" t="s">
        <v>73</v>
      </c>
      <c r="AY236" s="156" t="s">
        <v>280</v>
      </c>
    </row>
    <row r="237" spans="2:65" s="13" customFormat="1" ht="30.6">
      <c r="B237" s="155"/>
      <c r="D237" s="149" t="s">
        <v>292</v>
      </c>
      <c r="E237" s="156" t="s">
        <v>19</v>
      </c>
      <c r="F237" s="157" t="s">
        <v>6666</v>
      </c>
      <c r="H237" s="158">
        <v>75.516000000000005</v>
      </c>
      <c r="I237" s="159"/>
      <c r="L237" s="155"/>
      <c r="M237" s="160"/>
      <c r="T237" s="161"/>
      <c r="AT237" s="156" t="s">
        <v>292</v>
      </c>
      <c r="AU237" s="156" t="s">
        <v>82</v>
      </c>
      <c r="AV237" s="13" t="s">
        <v>82</v>
      </c>
      <c r="AW237" s="13" t="s">
        <v>34</v>
      </c>
      <c r="AX237" s="13" t="s">
        <v>73</v>
      </c>
      <c r="AY237" s="156" t="s">
        <v>280</v>
      </c>
    </row>
    <row r="238" spans="2:65" s="14" customFormat="1" ht="10.199999999999999">
      <c r="B238" s="162"/>
      <c r="D238" s="149" t="s">
        <v>292</v>
      </c>
      <c r="E238" s="163" t="s">
        <v>19</v>
      </c>
      <c r="F238" s="164" t="s">
        <v>295</v>
      </c>
      <c r="H238" s="165">
        <v>318.65100000000001</v>
      </c>
      <c r="I238" s="166"/>
      <c r="L238" s="162"/>
      <c r="M238" s="167"/>
      <c r="T238" s="168"/>
      <c r="AT238" s="163" t="s">
        <v>292</v>
      </c>
      <c r="AU238" s="163" t="s">
        <v>82</v>
      </c>
      <c r="AV238" s="14" t="s">
        <v>288</v>
      </c>
      <c r="AW238" s="14" t="s">
        <v>34</v>
      </c>
      <c r="AX238" s="14" t="s">
        <v>80</v>
      </c>
      <c r="AY238" s="163" t="s">
        <v>280</v>
      </c>
    </row>
    <row r="239" spans="2:65" s="1" customFormat="1" ht="44.25" customHeight="1">
      <c r="B239" s="32"/>
      <c r="C239" s="131" t="s">
        <v>391</v>
      </c>
      <c r="D239" s="131" t="s">
        <v>283</v>
      </c>
      <c r="E239" s="132" t="s">
        <v>336</v>
      </c>
      <c r="F239" s="133" t="s">
        <v>337</v>
      </c>
      <c r="G239" s="134" t="s">
        <v>299</v>
      </c>
      <c r="H239" s="135">
        <v>776.601</v>
      </c>
      <c r="I239" s="136"/>
      <c r="J239" s="137">
        <f>ROUND(I239*H239,2)</f>
        <v>0</v>
      </c>
      <c r="K239" s="133" t="s">
        <v>287</v>
      </c>
      <c r="L239" s="32"/>
      <c r="M239" s="138" t="s">
        <v>19</v>
      </c>
      <c r="N239" s="139" t="s">
        <v>44</v>
      </c>
      <c r="P239" s="140">
        <f>O239*H239</f>
        <v>0</v>
      </c>
      <c r="Q239" s="140">
        <v>0</v>
      </c>
      <c r="R239" s="140">
        <f>Q239*H239</f>
        <v>0</v>
      </c>
      <c r="S239" s="140">
        <v>0</v>
      </c>
      <c r="T239" s="141">
        <f>S239*H239</f>
        <v>0</v>
      </c>
      <c r="AR239" s="142" t="s">
        <v>288</v>
      </c>
      <c r="AT239" s="142" t="s">
        <v>283</v>
      </c>
      <c r="AU239" s="142" t="s">
        <v>82</v>
      </c>
      <c r="AY239" s="17" t="s">
        <v>280</v>
      </c>
      <c r="BE239" s="143">
        <f>IF(N239="základní",J239,0)</f>
        <v>0</v>
      </c>
      <c r="BF239" s="143">
        <f>IF(N239="snížená",J239,0)</f>
        <v>0</v>
      </c>
      <c r="BG239" s="143">
        <f>IF(N239="zákl. přenesená",J239,0)</f>
        <v>0</v>
      </c>
      <c r="BH239" s="143">
        <f>IF(N239="sníž. přenesená",J239,0)</f>
        <v>0</v>
      </c>
      <c r="BI239" s="143">
        <f>IF(N239="nulová",J239,0)</f>
        <v>0</v>
      </c>
      <c r="BJ239" s="17" t="s">
        <v>80</v>
      </c>
      <c r="BK239" s="143">
        <f>ROUND(I239*H239,2)</f>
        <v>0</v>
      </c>
      <c r="BL239" s="17" t="s">
        <v>288</v>
      </c>
      <c r="BM239" s="142" t="s">
        <v>6672</v>
      </c>
    </row>
    <row r="240" spans="2:65" s="1" customFormat="1" ht="10.199999999999999">
      <c r="B240" s="32"/>
      <c r="D240" s="144" t="s">
        <v>290</v>
      </c>
      <c r="F240" s="145" t="s">
        <v>339</v>
      </c>
      <c r="I240" s="146"/>
      <c r="L240" s="32"/>
      <c r="M240" s="147"/>
      <c r="T240" s="53"/>
      <c r="AT240" s="17" t="s">
        <v>290</v>
      </c>
      <c r="AU240" s="17" t="s">
        <v>82</v>
      </c>
    </row>
    <row r="241" spans="2:65" s="13" customFormat="1" ht="10.199999999999999">
      <c r="B241" s="155"/>
      <c r="D241" s="149" t="s">
        <v>292</v>
      </c>
      <c r="E241" s="156" t="s">
        <v>19</v>
      </c>
      <c r="F241" s="157" t="s">
        <v>6627</v>
      </c>
      <c r="H241" s="158">
        <v>64.75</v>
      </c>
      <c r="I241" s="159"/>
      <c r="L241" s="155"/>
      <c r="M241" s="160"/>
      <c r="T241" s="161"/>
      <c r="AT241" s="156" t="s">
        <v>292</v>
      </c>
      <c r="AU241" s="156" t="s">
        <v>82</v>
      </c>
      <c r="AV241" s="13" t="s">
        <v>82</v>
      </c>
      <c r="AW241" s="13" t="s">
        <v>34</v>
      </c>
      <c r="AX241" s="13" t="s">
        <v>73</v>
      </c>
      <c r="AY241" s="156" t="s">
        <v>280</v>
      </c>
    </row>
    <row r="242" spans="2:65" s="13" customFormat="1" ht="30.6">
      <c r="B242" s="155"/>
      <c r="D242" s="149" t="s">
        <v>292</v>
      </c>
      <c r="E242" s="156" t="s">
        <v>19</v>
      </c>
      <c r="F242" s="157" t="s">
        <v>6632</v>
      </c>
      <c r="H242" s="158">
        <v>258.75099999999998</v>
      </c>
      <c r="I242" s="159"/>
      <c r="L242" s="155"/>
      <c r="M242" s="160"/>
      <c r="T242" s="161"/>
      <c r="AT242" s="156" t="s">
        <v>292</v>
      </c>
      <c r="AU242" s="156" t="s">
        <v>82</v>
      </c>
      <c r="AV242" s="13" t="s">
        <v>82</v>
      </c>
      <c r="AW242" s="13" t="s">
        <v>34</v>
      </c>
      <c r="AX242" s="13" t="s">
        <v>73</v>
      </c>
      <c r="AY242" s="156" t="s">
        <v>280</v>
      </c>
    </row>
    <row r="243" spans="2:65" s="13" customFormat="1" ht="40.799999999999997">
      <c r="B243" s="155"/>
      <c r="D243" s="149" t="s">
        <v>292</v>
      </c>
      <c r="E243" s="156" t="s">
        <v>19</v>
      </c>
      <c r="F243" s="157" t="s">
        <v>6633</v>
      </c>
      <c r="H243" s="158">
        <v>753.03099999999995</v>
      </c>
      <c r="I243" s="159"/>
      <c r="L243" s="155"/>
      <c r="M243" s="160"/>
      <c r="T243" s="161"/>
      <c r="AT243" s="156" t="s">
        <v>292</v>
      </c>
      <c r="AU243" s="156" t="s">
        <v>82</v>
      </c>
      <c r="AV243" s="13" t="s">
        <v>82</v>
      </c>
      <c r="AW243" s="13" t="s">
        <v>34</v>
      </c>
      <c r="AX243" s="13" t="s">
        <v>73</v>
      </c>
      <c r="AY243" s="156" t="s">
        <v>280</v>
      </c>
    </row>
    <row r="244" spans="2:65" s="13" customFormat="1" ht="30.6">
      <c r="B244" s="155"/>
      <c r="D244" s="149" t="s">
        <v>292</v>
      </c>
      <c r="E244" s="156" t="s">
        <v>19</v>
      </c>
      <c r="F244" s="157" t="s">
        <v>6634</v>
      </c>
      <c r="H244" s="158">
        <v>18.72</v>
      </c>
      <c r="I244" s="159"/>
      <c r="L244" s="155"/>
      <c r="M244" s="160"/>
      <c r="T244" s="161"/>
      <c r="AT244" s="156" t="s">
        <v>292</v>
      </c>
      <c r="AU244" s="156" t="s">
        <v>82</v>
      </c>
      <c r="AV244" s="13" t="s">
        <v>82</v>
      </c>
      <c r="AW244" s="13" t="s">
        <v>34</v>
      </c>
      <c r="AX244" s="13" t="s">
        <v>73</v>
      </c>
      <c r="AY244" s="156" t="s">
        <v>280</v>
      </c>
    </row>
    <row r="245" spans="2:65" s="13" customFormat="1" ht="30.6">
      <c r="B245" s="155"/>
      <c r="D245" s="149" t="s">
        <v>292</v>
      </c>
      <c r="E245" s="156" t="s">
        <v>19</v>
      </c>
      <c r="F245" s="157" t="s">
        <v>6673</v>
      </c>
      <c r="H245" s="158">
        <v>-44.618000000000002</v>
      </c>
      <c r="I245" s="159"/>
      <c r="L245" s="155"/>
      <c r="M245" s="160"/>
      <c r="T245" s="161"/>
      <c r="AT245" s="156" t="s">
        <v>292</v>
      </c>
      <c r="AU245" s="156" t="s">
        <v>82</v>
      </c>
      <c r="AV245" s="13" t="s">
        <v>82</v>
      </c>
      <c r="AW245" s="13" t="s">
        <v>34</v>
      </c>
      <c r="AX245" s="13" t="s">
        <v>73</v>
      </c>
      <c r="AY245" s="156" t="s">
        <v>280</v>
      </c>
    </row>
    <row r="246" spans="2:65" s="13" customFormat="1" ht="30.6">
      <c r="B246" s="155"/>
      <c r="D246" s="149" t="s">
        <v>292</v>
      </c>
      <c r="E246" s="156" t="s">
        <v>19</v>
      </c>
      <c r="F246" s="157" t="s">
        <v>6674</v>
      </c>
      <c r="H246" s="158">
        <v>-155.84399999999999</v>
      </c>
      <c r="I246" s="159"/>
      <c r="L246" s="155"/>
      <c r="M246" s="160"/>
      <c r="T246" s="161"/>
      <c r="AT246" s="156" t="s">
        <v>292</v>
      </c>
      <c r="AU246" s="156" t="s">
        <v>82</v>
      </c>
      <c r="AV246" s="13" t="s">
        <v>82</v>
      </c>
      <c r="AW246" s="13" t="s">
        <v>34</v>
      </c>
      <c r="AX246" s="13" t="s">
        <v>73</v>
      </c>
      <c r="AY246" s="156" t="s">
        <v>280</v>
      </c>
    </row>
    <row r="247" spans="2:65" s="13" customFormat="1" ht="10.199999999999999">
      <c r="B247" s="155"/>
      <c r="D247" s="149" t="s">
        <v>292</v>
      </c>
      <c r="E247" s="156" t="s">
        <v>19</v>
      </c>
      <c r="F247" s="157" t="s">
        <v>6675</v>
      </c>
      <c r="H247" s="158">
        <v>-1.6879999999999999</v>
      </c>
      <c r="I247" s="159"/>
      <c r="L247" s="155"/>
      <c r="M247" s="160"/>
      <c r="T247" s="161"/>
      <c r="AT247" s="156" t="s">
        <v>292</v>
      </c>
      <c r="AU247" s="156" t="s">
        <v>82</v>
      </c>
      <c r="AV247" s="13" t="s">
        <v>82</v>
      </c>
      <c r="AW247" s="13" t="s">
        <v>34</v>
      </c>
      <c r="AX247" s="13" t="s">
        <v>73</v>
      </c>
      <c r="AY247" s="156" t="s">
        <v>280</v>
      </c>
    </row>
    <row r="248" spans="2:65" s="13" customFormat="1" ht="20.399999999999999">
      <c r="B248" s="155"/>
      <c r="D248" s="149" t="s">
        <v>292</v>
      </c>
      <c r="E248" s="156" t="s">
        <v>19</v>
      </c>
      <c r="F248" s="157" t="s">
        <v>6676</v>
      </c>
      <c r="H248" s="158">
        <v>-40.984999999999999</v>
      </c>
      <c r="I248" s="159"/>
      <c r="L248" s="155"/>
      <c r="M248" s="160"/>
      <c r="T248" s="161"/>
      <c r="AT248" s="156" t="s">
        <v>292</v>
      </c>
      <c r="AU248" s="156" t="s">
        <v>82</v>
      </c>
      <c r="AV248" s="13" t="s">
        <v>82</v>
      </c>
      <c r="AW248" s="13" t="s">
        <v>34</v>
      </c>
      <c r="AX248" s="13" t="s">
        <v>73</v>
      </c>
      <c r="AY248" s="156" t="s">
        <v>280</v>
      </c>
    </row>
    <row r="249" spans="2:65" s="13" customFormat="1" ht="30.6">
      <c r="B249" s="155"/>
      <c r="D249" s="149" t="s">
        <v>292</v>
      </c>
      <c r="E249" s="156" t="s">
        <v>19</v>
      </c>
      <c r="F249" s="157" t="s">
        <v>6677</v>
      </c>
      <c r="H249" s="158">
        <v>-75.516000000000005</v>
      </c>
      <c r="I249" s="159"/>
      <c r="L249" s="155"/>
      <c r="M249" s="160"/>
      <c r="T249" s="161"/>
      <c r="AT249" s="156" t="s">
        <v>292</v>
      </c>
      <c r="AU249" s="156" t="s">
        <v>82</v>
      </c>
      <c r="AV249" s="13" t="s">
        <v>82</v>
      </c>
      <c r="AW249" s="13" t="s">
        <v>34</v>
      </c>
      <c r="AX249" s="13" t="s">
        <v>73</v>
      </c>
      <c r="AY249" s="156" t="s">
        <v>280</v>
      </c>
    </row>
    <row r="250" spans="2:65" s="14" customFormat="1" ht="10.199999999999999">
      <c r="B250" s="162"/>
      <c r="D250" s="149" t="s">
        <v>292</v>
      </c>
      <c r="E250" s="163" t="s">
        <v>19</v>
      </c>
      <c r="F250" s="164" t="s">
        <v>295</v>
      </c>
      <c r="H250" s="165">
        <v>776.601</v>
      </c>
      <c r="I250" s="166"/>
      <c r="L250" s="162"/>
      <c r="M250" s="167"/>
      <c r="T250" s="168"/>
      <c r="AT250" s="163" t="s">
        <v>292</v>
      </c>
      <c r="AU250" s="163" t="s">
        <v>82</v>
      </c>
      <c r="AV250" s="14" t="s">
        <v>288</v>
      </c>
      <c r="AW250" s="14" t="s">
        <v>34</v>
      </c>
      <c r="AX250" s="14" t="s">
        <v>80</v>
      </c>
      <c r="AY250" s="163" t="s">
        <v>280</v>
      </c>
    </row>
    <row r="251" spans="2:65" s="1" customFormat="1" ht="66.75" customHeight="1">
      <c r="B251" s="32"/>
      <c r="C251" s="131" t="s">
        <v>569</v>
      </c>
      <c r="D251" s="131" t="s">
        <v>283</v>
      </c>
      <c r="E251" s="132" t="s">
        <v>6678</v>
      </c>
      <c r="F251" s="133" t="s">
        <v>6679</v>
      </c>
      <c r="G251" s="134" t="s">
        <v>299</v>
      </c>
      <c r="H251" s="135">
        <v>153.51400000000001</v>
      </c>
      <c r="I251" s="136"/>
      <c r="J251" s="137">
        <f>ROUND(I251*H251,2)</f>
        <v>0</v>
      </c>
      <c r="K251" s="133" t="s">
        <v>287</v>
      </c>
      <c r="L251" s="32"/>
      <c r="M251" s="138" t="s">
        <v>19</v>
      </c>
      <c r="N251" s="139" t="s">
        <v>44</v>
      </c>
      <c r="P251" s="140">
        <f>O251*H251</f>
        <v>0</v>
      </c>
      <c r="Q251" s="140">
        <v>0</v>
      </c>
      <c r="R251" s="140">
        <f>Q251*H251</f>
        <v>0</v>
      </c>
      <c r="S251" s="140">
        <v>0</v>
      </c>
      <c r="T251" s="141">
        <f>S251*H251</f>
        <v>0</v>
      </c>
      <c r="AR251" s="142" t="s">
        <v>288</v>
      </c>
      <c r="AT251" s="142" t="s">
        <v>283</v>
      </c>
      <c r="AU251" s="142" t="s">
        <v>82</v>
      </c>
      <c r="AY251" s="17" t="s">
        <v>280</v>
      </c>
      <c r="BE251" s="143">
        <f>IF(N251="základní",J251,0)</f>
        <v>0</v>
      </c>
      <c r="BF251" s="143">
        <f>IF(N251="snížená",J251,0)</f>
        <v>0</v>
      </c>
      <c r="BG251" s="143">
        <f>IF(N251="zákl. přenesená",J251,0)</f>
        <v>0</v>
      </c>
      <c r="BH251" s="143">
        <f>IF(N251="sníž. přenesená",J251,0)</f>
        <v>0</v>
      </c>
      <c r="BI251" s="143">
        <f>IF(N251="nulová",J251,0)</f>
        <v>0</v>
      </c>
      <c r="BJ251" s="17" t="s">
        <v>80</v>
      </c>
      <c r="BK251" s="143">
        <f>ROUND(I251*H251,2)</f>
        <v>0</v>
      </c>
      <c r="BL251" s="17" t="s">
        <v>288</v>
      </c>
      <c r="BM251" s="142" t="s">
        <v>6680</v>
      </c>
    </row>
    <row r="252" spans="2:65" s="1" customFormat="1" ht="10.199999999999999">
      <c r="B252" s="32"/>
      <c r="D252" s="144" t="s">
        <v>290</v>
      </c>
      <c r="F252" s="145" t="s">
        <v>6681</v>
      </c>
      <c r="I252" s="146"/>
      <c r="L252" s="32"/>
      <c r="M252" s="147"/>
      <c r="T252" s="53"/>
      <c r="AT252" s="17" t="s">
        <v>290</v>
      </c>
      <c r="AU252" s="17" t="s">
        <v>82</v>
      </c>
    </row>
    <row r="253" spans="2:65" s="13" customFormat="1" ht="20.399999999999999">
      <c r="B253" s="155"/>
      <c r="D253" s="149" t="s">
        <v>292</v>
      </c>
      <c r="E253" s="156" t="s">
        <v>19</v>
      </c>
      <c r="F253" s="157" t="s">
        <v>6682</v>
      </c>
      <c r="H253" s="158">
        <v>33.634</v>
      </c>
      <c r="I253" s="159"/>
      <c r="L253" s="155"/>
      <c r="M253" s="160"/>
      <c r="T253" s="161"/>
      <c r="AT253" s="156" t="s">
        <v>292</v>
      </c>
      <c r="AU253" s="156" t="s">
        <v>82</v>
      </c>
      <c r="AV253" s="13" t="s">
        <v>82</v>
      </c>
      <c r="AW253" s="13" t="s">
        <v>34</v>
      </c>
      <c r="AX253" s="13" t="s">
        <v>73</v>
      </c>
      <c r="AY253" s="156" t="s">
        <v>280</v>
      </c>
    </row>
    <row r="254" spans="2:65" s="13" customFormat="1" ht="30.6">
      <c r="B254" s="155"/>
      <c r="D254" s="149" t="s">
        <v>292</v>
      </c>
      <c r="E254" s="156" t="s">
        <v>19</v>
      </c>
      <c r="F254" s="157" t="s">
        <v>6683</v>
      </c>
      <c r="H254" s="158">
        <v>119.88</v>
      </c>
      <c r="I254" s="159"/>
      <c r="L254" s="155"/>
      <c r="M254" s="160"/>
      <c r="T254" s="161"/>
      <c r="AT254" s="156" t="s">
        <v>292</v>
      </c>
      <c r="AU254" s="156" t="s">
        <v>82</v>
      </c>
      <c r="AV254" s="13" t="s">
        <v>82</v>
      </c>
      <c r="AW254" s="13" t="s">
        <v>34</v>
      </c>
      <c r="AX254" s="13" t="s">
        <v>73</v>
      </c>
      <c r="AY254" s="156" t="s">
        <v>280</v>
      </c>
    </row>
    <row r="255" spans="2:65" s="14" customFormat="1" ht="10.199999999999999">
      <c r="B255" s="162"/>
      <c r="D255" s="149" t="s">
        <v>292</v>
      </c>
      <c r="E255" s="163" t="s">
        <v>19</v>
      </c>
      <c r="F255" s="164" t="s">
        <v>295</v>
      </c>
      <c r="H255" s="165">
        <v>153.51400000000001</v>
      </c>
      <c r="I255" s="166"/>
      <c r="L255" s="162"/>
      <c r="M255" s="167"/>
      <c r="T255" s="168"/>
      <c r="AT255" s="163" t="s">
        <v>292</v>
      </c>
      <c r="AU255" s="163" t="s">
        <v>82</v>
      </c>
      <c r="AV255" s="14" t="s">
        <v>288</v>
      </c>
      <c r="AW255" s="14" t="s">
        <v>34</v>
      </c>
      <c r="AX255" s="14" t="s">
        <v>80</v>
      </c>
      <c r="AY255" s="163" t="s">
        <v>280</v>
      </c>
    </row>
    <row r="256" spans="2:65" s="1" customFormat="1" ht="16.5" customHeight="1">
      <c r="B256" s="32"/>
      <c r="C256" s="169" t="s">
        <v>576</v>
      </c>
      <c r="D256" s="169" t="s">
        <v>348</v>
      </c>
      <c r="E256" s="170" t="s">
        <v>6684</v>
      </c>
      <c r="F256" s="171" t="s">
        <v>6685</v>
      </c>
      <c r="G256" s="172" t="s">
        <v>238</v>
      </c>
      <c r="H256" s="173">
        <v>256.36799999999999</v>
      </c>
      <c r="I256" s="174"/>
      <c r="J256" s="175">
        <f>ROUND(I256*H256,2)</f>
        <v>0</v>
      </c>
      <c r="K256" s="171" t="s">
        <v>287</v>
      </c>
      <c r="L256" s="176"/>
      <c r="M256" s="177" t="s">
        <v>19</v>
      </c>
      <c r="N256" s="178" t="s">
        <v>44</v>
      </c>
      <c r="P256" s="140">
        <f>O256*H256</f>
        <v>0</v>
      </c>
      <c r="Q256" s="140">
        <v>1</v>
      </c>
      <c r="R256" s="140">
        <f>Q256*H256</f>
        <v>256.36799999999999</v>
      </c>
      <c r="S256" s="140">
        <v>0</v>
      </c>
      <c r="T256" s="141">
        <f>S256*H256</f>
        <v>0</v>
      </c>
      <c r="AR256" s="142" t="s">
        <v>351</v>
      </c>
      <c r="AT256" s="142" t="s">
        <v>348</v>
      </c>
      <c r="AU256" s="142" t="s">
        <v>82</v>
      </c>
      <c r="AY256" s="17" t="s">
        <v>280</v>
      </c>
      <c r="BE256" s="143">
        <f>IF(N256="základní",J256,0)</f>
        <v>0</v>
      </c>
      <c r="BF256" s="143">
        <f>IF(N256="snížená",J256,0)</f>
        <v>0</v>
      </c>
      <c r="BG256" s="143">
        <f>IF(N256="zákl. přenesená",J256,0)</f>
        <v>0</v>
      </c>
      <c r="BH256" s="143">
        <f>IF(N256="sníž. přenesená",J256,0)</f>
        <v>0</v>
      </c>
      <c r="BI256" s="143">
        <f>IF(N256="nulová",J256,0)</f>
        <v>0</v>
      </c>
      <c r="BJ256" s="17" t="s">
        <v>80</v>
      </c>
      <c r="BK256" s="143">
        <f>ROUND(I256*H256,2)</f>
        <v>0</v>
      </c>
      <c r="BL256" s="17" t="s">
        <v>288</v>
      </c>
      <c r="BM256" s="142" t="s">
        <v>6686</v>
      </c>
    </row>
    <row r="257" spans="2:65" s="13" customFormat="1" ht="20.399999999999999">
      <c r="B257" s="155"/>
      <c r="D257" s="149" t="s">
        <v>292</v>
      </c>
      <c r="E257" s="156" t="s">
        <v>19</v>
      </c>
      <c r="F257" s="157" t="s">
        <v>6682</v>
      </c>
      <c r="H257" s="158">
        <v>33.634</v>
      </c>
      <c r="I257" s="159"/>
      <c r="L257" s="155"/>
      <c r="M257" s="160"/>
      <c r="T257" s="161"/>
      <c r="AT257" s="156" t="s">
        <v>292</v>
      </c>
      <c r="AU257" s="156" t="s">
        <v>82</v>
      </c>
      <c r="AV257" s="13" t="s">
        <v>82</v>
      </c>
      <c r="AW257" s="13" t="s">
        <v>34</v>
      </c>
      <c r="AX257" s="13" t="s">
        <v>73</v>
      </c>
      <c r="AY257" s="156" t="s">
        <v>280</v>
      </c>
    </row>
    <row r="258" spans="2:65" s="13" customFormat="1" ht="30.6">
      <c r="B258" s="155"/>
      <c r="D258" s="149" t="s">
        <v>292</v>
      </c>
      <c r="E258" s="156" t="s">
        <v>19</v>
      </c>
      <c r="F258" s="157" t="s">
        <v>6683</v>
      </c>
      <c r="H258" s="158">
        <v>119.88</v>
      </c>
      <c r="I258" s="159"/>
      <c r="L258" s="155"/>
      <c r="M258" s="160"/>
      <c r="T258" s="161"/>
      <c r="AT258" s="156" t="s">
        <v>292</v>
      </c>
      <c r="AU258" s="156" t="s">
        <v>82</v>
      </c>
      <c r="AV258" s="13" t="s">
        <v>82</v>
      </c>
      <c r="AW258" s="13" t="s">
        <v>34</v>
      </c>
      <c r="AX258" s="13" t="s">
        <v>73</v>
      </c>
      <c r="AY258" s="156" t="s">
        <v>280</v>
      </c>
    </row>
    <row r="259" spans="2:65" s="14" customFormat="1" ht="10.199999999999999">
      <c r="B259" s="162"/>
      <c r="D259" s="149" t="s">
        <v>292</v>
      </c>
      <c r="E259" s="163" t="s">
        <v>19</v>
      </c>
      <c r="F259" s="164" t="s">
        <v>295</v>
      </c>
      <c r="H259" s="165">
        <v>153.51400000000001</v>
      </c>
      <c r="I259" s="166"/>
      <c r="L259" s="162"/>
      <c r="M259" s="167"/>
      <c r="T259" s="168"/>
      <c r="AT259" s="163" t="s">
        <v>292</v>
      </c>
      <c r="AU259" s="163" t="s">
        <v>82</v>
      </c>
      <c r="AV259" s="14" t="s">
        <v>288</v>
      </c>
      <c r="AW259" s="14" t="s">
        <v>34</v>
      </c>
      <c r="AX259" s="14" t="s">
        <v>73</v>
      </c>
      <c r="AY259" s="163" t="s">
        <v>280</v>
      </c>
    </row>
    <row r="260" spans="2:65" s="13" customFormat="1" ht="10.199999999999999">
      <c r="B260" s="155"/>
      <c r="D260" s="149" t="s">
        <v>292</v>
      </c>
      <c r="E260" s="156" t="s">
        <v>19</v>
      </c>
      <c r="F260" s="157" t="s">
        <v>6687</v>
      </c>
      <c r="H260" s="158">
        <v>256.36799999999999</v>
      </c>
      <c r="I260" s="159"/>
      <c r="L260" s="155"/>
      <c r="M260" s="160"/>
      <c r="T260" s="161"/>
      <c r="AT260" s="156" t="s">
        <v>292</v>
      </c>
      <c r="AU260" s="156" t="s">
        <v>82</v>
      </c>
      <c r="AV260" s="13" t="s">
        <v>82</v>
      </c>
      <c r="AW260" s="13" t="s">
        <v>34</v>
      </c>
      <c r="AX260" s="13" t="s">
        <v>73</v>
      </c>
      <c r="AY260" s="156" t="s">
        <v>280</v>
      </c>
    </row>
    <row r="261" spans="2:65" s="14" customFormat="1" ht="10.199999999999999">
      <c r="B261" s="162"/>
      <c r="D261" s="149" t="s">
        <v>292</v>
      </c>
      <c r="E261" s="163" t="s">
        <v>19</v>
      </c>
      <c r="F261" s="164" t="s">
        <v>295</v>
      </c>
      <c r="H261" s="165">
        <v>256.36799999999999</v>
      </c>
      <c r="I261" s="166"/>
      <c r="L261" s="162"/>
      <c r="M261" s="167"/>
      <c r="T261" s="168"/>
      <c r="AT261" s="163" t="s">
        <v>292</v>
      </c>
      <c r="AU261" s="163" t="s">
        <v>82</v>
      </c>
      <c r="AV261" s="14" t="s">
        <v>288</v>
      </c>
      <c r="AW261" s="14" t="s">
        <v>34</v>
      </c>
      <c r="AX261" s="14" t="s">
        <v>80</v>
      </c>
      <c r="AY261" s="163" t="s">
        <v>280</v>
      </c>
    </row>
    <row r="262" spans="2:65" s="1" customFormat="1" ht="37.799999999999997" customHeight="1">
      <c r="B262" s="32"/>
      <c r="C262" s="131" t="s">
        <v>342</v>
      </c>
      <c r="D262" s="131" t="s">
        <v>283</v>
      </c>
      <c r="E262" s="132" t="s">
        <v>6688</v>
      </c>
      <c r="F262" s="133" t="s">
        <v>6689</v>
      </c>
      <c r="G262" s="134" t="s">
        <v>286</v>
      </c>
      <c r="H262" s="135">
        <v>404.88799999999998</v>
      </c>
      <c r="I262" s="136"/>
      <c r="J262" s="137">
        <f>ROUND(I262*H262,2)</f>
        <v>0</v>
      </c>
      <c r="K262" s="133" t="s">
        <v>287</v>
      </c>
      <c r="L262" s="32"/>
      <c r="M262" s="138" t="s">
        <v>19</v>
      </c>
      <c r="N262" s="139" t="s">
        <v>44</v>
      </c>
      <c r="P262" s="140">
        <f>O262*H262</f>
        <v>0</v>
      </c>
      <c r="Q262" s="140">
        <v>0</v>
      </c>
      <c r="R262" s="140">
        <f>Q262*H262</f>
        <v>0</v>
      </c>
      <c r="S262" s="140">
        <v>0</v>
      </c>
      <c r="T262" s="141">
        <f>S262*H262</f>
        <v>0</v>
      </c>
      <c r="AR262" s="142" t="s">
        <v>288</v>
      </c>
      <c r="AT262" s="142" t="s">
        <v>283</v>
      </c>
      <c r="AU262" s="142" t="s">
        <v>82</v>
      </c>
      <c r="AY262" s="17" t="s">
        <v>280</v>
      </c>
      <c r="BE262" s="143">
        <f>IF(N262="základní",J262,0)</f>
        <v>0</v>
      </c>
      <c r="BF262" s="143">
        <f>IF(N262="snížená",J262,0)</f>
        <v>0</v>
      </c>
      <c r="BG262" s="143">
        <f>IF(N262="zákl. přenesená",J262,0)</f>
        <v>0</v>
      </c>
      <c r="BH262" s="143">
        <f>IF(N262="sníž. přenesená",J262,0)</f>
        <v>0</v>
      </c>
      <c r="BI262" s="143">
        <f>IF(N262="nulová",J262,0)</f>
        <v>0</v>
      </c>
      <c r="BJ262" s="17" t="s">
        <v>80</v>
      </c>
      <c r="BK262" s="143">
        <f>ROUND(I262*H262,2)</f>
        <v>0</v>
      </c>
      <c r="BL262" s="17" t="s">
        <v>288</v>
      </c>
      <c r="BM262" s="142" t="s">
        <v>6690</v>
      </c>
    </row>
    <row r="263" spans="2:65" s="1" customFormat="1" ht="10.199999999999999">
      <c r="B263" s="32"/>
      <c r="D263" s="144" t="s">
        <v>290</v>
      </c>
      <c r="F263" s="145" t="s">
        <v>6691</v>
      </c>
      <c r="I263" s="146"/>
      <c r="L263" s="32"/>
      <c r="M263" s="147"/>
      <c r="T263" s="53"/>
      <c r="AT263" s="17" t="s">
        <v>290</v>
      </c>
      <c r="AU263" s="17" t="s">
        <v>82</v>
      </c>
    </row>
    <row r="264" spans="2:65" s="13" customFormat="1" ht="10.199999999999999">
      <c r="B264" s="155"/>
      <c r="D264" s="149" t="s">
        <v>292</v>
      </c>
      <c r="E264" s="156" t="s">
        <v>19</v>
      </c>
      <c r="F264" s="157" t="s">
        <v>6619</v>
      </c>
      <c r="H264" s="158">
        <v>17.5</v>
      </c>
      <c r="I264" s="159"/>
      <c r="L264" s="155"/>
      <c r="M264" s="160"/>
      <c r="T264" s="161"/>
      <c r="AT264" s="156" t="s">
        <v>292</v>
      </c>
      <c r="AU264" s="156" t="s">
        <v>82</v>
      </c>
      <c r="AV264" s="13" t="s">
        <v>82</v>
      </c>
      <c r="AW264" s="13" t="s">
        <v>34</v>
      </c>
      <c r="AX264" s="13" t="s">
        <v>73</v>
      </c>
      <c r="AY264" s="156" t="s">
        <v>280</v>
      </c>
    </row>
    <row r="265" spans="2:65" s="13" customFormat="1" ht="30.6">
      <c r="B265" s="155"/>
      <c r="D265" s="149" t="s">
        <v>292</v>
      </c>
      <c r="E265" s="156" t="s">
        <v>19</v>
      </c>
      <c r="F265" s="157" t="s">
        <v>6620</v>
      </c>
      <c r="H265" s="158">
        <v>76.475999999999999</v>
      </c>
      <c r="I265" s="159"/>
      <c r="L265" s="155"/>
      <c r="M265" s="160"/>
      <c r="T265" s="161"/>
      <c r="AT265" s="156" t="s">
        <v>292</v>
      </c>
      <c r="AU265" s="156" t="s">
        <v>82</v>
      </c>
      <c r="AV265" s="13" t="s">
        <v>82</v>
      </c>
      <c r="AW265" s="13" t="s">
        <v>34</v>
      </c>
      <c r="AX265" s="13" t="s">
        <v>73</v>
      </c>
      <c r="AY265" s="156" t="s">
        <v>280</v>
      </c>
    </row>
    <row r="266" spans="2:65" s="13" customFormat="1" ht="40.799999999999997">
      <c r="B266" s="155"/>
      <c r="D266" s="149" t="s">
        <v>292</v>
      </c>
      <c r="E266" s="156" t="s">
        <v>19</v>
      </c>
      <c r="F266" s="157" t="s">
        <v>6621</v>
      </c>
      <c r="H266" s="158">
        <v>261.16199999999998</v>
      </c>
      <c r="I266" s="159"/>
      <c r="L266" s="155"/>
      <c r="M266" s="160"/>
      <c r="T266" s="161"/>
      <c r="AT266" s="156" t="s">
        <v>292</v>
      </c>
      <c r="AU266" s="156" t="s">
        <v>82</v>
      </c>
      <c r="AV266" s="13" t="s">
        <v>82</v>
      </c>
      <c r="AW266" s="13" t="s">
        <v>34</v>
      </c>
      <c r="AX266" s="13" t="s">
        <v>73</v>
      </c>
      <c r="AY266" s="156" t="s">
        <v>280</v>
      </c>
    </row>
    <row r="267" spans="2:65" s="13" customFormat="1" ht="10.199999999999999">
      <c r="B267" s="155"/>
      <c r="D267" s="149" t="s">
        <v>292</v>
      </c>
      <c r="E267" s="156" t="s">
        <v>19</v>
      </c>
      <c r="F267" s="157" t="s">
        <v>6622</v>
      </c>
      <c r="H267" s="158">
        <v>49.75</v>
      </c>
      <c r="I267" s="159"/>
      <c r="L267" s="155"/>
      <c r="M267" s="160"/>
      <c r="T267" s="161"/>
      <c r="AT267" s="156" t="s">
        <v>292</v>
      </c>
      <c r="AU267" s="156" t="s">
        <v>82</v>
      </c>
      <c r="AV267" s="13" t="s">
        <v>82</v>
      </c>
      <c r="AW267" s="13" t="s">
        <v>34</v>
      </c>
      <c r="AX267" s="13" t="s">
        <v>73</v>
      </c>
      <c r="AY267" s="156" t="s">
        <v>280</v>
      </c>
    </row>
    <row r="268" spans="2:65" s="14" customFormat="1" ht="10.199999999999999">
      <c r="B268" s="162"/>
      <c r="D268" s="149" t="s">
        <v>292</v>
      </c>
      <c r="E268" s="163" t="s">
        <v>19</v>
      </c>
      <c r="F268" s="164" t="s">
        <v>295</v>
      </c>
      <c r="H268" s="165">
        <v>404.88799999999998</v>
      </c>
      <c r="I268" s="166"/>
      <c r="L268" s="162"/>
      <c r="M268" s="167"/>
      <c r="T268" s="168"/>
      <c r="AT268" s="163" t="s">
        <v>292</v>
      </c>
      <c r="AU268" s="163" t="s">
        <v>82</v>
      </c>
      <c r="AV268" s="14" t="s">
        <v>288</v>
      </c>
      <c r="AW268" s="14" t="s">
        <v>34</v>
      </c>
      <c r="AX268" s="14" t="s">
        <v>80</v>
      </c>
      <c r="AY268" s="163" t="s">
        <v>280</v>
      </c>
    </row>
    <row r="269" spans="2:65" s="1" customFormat="1" ht="37.799999999999997" customHeight="1">
      <c r="B269" s="32"/>
      <c r="C269" s="131" t="s">
        <v>347</v>
      </c>
      <c r="D269" s="131" t="s">
        <v>283</v>
      </c>
      <c r="E269" s="132" t="s">
        <v>6692</v>
      </c>
      <c r="F269" s="133" t="s">
        <v>6693</v>
      </c>
      <c r="G269" s="134" t="s">
        <v>286</v>
      </c>
      <c r="H269" s="135">
        <v>404.88799999999998</v>
      </c>
      <c r="I269" s="136"/>
      <c r="J269" s="137">
        <f>ROUND(I269*H269,2)</f>
        <v>0</v>
      </c>
      <c r="K269" s="133" t="s">
        <v>287</v>
      </c>
      <c r="L269" s="32"/>
      <c r="M269" s="138" t="s">
        <v>19</v>
      </c>
      <c r="N269" s="139" t="s">
        <v>44</v>
      </c>
      <c r="P269" s="140">
        <f>O269*H269</f>
        <v>0</v>
      </c>
      <c r="Q269" s="140">
        <v>0</v>
      </c>
      <c r="R269" s="140">
        <f>Q269*H269</f>
        <v>0</v>
      </c>
      <c r="S269" s="140">
        <v>0</v>
      </c>
      <c r="T269" s="141">
        <f>S269*H269</f>
        <v>0</v>
      </c>
      <c r="AR269" s="142" t="s">
        <v>288</v>
      </c>
      <c r="AT269" s="142" t="s">
        <v>283</v>
      </c>
      <c r="AU269" s="142" t="s">
        <v>82</v>
      </c>
      <c r="AY269" s="17" t="s">
        <v>280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80</v>
      </c>
      <c r="BK269" s="143">
        <f>ROUND(I269*H269,2)</f>
        <v>0</v>
      </c>
      <c r="BL269" s="17" t="s">
        <v>288</v>
      </c>
      <c r="BM269" s="142" t="s">
        <v>6694</v>
      </c>
    </row>
    <row r="270" spans="2:65" s="1" customFormat="1" ht="10.199999999999999">
      <c r="B270" s="32"/>
      <c r="D270" s="144" t="s">
        <v>290</v>
      </c>
      <c r="F270" s="145" t="s">
        <v>6695</v>
      </c>
      <c r="I270" s="146"/>
      <c r="L270" s="32"/>
      <c r="M270" s="147"/>
      <c r="T270" s="53"/>
      <c r="AT270" s="17" t="s">
        <v>290</v>
      </c>
      <c r="AU270" s="17" t="s">
        <v>82</v>
      </c>
    </row>
    <row r="271" spans="2:65" s="13" customFormat="1" ht="10.199999999999999">
      <c r="B271" s="155"/>
      <c r="D271" s="149" t="s">
        <v>292</v>
      </c>
      <c r="E271" s="156" t="s">
        <v>19</v>
      </c>
      <c r="F271" s="157" t="s">
        <v>6619</v>
      </c>
      <c r="H271" s="158">
        <v>17.5</v>
      </c>
      <c r="I271" s="159"/>
      <c r="L271" s="155"/>
      <c r="M271" s="160"/>
      <c r="T271" s="161"/>
      <c r="AT271" s="156" t="s">
        <v>292</v>
      </c>
      <c r="AU271" s="156" t="s">
        <v>82</v>
      </c>
      <c r="AV271" s="13" t="s">
        <v>82</v>
      </c>
      <c r="AW271" s="13" t="s">
        <v>34</v>
      </c>
      <c r="AX271" s="13" t="s">
        <v>73</v>
      </c>
      <c r="AY271" s="156" t="s">
        <v>280</v>
      </c>
    </row>
    <row r="272" spans="2:65" s="13" customFormat="1" ht="30.6">
      <c r="B272" s="155"/>
      <c r="D272" s="149" t="s">
        <v>292</v>
      </c>
      <c r="E272" s="156" t="s">
        <v>19</v>
      </c>
      <c r="F272" s="157" t="s">
        <v>6620</v>
      </c>
      <c r="H272" s="158">
        <v>76.475999999999999</v>
      </c>
      <c r="I272" s="159"/>
      <c r="L272" s="155"/>
      <c r="M272" s="160"/>
      <c r="T272" s="161"/>
      <c r="AT272" s="156" t="s">
        <v>292</v>
      </c>
      <c r="AU272" s="156" t="s">
        <v>82</v>
      </c>
      <c r="AV272" s="13" t="s">
        <v>82</v>
      </c>
      <c r="AW272" s="13" t="s">
        <v>34</v>
      </c>
      <c r="AX272" s="13" t="s">
        <v>73</v>
      </c>
      <c r="AY272" s="156" t="s">
        <v>280</v>
      </c>
    </row>
    <row r="273" spans="2:65" s="13" customFormat="1" ht="40.799999999999997">
      <c r="B273" s="155"/>
      <c r="D273" s="149" t="s">
        <v>292</v>
      </c>
      <c r="E273" s="156" t="s">
        <v>19</v>
      </c>
      <c r="F273" s="157" t="s">
        <v>6621</v>
      </c>
      <c r="H273" s="158">
        <v>261.16199999999998</v>
      </c>
      <c r="I273" s="159"/>
      <c r="L273" s="155"/>
      <c r="M273" s="160"/>
      <c r="T273" s="161"/>
      <c r="AT273" s="156" t="s">
        <v>292</v>
      </c>
      <c r="AU273" s="156" t="s">
        <v>82</v>
      </c>
      <c r="AV273" s="13" t="s">
        <v>82</v>
      </c>
      <c r="AW273" s="13" t="s">
        <v>34</v>
      </c>
      <c r="AX273" s="13" t="s">
        <v>73</v>
      </c>
      <c r="AY273" s="156" t="s">
        <v>280</v>
      </c>
    </row>
    <row r="274" spans="2:65" s="13" customFormat="1" ht="10.199999999999999">
      <c r="B274" s="155"/>
      <c r="D274" s="149" t="s">
        <v>292</v>
      </c>
      <c r="E274" s="156" t="s">
        <v>19</v>
      </c>
      <c r="F274" s="157" t="s">
        <v>6622</v>
      </c>
      <c r="H274" s="158">
        <v>49.75</v>
      </c>
      <c r="I274" s="159"/>
      <c r="L274" s="155"/>
      <c r="M274" s="160"/>
      <c r="T274" s="161"/>
      <c r="AT274" s="156" t="s">
        <v>292</v>
      </c>
      <c r="AU274" s="156" t="s">
        <v>82</v>
      </c>
      <c r="AV274" s="13" t="s">
        <v>82</v>
      </c>
      <c r="AW274" s="13" t="s">
        <v>34</v>
      </c>
      <c r="AX274" s="13" t="s">
        <v>73</v>
      </c>
      <c r="AY274" s="156" t="s">
        <v>280</v>
      </c>
    </row>
    <row r="275" spans="2:65" s="14" customFormat="1" ht="10.199999999999999">
      <c r="B275" s="162"/>
      <c r="D275" s="149" t="s">
        <v>292</v>
      </c>
      <c r="E275" s="163" t="s">
        <v>19</v>
      </c>
      <c r="F275" s="164" t="s">
        <v>295</v>
      </c>
      <c r="H275" s="165">
        <v>404.88799999999998</v>
      </c>
      <c r="I275" s="166"/>
      <c r="L275" s="162"/>
      <c r="M275" s="167"/>
      <c r="T275" s="168"/>
      <c r="AT275" s="163" t="s">
        <v>292</v>
      </c>
      <c r="AU275" s="163" t="s">
        <v>82</v>
      </c>
      <c r="AV275" s="14" t="s">
        <v>288</v>
      </c>
      <c r="AW275" s="14" t="s">
        <v>34</v>
      </c>
      <c r="AX275" s="14" t="s">
        <v>80</v>
      </c>
      <c r="AY275" s="163" t="s">
        <v>280</v>
      </c>
    </row>
    <row r="276" spans="2:65" s="1" customFormat="1" ht="16.5" customHeight="1">
      <c r="B276" s="32"/>
      <c r="C276" s="169" t="s">
        <v>356</v>
      </c>
      <c r="D276" s="169" t="s">
        <v>348</v>
      </c>
      <c r="E276" s="170" t="s">
        <v>6696</v>
      </c>
      <c r="F276" s="171" t="s">
        <v>6697</v>
      </c>
      <c r="G276" s="172" t="s">
        <v>1993</v>
      </c>
      <c r="H276" s="173">
        <v>8.0980000000000008</v>
      </c>
      <c r="I276" s="174"/>
      <c r="J276" s="175">
        <f>ROUND(I276*H276,2)</f>
        <v>0</v>
      </c>
      <c r="K276" s="171" t="s">
        <v>287</v>
      </c>
      <c r="L276" s="176"/>
      <c r="M276" s="177" t="s">
        <v>19</v>
      </c>
      <c r="N276" s="178" t="s">
        <v>44</v>
      </c>
      <c r="P276" s="140">
        <f>O276*H276</f>
        <v>0</v>
      </c>
      <c r="Q276" s="140">
        <v>1E-3</v>
      </c>
      <c r="R276" s="140">
        <f>Q276*H276</f>
        <v>8.098000000000001E-3</v>
      </c>
      <c r="S276" s="140">
        <v>0</v>
      </c>
      <c r="T276" s="141">
        <f>S276*H276</f>
        <v>0</v>
      </c>
      <c r="AR276" s="142" t="s">
        <v>351</v>
      </c>
      <c r="AT276" s="142" t="s">
        <v>348</v>
      </c>
      <c r="AU276" s="142" t="s">
        <v>82</v>
      </c>
      <c r="AY276" s="17" t="s">
        <v>280</v>
      </c>
      <c r="BE276" s="143">
        <f>IF(N276="základní",J276,0)</f>
        <v>0</v>
      </c>
      <c r="BF276" s="143">
        <f>IF(N276="snížená",J276,0)</f>
        <v>0</v>
      </c>
      <c r="BG276" s="143">
        <f>IF(N276="zákl. přenesená",J276,0)</f>
        <v>0</v>
      </c>
      <c r="BH276" s="143">
        <f>IF(N276="sníž. přenesená",J276,0)</f>
        <v>0</v>
      </c>
      <c r="BI276" s="143">
        <f>IF(N276="nulová",J276,0)</f>
        <v>0</v>
      </c>
      <c r="BJ276" s="17" t="s">
        <v>80</v>
      </c>
      <c r="BK276" s="143">
        <f>ROUND(I276*H276,2)</f>
        <v>0</v>
      </c>
      <c r="BL276" s="17" t="s">
        <v>288</v>
      </c>
      <c r="BM276" s="142" t="s">
        <v>6698</v>
      </c>
    </row>
    <row r="277" spans="2:65" s="13" customFormat="1" ht="10.199999999999999">
      <c r="B277" s="155"/>
      <c r="D277" s="149" t="s">
        <v>292</v>
      </c>
      <c r="E277" s="156" t="s">
        <v>19</v>
      </c>
      <c r="F277" s="157" t="s">
        <v>6619</v>
      </c>
      <c r="H277" s="158">
        <v>17.5</v>
      </c>
      <c r="I277" s="159"/>
      <c r="L277" s="155"/>
      <c r="M277" s="160"/>
      <c r="T277" s="161"/>
      <c r="AT277" s="156" t="s">
        <v>292</v>
      </c>
      <c r="AU277" s="156" t="s">
        <v>82</v>
      </c>
      <c r="AV277" s="13" t="s">
        <v>82</v>
      </c>
      <c r="AW277" s="13" t="s">
        <v>34</v>
      </c>
      <c r="AX277" s="13" t="s">
        <v>73</v>
      </c>
      <c r="AY277" s="156" t="s">
        <v>280</v>
      </c>
    </row>
    <row r="278" spans="2:65" s="13" customFormat="1" ht="30.6">
      <c r="B278" s="155"/>
      <c r="D278" s="149" t="s">
        <v>292</v>
      </c>
      <c r="E278" s="156" t="s">
        <v>19</v>
      </c>
      <c r="F278" s="157" t="s">
        <v>6620</v>
      </c>
      <c r="H278" s="158">
        <v>76.475999999999999</v>
      </c>
      <c r="I278" s="159"/>
      <c r="L278" s="155"/>
      <c r="M278" s="160"/>
      <c r="T278" s="161"/>
      <c r="AT278" s="156" t="s">
        <v>292</v>
      </c>
      <c r="AU278" s="156" t="s">
        <v>82</v>
      </c>
      <c r="AV278" s="13" t="s">
        <v>82</v>
      </c>
      <c r="AW278" s="13" t="s">
        <v>34</v>
      </c>
      <c r="AX278" s="13" t="s">
        <v>73</v>
      </c>
      <c r="AY278" s="156" t="s">
        <v>280</v>
      </c>
    </row>
    <row r="279" spans="2:65" s="13" customFormat="1" ht="40.799999999999997">
      <c r="B279" s="155"/>
      <c r="D279" s="149" t="s">
        <v>292</v>
      </c>
      <c r="E279" s="156" t="s">
        <v>19</v>
      </c>
      <c r="F279" s="157" t="s">
        <v>6621</v>
      </c>
      <c r="H279" s="158">
        <v>261.16199999999998</v>
      </c>
      <c r="I279" s="159"/>
      <c r="L279" s="155"/>
      <c r="M279" s="160"/>
      <c r="T279" s="161"/>
      <c r="AT279" s="156" t="s">
        <v>292</v>
      </c>
      <c r="AU279" s="156" t="s">
        <v>82</v>
      </c>
      <c r="AV279" s="13" t="s">
        <v>82</v>
      </c>
      <c r="AW279" s="13" t="s">
        <v>34</v>
      </c>
      <c r="AX279" s="13" t="s">
        <v>73</v>
      </c>
      <c r="AY279" s="156" t="s">
        <v>280</v>
      </c>
    </row>
    <row r="280" spans="2:65" s="13" customFormat="1" ht="10.199999999999999">
      <c r="B280" s="155"/>
      <c r="D280" s="149" t="s">
        <v>292</v>
      </c>
      <c r="E280" s="156" t="s">
        <v>19</v>
      </c>
      <c r="F280" s="157" t="s">
        <v>6622</v>
      </c>
      <c r="H280" s="158">
        <v>49.75</v>
      </c>
      <c r="I280" s="159"/>
      <c r="L280" s="155"/>
      <c r="M280" s="160"/>
      <c r="T280" s="161"/>
      <c r="AT280" s="156" t="s">
        <v>292</v>
      </c>
      <c r="AU280" s="156" t="s">
        <v>82</v>
      </c>
      <c r="AV280" s="13" t="s">
        <v>82</v>
      </c>
      <c r="AW280" s="13" t="s">
        <v>34</v>
      </c>
      <c r="AX280" s="13" t="s">
        <v>73</v>
      </c>
      <c r="AY280" s="156" t="s">
        <v>280</v>
      </c>
    </row>
    <row r="281" spans="2:65" s="14" customFormat="1" ht="10.199999999999999">
      <c r="B281" s="162"/>
      <c r="D281" s="149" t="s">
        <v>292</v>
      </c>
      <c r="E281" s="163" t="s">
        <v>19</v>
      </c>
      <c r="F281" s="164" t="s">
        <v>295</v>
      </c>
      <c r="H281" s="165">
        <v>404.88799999999998</v>
      </c>
      <c r="I281" s="166"/>
      <c r="L281" s="162"/>
      <c r="M281" s="167"/>
      <c r="T281" s="168"/>
      <c r="AT281" s="163" t="s">
        <v>292</v>
      </c>
      <c r="AU281" s="163" t="s">
        <v>82</v>
      </c>
      <c r="AV281" s="14" t="s">
        <v>288</v>
      </c>
      <c r="AW281" s="14" t="s">
        <v>34</v>
      </c>
      <c r="AX281" s="14" t="s">
        <v>73</v>
      </c>
      <c r="AY281" s="163" t="s">
        <v>280</v>
      </c>
    </row>
    <row r="282" spans="2:65" s="13" customFormat="1" ht="10.199999999999999">
      <c r="B282" s="155"/>
      <c r="D282" s="149" t="s">
        <v>292</v>
      </c>
      <c r="E282" s="156" t="s">
        <v>19</v>
      </c>
      <c r="F282" s="157" t="s">
        <v>6699</v>
      </c>
      <c r="H282" s="158">
        <v>8.0980000000000008</v>
      </c>
      <c r="I282" s="159"/>
      <c r="L282" s="155"/>
      <c r="M282" s="160"/>
      <c r="T282" s="161"/>
      <c r="AT282" s="156" t="s">
        <v>292</v>
      </c>
      <c r="AU282" s="156" t="s">
        <v>82</v>
      </c>
      <c r="AV282" s="13" t="s">
        <v>82</v>
      </c>
      <c r="AW282" s="13" t="s">
        <v>34</v>
      </c>
      <c r="AX282" s="13" t="s">
        <v>73</v>
      </c>
      <c r="AY282" s="156" t="s">
        <v>280</v>
      </c>
    </row>
    <row r="283" spans="2:65" s="14" customFormat="1" ht="10.199999999999999">
      <c r="B283" s="162"/>
      <c r="D283" s="149" t="s">
        <v>292</v>
      </c>
      <c r="E283" s="163" t="s">
        <v>19</v>
      </c>
      <c r="F283" s="164" t="s">
        <v>295</v>
      </c>
      <c r="H283" s="165">
        <v>8.0980000000000008</v>
      </c>
      <c r="I283" s="166"/>
      <c r="L283" s="162"/>
      <c r="M283" s="167"/>
      <c r="T283" s="168"/>
      <c r="AT283" s="163" t="s">
        <v>292</v>
      </c>
      <c r="AU283" s="163" t="s">
        <v>82</v>
      </c>
      <c r="AV283" s="14" t="s">
        <v>288</v>
      </c>
      <c r="AW283" s="14" t="s">
        <v>34</v>
      </c>
      <c r="AX283" s="14" t="s">
        <v>80</v>
      </c>
      <c r="AY283" s="163" t="s">
        <v>280</v>
      </c>
    </row>
    <row r="284" spans="2:65" s="1" customFormat="1" ht="33" customHeight="1">
      <c r="B284" s="32"/>
      <c r="C284" s="131" t="s">
        <v>361</v>
      </c>
      <c r="D284" s="131" t="s">
        <v>283</v>
      </c>
      <c r="E284" s="132" t="s">
        <v>6700</v>
      </c>
      <c r="F284" s="133" t="s">
        <v>6701</v>
      </c>
      <c r="G284" s="134" t="s">
        <v>286</v>
      </c>
      <c r="H284" s="135">
        <v>404.88799999999998</v>
      </c>
      <c r="I284" s="136"/>
      <c r="J284" s="137">
        <f>ROUND(I284*H284,2)</f>
        <v>0</v>
      </c>
      <c r="K284" s="133" t="s">
        <v>287</v>
      </c>
      <c r="L284" s="32"/>
      <c r="M284" s="138" t="s">
        <v>19</v>
      </c>
      <c r="N284" s="139" t="s">
        <v>44</v>
      </c>
      <c r="P284" s="140">
        <f>O284*H284</f>
        <v>0</v>
      </c>
      <c r="Q284" s="140">
        <v>0</v>
      </c>
      <c r="R284" s="140">
        <f>Q284*H284</f>
        <v>0</v>
      </c>
      <c r="S284" s="140">
        <v>0</v>
      </c>
      <c r="T284" s="141">
        <f>S284*H284</f>
        <v>0</v>
      </c>
      <c r="AR284" s="142" t="s">
        <v>288</v>
      </c>
      <c r="AT284" s="142" t="s">
        <v>283</v>
      </c>
      <c r="AU284" s="142" t="s">
        <v>82</v>
      </c>
      <c r="AY284" s="17" t="s">
        <v>280</v>
      </c>
      <c r="BE284" s="143">
        <f>IF(N284="základní",J284,0)</f>
        <v>0</v>
      </c>
      <c r="BF284" s="143">
        <f>IF(N284="snížená",J284,0)</f>
        <v>0</v>
      </c>
      <c r="BG284" s="143">
        <f>IF(N284="zákl. přenesená",J284,0)</f>
        <v>0</v>
      </c>
      <c r="BH284" s="143">
        <f>IF(N284="sníž. přenesená",J284,0)</f>
        <v>0</v>
      </c>
      <c r="BI284" s="143">
        <f>IF(N284="nulová",J284,0)</f>
        <v>0</v>
      </c>
      <c r="BJ284" s="17" t="s">
        <v>80</v>
      </c>
      <c r="BK284" s="143">
        <f>ROUND(I284*H284,2)</f>
        <v>0</v>
      </c>
      <c r="BL284" s="17" t="s">
        <v>288</v>
      </c>
      <c r="BM284" s="142" t="s">
        <v>6702</v>
      </c>
    </row>
    <row r="285" spans="2:65" s="1" customFormat="1" ht="10.199999999999999">
      <c r="B285" s="32"/>
      <c r="D285" s="144" t="s">
        <v>290</v>
      </c>
      <c r="F285" s="145" t="s">
        <v>6703</v>
      </c>
      <c r="I285" s="146"/>
      <c r="L285" s="32"/>
      <c r="M285" s="147"/>
      <c r="T285" s="53"/>
      <c r="AT285" s="17" t="s">
        <v>290</v>
      </c>
      <c r="AU285" s="17" t="s">
        <v>82</v>
      </c>
    </row>
    <row r="286" spans="2:65" s="13" customFormat="1" ht="10.199999999999999">
      <c r="B286" s="155"/>
      <c r="D286" s="149" t="s">
        <v>292</v>
      </c>
      <c r="E286" s="156" t="s">
        <v>19</v>
      </c>
      <c r="F286" s="157" t="s">
        <v>6619</v>
      </c>
      <c r="H286" s="158">
        <v>17.5</v>
      </c>
      <c r="I286" s="159"/>
      <c r="L286" s="155"/>
      <c r="M286" s="160"/>
      <c r="T286" s="161"/>
      <c r="AT286" s="156" t="s">
        <v>292</v>
      </c>
      <c r="AU286" s="156" t="s">
        <v>82</v>
      </c>
      <c r="AV286" s="13" t="s">
        <v>82</v>
      </c>
      <c r="AW286" s="13" t="s">
        <v>34</v>
      </c>
      <c r="AX286" s="13" t="s">
        <v>73</v>
      </c>
      <c r="AY286" s="156" t="s">
        <v>280</v>
      </c>
    </row>
    <row r="287" spans="2:65" s="13" customFormat="1" ht="30.6">
      <c r="B287" s="155"/>
      <c r="D287" s="149" t="s">
        <v>292</v>
      </c>
      <c r="E287" s="156" t="s">
        <v>19</v>
      </c>
      <c r="F287" s="157" t="s">
        <v>6620</v>
      </c>
      <c r="H287" s="158">
        <v>76.475999999999999</v>
      </c>
      <c r="I287" s="159"/>
      <c r="L287" s="155"/>
      <c r="M287" s="160"/>
      <c r="T287" s="161"/>
      <c r="AT287" s="156" t="s">
        <v>292</v>
      </c>
      <c r="AU287" s="156" t="s">
        <v>82</v>
      </c>
      <c r="AV287" s="13" t="s">
        <v>82</v>
      </c>
      <c r="AW287" s="13" t="s">
        <v>34</v>
      </c>
      <c r="AX287" s="13" t="s">
        <v>73</v>
      </c>
      <c r="AY287" s="156" t="s">
        <v>280</v>
      </c>
    </row>
    <row r="288" spans="2:65" s="13" customFormat="1" ht="40.799999999999997">
      <c r="B288" s="155"/>
      <c r="D288" s="149" t="s">
        <v>292</v>
      </c>
      <c r="E288" s="156" t="s">
        <v>19</v>
      </c>
      <c r="F288" s="157" t="s">
        <v>6621</v>
      </c>
      <c r="H288" s="158">
        <v>261.16199999999998</v>
      </c>
      <c r="I288" s="159"/>
      <c r="L288" s="155"/>
      <c r="M288" s="160"/>
      <c r="T288" s="161"/>
      <c r="AT288" s="156" t="s">
        <v>292</v>
      </c>
      <c r="AU288" s="156" t="s">
        <v>82</v>
      </c>
      <c r="AV288" s="13" t="s">
        <v>82</v>
      </c>
      <c r="AW288" s="13" t="s">
        <v>34</v>
      </c>
      <c r="AX288" s="13" t="s">
        <v>73</v>
      </c>
      <c r="AY288" s="156" t="s">
        <v>280</v>
      </c>
    </row>
    <row r="289" spans="2:65" s="13" customFormat="1" ht="10.199999999999999">
      <c r="B289" s="155"/>
      <c r="D289" s="149" t="s">
        <v>292</v>
      </c>
      <c r="E289" s="156" t="s">
        <v>19</v>
      </c>
      <c r="F289" s="157" t="s">
        <v>6622</v>
      </c>
      <c r="H289" s="158">
        <v>49.75</v>
      </c>
      <c r="I289" s="159"/>
      <c r="L289" s="155"/>
      <c r="M289" s="160"/>
      <c r="T289" s="161"/>
      <c r="AT289" s="156" t="s">
        <v>292</v>
      </c>
      <c r="AU289" s="156" t="s">
        <v>82</v>
      </c>
      <c r="AV289" s="13" t="s">
        <v>82</v>
      </c>
      <c r="AW289" s="13" t="s">
        <v>34</v>
      </c>
      <c r="AX289" s="13" t="s">
        <v>73</v>
      </c>
      <c r="AY289" s="156" t="s">
        <v>280</v>
      </c>
    </row>
    <row r="290" spans="2:65" s="14" customFormat="1" ht="10.199999999999999">
      <c r="B290" s="162"/>
      <c r="D290" s="149" t="s">
        <v>292</v>
      </c>
      <c r="E290" s="163" t="s">
        <v>19</v>
      </c>
      <c r="F290" s="164" t="s">
        <v>295</v>
      </c>
      <c r="H290" s="165">
        <v>404.88799999999998</v>
      </c>
      <c r="I290" s="166"/>
      <c r="L290" s="162"/>
      <c r="M290" s="167"/>
      <c r="T290" s="168"/>
      <c r="AT290" s="163" t="s">
        <v>292</v>
      </c>
      <c r="AU290" s="163" t="s">
        <v>82</v>
      </c>
      <c r="AV290" s="14" t="s">
        <v>288</v>
      </c>
      <c r="AW290" s="14" t="s">
        <v>34</v>
      </c>
      <c r="AX290" s="14" t="s">
        <v>80</v>
      </c>
      <c r="AY290" s="163" t="s">
        <v>280</v>
      </c>
    </row>
    <row r="291" spans="2:65" s="1" customFormat="1" ht="33" customHeight="1">
      <c r="B291" s="32"/>
      <c r="C291" s="131" t="s">
        <v>367</v>
      </c>
      <c r="D291" s="131" t="s">
        <v>283</v>
      </c>
      <c r="E291" s="132" t="s">
        <v>6704</v>
      </c>
      <c r="F291" s="133" t="s">
        <v>6705</v>
      </c>
      <c r="G291" s="134" t="s">
        <v>286</v>
      </c>
      <c r="H291" s="135">
        <v>44.1</v>
      </c>
      <c r="I291" s="136"/>
      <c r="J291" s="137">
        <f>ROUND(I291*H291,2)</f>
        <v>0</v>
      </c>
      <c r="K291" s="133" t="s">
        <v>287</v>
      </c>
      <c r="L291" s="32"/>
      <c r="M291" s="138" t="s">
        <v>19</v>
      </c>
      <c r="N291" s="139" t="s">
        <v>44</v>
      </c>
      <c r="P291" s="140">
        <f>O291*H291</f>
        <v>0</v>
      </c>
      <c r="Q291" s="140">
        <v>0</v>
      </c>
      <c r="R291" s="140">
        <f>Q291*H291</f>
        <v>0</v>
      </c>
      <c r="S291" s="140">
        <v>0</v>
      </c>
      <c r="T291" s="141">
        <f>S291*H291</f>
        <v>0</v>
      </c>
      <c r="AR291" s="142" t="s">
        <v>288</v>
      </c>
      <c r="AT291" s="142" t="s">
        <v>283</v>
      </c>
      <c r="AU291" s="142" t="s">
        <v>82</v>
      </c>
      <c r="AY291" s="17" t="s">
        <v>280</v>
      </c>
      <c r="BE291" s="143">
        <f>IF(N291="základní",J291,0)</f>
        <v>0</v>
      </c>
      <c r="BF291" s="143">
        <f>IF(N291="snížená",J291,0)</f>
        <v>0</v>
      </c>
      <c r="BG291" s="143">
        <f>IF(N291="zákl. přenesená",J291,0)</f>
        <v>0</v>
      </c>
      <c r="BH291" s="143">
        <f>IF(N291="sníž. přenesená",J291,0)</f>
        <v>0</v>
      </c>
      <c r="BI291" s="143">
        <f>IF(N291="nulová",J291,0)</f>
        <v>0</v>
      </c>
      <c r="BJ291" s="17" t="s">
        <v>80</v>
      </c>
      <c r="BK291" s="143">
        <f>ROUND(I291*H291,2)</f>
        <v>0</v>
      </c>
      <c r="BL291" s="17" t="s">
        <v>288</v>
      </c>
      <c r="BM291" s="142" t="s">
        <v>6706</v>
      </c>
    </row>
    <row r="292" spans="2:65" s="1" customFormat="1" ht="10.199999999999999">
      <c r="B292" s="32"/>
      <c r="D292" s="144" t="s">
        <v>290</v>
      </c>
      <c r="F292" s="145" t="s">
        <v>6707</v>
      </c>
      <c r="I292" s="146"/>
      <c r="L292" s="32"/>
      <c r="M292" s="147"/>
      <c r="T292" s="53"/>
      <c r="AT292" s="17" t="s">
        <v>290</v>
      </c>
      <c r="AU292" s="17" t="s">
        <v>82</v>
      </c>
    </row>
    <row r="293" spans="2:65" s="13" customFormat="1" ht="10.199999999999999">
      <c r="B293" s="155"/>
      <c r="D293" s="149" t="s">
        <v>292</v>
      </c>
      <c r="E293" s="156" t="s">
        <v>19</v>
      </c>
      <c r="F293" s="157" t="s">
        <v>6560</v>
      </c>
      <c r="H293" s="158">
        <v>9.6</v>
      </c>
      <c r="I293" s="159"/>
      <c r="L293" s="155"/>
      <c r="M293" s="160"/>
      <c r="T293" s="161"/>
      <c r="AT293" s="156" t="s">
        <v>292</v>
      </c>
      <c r="AU293" s="156" t="s">
        <v>82</v>
      </c>
      <c r="AV293" s="13" t="s">
        <v>82</v>
      </c>
      <c r="AW293" s="13" t="s">
        <v>34</v>
      </c>
      <c r="AX293" s="13" t="s">
        <v>73</v>
      </c>
      <c r="AY293" s="156" t="s">
        <v>280</v>
      </c>
    </row>
    <row r="294" spans="2:65" s="13" customFormat="1" ht="20.399999999999999">
      <c r="B294" s="155"/>
      <c r="D294" s="149" t="s">
        <v>292</v>
      </c>
      <c r="E294" s="156" t="s">
        <v>19</v>
      </c>
      <c r="F294" s="157" t="s">
        <v>6561</v>
      </c>
      <c r="H294" s="158">
        <v>34.5</v>
      </c>
      <c r="I294" s="159"/>
      <c r="L294" s="155"/>
      <c r="M294" s="160"/>
      <c r="T294" s="161"/>
      <c r="AT294" s="156" t="s">
        <v>292</v>
      </c>
      <c r="AU294" s="156" t="s">
        <v>82</v>
      </c>
      <c r="AV294" s="13" t="s">
        <v>82</v>
      </c>
      <c r="AW294" s="13" t="s">
        <v>34</v>
      </c>
      <c r="AX294" s="13" t="s">
        <v>73</v>
      </c>
      <c r="AY294" s="156" t="s">
        <v>280</v>
      </c>
    </row>
    <row r="295" spans="2:65" s="14" customFormat="1" ht="10.199999999999999">
      <c r="B295" s="162"/>
      <c r="D295" s="149" t="s">
        <v>292</v>
      </c>
      <c r="E295" s="163" t="s">
        <v>19</v>
      </c>
      <c r="F295" s="164" t="s">
        <v>295</v>
      </c>
      <c r="H295" s="165">
        <v>44.1</v>
      </c>
      <c r="I295" s="166"/>
      <c r="L295" s="162"/>
      <c r="M295" s="167"/>
      <c r="T295" s="168"/>
      <c r="AT295" s="163" t="s">
        <v>292</v>
      </c>
      <c r="AU295" s="163" t="s">
        <v>82</v>
      </c>
      <c r="AV295" s="14" t="s">
        <v>288</v>
      </c>
      <c r="AW295" s="14" t="s">
        <v>34</v>
      </c>
      <c r="AX295" s="14" t="s">
        <v>80</v>
      </c>
      <c r="AY295" s="163" t="s">
        <v>280</v>
      </c>
    </row>
    <row r="296" spans="2:65" s="1" customFormat="1" ht="24.15" customHeight="1">
      <c r="B296" s="32"/>
      <c r="C296" s="131" t="s">
        <v>373</v>
      </c>
      <c r="D296" s="131" t="s">
        <v>283</v>
      </c>
      <c r="E296" s="132" t="s">
        <v>6708</v>
      </c>
      <c r="F296" s="133" t="s">
        <v>6709</v>
      </c>
      <c r="G296" s="134" t="s">
        <v>286</v>
      </c>
      <c r="H296" s="135">
        <v>404.88799999999998</v>
      </c>
      <c r="I296" s="136"/>
      <c r="J296" s="137">
        <f>ROUND(I296*H296,2)</f>
        <v>0</v>
      </c>
      <c r="K296" s="133" t="s">
        <v>287</v>
      </c>
      <c r="L296" s="32"/>
      <c r="M296" s="138" t="s">
        <v>19</v>
      </c>
      <c r="N296" s="139" t="s">
        <v>44</v>
      </c>
      <c r="P296" s="140">
        <f>O296*H296</f>
        <v>0</v>
      </c>
      <c r="Q296" s="140">
        <v>0</v>
      </c>
      <c r="R296" s="140">
        <f>Q296*H296</f>
        <v>0</v>
      </c>
      <c r="S296" s="140">
        <v>0</v>
      </c>
      <c r="T296" s="141">
        <f>S296*H296</f>
        <v>0</v>
      </c>
      <c r="AR296" s="142" t="s">
        <v>288</v>
      </c>
      <c r="AT296" s="142" t="s">
        <v>283</v>
      </c>
      <c r="AU296" s="142" t="s">
        <v>82</v>
      </c>
      <c r="AY296" s="17" t="s">
        <v>280</v>
      </c>
      <c r="BE296" s="143">
        <f>IF(N296="základní",J296,0)</f>
        <v>0</v>
      </c>
      <c r="BF296" s="143">
        <f>IF(N296="snížená",J296,0)</f>
        <v>0</v>
      </c>
      <c r="BG296" s="143">
        <f>IF(N296="zákl. přenesená",J296,0)</f>
        <v>0</v>
      </c>
      <c r="BH296" s="143">
        <f>IF(N296="sníž. přenesená",J296,0)</f>
        <v>0</v>
      </c>
      <c r="BI296" s="143">
        <f>IF(N296="nulová",J296,0)</f>
        <v>0</v>
      </c>
      <c r="BJ296" s="17" t="s">
        <v>80</v>
      </c>
      <c r="BK296" s="143">
        <f>ROUND(I296*H296,2)</f>
        <v>0</v>
      </c>
      <c r="BL296" s="17" t="s">
        <v>288</v>
      </c>
      <c r="BM296" s="142" t="s">
        <v>6710</v>
      </c>
    </row>
    <row r="297" spans="2:65" s="1" customFormat="1" ht="10.199999999999999">
      <c r="B297" s="32"/>
      <c r="D297" s="144" t="s">
        <v>290</v>
      </c>
      <c r="F297" s="145" t="s">
        <v>6711</v>
      </c>
      <c r="I297" s="146"/>
      <c r="L297" s="32"/>
      <c r="M297" s="147"/>
      <c r="T297" s="53"/>
      <c r="AT297" s="17" t="s">
        <v>290</v>
      </c>
      <c r="AU297" s="17" t="s">
        <v>82</v>
      </c>
    </row>
    <row r="298" spans="2:65" s="13" customFormat="1" ht="10.199999999999999">
      <c r="B298" s="155"/>
      <c r="D298" s="149" t="s">
        <v>292</v>
      </c>
      <c r="E298" s="156" t="s">
        <v>19</v>
      </c>
      <c r="F298" s="157" t="s">
        <v>6619</v>
      </c>
      <c r="H298" s="158">
        <v>17.5</v>
      </c>
      <c r="I298" s="159"/>
      <c r="L298" s="155"/>
      <c r="M298" s="160"/>
      <c r="T298" s="161"/>
      <c r="AT298" s="156" t="s">
        <v>292</v>
      </c>
      <c r="AU298" s="156" t="s">
        <v>82</v>
      </c>
      <c r="AV298" s="13" t="s">
        <v>82</v>
      </c>
      <c r="AW298" s="13" t="s">
        <v>34</v>
      </c>
      <c r="AX298" s="13" t="s">
        <v>73</v>
      </c>
      <c r="AY298" s="156" t="s">
        <v>280</v>
      </c>
    </row>
    <row r="299" spans="2:65" s="13" customFormat="1" ht="30.6">
      <c r="B299" s="155"/>
      <c r="D299" s="149" t="s">
        <v>292</v>
      </c>
      <c r="E299" s="156" t="s">
        <v>19</v>
      </c>
      <c r="F299" s="157" t="s">
        <v>6620</v>
      </c>
      <c r="H299" s="158">
        <v>76.475999999999999</v>
      </c>
      <c r="I299" s="159"/>
      <c r="L299" s="155"/>
      <c r="M299" s="160"/>
      <c r="T299" s="161"/>
      <c r="AT299" s="156" t="s">
        <v>292</v>
      </c>
      <c r="AU299" s="156" t="s">
        <v>82</v>
      </c>
      <c r="AV299" s="13" t="s">
        <v>82</v>
      </c>
      <c r="AW299" s="13" t="s">
        <v>34</v>
      </c>
      <c r="AX299" s="13" t="s">
        <v>73</v>
      </c>
      <c r="AY299" s="156" t="s">
        <v>280</v>
      </c>
    </row>
    <row r="300" spans="2:65" s="13" customFormat="1" ht="40.799999999999997">
      <c r="B300" s="155"/>
      <c r="D300" s="149" t="s">
        <v>292</v>
      </c>
      <c r="E300" s="156" t="s">
        <v>19</v>
      </c>
      <c r="F300" s="157" t="s">
        <v>6621</v>
      </c>
      <c r="H300" s="158">
        <v>261.16199999999998</v>
      </c>
      <c r="I300" s="159"/>
      <c r="L300" s="155"/>
      <c r="M300" s="160"/>
      <c r="T300" s="161"/>
      <c r="AT300" s="156" t="s">
        <v>292</v>
      </c>
      <c r="AU300" s="156" t="s">
        <v>82</v>
      </c>
      <c r="AV300" s="13" t="s">
        <v>82</v>
      </c>
      <c r="AW300" s="13" t="s">
        <v>34</v>
      </c>
      <c r="AX300" s="13" t="s">
        <v>73</v>
      </c>
      <c r="AY300" s="156" t="s">
        <v>280</v>
      </c>
    </row>
    <row r="301" spans="2:65" s="13" customFormat="1" ht="10.199999999999999">
      <c r="B301" s="155"/>
      <c r="D301" s="149" t="s">
        <v>292</v>
      </c>
      <c r="E301" s="156" t="s">
        <v>19</v>
      </c>
      <c r="F301" s="157" t="s">
        <v>6622</v>
      </c>
      <c r="H301" s="158">
        <v>49.75</v>
      </c>
      <c r="I301" s="159"/>
      <c r="L301" s="155"/>
      <c r="M301" s="160"/>
      <c r="T301" s="161"/>
      <c r="AT301" s="156" t="s">
        <v>292</v>
      </c>
      <c r="AU301" s="156" t="s">
        <v>82</v>
      </c>
      <c r="AV301" s="13" t="s">
        <v>82</v>
      </c>
      <c r="AW301" s="13" t="s">
        <v>34</v>
      </c>
      <c r="AX301" s="13" t="s">
        <v>73</v>
      </c>
      <c r="AY301" s="156" t="s">
        <v>280</v>
      </c>
    </row>
    <row r="302" spans="2:65" s="14" customFormat="1" ht="10.199999999999999">
      <c r="B302" s="162"/>
      <c r="D302" s="149" t="s">
        <v>292</v>
      </c>
      <c r="E302" s="163" t="s">
        <v>19</v>
      </c>
      <c r="F302" s="164" t="s">
        <v>295</v>
      </c>
      <c r="H302" s="165">
        <v>404.88799999999998</v>
      </c>
      <c r="I302" s="166"/>
      <c r="L302" s="162"/>
      <c r="M302" s="167"/>
      <c r="T302" s="168"/>
      <c r="AT302" s="163" t="s">
        <v>292</v>
      </c>
      <c r="AU302" s="163" t="s">
        <v>82</v>
      </c>
      <c r="AV302" s="14" t="s">
        <v>288</v>
      </c>
      <c r="AW302" s="14" t="s">
        <v>34</v>
      </c>
      <c r="AX302" s="14" t="s">
        <v>80</v>
      </c>
      <c r="AY302" s="163" t="s">
        <v>280</v>
      </c>
    </row>
    <row r="303" spans="2:65" s="1" customFormat="1" ht="21.75" customHeight="1">
      <c r="B303" s="32"/>
      <c r="C303" s="131" t="s">
        <v>282</v>
      </c>
      <c r="D303" s="131" t="s">
        <v>283</v>
      </c>
      <c r="E303" s="132" t="s">
        <v>6712</v>
      </c>
      <c r="F303" s="133" t="s">
        <v>6713</v>
      </c>
      <c r="G303" s="134" t="s">
        <v>299</v>
      </c>
      <c r="H303" s="135">
        <v>50.610999999999997</v>
      </c>
      <c r="I303" s="136"/>
      <c r="J303" s="137">
        <f>ROUND(I303*H303,2)</f>
        <v>0</v>
      </c>
      <c r="K303" s="133" t="s">
        <v>287</v>
      </c>
      <c r="L303" s="32"/>
      <c r="M303" s="138" t="s">
        <v>19</v>
      </c>
      <c r="N303" s="139" t="s">
        <v>44</v>
      </c>
      <c r="P303" s="140">
        <f>O303*H303</f>
        <v>0</v>
      </c>
      <c r="Q303" s="140">
        <v>0</v>
      </c>
      <c r="R303" s="140">
        <f>Q303*H303</f>
        <v>0</v>
      </c>
      <c r="S303" s="140">
        <v>0</v>
      </c>
      <c r="T303" s="141">
        <f>S303*H303</f>
        <v>0</v>
      </c>
      <c r="AR303" s="142" t="s">
        <v>288</v>
      </c>
      <c r="AT303" s="142" t="s">
        <v>283</v>
      </c>
      <c r="AU303" s="142" t="s">
        <v>82</v>
      </c>
      <c r="AY303" s="17" t="s">
        <v>280</v>
      </c>
      <c r="BE303" s="143">
        <f>IF(N303="základní",J303,0)</f>
        <v>0</v>
      </c>
      <c r="BF303" s="143">
        <f>IF(N303="snížená",J303,0)</f>
        <v>0</v>
      </c>
      <c r="BG303" s="143">
        <f>IF(N303="zákl. přenesená",J303,0)</f>
        <v>0</v>
      </c>
      <c r="BH303" s="143">
        <f>IF(N303="sníž. přenesená",J303,0)</f>
        <v>0</v>
      </c>
      <c r="BI303" s="143">
        <f>IF(N303="nulová",J303,0)</f>
        <v>0</v>
      </c>
      <c r="BJ303" s="17" t="s">
        <v>80</v>
      </c>
      <c r="BK303" s="143">
        <f>ROUND(I303*H303,2)</f>
        <v>0</v>
      </c>
      <c r="BL303" s="17" t="s">
        <v>288</v>
      </c>
      <c r="BM303" s="142" t="s">
        <v>6714</v>
      </c>
    </row>
    <row r="304" spans="2:65" s="1" customFormat="1" ht="10.199999999999999">
      <c r="B304" s="32"/>
      <c r="D304" s="144" t="s">
        <v>290</v>
      </c>
      <c r="F304" s="145" t="s">
        <v>6715</v>
      </c>
      <c r="I304" s="146"/>
      <c r="L304" s="32"/>
      <c r="M304" s="147"/>
      <c r="T304" s="53"/>
      <c r="AT304" s="17" t="s">
        <v>290</v>
      </c>
      <c r="AU304" s="17" t="s">
        <v>82</v>
      </c>
    </row>
    <row r="305" spans="2:65" s="13" customFormat="1" ht="10.199999999999999">
      <c r="B305" s="155"/>
      <c r="D305" s="149" t="s">
        <v>292</v>
      </c>
      <c r="E305" s="156" t="s">
        <v>19</v>
      </c>
      <c r="F305" s="157" t="s">
        <v>6619</v>
      </c>
      <c r="H305" s="158">
        <v>17.5</v>
      </c>
      <c r="I305" s="159"/>
      <c r="L305" s="155"/>
      <c r="M305" s="160"/>
      <c r="T305" s="161"/>
      <c r="AT305" s="156" t="s">
        <v>292</v>
      </c>
      <c r="AU305" s="156" t="s">
        <v>82</v>
      </c>
      <c r="AV305" s="13" t="s">
        <v>82</v>
      </c>
      <c r="AW305" s="13" t="s">
        <v>34</v>
      </c>
      <c r="AX305" s="13" t="s">
        <v>73</v>
      </c>
      <c r="AY305" s="156" t="s">
        <v>280</v>
      </c>
    </row>
    <row r="306" spans="2:65" s="13" customFormat="1" ht="30.6">
      <c r="B306" s="155"/>
      <c r="D306" s="149" t="s">
        <v>292</v>
      </c>
      <c r="E306" s="156" t="s">
        <v>19</v>
      </c>
      <c r="F306" s="157" t="s">
        <v>6620</v>
      </c>
      <c r="H306" s="158">
        <v>76.475999999999999</v>
      </c>
      <c r="I306" s="159"/>
      <c r="L306" s="155"/>
      <c r="M306" s="160"/>
      <c r="T306" s="161"/>
      <c r="AT306" s="156" t="s">
        <v>292</v>
      </c>
      <c r="AU306" s="156" t="s">
        <v>82</v>
      </c>
      <c r="AV306" s="13" t="s">
        <v>82</v>
      </c>
      <c r="AW306" s="13" t="s">
        <v>34</v>
      </c>
      <c r="AX306" s="13" t="s">
        <v>73</v>
      </c>
      <c r="AY306" s="156" t="s">
        <v>280</v>
      </c>
    </row>
    <row r="307" spans="2:65" s="13" customFormat="1" ht="40.799999999999997">
      <c r="B307" s="155"/>
      <c r="D307" s="149" t="s">
        <v>292</v>
      </c>
      <c r="E307" s="156" t="s">
        <v>19</v>
      </c>
      <c r="F307" s="157" t="s">
        <v>6621</v>
      </c>
      <c r="H307" s="158">
        <v>261.16199999999998</v>
      </c>
      <c r="I307" s="159"/>
      <c r="L307" s="155"/>
      <c r="M307" s="160"/>
      <c r="T307" s="161"/>
      <c r="AT307" s="156" t="s">
        <v>292</v>
      </c>
      <c r="AU307" s="156" t="s">
        <v>82</v>
      </c>
      <c r="AV307" s="13" t="s">
        <v>82</v>
      </c>
      <c r="AW307" s="13" t="s">
        <v>34</v>
      </c>
      <c r="AX307" s="13" t="s">
        <v>73</v>
      </c>
      <c r="AY307" s="156" t="s">
        <v>280</v>
      </c>
    </row>
    <row r="308" spans="2:65" s="13" customFormat="1" ht="10.199999999999999">
      <c r="B308" s="155"/>
      <c r="D308" s="149" t="s">
        <v>292</v>
      </c>
      <c r="E308" s="156" t="s">
        <v>19</v>
      </c>
      <c r="F308" s="157" t="s">
        <v>6622</v>
      </c>
      <c r="H308" s="158">
        <v>49.75</v>
      </c>
      <c r="I308" s="159"/>
      <c r="L308" s="155"/>
      <c r="M308" s="160"/>
      <c r="T308" s="161"/>
      <c r="AT308" s="156" t="s">
        <v>292</v>
      </c>
      <c r="AU308" s="156" t="s">
        <v>82</v>
      </c>
      <c r="AV308" s="13" t="s">
        <v>82</v>
      </c>
      <c r="AW308" s="13" t="s">
        <v>34</v>
      </c>
      <c r="AX308" s="13" t="s">
        <v>73</v>
      </c>
      <c r="AY308" s="156" t="s">
        <v>280</v>
      </c>
    </row>
    <row r="309" spans="2:65" s="14" customFormat="1" ht="10.199999999999999">
      <c r="B309" s="162"/>
      <c r="D309" s="149" t="s">
        <v>292</v>
      </c>
      <c r="E309" s="163" t="s">
        <v>19</v>
      </c>
      <c r="F309" s="164" t="s">
        <v>295</v>
      </c>
      <c r="H309" s="165">
        <v>404.88799999999998</v>
      </c>
      <c r="I309" s="166"/>
      <c r="L309" s="162"/>
      <c r="M309" s="167"/>
      <c r="T309" s="168"/>
      <c r="AT309" s="163" t="s">
        <v>292</v>
      </c>
      <c r="AU309" s="163" t="s">
        <v>82</v>
      </c>
      <c r="AV309" s="14" t="s">
        <v>288</v>
      </c>
      <c r="AW309" s="14" t="s">
        <v>34</v>
      </c>
      <c r="AX309" s="14" t="s">
        <v>73</v>
      </c>
      <c r="AY309" s="163" t="s">
        <v>280</v>
      </c>
    </row>
    <row r="310" spans="2:65" s="13" customFormat="1" ht="10.199999999999999">
      <c r="B310" s="155"/>
      <c r="D310" s="149" t="s">
        <v>292</v>
      </c>
      <c r="E310" s="156" t="s">
        <v>19</v>
      </c>
      <c r="F310" s="157" t="s">
        <v>6716</v>
      </c>
      <c r="H310" s="158">
        <v>50.610999999999997</v>
      </c>
      <c r="I310" s="159"/>
      <c r="L310" s="155"/>
      <c r="M310" s="160"/>
      <c r="T310" s="161"/>
      <c r="AT310" s="156" t="s">
        <v>292</v>
      </c>
      <c r="AU310" s="156" t="s">
        <v>82</v>
      </c>
      <c r="AV310" s="13" t="s">
        <v>82</v>
      </c>
      <c r="AW310" s="13" t="s">
        <v>34</v>
      </c>
      <c r="AX310" s="13" t="s">
        <v>73</v>
      </c>
      <c r="AY310" s="156" t="s">
        <v>280</v>
      </c>
    </row>
    <row r="311" spans="2:65" s="14" customFormat="1" ht="10.199999999999999">
      <c r="B311" s="162"/>
      <c r="D311" s="149" t="s">
        <v>292</v>
      </c>
      <c r="E311" s="163" t="s">
        <v>19</v>
      </c>
      <c r="F311" s="164" t="s">
        <v>295</v>
      </c>
      <c r="H311" s="165">
        <v>50.610999999999997</v>
      </c>
      <c r="I311" s="166"/>
      <c r="L311" s="162"/>
      <c r="M311" s="167"/>
      <c r="T311" s="168"/>
      <c r="AT311" s="163" t="s">
        <v>292</v>
      </c>
      <c r="AU311" s="163" t="s">
        <v>82</v>
      </c>
      <c r="AV311" s="14" t="s">
        <v>288</v>
      </c>
      <c r="AW311" s="14" t="s">
        <v>34</v>
      </c>
      <c r="AX311" s="14" t="s">
        <v>80</v>
      </c>
      <c r="AY311" s="163" t="s">
        <v>280</v>
      </c>
    </row>
    <row r="312" spans="2:65" s="11" customFormat="1" ht="22.8" customHeight="1">
      <c r="B312" s="119"/>
      <c r="D312" s="120" t="s">
        <v>72</v>
      </c>
      <c r="E312" s="129" t="s">
        <v>138</v>
      </c>
      <c r="F312" s="129" t="s">
        <v>341</v>
      </c>
      <c r="I312" s="122"/>
      <c r="J312" s="130">
        <f>BK312</f>
        <v>0</v>
      </c>
      <c r="L312" s="119"/>
      <c r="M312" s="124"/>
      <c r="P312" s="125">
        <f>P313</f>
        <v>0</v>
      </c>
      <c r="R312" s="125">
        <f>R313</f>
        <v>0</v>
      </c>
      <c r="T312" s="126">
        <f>T313</f>
        <v>0</v>
      </c>
      <c r="AR312" s="120" t="s">
        <v>80</v>
      </c>
      <c r="AT312" s="127" t="s">
        <v>72</v>
      </c>
      <c r="AU312" s="127" t="s">
        <v>80</v>
      </c>
      <c r="AY312" s="120" t="s">
        <v>280</v>
      </c>
      <c r="BK312" s="128">
        <f>BK313</f>
        <v>0</v>
      </c>
    </row>
    <row r="313" spans="2:65" s="1" customFormat="1" ht="16.5" customHeight="1">
      <c r="B313" s="32"/>
      <c r="C313" s="131" t="s">
        <v>476</v>
      </c>
      <c r="D313" s="131" t="s">
        <v>283</v>
      </c>
      <c r="E313" s="132" t="s">
        <v>6717</v>
      </c>
      <c r="F313" s="133" t="s">
        <v>6718</v>
      </c>
      <c r="G313" s="134" t="s">
        <v>989</v>
      </c>
      <c r="H313" s="135">
        <v>1</v>
      </c>
      <c r="I313" s="136"/>
      <c r="J313" s="137">
        <f>ROUND(I313*H313,2)</f>
        <v>0</v>
      </c>
      <c r="K313" s="133" t="s">
        <v>19</v>
      </c>
      <c r="L313" s="32"/>
      <c r="M313" s="138" t="s">
        <v>19</v>
      </c>
      <c r="N313" s="139" t="s">
        <v>44</v>
      </c>
      <c r="P313" s="140">
        <f>O313*H313</f>
        <v>0</v>
      </c>
      <c r="Q313" s="140">
        <v>0</v>
      </c>
      <c r="R313" s="140">
        <f>Q313*H313</f>
        <v>0</v>
      </c>
      <c r="S313" s="140">
        <v>0</v>
      </c>
      <c r="T313" s="141">
        <f>S313*H313</f>
        <v>0</v>
      </c>
      <c r="AR313" s="142" t="s">
        <v>288</v>
      </c>
      <c r="AT313" s="142" t="s">
        <v>283</v>
      </c>
      <c r="AU313" s="142" t="s">
        <v>82</v>
      </c>
      <c r="AY313" s="17" t="s">
        <v>280</v>
      </c>
      <c r="BE313" s="143">
        <f>IF(N313="základní",J313,0)</f>
        <v>0</v>
      </c>
      <c r="BF313" s="143">
        <f>IF(N313="snížená",J313,0)</f>
        <v>0</v>
      </c>
      <c r="BG313" s="143">
        <f>IF(N313="zákl. přenesená",J313,0)</f>
        <v>0</v>
      </c>
      <c r="BH313" s="143">
        <f>IF(N313="sníž. přenesená",J313,0)</f>
        <v>0</v>
      </c>
      <c r="BI313" s="143">
        <f>IF(N313="nulová",J313,0)</f>
        <v>0</v>
      </c>
      <c r="BJ313" s="17" t="s">
        <v>80</v>
      </c>
      <c r="BK313" s="143">
        <f>ROUND(I313*H313,2)</f>
        <v>0</v>
      </c>
      <c r="BL313" s="17" t="s">
        <v>288</v>
      </c>
      <c r="BM313" s="142" t="s">
        <v>6719</v>
      </c>
    </row>
    <row r="314" spans="2:65" s="11" customFormat="1" ht="22.8" customHeight="1">
      <c r="B314" s="119"/>
      <c r="D314" s="120" t="s">
        <v>72</v>
      </c>
      <c r="E314" s="129" t="s">
        <v>288</v>
      </c>
      <c r="F314" s="129" t="s">
        <v>869</v>
      </c>
      <c r="I314" s="122"/>
      <c r="J314" s="130">
        <f>BK314</f>
        <v>0</v>
      </c>
      <c r="L314" s="119"/>
      <c r="M314" s="124"/>
      <c r="P314" s="125">
        <f>SUM(P315:P360)</f>
        <v>0</v>
      </c>
      <c r="R314" s="125">
        <f>SUM(R315:R360)</f>
        <v>118.44461221000002</v>
      </c>
      <c r="T314" s="126">
        <f>SUM(T315:T360)</f>
        <v>0</v>
      </c>
      <c r="AR314" s="120" t="s">
        <v>80</v>
      </c>
      <c r="AT314" s="127" t="s">
        <v>72</v>
      </c>
      <c r="AU314" s="127" t="s">
        <v>80</v>
      </c>
      <c r="AY314" s="120" t="s">
        <v>280</v>
      </c>
      <c r="BK314" s="128">
        <f>SUM(BK315:BK360)</f>
        <v>0</v>
      </c>
    </row>
    <row r="315" spans="2:65" s="1" customFormat="1" ht="24.15" customHeight="1">
      <c r="B315" s="32"/>
      <c r="C315" s="131" t="s">
        <v>296</v>
      </c>
      <c r="D315" s="131" t="s">
        <v>283</v>
      </c>
      <c r="E315" s="132" t="s">
        <v>6720</v>
      </c>
      <c r="F315" s="133" t="s">
        <v>6721</v>
      </c>
      <c r="G315" s="134" t="s">
        <v>299</v>
      </c>
      <c r="H315" s="135">
        <v>1.6739999999999999</v>
      </c>
      <c r="I315" s="136"/>
      <c r="J315" s="137">
        <f>ROUND(I315*H315,2)</f>
        <v>0</v>
      </c>
      <c r="K315" s="133" t="s">
        <v>287</v>
      </c>
      <c r="L315" s="32"/>
      <c r="M315" s="138" t="s">
        <v>19</v>
      </c>
      <c r="N315" s="139" t="s">
        <v>44</v>
      </c>
      <c r="P315" s="140">
        <f>O315*H315</f>
        <v>0</v>
      </c>
      <c r="Q315" s="140">
        <v>1.7034</v>
      </c>
      <c r="R315" s="140">
        <f>Q315*H315</f>
        <v>2.8514916000000001</v>
      </c>
      <c r="S315" s="140">
        <v>0</v>
      </c>
      <c r="T315" s="141">
        <f>S315*H315</f>
        <v>0</v>
      </c>
      <c r="AR315" s="142" t="s">
        <v>288</v>
      </c>
      <c r="AT315" s="142" t="s">
        <v>283</v>
      </c>
      <c r="AU315" s="142" t="s">
        <v>82</v>
      </c>
      <c r="AY315" s="17" t="s">
        <v>280</v>
      </c>
      <c r="BE315" s="143">
        <f>IF(N315="základní",J315,0)</f>
        <v>0</v>
      </c>
      <c r="BF315" s="143">
        <f>IF(N315="snížená",J315,0)</f>
        <v>0</v>
      </c>
      <c r="BG315" s="143">
        <f>IF(N315="zákl. přenesená",J315,0)</f>
        <v>0</v>
      </c>
      <c r="BH315" s="143">
        <f>IF(N315="sníž. přenesená",J315,0)</f>
        <v>0</v>
      </c>
      <c r="BI315" s="143">
        <f>IF(N315="nulová",J315,0)</f>
        <v>0</v>
      </c>
      <c r="BJ315" s="17" t="s">
        <v>80</v>
      </c>
      <c r="BK315" s="143">
        <f>ROUND(I315*H315,2)</f>
        <v>0</v>
      </c>
      <c r="BL315" s="17" t="s">
        <v>288</v>
      </c>
      <c r="BM315" s="142" t="s">
        <v>6722</v>
      </c>
    </row>
    <row r="316" spans="2:65" s="1" customFormat="1" ht="10.199999999999999">
      <c r="B316" s="32"/>
      <c r="D316" s="144" t="s">
        <v>290</v>
      </c>
      <c r="F316" s="145" t="s">
        <v>6723</v>
      </c>
      <c r="I316" s="146"/>
      <c r="L316" s="32"/>
      <c r="M316" s="147"/>
      <c r="T316" s="53"/>
      <c r="AT316" s="17" t="s">
        <v>290</v>
      </c>
      <c r="AU316" s="17" t="s">
        <v>82</v>
      </c>
    </row>
    <row r="317" spans="2:65" s="13" customFormat="1" ht="10.199999999999999">
      <c r="B317" s="155"/>
      <c r="D317" s="149" t="s">
        <v>292</v>
      </c>
      <c r="E317" s="156" t="s">
        <v>19</v>
      </c>
      <c r="F317" s="157" t="s">
        <v>6724</v>
      </c>
      <c r="H317" s="158">
        <v>1.6739999999999999</v>
      </c>
      <c r="I317" s="159"/>
      <c r="L317" s="155"/>
      <c r="M317" s="160"/>
      <c r="T317" s="161"/>
      <c r="AT317" s="156" t="s">
        <v>292</v>
      </c>
      <c r="AU317" s="156" t="s">
        <v>82</v>
      </c>
      <c r="AV317" s="13" t="s">
        <v>82</v>
      </c>
      <c r="AW317" s="13" t="s">
        <v>34</v>
      </c>
      <c r="AX317" s="13" t="s">
        <v>73</v>
      </c>
      <c r="AY317" s="156" t="s">
        <v>280</v>
      </c>
    </row>
    <row r="318" spans="2:65" s="14" customFormat="1" ht="10.199999999999999">
      <c r="B318" s="162"/>
      <c r="D318" s="149" t="s">
        <v>292</v>
      </c>
      <c r="E318" s="163" t="s">
        <v>19</v>
      </c>
      <c r="F318" s="164" t="s">
        <v>295</v>
      </c>
      <c r="H318" s="165">
        <v>1.6739999999999999</v>
      </c>
      <c r="I318" s="166"/>
      <c r="L318" s="162"/>
      <c r="M318" s="167"/>
      <c r="T318" s="168"/>
      <c r="AT318" s="163" t="s">
        <v>292</v>
      </c>
      <c r="AU318" s="163" t="s">
        <v>82</v>
      </c>
      <c r="AV318" s="14" t="s">
        <v>288</v>
      </c>
      <c r="AW318" s="14" t="s">
        <v>34</v>
      </c>
      <c r="AX318" s="14" t="s">
        <v>80</v>
      </c>
      <c r="AY318" s="163" t="s">
        <v>280</v>
      </c>
    </row>
    <row r="319" spans="2:65" s="1" customFormat="1" ht="33" customHeight="1">
      <c r="B319" s="32"/>
      <c r="C319" s="131" t="s">
        <v>799</v>
      </c>
      <c r="D319" s="131" t="s">
        <v>283</v>
      </c>
      <c r="E319" s="132" t="s">
        <v>6725</v>
      </c>
      <c r="F319" s="133" t="s">
        <v>6726</v>
      </c>
      <c r="G319" s="134" t="s">
        <v>299</v>
      </c>
      <c r="H319" s="135">
        <v>48.637</v>
      </c>
      <c r="I319" s="136"/>
      <c r="J319" s="137">
        <f>ROUND(I319*H319,2)</f>
        <v>0</v>
      </c>
      <c r="K319" s="133" t="s">
        <v>287</v>
      </c>
      <c r="L319" s="32"/>
      <c r="M319" s="138" t="s">
        <v>19</v>
      </c>
      <c r="N319" s="139" t="s">
        <v>44</v>
      </c>
      <c r="P319" s="140">
        <f>O319*H319</f>
        <v>0</v>
      </c>
      <c r="Q319" s="140">
        <v>1.8907700000000001</v>
      </c>
      <c r="R319" s="140">
        <f>Q319*H319</f>
        <v>91.96138049000001</v>
      </c>
      <c r="S319" s="140">
        <v>0</v>
      </c>
      <c r="T319" s="141">
        <f>S319*H319</f>
        <v>0</v>
      </c>
      <c r="AR319" s="142" t="s">
        <v>288</v>
      </c>
      <c r="AT319" s="142" t="s">
        <v>283</v>
      </c>
      <c r="AU319" s="142" t="s">
        <v>82</v>
      </c>
      <c r="AY319" s="17" t="s">
        <v>280</v>
      </c>
      <c r="BE319" s="143">
        <f>IF(N319="základní",J319,0)</f>
        <v>0</v>
      </c>
      <c r="BF319" s="143">
        <f>IF(N319="snížená",J319,0)</f>
        <v>0</v>
      </c>
      <c r="BG319" s="143">
        <f>IF(N319="zákl. přenesená",J319,0)</f>
        <v>0</v>
      </c>
      <c r="BH319" s="143">
        <f>IF(N319="sníž. přenesená",J319,0)</f>
        <v>0</v>
      </c>
      <c r="BI319" s="143">
        <f>IF(N319="nulová",J319,0)</f>
        <v>0</v>
      </c>
      <c r="BJ319" s="17" t="s">
        <v>80</v>
      </c>
      <c r="BK319" s="143">
        <f>ROUND(I319*H319,2)</f>
        <v>0</v>
      </c>
      <c r="BL319" s="17" t="s">
        <v>288</v>
      </c>
      <c r="BM319" s="142" t="s">
        <v>6727</v>
      </c>
    </row>
    <row r="320" spans="2:65" s="1" customFormat="1" ht="10.199999999999999">
      <c r="B320" s="32"/>
      <c r="D320" s="144" t="s">
        <v>290</v>
      </c>
      <c r="F320" s="145" t="s">
        <v>6728</v>
      </c>
      <c r="I320" s="146"/>
      <c r="L320" s="32"/>
      <c r="M320" s="147"/>
      <c r="T320" s="53"/>
      <c r="AT320" s="17" t="s">
        <v>290</v>
      </c>
      <c r="AU320" s="17" t="s">
        <v>82</v>
      </c>
    </row>
    <row r="321" spans="2:65" s="13" customFormat="1" ht="30.6">
      <c r="B321" s="155"/>
      <c r="D321" s="149" t="s">
        <v>292</v>
      </c>
      <c r="E321" s="156" t="s">
        <v>19</v>
      </c>
      <c r="F321" s="157" t="s">
        <v>6729</v>
      </c>
      <c r="H321" s="158">
        <v>10.984999999999999</v>
      </c>
      <c r="I321" s="159"/>
      <c r="L321" s="155"/>
      <c r="M321" s="160"/>
      <c r="T321" s="161"/>
      <c r="AT321" s="156" t="s">
        <v>292</v>
      </c>
      <c r="AU321" s="156" t="s">
        <v>82</v>
      </c>
      <c r="AV321" s="13" t="s">
        <v>82</v>
      </c>
      <c r="AW321" s="13" t="s">
        <v>34</v>
      </c>
      <c r="AX321" s="13" t="s">
        <v>73</v>
      </c>
      <c r="AY321" s="156" t="s">
        <v>280</v>
      </c>
    </row>
    <row r="322" spans="2:65" s="13" customFormat="1" ht="40.799999999999997">
      <c r="B322" s="155"/>
      <c r="D322" s="149" t="s">
        <v>292</v>
      </c>
      <c r="E322" s="156" t="s">
        <v>19</v>
      </c>
      <c r="F322" s="157" t="s">
        <v>6730</v>
      </c>
      <c r="H322" s="158">
        <v>37.652000000000001</v>
      </c>
      <c r="I322" s="159"/>
      <c r="L322" s="155"/>
      <c r="M322" s="160"/>
      <c r="T322" s="161"/>
      <c r="AT322" s="156" t="s">
        <v>292</v>
      </c>
      <c r="AU322" s="156" t="s">
        <v>82</v>
      </c>
      <c r="AV322" s="13" t="s">
        <v>82</v>
      </c>
      <c r="AW322" s="13" t="s">
        <v>34</v>
      </c>
      <c r="AX322" s="13" t="s">
        <v>73</v>
      </c>
      <c r="AY322" s="156" t="s">
        <v>280</v>
      </c>
    </row>
    <row r="323" spans="2:65" s="14" customFormat="1" ht="10.199999999999999">
      <c r="B323" s="162"/>
      <c r="D323" s="149" t="s">
        <v>292</v>
      </c>
      <c r="E323" s="163" t="s">
        <v>19</v>
      </c>
      <c r="F323" s="164" t="s">
        <v>295</v>
      </c>
      <c r="H323" s="165">
        <v>48.637</v>
      </c>
      <c r="I323" s="166"/>
      <c r="L323" s="162"/>
      <c r="M323" s="167"/>
      <c r="T323" s="168"/>
      <c r="AT323" s="163" t="s">
        <v>292</v>
      </c>
      <c r="AU323" s="163" t="s">
        <v>82</v>
      </c>
      <c r="AV323" s="14" t="s">
        <v>288</v>
      </c>
      <c r="AW323" s="14" t="s">
        <v>34</v>
      </c>
      <c r="AX323" s="14" t="s">
        <v>80</v>
      </c>
      <c r="AY323" s="163" t="s">
        <v>280</v>
      </c>
    </row>
    <row r="324" spans="2:65" s="1" customFormat="1" ht="24.15" customHeight="1">
      <c r="B324" s="32"/>
      <c r="C324" s="131" t="s">
        <v>488</v>
      </c>
      <c r="D324" s="131" t="s">
        <v>283</v>
      </c>
      <c r="E324" s="132" t="s">
        <v>6731</v>
      </c>
      <c r="F324" s="133" t="s">
        <v>6732</v>
      </c>
      <c r="G324" s="134" t="s">
        <v>611</v>
      </c>
      <c r="H324" s="135">
        <v>27</v>
      </c>
      <c r="I324" s="136"/>
      <c r="J324" s="137">
        <f>ROUND(I324*H324,2)</f>
        <v>0</v>
      </c>
      <c r="K324" s="133" t="s">
        <v>287</v>
      </c>
      <c r="L324" s="32"/>
      <c r="M324" s="138" t="s">
        <v>19</v>
      </c>
      <c r="N324" s="139" t="s">
        <v>44</v>
      </c>
      <c r="P324" s="140">
        <f>O324*H324</f>
        <v>0</v>
      </c>
      <c r="Q324" s="140">
        <v>0.22394</v>
      </c>
      <c r="R324" s="140">
        <f>Q324*H324</f>
        <v>6.0463800000000001</v>
      </c>
      <c r="S324" s="140">
        <v>0</v>
      </c>
      <c r="T324" s="141">
        <f>S324*H324</f>
        <v>0</v>
      </c>
      <c r="AR324" s="142" t="s">
        <v>288</v>
      </c>
      <c r="AT324" s="142" t="s">
        <v>283</v>
      </c>
      <c r="AU324" s="142" t="s">
        <v>82</v>
      </c>
      <c r="AY324" s="17" t="s">
        <v>280</v>
      </c>
      <c r="BE324" s="143">
        <f>IF(N324="základní",J324,0)</f>
        <v>0</v>
      </c>
      <c r="BF324" s="143">
        <f>IF(N324="snížená",J324,0)</f>
        <v>0</v>
      </c>
      <c r="BG324" s="143">
        <f>IF(N324="zákl. přenesená",J324,0)</f>
        <v>0</v>
      </c>
      <c r="BH324" s="143">
        <f>IF(N324="sníž. přenesená",J324,0)</f>
        <v>0</v>
      </c>
      <c r="BI324" s="143">
        <f>IF(N324="nulová",J324,0)</f>
        <v>0</v>
      </c>
      <c r="BJ324" s="17" t="s">
        <v>80</v>
      </c>
      <c r="BK324" s="143">
        <f>ROUND(I324*H324,2)</f>
        <v>0</v>
      </c>
      <c r="BL324" s="17" t="s">
        <v>288</v>
      </c>
      <c r="BM324" s="142" t="s">
        <v>6733</v>
      </c>
    </row>
    <row r="325" spans="2:65" s="1" customFormat="1" ht="10.199999999999999">
      <c r="B325" s="32"/>
      <c r="D325" s="144" t="s">
        <v>290</v>
      </c>
      <c r="F325" s="145" t="s">
        <v>6734</v>
      </c>
      <c r="I325" s="146"/>
      <c r="L325" s="32"/>
      <c r="M325" s="147"/>
      <c r="T325" s="53"/>
      <c r="AT325" s="17" t="s">
        <v>290</v>
      </c>
      <c r="AU325" s="17" t="s">
        <v>82</v>
      </c>
    </row>
    <row r="326" spans="2:65" s="13" customFormat="1" ht="10.199999999999999">
      <c r="B326" s="155"/>
      <c r="D326" s="149" t="s">
        <v>292</v>
      </c>
      <c r="E326" s="156" t="s">
        <v>19</v>
      </c>
      <c r="F326" s="157" t="s">
        <v>6735</v>
      </c>
      <c r="H326" s="158">
        <v>6</v>
      </c>
      <c r="I326" s="159"/>
      <c r="L326" s="155"/>
      <c r="M326" s="160"/>
      <c r="T326" s="161"/>
      <c r="AT326" s="156" t="s">
        <v>292</v>
      </c>
      <c r="AU326" s="156" t="s">
        <v>82</v>
      </c>
      <c r="AV326" s="13" t="s">
        <v>82</v>
      </c>
      <c r="AW326" s="13" t="s">
        <v>34</v>
      </c>
      <c r="AX326" s="13" t="s">
        <v>73</v>
      </c>
      <c r="AY326" s="156" t="s">
        <v>280</v>
      </c>
    </row>
    <row r="327" spans="2:65" s="13" customFormat="1" ht="10.199999999999999">
      <c r="B327" s="155"/>
      <c r="D327" s="149" t="s">
        <v>292</v>
      </c>
      <c r="E327" s="156" t="s">
        <v>19</v>
      </c>
      <c r="F327" s="157" t="s">
        <v>6736</v>
      </c>
      <c r="H327" s="158">
        <v>21</v>
      </c>
      <c r="I327" s="159"/>
      <c r="L327" s="155"/>
      <c r="M327" s="160"/>
      <c r="T327" s="161"/>
      <c r="AT327" s="156" t="s">
        <v>292</v>
      </c>
      <c r="AU327" s="156" t="s">
        <v>82</v>
      </c>
      <c r="AV327" s="13" t="s">
        <v>82</v>
      </c>
      <c r="AW327" s="13" t="s">
        <v>34</v>
      </c>
      <c r="AX327" s="13" t="s">
        <v>73</v>
      </c>
      <c r="AY327" s="156" t="s">
        <v>280</v>
      </c>
    </row>
    <row r="328" spans="2:65" s="14" customFormat="1" ht="10.199999999999999">
      <c r="B328" s="162"/>
      <c r="D328" s="149" t="s">
        <v>292</v>
      </c>
      <c r="E328" s="163" t="s">
        <v>19</v>
      </c>
      <c r="F328" s="164" t="s">
        <v>295</v>
      </c>
      <c r="H328" s="165">
        <v>27</v>
      </c>
      <c r="I328" s="166"/>
      <c r="L328" s="162"/>
      <c r="M328" s="167"/>
      <c r="T328" s="168"/>
      <c r="AT328" s="163" t="s">
        <v>292</v>
      </c>
      <c r="AU328" s="163" t="s">
        <v>82</v>
      </c>
      <c r="AV328" s="14" t="s">
        <v>288</v>
      </c>
      <c r="AW328" s="14" t="s">
        <v>34</v>
      </c>
      <c r="AX328" s="14" t="s">
        <v>80</v>
      </c>
      <c r="AY328" s="163" t="s">
        <v>280</v>
      </c>
    </row>
    <row r="329" spans="2:65" s="1" customFormat="1" ht="24.15" customHeight="1">
      <c r="B329" s="32"/>
      <c r="C329" s="169" t="s">
        <v>505</v>
      </c>
      <c r="D329" s="169" t="s">
        <v>348</v>
      </c>
      <c r="E329" s="170" t="s">
        <v>6737</v>
      </c>
      <c r="F329" s="171" t="s">
        <v>6738</v>
      </c>
      <c r="G329" s="172" t="s">
        <v>611</v>
      </c>
      <c r="H329" s="173">
        <v>3</v>
      </c>
      <c r="I329" s="174"/>
      <c r="J329" s="175">
        <f>ROUND(I329*H329,2)</f>
        <v>0</v>
      </c>
      <c r="K329" s="171" t="s">
        <v>287</v>
      </c>
      <c r="L329" s="176"/>
      <c r="M329" s="177" t="s">
        <v>19</v>
      </c>
      <c r="N329" s="178" t="s">
        <v>44</v>
      </c>
      <c r="P329" s="140">
        <f>O329*H329</f>
        <v>0</v>
      </c>
      <c r="Q329" s="140">
        <v>2.7E-2</v>
      </c>
      <c r="R329" s="140">
        <f>Q329*H329</f>
        <v>8.1000000000000003E-2</v>
      </c>
      <c r="S329" s="140">
        <v>0</v>
      </c>
      <c r="T329" s="141">
        <f>S329*H329</f>
        <v>0</v>
      </c>
      <c r="AR329" s="142" t="s">
        <v>351</v>
      </c>
      <c r="AT329" s="142" t="s">
        <v>348</v>
      </c>
      <c r="AU329" s="142" t="s">
        <v>82</v>
      </c>
      <c r="AY329" s="17" t="s">
        <v>280</v>
      </c>
      <c r="BE329" s="143">
        <f>IF(N329="základní",J329,0)</f>
        <v>0</v>
      </c>
      <c r="BF329" s="143">
        <f>IF(N329="snížená",J329,0)</f>
        <v>0</v>
      </c>
      <c r="BG329" s="143">
        <f>IF(N329="zákl. přenesená",J329,0)</f>
        <v>0</v>
      </c>
      <c r="BH329" s="143">
        <f>IF(N329="sníž. přenesená",J329,0)</f>
        <v>0</v>
      </c>
      <c r="BI329" s="143">
        <f>IF(N329="nulová",J329,0)</f>
        <v>0</v>
      </c>
      <c r="BJ329" s="17" t="s">
        <v>80</v>
      </c>
      <c r="BK329" s="143">
        <f>ROUND(I329*H329,2)</f>
        <v>0</v>
      </c>
      <c r="BL329" s="17" t="s">
        <v>288</v>
      </c>
      <c r="BM329" s="142" t="s">
        <v>6739</v>
      </c>
    </row>
    <row r="330" spans="2:65" s="13" customFormat="1" ht="10.199999999999999">
      <c r="B330" s="155"/>
      <c r="D330" s="149" t="s">
        <v>292</v>
      </c>
      <c r="E330" s="156" t="s">
        <v>19</v>
      </c>
      <c r="F330" s="157" t="s">
        <v>6740</v>
      </c>
      <c r="H330" s="158">
        <v>3</v>
      </c>
      <c r="I330" s="159"/>
      <c r="L330" s="155"/>
      <c r="M330" s="160"/>
      <c r="T330" s="161"/>
      <c r="AT330" s="156" t="s">
        <v>292</v>
      </c>
      <c r="AU330" s="156" t="s">
        <v>82</v>
      </c>
      <c r="AV330" s="13" t="s">
        <v>82</v>
      </c>
      <c r="AW330" s="13" t="s">
        <v>34</v>
      </c>
      <c r="AX330" s="13" t="s">
        <v>73</v>
      </c>
      <c r="AY330" s="156" t="s">
        <v>280</v>
      </c>
    </row>
    <row r="331" spans="2:65" s="14" customFormat="1" ht="10.199999999999999">
      <c r="B331" s="162"/>
      <c r="D331" s="149" t="s">
        <v>292</v>
      </c>
      <c r="E331" s="163" t="s">
        <v>19</v>
      </c>
      <c r="F331" s="164" t="s">
        <v>295</v>
      </c>
      <c r="H331" s="165">
        <v>3</v>
      </c>
      <c r="I331" s="166"/>
      <c r="L331" s="162"/>
      <c r="M331" s="167"/>
      <c r="T331" s="168"/>
      <c r="AT331" s="163" t="s">
        <v>292</v>
      </c>
      <c r="AU331" s="163" t="s">
        <v>82</v>
      </c>
      <c r="AV331" s="14" t="s">
        <v>288</v>
      </c>
      <c r="AW331" s="14" t="s">
        <v>34</v>
      </c>
      <c r="AX331" s="14" t="s">
        <v>80</v>
      </c>
      <c r="AY331" s="163" t="s">
        <v>280</v>
      </c>
    </row>
    <row r="332" spans="2:65" s="1" customFormat="1" ht="24.15" customHeight="1">
      <c r="B332" s="32"/>
      <c r="C332" s="169" t="s">
        <v>751</v>
      </c>
      <c r="D332" s="169" t="s">
        <v>348</v>
      </c>
      <c r="E332" s="170" t="s">
        <v>6741</v>
      </c>
      <c r="F332" s="171" t="s">
        <v>6742</v>
      </c>
      <c r="G332" s="172" t="s">
        <v>611</v>
      </c>
      <c r="H332" s="173">
        <v>1</v>
      </c>
      <c r="I332" s="174"/>
      <c r="J332" s="175">
        <f>ROUND(I332*H332,2)</f>
        <v>0</v>
      </c>
      <c r="K332" s="171" t="s">
        <v>287</v>
      </c>
      <c r="L332" s="176"/>
      <c r="M332" s="177" t="s">
        <v>19</v>
      </c>
      <c r="N332" s="178" t="s">
        <v>44</v>
      </c>
      <c r="P332" s="140">
        <f>O332*H332</f>
        <v>0</v>
      </c>
      <c r="Q332" s="140">
        <v>0.04</v>
      </c>
      <c r="R332" s="140">
        <f>Q332*H332</f>
        <v>0.04</v>
      </c>
      <c r="S332" s="140">
        <v>0</v>
      </c>
      <c r="T332" s="141">
        <f>S332*H332</f>
        <v>0</v>
      </c>
      <c r="AR332" s="142" t="s">
        <v>351</v>
      </c>
      <c r="AT332" s="142" t="s">
        <v>348</v>
      </c>
      <c r="AU332" s="142" t="s">
        <v>82</v>
      </c>
      <c r="AY332" s="17" t="s">
        <v>280</v>
      </c>
      <c r="BE332" s="143">
        <f>IF(N332="základní",J332,0)</f>
        <v>0</v>
      </c>
      <c r="BF332" s="143">
        <f>IF(N332="snížená",J332,0)</f>
        <v>0</v>
      </c>
      <c r="BG332" s="143">
        <f>IF(N332="zákl. přenesená",J332,0)</f>
        <v>0</v>
      </c>
      <c r="BH332" s="143">
        <f>IF(N332="sníž. přenesená",J332,0)</f>
        <v>0</v>
      </c>
      <c r="BI332" s="143">
        <f>IF(N332="nulová",J332,0)</f>
        <v>0</v>
      </c>
      <c r="BJ332" s="17" t="s">
        <v>80</v>
      </c>
      <c r="BK332" s="143">
        <f>ROUND(I332*H332,2)</f>
        <v>0</v>
      </c>
      <c r="BL332" s="17" t="s">
        <v>288</v>
      </c>
      <c r="BM332" s="142" t="s">
        <v>6743</v>
      </c>
    </row>
    <row r="333" spans="2:65" s="13" customFormat="1" ht="10.199999999999999">
      <c r="B333" s="155"/>
      <c r="D333" s="149" t="s">
        <v>292</v>
      </c>
      <c r="E333" s="156" t="s">
        <v>19</v>
      </c>
      <c r="F333" s="157" t="s">
        <v>6744</v>
      </c>
      <c r="H333" s="158">
        <v>1</v>
      </c>
      <c r="I333" s="159"/>
      <c r="L333" s="155"/>
      <c r="M333" s="160"/>
      <c r="T333" s="161"/>
      <c r="AT333" s="156" t="s">
        <v>292</v>
      </c>
      <c r="AU333" s="156" t="s">
        <v>82</v>
      </c>
      <c r="AV333" s="13" t="s">
        <v>82</v>
      </c>
      <c r="AW333" s="13" t="s">
        <v>34</v>
      </c>
      <c r="AX333" s="13" t="s">
        <v>73</v>
      </c>
      <c r="AY333" s="156" t="s">
        <v>280</v>
      </c>
    </row>
    <row r="334" spans="2:65" s="14" customFormat="1" ht="10.199999999999999">
      <c r="B334" s="162"/>
      <c r="D334" s="149" t="s">
        <v>292</v>
      </c>
      <c r="E334" s="163" t="s">
        <v>19</v>
      </c>
      <c r="F334" s="164" t="s">
        <v>295</v>
      </c>
      <c r="H334" s="165">
        <v>1</v>
      </c>
      <c r="I334" s="166"/>
      <c r="L334" s="162"/>
      <c r="M334" s="167"/>
      <c r="T334" s="168"/>
      <c r="AT334" s="163" t="s">
        <v>292</v>
      </c>
      <c r="AU334" s="163" t="s">
        <v>82</v>
      </c>
      <c r="AV334" s="14" t="s">
        <v>288</v>
      </c>
      <c r="AW334" s="14" t="s">
        <v>34</v>
      </c>
      <c r="AX334" s="14" t="s">
        <v>80</v>
      </c>
      <c r="AY334" s="163" t="s">
        <v>280</v>
      </c>
    </row>
    <row r="335" spans="2:65" s="1" customFormat="1" ht="24.15" customHeight="1">
      <c r="B335" s="32"/>
      <c r="C335" s="169" t="s">
        <v>445</v>
      </c>
      <c r="D335" s="169" t="s">
        <v>348</v>
      </c>
      <c r="E335" s="170" t="s">
        <v>6745</v>
      </c>
      <c r="F335" s="171" t="s">
        <v>6746</v>
      </c>
      <c r="G335" s="172" t="s">
        <v>611</v>
      </c>
      <c r="H335" s="173">
        <v>5</v>
      </c>
      <c r="I335" s="174"/>
      <c r="J335" s="175">
        <f>ROUND(I335*H335,2)</f>
        <v>0</v>
      </c>
      <c r="K335" s="171" t="s">
        <v>287</v>
      </c>
      <c r="L335" s="176"/>
      <c r="M335" s="177" t="s">
        <v>19</v>
      </c>
      <c r="N335" s="178" t="s">
        <v>44</v>
      </c>
      <c r="P335" s="140">
        <f>O335*H335</f>
        <v>0</v>
      </c>
      <c r="Q335" s="140">
        <v>5.0999999999999997E-2</v>
      </c>
      <c r="R335" s="140">
        <f>Q335*H335</f>
        <v>0.255</v>
      </c>
      <c r="S335" s="140">
        <v>0</v>
      </c>
      <c r="T335" s="141">
        <f>S335*H335</f>
        <v>0</v>
      </c>
      <c r="AR335" s="142" t="s">
        <v>351</v>
      </c>
      <c r="AT335" s="142" t="s">
        <v>348</v>
      </c>
      <c r="AU335" s="142" t="s">
        <v>82</v>
      </c>
      <c r="AY335" s="17" t="s">
        <v>280</v>
      </c>
      <c r="BE335" s="143">
        <f>IF(N335="základní",J335,0)</f>
        <v>0</v>
      </c>
      <c r="BF335" s="143">
        <f>IF(N335="snížená",J335,0)</f>
        <v>0</v>
      </c>
      <c r="BG335" s="143">
        <f>IF(N335="zákl. přenesená",J335,0)</f>
        <v>0</v>
      </c>
      <c r="BH335" s="143">
        <f>IF(N335="sníž. přenesená",J335,0)</f>
        <v>0</v>
      </c>
      <c r="BI335" s="143">
        <f>IF(N335="nulová",J335,0)</f>
        <v>0</v>
      </c>
      <c r="BJ335" s="17" t="s">
        <v>80</v>
      </c>
      <c r="BK335" s="143">
        <f>ROUND(I335*H335,2)</f>
        <v>0</v>
      </c>
      <c r="BL335" s="17" t="s">
        <v>288</v>
      </c>
      <c r="BM335" s="142" t="s">
        <v>6747</v>
      </c>
    </row>
    <row r="336" spans="2:65" s="13" customFormat="1" ht="10.199999999999999">
      <c r="B336" s="155"/>
      <c r="D336" s="149" t="s">
        <v>292</v>
      </c>
      <c r="E336" s="156" t="s">
        <v>19</v>
      </c>
      <c r="F336" s="157" t="s">
        <v>6748</v>
      </c>
      <c r="H336" s="158">
        <v>5</v>
      </c>
      <c r="I336" s="159"/>
      <c r="L336" s="155"/>
      <c r="M336" s="160"/>
      <c r="T336" s="161"/>
      <c r="AT336" s="156" t="s">
        <v>292</v>
      </c>
      <c r="AU336" s="156" t="s">
        <v>82</v>
      </c>
      <c r="AV336" s="13" t="s">
        <v>82</v>
      </c>
      <c r="AW336" s="13" t="s">
        <v>34</v>
      </c>
      <c r="AX336" s="13" t="s">
        <v>73</v>
      </c>
      <c r="AY336" s="156" t="s">
        <v>280</v>
      </c>
    </row>
    <row r="337" spans="2:65" s="14" customFormat="1" ht="10.199999999999999">
      <c r="B337" s="162"/>
      <c r="D337" s="149" t="s">
        <v>292</v>
      </c>
      <c r="E337" s="163" t="s">
        <v>19</v>
      </c>
      <c r="F337" s="164" t="s">
        <v>295</v>
      </c>
      <c r="H337" s="165">
        <v>5</v>
      </c>
      <c r="I337" s="166"/>
      <c r="L337" s="162"/>
      <c r="M337" s="167"/>
      <c r="T337" s="168"/>
      <c r="AT337" s="163" t="s">
        <v>292</v>
      </c>
      <c r="AU337" s="163" t="s">
        <v>82</v>
      </c>
      <c r="AV337" s="14" t="s">
        <v>288</v>
      </c>
      <c r="AW337" s="14" t="s">
        <v>34</v>
      </c>
      <c r="AX337" s="14" t="s">
        <v>80</v>
      </c>
      <c r="AY337" s="163" t="s">
        <v>280</v>
      </c>
    </row>
    <row r="338" spans="2:65" s="1" customFormat="1" ht="24.15" customHeight="1">
      <c r="B338" s="32"/>
      <c r="C338" s="169" t="s">
        <v>628</v>
      </c>
      <c r="D338" s="169" t="s">
        <v>348</v>
      </c>
      <c r="E338" s="170" t="s">
        <v>6749</v>
      </c>
      <c r="F338" s="171" t="s">
        <v>6750</v>
      </c>
      <c r="G338" s="172" t="s">
        <v>611</v>
      </c>
      <c r="H338" s="173">
        <v>18</v>
      </c>
      <c r="I338" s="174"/>
      <c r="J338" s="175">
        <f>ROUND(I338*H338,2)</f>
        <v>0</v>
      </c>
      <c r="K338" s="171" t="s">
        <v>287</v>
      </c>
      <c r="L338" s="176"/>
      <c r="M338" s="177" t="s">
        <v>19</v>
      </c>
      <c r="N338" s="178" t="s">
        <v>44</v>
      </c>
      <c r="P338" s="140">
        <f>O338*H338</f>
        <v>0</v>
      </c>
      <c r="Q338" s="140">
        <v>6.8000000000000005E-2</v>
      </c>
      <c r="R338" s="140">
        <f>Q338*H338</f>
        <v>1.2240000000000002</v>
      </c>
      <c r="S338" s="140">
        <v>0</v>
      </c>
      <c r="T338" s="141">
        <f>S338*H338</f>
        <v>0</v>
      </c>
      <c r="AR338" s="142" t="s">
        <v>351</v>
      </c>
      <c r="AT338" s="142" t="s">
        <v>348</v>
      </c>
      <c r="AU338" s="142" t="s">
        <v>82</v>
      </c>
      <c r="AY338" s="17" t="s">
        <v>280</v>
      </c>
      <c r="BE338" s="143">
        <f>IF(N338="základní",J338,0)</f>
        <v>0</v>
      </c>
      <c r="BF338" s="143">
        <f>IF(N338="snížená",J338,0)</f>
        <v>0</v>
      </c>
      <c r="BG338" s="143">
        <f>IF(N338="zákl. přenesená",J338,0)</f>
        <v>0</v>
      </c>
      <c r="BH338" s="143">
        <f>IF(N338="sníž. přenesená",J338,0)</f>
        <v>0</v>
      </c>
      <c r="BI338" s="143">
        <f>IF(N338="nulová",J338,0)</f>
        <v>0</v>
      </c>
      <c r="BJ338" s="17" t="s">
        <v>80</v>
      </c>
      <c r="BK338" s="143">
        <f>ROUND(I338*H338,2)</f>
        <v>0</v>
      </c>
      <c r="BL338" s="17" t="s">
        <v>288</v>
      </c>
      <c r="BM338" s="142" t="s">
        <v>6751</v>
      </c>
    </row>
    <row r="339" spans="2:65" s="13" customFormat="1" ht="10.199999999999999">
      <c r="B339" s="155"/>
      <c r="D339" s="149" t="s">
        <v>292</v>
      </c>
      <c r="E339" s="156" t="s">
        <v>19</v>
      </c>
      <c r="F339" s="157" t="s">
        <v>6735</v>
      </c>
      <c r="H339" s="158">
        <v>6</v>
      </c>
      <c r="I339" s="159"/>
      <c r="L339" s="155"/>
      <c r="M339" s="160"/>
      <c r="T339" s="161"/>
      <c r="AT339" s="156" t="s">
        <v>292</v>
      </c>
      <c r="AU339" s="156" t="s">
        <v>82</v>
      </c>
      <c r="AV339" s="13" t="s">
        <v>82</v>
      </c>
      <c r="AW339" s="13" t="s">
        <v>34</v>
      </c>
      <c r="AX339" s="13" t="s">
        <v>73</v>
      </c>
      <c r="AY339" s="156" t="s">
        <v>280</v>
      </c>
    </row>
    <row r="340" spans="2:65" s="13" customFormat="1" ht="10.199999999999999">
      <c r="B340" s="155"/>
      <c r="D340" s="149" t="s">
        <v>292</v>
      </c>
      <c r="E340" s="156" t="s">
        <v>19</v>
      </c>
      <c r="F340" s="157" t="s">
        <v>6752</v>
      </c>
      <c r="H340" s="158">
        <v>12</v>
      </c>
      <c r="I340" s="159"/>
      <c r="L340" s="155"/>
      <c r="M340" s="160"/>
      <c r="T340" s="161"/>
      <c r="AT340" s="156" t="s">
        <v>292</v>
      </c>
      <c r="AU340" s="156" t="s">
        <v>82</v>
      </c>
      <c r="AV340" s="13" t="s">
        <v>82</v>
      </c>
      <c r="AW340" s="13" t="s">
        <v>34</v>
      </c>
      <c r="AX340" s="13" t="s">
        <v>73</v>
      </c>
      <c r="AY340" s="156" t="s">
        <v>280</v>
      </c>
    </row>
    <row r="341" spans="2:65" s="14" customFormat="1" ht="10.199999999999999">
      <c r="B341" s="162"/>
      <c r="D341" s="149" t="s">
        <v>292</v>
      </c>
      <c r="E341" s="163" t="s">
        <v>19</v>
      </c>
      <c r="F341" s="164" t="s">
        <v>295</v>
      </c>
      <c r="H341" s="165">
        <v>18</v>
      </c>
      <c r="I341" s="166"/>
      <c r="L341" s="162"/>
      <c r="M341" s="167"/>
      <c r="T341" s="168"/>
      <c r="AT341" s="163" t="s">
        <v>292</v>
      </c>
      <c r="AU341" s="163" t="s">
        <v>82</v>
      </c>
      <c r="AV341" s="14" t="s">
        <v>288</v>
      </c>
      <c r="AW341" s="14" t="s">
        <v>34</v>
      </c>
      <c r="AX341" s="14" t="s">
        <v>80</v>
      </c>
      <c r="AY341" s="163" t="s">
        <v>280</v>
      </c>
    </row>
    <row r="342" spans="2:65" s="1" customFormat="1" ht="33" customHeight="1">
      <c r="B342" s="32"/>
      <c r="C342" s="131" t="s">
        <v>397</v>
      </c>
      <c r="D342" s="131" t="s">
        <v>283</v>
      </c>
      <c r="E342" s="132" t="s">
        <v>6753</v>
      </c>
      <c r="F342" s="133" t="s">
        <v>6754</v>
      </c>
      <c r="G342" s="134" t="s">
        <v>611</v>
      </c>
      <c r="H342" s="135">
        <v>6</v>
      </c>
      <c r="I342" s="136"/>
      <c r="J342" s="137">
        <f>ROUND(I342*H342,2)</f>
        <v>0</v>
      </c>
      <c r="K342" s="133" t="s">
        <v>287</v>
      </c>
      <c r="L342" s="32"/>
      <c r="M342" s="138" t="s">
        <v>19</v>
      </c>
      <c r="N342" s="139" t="s">
        <v>44</v>
      </c>
      <c r="P342" s="140">
        <f>O342*H342</f>
        <v>0</v>
      </c>
      <c r="Q342" s="140">
        <v>0.22394</v>
      </c>
      <c r="R342" s="140">
        <f>Q342*H342</f>
        <v>1.3436399999999999</v>
      </c>
      <c r="S342" s="140">
        <v>0</v>
      </c>
      <c r="T342" s="141">
        <f>S342*H342</f>
        <v>0</v>
      </c>
      <c r="AR342" s="142" t="s">
        <v>288</v>
      </c>
      <c r="AT342" s="142" t="s">
        <v>283</v>
      </c>
      <c r="AU342" s="142" t="s">
        <v>82</v>
      </c>
      <c r="AY342" s="17" t="s">
        <v>280</v>
      </c>
      <c r="BE342" s="143">
        <f>IF(N342="základní",J342,0)</f>
        <v>0</v>
      </c>
      <c r="BF342" s="143">
        <f>IF(N342="snížená",J342,0)</f>
        <v>0</v>
      </c>
      <c r="BG342" s="143">
        <f>IF(N342="zákl. přenesená",J342,0)</f>
        <v>0</v>
      </c>
      <c r="BH342" s="143">
        <f>IF(N342="sníž. přenesená",J342,0)</f>
        <v>0</v>
      </c>
      <c r="BI342" s="143">
        <f>IF(N342="nulová",J342,0)</f>
        <v>0</v>
      </c>
      <c r="BJ342" s="17" t="s">
        <v>80</v>
      </c>
      <c r="BK342" s="143">
        <f>ROUND(I342*H342,2)</f>
        <v>0</v>
      </c>
      <c r="BL342" s="17" t="s">
        <v>288</v>
      </c>
      <c r="BM342" s="142" t="s">
        <v>6755</v>
      </c>
    </row>
    <row r="343" spans="2:65" s="1" customFormat="1" ht="10.199999999999999">
      <c r="B343" s="32"/>
      <c r="D343" s="144" t="s">
        <v>290</v>
      </c>
      <c r="F343" s="145" t="s">
        <v>6756</v>
      </c>
      <c r="I343" s="146"/>
      <c r="L343" s="32"/>
      <c r="M343" s="147"/>
      <c r="T343" s="53"/>
      <c r="AT343" s="17" t="s">
        <v>290</v>
      </c>
      <c r="AU343" s="17" t="s">
        <v>82</v>
      </c>
    </row>
    <row r="344" spans="2:65" s="13" customFormat="1" ht="10.199999999999999">
      <c r="B344" s="155"/>
      <c r="D344" s="149" t="s">
        <v>292</v>
      </c>
      <c r="E344" s="156" t="s">
        <v>19</v>
      </c>
      <c r="F344" s="157" t="s">
        <v>6757</v>
      </c>
      <c r="H344" s="158">
        <v>6</v>
      </c>
      <c r="I344" s="159"/>
      <c r="L344" s="155"/>
      <c r="M344" s="160"/>
      <c r="T344" s="161"/>
      <c r="AT344" s="156" t="s">
        <v>292</v>
      </c>
      <c r="AU344" s="156" t="s">
        <v>82</v>
      </c>
      <c r="AV344" s="13" t="s">
        <v>82</v>
      </c>
      <c r="AW344" s="13" t="s">
        <v>34</v>
      </c>
      <c r="AX344" s="13" t="s">
        <v>73</v>
      </c>
      <c r="AY344" s="156" t="s">
        <v>280</v>
      </c>
    </row>
    <row r="345" spans="2:65" s="14" customFormat="1" ht="10.199999999999999">
      <c r="B345" s="162"/>
      <c r="D345" s="149" t="s">
        <v>292</v>
      </c>
      <c r="E345" s="163" t="s">
        <v>19</v>
      </c>
      <c r="F345" s="164" t="s">
        <v>295</v>
      </c>
      <c r="H345" s="165">
        <v>6</v>
      </c>
      <c r="I345" s="166"/>
      <c r="L345" s="162"/>
      <c r="M345" s="167"/>
      <c r="T345" s="168"/>
      <c r="AT345" s="163" t="s">
        <v>292</v>
      </c>
      <c r="AU345" s="163" t="s">
        <v>82</v>
      </c>
      <c r="AV345" s="14" t="s">
        <v>288</v>
      </c>
      <c r="AW345" s="14" t="s">
        <v>34</v>
      </c>
      <c r="AX345" s="14" t="s">
        <v>80</v>
      </c>
      <c r="AY345" s="163" t="s">
        <v>280</v>
      </c>
    </row>
    <row r="346" spans="2:65" s="1" customFormat="1" ht="24.15" customHeight="1">
      <c r="B346" s="32"/>
      <c r="C346" s="169" t="s">
        <v>428</v>
      </c>
      <c r="D346" s="169" t="s">
        <v>348</v>
      </c>
      <c r="E346" s="170" t="s">
        <v>6758</v>
      </c>
      <c r="F346" s="171" t="s">
        <v>6759</v>
      </c>
      <c r="G346" s="172" t="s">
        <v>611</v>
      </c>
      <c r="H346" s="173">
        <v>6</v>
      </c>
      <c r="I346" s="174"/>
      <c r="J346" s="175">
        <f>ROUND(I346*H346,2)</f>
        <v>0</v>
      </c>
      <c r="K346" s="171" t="s">
        <v>287</v>
      </c>
      <c r="L346" s="176"/>
      <c r="M346" s="177" t="s">
        <v>19</v>
      </c>
      <c r="N346" s="178" t="s">
        <v>44</v>
      </c>
      <c r="P346" s="140">
        <f>O346*H346</f>
        <v>0</v>
      </c>
      <c r="Q346" s="140">
        <v>8.1000000000000003E-2</v>
      </c>
      <c r="R346" s="140">
        <f>Q346*H346</f>
        <v>0.48599999999999999</v>
      </c>
      <c r="S346" s="140">
        <v>0</v>
      </c>
      <c r="T346" s="141">
        <f>S346*H346</f>
        <v>0</v>
      </c>
      <c r="AR346" s="142" t="s">
        <v>351</v>
      </c>
      <c r="AT346" s="142" t="s">
        <v>348</v>
      </c>
      <c r="AU346" s="142" t="s">
        <v>82</v>
      </c>
      <c r="AY346" s="17" t="s">
        <v>280</v>
      </c>
      <c r="BE346" s="143">
        <f>IF(N346="základní",J346,0)</f>
        <v>0</v>
      </c>
      <c r="BF346" s="143">
        <f>IF(N346="snížená",J346,0)</f>
        <v>0</v>
      </c>
      <c r="BG346" s="143">
        <f>IF(N346="zákl. přenesená",J346,0)</f>
        <v>0</v>
      </c>
      <c r="BH346" s="143">
        <f>IF(N346="sníž. přenesená",J346,0)</f>
        <v>0</v>
      </c>
      <c r="BI346" s="143">
        <f>IF(N346="nulová",J346,0)</f>
        <v>0</v>
      </c>
      <c r="BJ346" s="17" t="s">
        <v>80</v>
      </c>
      <c r="BK346" s="143">
        <f>ROUND(I346*H346,2)</f>
        <v>0</v>
      </c>
      <c r="BL346" s="17" t="s">
        <v>288</v>
      </c>
      <c r="BM346" s="142" t="s">
        <v>6760</v>
      </c>
    </row>
    <row r="347" spans="2:65" s="13" customFormat="1" ht="10.199999999999999">
      <c r="B347" s="155"/>
      <c r="D347" s="149" t="s">
        <v>292</v>
      </c>
      <c r="E347" s="156" t="s">
        <v>19</v>
      </c>
      <c r="F347" s="157" t="s">
        <v>6757</v>
      </c>
      <c r="H347" s="158">
        <v>6</v>
      </c>
      <c r="I347" s="159"/>
      <c r="L347" s="155"/>
      <c r="M347" s="160"/>
      <c r="T347" s="161"/>
      <c r="AT347" s="156" t="s">
        <v>292</v>
      </c>
      <c r="AU347" s="156" t="s">
        <v>82</v>
      </c>
      <c r="AV347" s="13" t="s">
        <v>82</v>
      </c>
      <c r="AW347" s="13" t="s">
        <v>34</v>
      </c>
      <c r="AX347" s="13" t="s">
        <v>73</v>
      </c>
      <c r="AY347" s="156" t="s">
        <v>280</v>
      </c>
    </row>
    <row r="348" spans="2:65" s="14" customFormat="1" ht="10.199999999999999">
      <c r="B348" s="162"/>
      <c r="D348" s="149" t="s">
        <v>292</v>
      </c>
      <c r="E348" s="163" t="s">
        <v>19</v>
      </c>
      <c r="F348" s="164" t="s">
        <v>295</v>
      </c>
      <c r="H348" s="165">
        <v>6</v>
      </c>
      <c r="I348" s="166"/>
      <c r="L348" s="162"/>
      <c r="M348" s="167"/>
      <c r="T348" s="168"/>
      <c r="AT348" s="163" t="s">
        <v>292</v>
      </c>
      <c r="AU348" s="163" t="s">
        <v>82</v>
      </c>
      <c r="AV348" s="14" t="s">
        <v>288</v>
      </c>
      <c r="AW348" s="14" t="s">
        <v>34</v>
      </c>
      <c r="AX348" s="14" t="s">
        <v>80</v>
      </c>
      <c r="AY348" s="163" t="s">
        <v>280</v>
      </c>
    </row>
    <row r="349" spans="2:65" s="1" customFormat="1" ht="37.799999999999997" customHeight="1">
      <c r="B349" s="32"/>
      <c r="C349" s="131" t="s">
        <v>551</v>
      </c>
      <c r="D349" s="131" t="s">
        <v>283</v>
      </c>
      <c r="E349" s="132" t="s">
        <v>6761</v>
      </c>
      <c r="F349" s="133" t="s">
        <v>6762</v>
      </c>
      <c r="G349" s="134" t="s">
        <v>299</v>
      </c>
      <c r="H349" s="135">
        <v>4.2750000000000004</v>
      </c>
      <c r="I349" s="136"/>
      <c r="J349" s="137">
        <f>ROUND(I349*H349,2)</f>
        <v>0</v>
      </c>
      <c r="K349" s="133" t="s">
        <v>287</v>
      </c>
      <c r="L349" s="32"/>
      <c r="M349" s="138" t="s">
        <v>19</v>
      </c>
      <c r="N349" s="139" t="s">
        <v>44</v>
      </c>
      <c r="P349" s="140">
        <f>O349*H349</f>
        <v>0</v>
      </c>
      <c r="Q349" s="140">
        <v>2.3010199999999998</v>
      </c>
      <c r="R349" s="140">
        <f>Q349*H349</f>
        <v>9.8368605000000002</v>
      </c>
      <c r="S349" s="140">
        <v>0</v>
      </c>
      <c r="T349" s="141">
        <f>S349*H349</f>
        <v>0</v>
      </c>
      <c r="AR349" s="142" t="s">
        <v>288</v>
      </c>
      <c r="AT349" s="142" t="s">
        <v>283</v>
      </c>
      <c r="AU349" s="142" t="s">
        <v>82</v>
      </c>
      <c r="AY349" s="17" t="s">
        <v>280</v>
      </c>
      <c r="BE349" s="143">
        <f>IF(N349="základní",J349,0)</f>
        <v>0</v>
      </c>
      <c r="BF349" s="143">
        <f>IF(N349="snížená",J349,0)</f>
        <v>0</v>
      </c>
      <c r="BG349" s="143">
        <f>IF(N349="zákl. přenesená",J349,0)</f>
        <v>0</v>
      </c>
      <c r="BH349" s="143">
        <f>IF(N349="sníž. přenesená",J349,0)</f>
        <v>0</v>
      </c>
      <c r="BI349" s="143">
        <f>IF(N349="nulová",J349,0)</f>
        <v>0</v>
      </c>
      <c r="BJ349" s="17" t="s">
        <v>80</v>
      </c>
      <c r="BK349" s="143">
        <f>ROUND(I349*H349,2)</f>
        <v>0</v>
      </c>
      <c r="BL349" s="17" t="s">
        <v>288</v>
      </c>
      <c r="BM349" s="142" t="s">
        <v>6763</v>
      </c>
    </row>
    <row r="350" spans="2:65" s="1" customFormat="1" ht="10.199999999999999">
      <c r="B350" s="32"/>
      <c r="D350" s="144" t="s">
        <v>290</v>
      </c>
      <c r="F350" s="145" t="s">
        <v>6764</v>
      </c>
      <c r="I350" s="146"/>
      <c r="L350" s="32"/>
      <c r="M350" s="147"/>
      <c r="T350" s="53"/>
      <c r="AT350" s="17" t="s">
        <v>290</v>
      </c>
      <c r="AU350" s="17" t="s">
        <v>82</v>
      </c>
    </row>
    <row r="351" spans="2:65" s="13" customFormat="1" ht="10.199999999999999">
      <c r="B351" s="155"/>
      <c r="D351" s="149" t="s">
        <v>292</v>
      </c>
      <c r="E351" s="156" t="s">
        <v>19</v>
      </c>
      <c r="F351" s="157" t="s">
        <v>6765</v>
      </c>
      <c r="H351" s="158">
        <v>4.2750000000000004</v>
      </c>
      <c r="I351" s="159"/>
      <c r="L351" s="155"/>
      <c r="M351" s="160"/>
      <c r="T351" s="161"/>
      <c r="AT351" s="156" t="s">
        <v>292</v>
      </c>
      <c r="AU351" s="156" t="s">
        <v>82</v>
      </c>
      <c r="AV351" s="13" t="s">
        <v>82</v>
      </c>
      <c r="AW351" s="13" t="s">
        <v>34</v>
      </c>
      <c r="AX351" s="13" t="s">
        <v>73</v>
      </c>
      <c r="AY351" s="156" t="s">
        <v>280</v>
      </c>
    </row>
    <row r="352" spans="2:65" s="14" customFormat="1" ht="10.199999999999999">
      <c r="B352" s="162"/>
      <c r="D352" s="149" t="s">
        <v>292</v>
      </c>
      <c r="E352" s="163" t="s">
        <v>19</v>
      </c>
      <c r="F352" s="164" t="s">
        <v>295</v>
      </c>
      <c r="H352" s="165">
        <v>4.2750000000000004</v>
      </c>
      <c r="I352" s="166"/>
      <c r="L352" s="162"/>
      <c r="M352" s="167"/>
      <c r="T352" s="168"/>
      <c r="AT352" s="163" t="s">
        <v>292</v>
      </c>
      <c r="AU352" s="163" t="s">
        <v>82</v>
      </c>
      <c r="AV352" s="14" t="s">
        <v>288</v>
      </c>
      <c r="AW352" s="14" t="s">
        <v>34</v>
      </c>
      <c r="AX352" s="14" t="s">
        <v>80</v>
      </c>
      <c r="AY352" s="163" t="s">
        <v>280</v>
      </c>
    </row>
    <row r="353" spans="2:65" s="1" customFormat="1" ht="37.799999999999997" customHeight="1">
      <c r="B353" s="32"/>
      <c r="C353" s="131" t="s">
        <v>1137</v>
      </c>
      <c r="D353" s="131" t="s">
        <v>283</v>
      </c>
      <c r="E353" s="132" t="s">
        <v>6766</v>
      </c>
      <c r="F353" s="133" t="s">
        <v>6767</v>
      </c>
      <c r="G353" s="134" t="s">
        <v>299</v>
      </c>
      <c r="H353" s="135">
        <v>1.871</v>
      </c>
      <c r="I353" s="136"/>
      <c r="J353" s="137">
        <f>ROUND(I353*H353,2)</f>
        <v>0</v>
      </c>
      <c r="K353" s="133" t="s">
        <v>287</v>
      </c>
      <c r="L353" s="32"/>
      <c r="M353" s="138" t="s">
        <v>19</v>
      </c>
      <c r="N353" s="139" t="s">
        <v>44</v>
      </c>
      <c r="P353" s="140">
        <f>O353*H353</f>
        <v>0</v>
      </c>
      <c r="Q353" s="140">
        <v>2.3010199999999998</v>
      </c>
      <c r="R353" s="140">
        <f>Q353*H353</f>
        <v>4.3052084199999996</v>
      </c>
      <c r="S353" s="140">
        <v>0</v>
      </c>
      <c r="T353" s="141">
        <f>S353*H353</f>
        <v>0</v>
      </c>
      <c r="AR353" s="142" t="s">
        <v>288</v>
      </c>
      <c r="AT353" s="142" t="s">
        <v>283</v>
      </c>
      <c r="AU353" s="142" t="s">
        <v>82</v>
      </c>
      <c r="AY353" s="17" t="s">
        <v>280</v>
      </c>
      <c r="BE353" s="143">
        <f>IF(N353="základní",J353,0)</f>
        <v>0</v>
      </c>
      <c r="BF353" s="143">
        <f>IF(N353="snížená",J353,0)</f>
        <v>0</v>
      </c>
      <c r="BG353" s="143">
        <f>IF(N353="zákl. přenesená",J353,0)</f>
        <v>0</v>
      </c>
      <c r="BH353" s="143">
        <f>IF(N353="sníž. přenesená",J353,0)</f>
        <v>0</v>
      </c>
      <c r="BI353" s="143">
        <f>IF(N353="nulová",J353,0)</f>
        <v>0</v>
      </c>
      <c r="BJ353" s="17" t="s">
        <v>80</v>
      </c>
      <c r="BK353" s="143">
        <f>ROUND(I353*H353,2)</f>
        <v>0</v>
      </c>
      <c r="BL353" s="17" t="s">
        <v>288</v>
      </c>
      <c r="BM353" s="142" t="s">
        <v>6768</v>
      </c>
    </row>
    <row r="354" spans="2:65" s="1" customFormat="1" ht="10.199999999999999">
      <c r="B354" s="32"/>
      <c r="D354" s="144" t="s">
        <v>290</v>
      </c>
      <c r="F354" s="145" t="s">
        <v>6769</v>
      </c>
      <c r="I354" s="146"/>
      <c r="L354" s="32"/>
      <c r="M354" s="147"/>
      <c r="T354" s="53"/>
      <c r="AT354" s="17" t="s">
        <v>290</v>
      </c>
      <c r="AU354" s="17" t="s">
        <v>82</v>
      </c>
    </row>
    <row r="355" spans="2:65" s="13" customFormat="1" ht="10.199999999999999">
      <c r="B355" s="155"/>
      <c r="D355" s="149" t="s">
        <v>292</v>
      </c>
      <c r="E355" s="156" t="s">
        <v>19</v>
      </c>
      <c r="F355" s="157" t="s">
        <v>6770</v>
      </c>
      <c r="H355" s="158">
        <v>1.871</v>
      </c>
      <c r="I355" s="159"/>
      <c r="L355" s="155"/>
      <c r="M355" s="160"/>
      <c r="T355" s="161"/>
      <c r="AT355" s="156" t="s">
        <v>292</v>
      </c>
      <c r="AU355" s="156" t="s">
        <v>82</v>
      </c>
      <c r="AV355" s="13" t="s">
        <v>82</v>
      </c>
      <c r="AW355" s="13" t="s">
        <v>34</v>
      </c>
      <c r="AX355" s="13" t="s">
        <v>73</v>
      </c>
      <c r="AY355" s="156" t="s">
        <v>280</v>
      </c>
    </row>
    <row r="356" spans="2:65" s="14" customFormat="1" ht="10.199999999999999">
      <c r="B356" s="162"/>
      <c r="D356" s="149" t="s">
        <v>292</v>
      </c>
      <c r="E356" s="163" t="s">
        <v>19</v>
      </c>
      <c r="F356" s="164" t="s">
        <v>295</v>
      </c>
      <c r="H356" s="165">
        <v>1.871</v>
      </c>
      <c r="I356" s="166"/>
      <c r="L356" s="162"/>
      <c r="M356" s="167"/>
      <c r="T356" s="168"/>
      <c r="AT356" s="163" t="s">
        <v>292</v>
      </c>
      <c r="AU356" s="163" t="s">
        <v>82</v>
      </c>
      <c r="AV356" s="14" t="s">
        <v>288</v>
      </c>
      <c r="AW356" s="14" t="s">
        <v>34</v>
      </c>
      <c r="AX356" s="14" t="s">
        <v>80</v>
      </c>
      <c r="AY356" s="163" t="s">
        <v>280</v>
      </c>
    </row>
    <row r="357" spans="2:65" s="1" customFormat="1" ht="37.799999999999997" customHeight="1">
      <c r="B357" s="32"/>
      <c r="C357" s="131" t="s">
        <v>528</v>
      </c>
      <c r="D357" s="131" t="s">
        <v>283</v>
      </c>
      <c r="E357" s="132" t="s">
        <v>6771</v>
      </c>
      <c r="F357" s="133" t="s">
        <v>6772</v>
      </c>
      <c r="G357" s="134" t="s">
        <v>286</v>
      </c>
      <c r="H357" s="135">
        <v>2.16</v>
      </c>
      <c r="I357" s="136"/>
      <c r="J357" s="137">
        <f>ROUND(I357*H357,2)</f>
        <v>0</v>
      </c>
      <c r="K357" s="133" t="s">
        <v>287</v>
      </c>
      <c r="L357" s="32"/>
      <c r="M357" s="138" t="s">
        <v>19</v>
      </c>
      <c r="N357" s="139" t="s">
        <v>44</v>
      </c>
      <c r="P357" s="140">
        <f>O357*H357</f>
        <v>0</v>
      </c>
      <c r="Q357" s="140">
        <v>6.3200000000000001E-3</v>
      </c>
      <c r="R357" s="140">
        <f>Q357*H357</f>
        <v>1.36512E-2</v>
      </c>
      <c r="S357" s="140">
        <v>0</v>
      </c>
      <c r="T357" s="141">
        <f>S357*H357</f>
        <v>0</v>
      </c>
      <c r="AR357" s="142" t="s">
        <v>288</v>
      </c>
      <c r="AT357" s="142" t="s">
        <v>283</v>
      </c>
      <c r="AU357" s="142" t="s">
        <v>82</v>
      </c>
      <c r="AY357" s="17" t="s">
        <v>280</v>
      </c>
      <c r="BE357" s="143">
        <f>IF(N357="základní",J357,0)</f>
        <v>0</v>
      </c>
      <c r="BF357" s="143">
        <f>IF(N357="snížená",J357,0)</f>
        <v>0</v>
      </c>
      <c r="BG357" s="143">
        <f>IF(N357="zákl. přenesená",J357,0)</f>
        <v>0</v>
      </c>
      <c r="BH357" s="143">
        <f>IF(N357="sníž. přenesená",J357,0)</f>
        <v>0</v>
      </c>
      <c r="BI357" s="143">
        <f>IF(N357="nulová",J357,0)</f>
        <v>0</v>
      </c>
      <c r="BJ357" s="17" t="s">
        <v>80</v>
      </c>
      <c r="BK357" s="143">
        <f>ROUND(I357*H357,2)</f>
        <v>0</v>
      </c>
      <c r="BL357" s="17" t="s">
        <v>288</v>
      </c>
      <c r="BM357" s="142" t="s">
        <v>6773</v>
      </c>
    </row>
    <row r="358" spans="2:65" s="1" customFormat="1" ht="10.199999999999999">
      <c r="B358" s="32"/>
      <c r="D358" s="144" t="s">
        <v>290</v>
      </c>
      <c r="F358" s="145" t="s">
        <v>6774</v>
      </c>
      <c r="I358" s="146"/>
      <c r="L358" s="32"/>
      <c r="M358" s="147"/>
      <c r="T358" s="53"/>
      <c r="AT358" s="17" t="s">
        <v>290</v>
      </c>
      <c r="AU358" s="17" t="s">
        <v>82</v>
      </c>
    </row>
    <row r="359" spans="2:65" s="13" customFormat="1" ht="10.199999999999999">
      <c r="B359" s="155"/>
      <c r="D359" s="149" t="s">
        <v>292</v>
      </c>
      <c r="E359" s="156" t="s">
        <v>19</v>
      </c>
      <c r="F359" s="157" t="s">
        <v>6775</v>
      </c>
      <c r="H359" s="158">
        <v>2.16</v>
      </c>
      <c r="I359" s="159"/>
      <c r="L359" s="155"/>
      <c r="M359" s="160"/>
      <c r="T359" s="161"/>
      <c r="AT359" s="156" t="s">
        <v>292</v>
      </c>
      <c r="AU359" s="156" t="s">
        <v>82</v>
      </c>
      <c r="AV359" s="13" t="s">
        <v>82</v>
      </c>
      <c r="AW359" s="13" t="s">
        <v>34</v>
      </c>
      <c r="AX359" s="13" t="s">
        <v>73</v>
      </c>
      <c r="AY359" s="156" t="s">
        <v>280</v>
      </c>
    </row>
    <row r="360" spans="2:65" s="14" customFormat="1" ht="10.199999999999999">
      <c r="B360" s="162"/>
      <c r="D360" s="149" t="s">
        <v>292</v>
      </c>
      <c r="E360" s="163" t="s">
        <v>19</v>
      </c>
      <c r="F360" s="164" t="s">
        <v>295</v>
      </c>
      <c r="H360" s="165">
        <v>2.16</v>
      </c>
      <c r="I360" s="166"/>
      <c r="L360" s="162"/>
      <c r="M360" s="167"/>
      <c r="T360" s="168"/>
      <c r="AT360" s="163" t="s">
        <v>292</v>
      </c>
      <c r="AU360" s="163" t="s">
        <v>82</v>
      </c>
      <c r="AV360" s="14" t="s">
        <v>288</v>
      </c>
      <c r="AW360" s="14" t="s">
        <v>34</v>
      </c>
      <c r="AX360" s="14" t="s">
        <v>80</v>
      </c>
      <c r="AY360" s="163" t="s">
        <v>280</v>
      </c>
    </row>
    <row r="361" spans="2:65" s="11" customFormat="1" ht="22.8" customHeight="1">
      <c r="B361" s="119"/>
      <c r="D361" s="120" t="s">
        <v>72</v>
      </c>
      <c r="E361" s="129" t="s">
        <v>452</v>
      </c>
      <c r="F361" s="129" t="s">
        <v>6776</v>
      </c>
      <c r="I361" s="122"/>
      <c r="J361" s="130">
        <f>BK361</f>
        <v>0</v>
      </c>
      <c r="L361" s="119"/>
      <c r="M361" s="124"/>
      <c r="P361" s="125">
        <f>SUM(P362:P386)</f>
        <v>0</v>
      </c>
      <c r="R361" s="125">
        <f>SUM(R362:R386)</f>
        <v>80.484696</v>
      </c>
      <c r="T361" s="126">
        <f>SUM(T362:T386)</f>
        <v>0</v>
      </c>
      <c r="AR361" s="120" t="s">
        <v>80</v>
      </c>
      <c r="AT361" s="127" t="s">
        <v>72</v>
      </c>
      <c r="AU361" s="127" t="s">
        <v>80</v>
      </c>
      <c r="AY361" s="120" t="s">
        <v>280</v>
      </c>
      <c r="BK361" s="128">
        <f>SUM(BK362:BK386)</f>
        <v>0</v>
      </c>
    </row>
    <row r="362" spans="2:65" s="1" customFormat="1" ht="33" customHeight="1">
      <c r="B362" s="32"/>
      <c r="C362" s="131" t="s">
        <v>533</v>
      </c>
      <c r="D362" s="131" t="s">
        <v>283</v>
      </c>
      <c r="E362" s="132" t="s">
        <v>6777</v>
      </c>
      <c r="F362" s="133" t="s">
        <v>6778</v>
      </c>
      <c r="G362" s="134" t="s">
        <v>286</v>
      </c>
      <c r="H362" s="135">
        <v>44.1</v>
      </c>
      <c r="I362" s="136"/>
      <c r="J362" s="137">
        <f>ROUND(I362*H362,2)</f>
        <v>0</v>
      </c>
      <c r="K362" s="133" t="s">
        <v>287</v>
      </c>
      <c r="L362" s="32"/>
      <c r="M362" s="138" t="s">
        <v>19</v>
      </c>
      <c r="N362" s="139" t="s">
        <v>44</v>
      </c>
      <c r="P362" s="140">
        <f>O362*H362</f>
        <v>0</v>
      </c>
      <c r="Q362" s="140">
        <v>0.69</v>
      </c>
      <c r="R362" s="140">
        <f>Q362*H362</f>
        <v>30.428999999999998</v>
      </c>
      <c r="S362" s="140">
        <v>0</v>
      </c>
      <c r="T362" s="141">
        <f>S362*H362</f>
        <v>0</v>
      </c>
      <c r="AR362" s="142" t="s">
        <v>288</v>
      </c>
      <c r="AT362" s="142" t="s">
        <v>283</v>
      </c>
      <c r="AU362" s="142" t="s">
        <v>82</v>
      </c>
      <c r="AY362" s="17" t="s">
        <v>280</v>
      </c>
      <c r="BE362" s="143">
        <f>IF(N362="základní",J362,0)</f>
        <v>0</v>
      </c>
      <c r="BF362" s="143">
        <f>IF(N362="snížená",J362,0)</f>
        <v>0</v>
      </c>
      <c r="BG362" s="143">
        <f>IF(N362="zákl. přenesená",J362,0)</f>
        <v>0</v>
      </c>
      <c r="BH362" s="143">
        <f>IF(N362="sníž. přenesená",J362,0)</f>
        <v>0</v>
      </c>
      <c r="BI362" s="143">
        <f>IF(N362="nulová",J362,0)</f>
        <v>0</v>
      </c>
      <c r="BJ362" s="17" t="s">
        <v>80</v>
      </c>
      <c r="BK362" s="143">
        <f>ROUND(I362*H362,2)</f>
        <v>0</v>
      </c>
      <c r="BL362" s="17" t="s">
        <v>288</v>
      </c>
      <c r="BM362" s="142" t="s">
        <v>6779</v>
      </c>
    </row>
    <row r="363" spans="2:65" s="1" customFormat="1" ht="10.199999999999999">
      <c r="B363" s="32"/>
      <c r="D363" s="144" t="s">
        <v>290</v>
      </c>
      <c r="F363" s="145" t="s">
        <v>6780</v>
      </c>
      <c r="I363" s="146"/>
      <c r="L363" s="32"/>
      <c r="M363" s="147"/>
      <c r="T363" s="53"/>
      <c r="AT363" s="17" t="s">
        <v>290</v>
      </c>
      <c r="AU363" s="17" t="s">
        <v>82</v>
      </c>
    </row>
    <row r="364" spans="2:65" s="13" customFormat="1" ht="10.199999999999999">
      <c r="B364" s="155"/>
      <c r="D364" s="149" t="s">
        <v>292</v>
      </c>
      <c r="E364" s="156" t="s">
        <v>19</v>
      </c>
      <c r="F364" s="157" t="s">
        <v>6560</v>
      </c>
      <c r="H364" s="158">
        <v>9.6</v>
      </c>
      <c r="I364" s="159"/>
      <c r="L364" s="155"/>
      <c r="M364" s="160"/>
      <c r="T364" s="161"/>
      <c r="AT364" s="156" t="s">
        <v>292</v>
      </c>
      <c r="AU364" s="156" t="s">
        <v>82</v>
      </c>
      <c r="AV364" s="13" t="s">
        <v>82</v>
      </c>
      <c r="AW364" s="13" t="s">
        <v>34</v>
      </c>
      <c r="AX364" s="13" t="s">
        <v>73</v>
      </c>
      <c r="AY364" s="156" t="s">
        <v>280</v>
      </c>
    </row>
    <row r="365" spans="2:65" s="13" customFormat="1" ht="20.399999999999999">
      <c r="B365" s="155"/>
      <c r="D365" s="149" t="s">
        <v>292</v>
      </c>
      <c r="E365" s="156" t="s">
        <v>19</v>
      </c>
      <c r="F365" s="157" t="s">
        <v>6561</v>
      </c>
      <c r="H365" s="158">
        <v>34.5</v>
      </c>
      <c r="I365" s="159"/>
      <c r="L365" s="155"/>
      <c r="M365" s="160"/>
      <c r="T365" s="161"/>
      <c r="AT365" s="156" t="s">
        <v>292</v>
      </c>
      <c r="AU365" s="156" t="s">
        <v>82</v>
      </c>
      <c r="AV365" s="13" t="s">
        <v>82</v>
      </c>
      <c r="AW365" s="13" t="s">
        <v>34</v>
      </c>
      <c r="AX365" s="13" t="s">
        <v>73</v>
      </c>
      <c r="AY365" s="156" t="s">
        <v>280</v>
      </c>
    </row>
    <row r="366" spans="2:65" s="14" customFormat="1" ht="10.199999999999999">
      <c r="B366" s="162"/>
      <c r="D366" s="149" t="s">
        <v>292</v>
      </c>
      <c r="E366" s="163" t="s">
        <v>19</v>
      </c>
      <c r="F366" s="164" t="s">
        <v>295</v>
      </c>
      <c r="H366" s="165">
        <v>44.1</v>
      </c>
      <c r="I366" s="166"/>
      <c r="L366" s="162"/>
      <c r="M366" s="167"/>
      <c r="T366" s="168"/>
      <c r="AT366" s="163" t="s">
        <v>292</v>
      </c>
      <c r="AU366" s="163" t="s">
        <v>82</v>
      </c>
      <c r="AV366" s="14" t="s">
        <v>288</v>
      </c>
      <c r="AW366" s="14" t="s">
        <v>34</v>
      </c>
      <c r="AX366" s="14" t="s">
        <v>80</v>
      </c>
      <c r="AY366" s="163" t="s">
        <v>280</v>
      </c>
    </row>
    <row r="367" spans="2:65" s="1" customFormat="1" ht="49.05" customHeight="1">
      <c r="B367" s="32"/>
      <c r="C367" s="131" t="s">
        <v>538</v>
      </c>
      <c r="D367" s="131" t="s">
        <v>283</v>
      </c>
      <c r="E367" s="132" t="s">
        <v>6781</v>
      </c>
      <c r="F367" s="133" t="s">
        <v>6782</v>
      </c>
      <c r="G367" s="134" t="s">
        <v>286</v>
      </c>
      <c r="H367" s="135">
        <v>79.2</v>
      </c>
      <c r="I367" s="136"/>
      <c r="J367" s="137">
        <f>ROUND(I367*H367,2)</f>
        <v>0</v>
      </c>
      <c r="K367" s="133" t="s">
        <v>287</v>
      </c>
      <c r="L367" s="32"/>
      <c r="M367" s="138" t="s">
        <v>19</v>
      </c>
      <c r="N367" s="139" t="s">
        <v>44</v>
      </c>
      <c r="P367" s="140">
        <f>O367*H367</f>
        <v>0</v>
      </c>
      <c r="Q367" s="140">
        <v>0.31647999999999998</v>
      </c>
      <c r="R367" s="140">
        <f>Q367*H367</f>
        <v>25.065215999999999</v>
      </c>
      <c r="S367" s="140">
        <v>0</v>
      </c>
      <c r="T367" s="141">
        <f>S367*H367</f>
        <v>0</v>
      </c>
      <c r="AR367" s="142" t="s">
        <v>288</v>
      </c>
      <c r="AT367" s="142" t="s">
        <v>283</v>
      </c>
      <c r="AU367" s="142" t="s">
        <v>82</v>
      </c>
      <c r="AY367" s="17" t="s">
        <v>280</v>
      </c>
      <c r="BE367" s="143">
        <f>IF(N367="základní",J367,0)</f>
        <v>0</v>
      </c>
      <c r="BF367" s="143">
        <f>IF(N367="snížená",J367,0)</f>
        <v>0</v>
      </c>
      <c r="BG367" s="143">
        <f>IF(N367="zákl. přenesená",J367,0)</f>
        <v>0</v>
      </c>
      <c r="BH367" s="143">
        <f>IF(N367="sníž. přenesená",J367,0)</f>
        <v>0</v>
      </c>
      <c r="BI367" s="143">
        <f>IF(N367="nulová",J367,0)</f>
        <v>0</v>
      </c>
      <c r="BJ367" s="17" t="s">
        <v>80</v>
      </c>
      <c r="BK367" s="143">
        <f>ROUND(I367*H367,2)</f>
        <v>0</v>
      </c>
      <c r="BL367" s="17" t="s">
        <v>288</v>
      </c>
      <c r="BM367" s="142" t="s">
        <v>6783</v>
      </c>
    </row>
    <row r="368" spans="2:65" s="1" customFormat="1" ht="10.199999999999999">
      <c r="B368" s="32"/>
      <c r="D368" s="144" t="s">
        <v>290</v>
      </c>
      <c r="F368" s="145" t="s">
        <v>6784</v>
      </c>
      <c r="I368" s="146"/>
      <c r="L368" s="32"/>
      <c r="M368" s="147"/>
      <c r="T368" s="53"/>
      <c r="AT368" s="17" t="s">
        <v>290</v>
      </c>
      <c r="AU368" s="17" t="s">
        <v>82</v>
      </c>
    </row>
    <row r="369" spans="2:65" s="13" customFormat="1" ht="10.199999999999999">
      <c r="B369" s="155"/>
      <c r="D369" s="149" t="s">
        <v>292</v>
      </c>
      <c r="E369" s="156" t="s">
        <v>19</v>
      </c>
      <c r="F369" s="157" t="s">
        <v>6572</v>
      </c>
      <c r="H369" s="158">
        <v>17.600000000000001</v>
      </c>
      <c r="I369" s="159"/>
      <c r="L369" s="155"/>
      <c r="M369" s="160"/>
      <c r="T369" s="161"/>
      <c r="AT369" s="156" t="s">
        <v>292</v>
      </c>
      <c r="AU369" s="156" t="s">
        <v>82</v>
      </c>
      <c r="AV369" s="13" t="s">
        <v>82</v>
      </c>
      <c r="AW369" s="13" t="s">
        <v>34</v>
      </c>
      <c r="AX369" s="13" t="s">
        <v>73</v>
      </c>
      <c r="AY369" s="156" t="s">
        <v>280</v>
      </c>
    </row>
    <row r="370" spans="2:65" s="13" customFormat="1" ht="10.199999999999999">
      <c r="B370" s="155"/>
      <c r="D370" s="149" t="s">
        <v>292</v>
      </c>
      <c r="E370" s="156" t="s">
        <v>19</v>
      </c>
      <c r="F370" s="157" t="s">
        <v>6573</v>
      </c>
      <c r="H370" s="158">
        <v>61.6</v>
      </c>
      <c r="I370" s="159"/>
      <c r="L370" s="155"/>
      <c r="M370" s="160"/>
      <c r="T370" s="161"/>
      <c r="AT370" s="156" t="s">
        <v>292</v>
      </c>
      <c r="AU370" s="156" t="s">
        <v>82</v>
      </c>
      <c r="AV370" s="13" t="s">
        <v>82</v>
      </c>
      <c r="AW370" s="13" t="s">
        <v>34</v>
      </c>
      <c r="AX370" s="13" t="s">
        <v>73</v>
      </c>
      <c r="AY370" s="156" t="s">
        <v>280</v>
      </c>
    </row>
    <row r="371" spans="2:65" s="14" customFormat="1" ht="10.199999999999999">
      <c r="B371" s="162"/>
      <c r="D371" s="149" t="s">
        <v>292</v>
      </c>
      <c r="E371" s="163" t="s">
        <v>19</v>
      </c>
      <c r="F371" s="164" t="s">
        <v>295</v>
      </c>
      <c r="H371" s="165">
        <v>79.2</v>
      </c>
      <c r="I371" s="166"/>
      <c r="L371" s="162"/>
      <c r="M371" s="167"/>
      <c r="T371" s="168"/>
      <c r="AT371" s="163" t="s">
        <v>292</v>
      </c>
      <c r="AU371" s="163" t="s">
        <v>82</v>
      </c>
      <c r="AV371" s="14" t="s">
        <v>288</v>
      </c>
      <c r="AW371" s="14" t="s">
        <v>34</v>
      </c>
      <c r="AX371" s="14" t="s">
        <v>80</v>
      </c>
      <c r="AY371" s="163" t="s">
        <v>280</v>
      </c>
    </row>
    <row r="372" spans="2:65" s="1" customFormat="1" ht="24.15" customHeight="1">
      <c r="B372" s="32"/>
      <c r="C372" s="131" t="s">
        <v>544</v>
      </c>
      <c r="D372" s="131" t="s">
        <v>283</v>
      </c>
      <c r="E372" s="132" t="s">
        <v>6785</v>
      </c>
      <c r="F372" s="133" t="s">
        <v>6786</v>
      </c>
      <c r="G372" s="134" t="s">
        <v>286</v>
      </c>
      <c r="H372" s="135">
        <v>259.2</v>
      </c>
      <c r="I372" s="136"/>
      <c r="J372" s="137">
        <f>ROUND(I372*H372,2)</f>
        <v>0</v>
      </c>
      <c r="K372" s="133" t="s">
        <v>287</v>
      </c>
      <c r="L372" s="32"/>
      <c r="M372" s="138" t="s">
        <v>19</v>
      </c>
      <c r="N372" s="139" t="s">
        <v>44</v>
      </c>
      <c r="P372" s="140">
        <f>O372*H372</f>
        <v>0</v>
      </c>
      <c r="Q372" s="140">
        <v>6.0999999999999997E-4</v>
      </c>
      <c r="R372" s="140">
        <f>Q372*H372</f>
        <v>0.15811199999999997</v>
      </c>
      <c r="S372" s="140">
        <v>0</v>
      </c>
      <c r="T372" s="141">
        <f>S372*H372</f>
        <v>0</v>
      </c>
      <c r="AR372" s="142" t="s">
        <v>288</v>
      </c>
      <c r="AT372" s="142" t="s">
        <v>283</v>
      </c>
      <c r="AU372" s="142" t="s">
        <v>82</v>
      </c>
      <c r="AY372" s="17" t="s">
        <v>280</v>
      </c>
      <c r="BE372" s="143">
        <f>IF(N372="základní",J372,0)</f>
        <v>0</v>
      </c>
      <c r="BF372" s="143">
        <f>IF(N372="snížená",J372,0)</f>
        <v>0</v>
      </c>
      <c r="BG372" s="143">
        <f>IF(N372="zákl. přenesená",J372,0)</f>
        <v>0</v>
      </c>
      <c r="BH372" s="143">
        <f>IF(N372="sníž. přenesená",J372,0)</f>
        <v>0</v>
      </c>
      <c r="BI372" s="143">
        <f>IF(N372="nulová",J372,0)</f>
        <v>0</v>
      </c>
      <c r="BJ372" s="17" t="s">
        <v>80</v>
      </c>
      <c r="BK372" s="143">
        <f>ROUND(I372*H372,2)</f>
        <v>0</v>
      </c>
      <c r="BL372" s="17" t="s">
        <v>288</v>
      </c>
      <c r="BM372" s="142" t="s">
        <v>6787</v>
      </c>
    </row>
    <row r="373" spans="2:65" s="1" customFormat="1" ht="10.199999999999999">
      <c r="B373" s="32"/>
      <c r="D373" s="144" t="s">
        <v>290</v>
      </c>
      <c r="F373" s="145" t="s">
        <v>6788</v>
      </c>
      <c r="I373" s="146"/>
      <c r="L373" s="32"/>
      <c r="M373" s="147"/>
      <c r="T373" s="53"/>
      <c r="AT373" s="17" t="s">
        <v>290</v>
      </c>
      <c r="AU373" s="17" t="s">
        <v>82</v>
      </c>
    </row>
    <row r="374" spans="2:65" s="13" customFormat="1" ht="10.199999999999999">
      <c r="B374" s="155"/>
      <c r="D374" s="149" t="s">
        <v>292</v>
      </c>
      <c r="E374" s="156" t="s">
        <v>19</v>
      </c>
      <c r="F374" s="157" t="s">
        <v>6789</v>
      </c>
      <c r="H374" s="158">
        <v>57.6</v>
      </c>
      <c r="I374" s="159"/>
      <c r="L374" s="155"/>
      <c r="M374" s="160"/>
      <c r="T374" s="161"/>
      <c r="AT374" s="156" t="s">
        <v>292</v>
      </c>
      <c r="AU374" s="156" t="s">
        <v>82</v>
      </c>
      <c r="AV374" s="13" t="s">
        <v>82</v>
      </c>
      <c r="AW374" s="13" t="s">
        <v>34</v>
      </c>
      <c r="AX374" s="13" t="s">
        <v>73</v>
      </c>
      <c r="AY374" s="156" t="s">
        <v>280</v>
      </c>
    </row>
    <row r="375" spans="2:65" s="13" customFormat="1" ht="10.199999999999999">
      <c r="B375" s="155"/>
      <c r="D375" s="149" t="s">
        <v>292</v>
      </c>
      <c r="E375" s="156" t="s">
        <v>19</v>
      </c>
      <c r="F375" s="157" t="s">
        <v>6790</v>
      </c>
      <c r="H375" s="158">
        <v>201.6</v>
      </c>
      <c r="I375" s="159"/>
      <c r="L375" s="155"/>
      <c r="M375" s="160"/>
      <c r="T375" s="161"/>
      <c r="AT375" s="156" t="s">
        <v>292</v>
      </c>
      <c r="AU375" s="156" t="s">
        <v>82</v>
      </c>
      <c r="AV375" s="13" t="s">
        <v>82</v>
      </c>
      <c r="AW375" s="13" t="s">
        <v>34</v>
      </c>
      <c r="AX375" s="13" t="s">
        <v>73</v>
      </c>
      <c r="AY375" s="156" t="s">
        <v>280</v>
      </c>
    </row>
    <row r="376" spans="2:65" s="14" customFormat="1" ht="10.199999999999999">
      <c r="B376" s="162"/>
      <c r="D376" s="149" t="s">
        <v>292</v>
      </c>
      <c r="E376" s="163" t="s">
        <v>19</v>
      </c>
      <c r="F376" s="164" t="s">
        <v>295</v>
      </c>
      <c r="H376" s="165">
        <v>259.2</v>
      </c>
      <c r="I376" s="166"/>
      <c r="L376" s="162"/>
      <c r="M376" s="167"/>
      <c r="T376" s="168"/>
      <c r="AT376" s="163" t="s">
        <v>292</v>
      </c>
      <c r="AU376" s="163" t="s">
        <v>82</v>
      </c>
      <c r="AV376" s="14" t="s">
        <v>288</v>
      </c>
      <c r="AW376" s="14" t="s">
        <v>34</v>
      </c>
      <c r="AX376" s="14" t="s">
        <v>80</v>
      </c>
      <c r="AY376" s="163" t="s">
        <v>280</v>
      </c>
    </row>
    <row r="377" spans="2:65" s="1" customFormat="1" ht="44.25" customHeight="1">
      <c r="B377" s="32"/>
      <c r="C377" s="131" t="s">
        <v>583</v>
      </c>
      <c r="D377" s="131" t="s">
        <v>283</v>
      </c>
      <c r="E377" s="132" t="s">
        <v>6791</v>
      </c>
      <c r="F377" s="133" t="s">
        <v>6792</v>
      </c>
      <c r="G377" s="134" t="s">
        <v>286</v>
      </c>
      <c r="H377" s="135">
        <v>100.8</v>
      </c>
      <c r="I377" s="136"/>
      <c r="J377" s="137">
        <f>ROUND(I377*H377,2)</f>
        <v>0</v>
      </c>
      <c r="K377" s="133" t="s">
        <v>287</v>
      </c>
      <c r="L377" s="32"/>
      <c r="M377" s="138" t="s">
        <v>19</v>
      </c>
      <c r="N377" s="139" t="s">
        <v>44</v>
      </c>
      <c r="P377" s="140">
        <f>O377*H377</f>
        <v>0</v>
      </c>
      <c r="Q377" s="140">
        <v>0.10373</v>
      </c>
      <c r="R377" s="140">
        <f>Q377*H377</f>
        <v>10.455984000000001</v>
      </c>
      <c r="S377" s="140">
        <v>0</v>
      </c>
      <c r="T377" s="141">
        <f>S377*H377</f>
        <v>0</v>
      </c>
      <c r="AR377" s="142" t="s">
        <v>288</v>
      </c>
      <c r="AT377" s="142" t="s">
        <v>283</v>
      </c>
      <c r="AU377" s="142" t="s">
        <v>82</v>
      </c>
      <c r="AY377" s="17" t="s">
        <v>280</v>
      </c>
      <c r="BE377" s="143">
        <f>IF(N377="základní",J377,0)</f>
        <v>0</v>
      </c>
      <c r="BF377" s="143">
        <f>IF(N377="snížená",J377,0)</f>
        <v>0</v>
      </c>
      <c r="BG377" s="143">
        <f>IF(N377="zákl. přenesená",J377,0)</f>
        <v>0</v>
      </c>
      <c r="BH377" s="143">
        <f>IF(N377="sníž. přenesená",J377,0)</f>
        <v>0</v>
      </c>
      <c r="BI377" s="143">
        <f>IF(N377="nulová",J377,0)</f>
        <v>0</v>
      </c>
      <c r="BJ377" s="17" t="s">
        <v>80</v>
      </c>
      <c r="BK377" s="143">
        <f>ROUND(I377*H377,2)</f>
        <v>0</v>
      </c>
      <c r="BL377" s="17" t="s">
        <v>288</v>
      </c>
      <c r="BM377" s="142" t="s">
        <v>6793</v>
      </c>
    </row>
    <row r="378" spans="2:65" s="1" customFormat="1" ht="10.199999999999999">
      <c r="B378" s="32"/>
      <c r="D378" s="144" t="s">
        <v>290</v>
      </c>
      <c r="F378" s="145" t="s">
        <v>6794</v>
      </c>
      <c r="I378" s="146"/>
      <c r="L378" s="32"/>
      <c r="M378" s="147"/>
      <c r="T378" s="53"/>
      <c r="AT378" s="17" t="s">
        <v>290</v>
      </c>
      <c r="AU378" s="17" t="s">
        <v>82</v>
      </c>
    </row>
    <row r="379" spans="2:65" s="13" customFormat="1" ht="10.199999999999999">
      <c r="B379" s="155"/>
      <c r="D379" s="149" t="s">
        <v>292</v>
      </c>
      <c r="E379" s="156" t="s">
        <v>19</v>
      </c>
      <c r="F379" s="157" t="s">
        <v>6566</v>
      </c>
      <c r="H379" s="158">
        <v>22.4</v>
      </c>
      <c r="I379" s="159"/>
      <c r="L379" s="155"/>
      <c r="M379" s="160"/>
      <c r="T379" s="161"/>
      <c r="AT379" s="156" t="s">
        <v>292</v>
      </c>
      <c r="AU379" s="156" t="s">
        <v>82</v>
      </c>
      <c r="AV379" s="13" t="s">
        <v>82</v>
      </c>
      <c r="AW379" s="13" t="s">
        <v>34</v>
      </c>
      <c r="AX379" s="13" t="s">
        <v>73</v>
      </c>
      <c r="AY379" s="156" t="s">
        <v>280</v>
      </c>
    </row>
    <row r="380" spans="2:65" s="13" customFormat="1" ht="10.199999999999999">
      <c r="B380" s="155"/>
      <c r="D380" s="149" t="s">
        <v>292</v>
      </c>
      <c r="E380" s="156" t="s">
        <v>19</v>
      </c>
      <c r="F380" s="157" t="s">
        <v>6567</v>
      </c>
      <c r="H380" s="158">
        <v>78.400000000000006</v>
      </c>
      <c r="I380" s="159"/>
      <c r="L380" s="155"/>
      <c r="M380" s="160"/>
      <c r="T380" s="161"/>
      <c r="AT380" s="156" t="s">
        <v>292</v>
      </c>
      <c r="AU380" s="156" t="s">
        <v>82</v>
      </c>
      <c r="AV380" s="13" t="s">
        <v>82</v>
      </c>
      <c r="AW380" s="13" t="s">
        <v>34</v>
      </c>
      <c r="AX380" s="13" t="s">
        <v>73</v>
      </c>
      <c r="AY380" s="156" t="s">
        <v>280</v>
      </c>
    </row>
    <row r="381" spans="2:65" s="14" customFormat="1" ht="10.199999999999999">
      <c r="B381" s="162"/>
      <c r="D381" s="149" t="s">
        <v>292</v>
      </c>
      <c r="E381" s="163" t="s">
        <v>19</v>
      </c>
      <c r="F381" s="164" t="s">
        <v>295</v>
      </c>
      <c r="H381" s="165">
        <v>100.8</v>
      </c>
      <c r="I381" s="166"/>
      <c r="L381" s="162"/>
      <c r="M381" s="167"/>
      <c r="T381" s="168"/>
      <c r="AT381" s="163" t="s">
        <v>292</v>
      </c>
      <c r="AU381" s="163" t="s">
        <v>82</v>
      </c>
      <c r="AV381" s="14" t="s">
        <v>288</v>
      </c>
      <c r="AW381" s="14" t="s">
        <v>34</v>
      </c>
      <c r="AX381" s="14" t="s">
        <v>80</v>
      </c>
      <c r="AY381" s="163" t="s">
        <v>280</v>
      </c>
    </row>
    <row r="382" spans="2:65" s="1" customFormat="1" ht="44.25" customHeight="1">
      <c r="B382" s="32"/>
      <c r="C382" s="131" t="s">
        <v>312</v>
      </c>
      <c r="D382" s="131" t="s">
        <v>283</v>
      </c>
      <c r="E382" s="132" t="s">
        <v>6795</v>
      </c>
      <c r="F382" s="133" t="s">
        <v>6796</v>
      </c>
      <c r="G382" s="134" t="s">
        <v>286</v>
      </c>
      <c r="H382" s="135">
        <v>79.2</v>
      </c>
      <c r="I382" s="136"/>
      <c r="J382" s="137">
        <f>ROUND(I382*H382,2)</f>
        <v>0</v>
      </c>
      <c r="K382" s="133" t="s">
        <v>287</v>
      </c>
      <c r="L382" s="32"/>
      <c r="M382" s="138" t="s">
        <v>19</v>
      </c>
      <c r="N382" s="139" t="s">
        <v>44</v>
      </c>
      <c r="P382" s="140">
        <f>O382*H382</f>
        <v>0</v>
      </c>
      <c r="Q382" s="140">
        <v>0.18151999999999999</v>
      </c>
      <c r="R382" s="140">
        <f>Q382*H382</f>
        <v>14.376384</v>
      </c>
      <c r="S382" s="140">
        <v>0</v>
      </c>
      <c r="T382" s="141">
        <f>S382*H382</f>
        <v>0</v>
      </c>
      <c r="AR382" s="142" t="s">
        <v>288</v>
      </c>
      <c r="AT382" s="142" t="s">
        <v>283</v>
      </c>
      <c r="AU382" s="142" t="s">
        <v>82</v>
      </c>
      <c r="AY382" s="17" t="s">
        <v>280</v>
      </c>
      <c r="BE382" s="143">
        <f>IF(N382="základní",J382,0)</f>
        <v>0</v>
      </c>
      <c r="BF382" s="143">
        <f>IF(N382="snížená",J382,0)</f>
        <v>0</v>
      </c>
      <c r="BG382" s="143">
        <f>IF(N382="zákl. přenesená",J382,0)</f>
        <v>0</v>
      </c>
      <c r="BH382" s="143">
        <f>IF(N382="sníž. přenesená",J382,0)</f>
        <v>0</v>
      </c>
      <c r="BI382" s="143">
        <f>IF(N382="nulová",J382,0)</f>
        <v>0</v>
      </c>
      <c r="BJ382" s="17" t="s">
        <v>80</v>
      </c>
      <c r="BK382" s="143">
        <f>ROUND(I382*H382,2)</f>
        <v>0</v>
      </c>
      <c r="BL382" s="17" t="s">
        <v>288</v>
      </c>
      <c r="BM382" s="142" t="s">
        <v>6797</v>
      </c>
    </row>
    <row r="383" spans="2:65" s="1" customFormat="1" ht="10.199999999999999">
      <c r="B383" s="32"/>
      <c r="D383" s="144" t="s">
        <v>290</v>
      </c>
      <c r="F383" s="145" t="s">
        <v>6798</v>
      </c>
      <c r="I383" s="146"/>
      <c r="L383" s="32"/>
      <c r="M383" s="147"/>
      <c r="T383" s="53"/>
      <c r="AT383" s="17" t="s">
        <v>290</v>
      </c>
      <c r="AU383" s="17" t="s">
        <v>82</v>
      </c>
    </row>
    <row r="384" spans="2:65" s="13" customFormat="1" ht="10.199999999999999">
      <c r="B384" s="155"/>
      <c r="D384" s="149" t="s">
        <v>292</v>
      </c>
      <c r="E384" s="156" t="s">
        <v>19</v>
      </c>
      <c r="F384" s="157" t="s">
        <v>6572</v>
      </c>
      <c r="H384" s="158">
        <v>17.600000000000001</v>
      </c>
      <c r="I384" s="159"/>
      <c r="L384" s="155"/>
      <c r="M384" s="160"/>
      <c r="T384" s="161"/>
      <c r="AT384" s="156" t="s">
        <v>292</v>
      </c>
      <c r="AU384" s="156" t="s">
        <v>82</v>
      </c>
      <c r="AV384" s="13" t="s">
        <v>82</v>
      </c>
      <c r="AW384" s="13" t="s">
        <v>34</v>
      </c>
      <c r="AX384" s="13" t="s">
        <v>73</v>
      </c>
      <c r="AY384" s="156" t="s">
        <v>280</v>
      </c>
    </row>
    <row r="385" spans="2:65" s="13" customFormat="1" ht="10.199999999999999">
      <c r="B385" s="155"/>
      <c r="D385" s="149" t="s">
        <v>292</v>
      </c>
      <c r="E385" s="156" t="s">
        <v>19</v>
      </c>
      <c r="F385" s="157" t="s">
        <v>6573</v>
      </c>
      <c r="H385" s="158">
        <v>61.6</v>
      </c>
      <c r="I385" s="159"/>
      <c r="L385" s="155"/>
      <c r="M385" s="160"/>
      <c r="T385" s="161"/>
      <c r="AT385" s="156" t="s">
        <v>292</v>
      </c>
      <c r="AU385" s="156" t="s">
        <v>82</v>
      </c>
      <c r="AV385" s="13" t="s">
        <v>82</v>
      </c>
      <c r="AW385" s="13" t="s">
        <v>34</v>
      </c>
      <c r="AX385" s="13" t="s">
        <v>73</v>
      </c>
      <c r="AY385" s="156" t="s">
        <v>280</v>
      </c>
    </row>
    <row r="386" spans="2:65" s="14" customFormat="1" ht="10.199999999999999">
      <c r="B386" s="162"/>
      <c r="D386" s="149" t="s">
        <v>292</v>
      </c>
      <c r="E386" s="163" t="s">
        <v>19</v>
      </c>
      <c r="F386" s="164" t="s">
        <v>295</v>
      </c>
      <c r="H386" s="165">
        <v>79.2</v>
      </c>
      <c r="I386" s="166"/>
      <c r="L386" s="162"/>
      <c r="M386" s="167"/>
      <c r="T386" s="168"/>
      <c r="AT386" s="163" t="s">
        <v>292</v>
      </c>
      <c r="AU386" s="163" t="s">
        <v>82</v>
      </c>
      <c r="AV386" s="14" t="s">
        <v>288</v>
      </c>
      <c r="AW386" s="14" t="s">
        <v>34</v>
      </c>
      <c r="AX386" s="14" t="s">
        <v>80</v>
      </c>
      <c r="AY386" s="163" t="s">
        <v>280</v>
      </c>
    </row>
    <row r="387" spans="2:65" s="11" customFormat="1" ht="22.8" customHeight="1">
      <c r="B387" s="119"/>
      <c r="D387" s="120" t="s">
        <v>72</v>
      </c>
      <c r="E387" s="129" t="s">
        <v>351</v>
      </c>
      <c r="F387" s="129" t="s">
        <v>405</v>
      </c>
      <c r="I387" s="122"/>
      <c r="J387" s="130">
        <f>BK387</f>
        <v>0</v>
      </c>
      <c r="L387" s="119"/>
      <c r="M387" s="124"/>
      <c r="P387" s="125">
        <f>SUM(P388:P536)</f>
        <v>0</v>
      </c>
      <c r="R387" s="125">
        <f>SUM(R388:R536)</f>
        <v>89.417619679999987</v>
      </c>
      <c r="T387" s="126">
        <f>SUM(T388:T536)</f>
        <v>0</v>
      </c>
      <c r="AR387" s="120" t="s">
        <v>80</v>
      </c>
      <c r="AT387" s="127" t="s">
        <v>72</v>
      </c>
      <c r="AU387" s="127" t="s">
        <v>80</v>
      </c>
      <c r="AY387" s="120" t="s">
        <v>280</v>
      </c>
      <c r="BK387" s="128">
        <f>SUM(BK388:BK536)</f>
        <v>0</v>
      </c>
    </row>
    <row r="388" spans="2:65" s="1" customFormat="1" ht="37.799999999999997" customHeight="1">
      <c r="B388" s="32"/>
      <c r="C388" s="131" t="s">
        <v>318</v>
      </c>
      <c r="D388" s="131" t="s">
        <v>283</v>
      </c>
      <c r="E388" s="132" t="s">
        <v>6799</v>
      </c>
      <c r="F388" s="133" t="s">
        <v>6800</v>
      </c>
      <c r="G388" s="134" t="s">
        <v>140</v>
      </c>
      <c r="H388" s="135">
        <v>29.63</v>
      </c>
      <c r="I388" s="136"/>
      <c r="J388" s="137">
        <f>ROUND(I388*H388,2)</f>
        <v>0</v>
      </c>
      <c r="K388" s="133" t="s">
        <v>287</v>
      </c>
      <c r="L388" s="32"/>
      <c r="M388" s="138" t="s">
        <v>19</v>
      </c>
      <c r="N388" s="139" t="s">
        <v>44</v>
      </c>
      <c r="P388" s="140">
        <f>O388*H388</f>
        <v>0</v>
      </c>
      <c r="Q388" s="140">
        <v>1.0000000000000001E-5</v>
      </c>
      <c r="R388" s="140">
        <f>Q388*H388</f>
        <v>2.9629999999999999E-4</v>
      </c>
      <c r="S388" s="140">
        <v>0</v>
      </c>
      <c r="T388" s="141">
        <f>S388*H388</f>
        <v>0</v>
      </c>
      <c r="AR388" s="142" t="s">
        <v>288</v>
      </c>
      <c r="AT388" s="142" t="s">
        <v>283</v>
      </c>
      <c r="AU388" s="142" t="s">
        <v>82</v>
      </c>
      <c r="AY388" s="17" t="s">
        <v>280</v>
      </c>
      <c r="BE388" s="143">
        <f>IF(N388="základní",J388,0)</f>
        <v>0</v>
      </c>
      <c r="BF388" s="143">
        <f>IF(N388="snížená",J388,0)</f>
        <v>0</v>
      </c>
      <c r="BG388" s="143">
        <f>IF(N388="zákl. přenesená",J388,0)</f>
        <v>0</v>
      </c>
      <c r="BH388" s="143">
        <f>IF(N388="sníž. přenesená",J388,0)</f>
        <v>0</v>
      </c>
      <c r="BI388" s="143">
        <f>IF(N388="nulová",J388,0)</f>
        <v>0</v>
      </c>
      <c r="BJ388" s="17" t="s">
        <v>80</v>
      </c>
      <c r="BK388" s="143">
        <f>ROUND(I388*H388,2)</f>
        <v>0</v>
      </c>
      <c r="BL388" s="17" t="s">
        <v>288</v>
      </c>
      <c r="BM388" s="142" t="s">
        <v>6801</v>
      </c>
    </row>
    <row r="389" spans="2:65" s="1" customFormat="1" ht="10.199999999999999">
      <c r="B389" s="32"/>
      <c r="D389" s="144" t="s">
        <v>290</v>
      </c>
      <c r="F389" s="145" t="s">
        <v>6802</v>
      </c>
      <c r="I389" s="146"/>
      <c r="L389" s="32"/>
      <c r="M389" s="147"/>
      <c r="T389" s="53"/>
      <c r="AT389" s="17" t="s">
        <v>290</v>
      </c>
      <c r="AU389" s="17" t="s">
        <v>82</v>
      </c>
    </row>
    <row r="390" spans="2:65" s="13" customFormat="1" ht="10.199999999999999">
      <c r="B390" s="155"/>
      <c r="D390" s="149" t="s">
        <v>292</v>
      </c>
      <c r="E390" s="156" t="s">
        <v>19</v>
      </c>
      <c r="F390" s="157" t="s">
        <v>6803</v>
      </c>
      <c r="H390" s="158">
        <v>29.63</v>
      </c>
      <c r="I390" s="159"/>
      <c r="L390" s="155"/>
      <c r="M390" s="160"/>
      <c r="T390" s="161"/>
      <c r="AT390" s="156" t="s">
        <v>292</v>
      </c>
      <c r="AU390" s="156" t="s">
        <v>82</v>
      </c>
      <c r="AV390" s="13" t="s">
        <v>82</v>
      </c>
      <c r="AW390" s="13" t="s">
        <v>34</v>
      </c>
      <c r="AX390" s="13" t="s">
        <v>73</v>
      </c>
      <c r="AY390" s="156" t="s">
        <v>280</v>
      </c>
    </row>
    <row r="391" spans="2:65" s="14" customFormat="1" ht="10.199999999999999">
      <c r="B391" s="162"/>
      <c r="D391" s="149" t="s">
        <v>292</v>
      </c>
      <c r="E391" s="163" t="s">
        <v>19</v>
      </c>
      <c r="F391" s="164" t="s">
        <v>295</v>
      </c>
      <c r="H391" s="165">
        <v>29.63</v>
      </c>
      <c r="I391" s="166"/>
      <c r="L391" s="162"/>
      <c r="M391" s="167"/>
      <c r="T391" s="168"/>
      <c r="AT391" s="163" t="s">
        <v>292</v>
      </c>
      <c r="AU391" s="163" t="s">
        <v>82</v>
      </c>
      <c r="AV391" s="14" t="s">
        <v>288</v>
      </c>
      <c r="AW391" s="14" t="s">
        <v>34</v>
      </c>
      <c r="AX391" s="14" t="s">
        <v>80</v>
      </c>
      <c r="AY391" s="163" t="s">
        <v>280</v>
      </c>
    </row>
    <row r="392" spans="2:65" s="1" customFormat="1" ht="24.15" customHeight="1">
      <c r="B392" s="32"/>
      <c r="C392" s="169" t="s">
        <v>330</v>
      </c>
      <c r="D392" s="169" t="s">
        <v>348</v>
      </c>
      <c r="E392" s="170" t="s">
        <v>6804</v>
      </c>
      <c r="F392" s="171" t="s">
        <v>6805</v>
      </c>
      <c r="G392" s="172" t="s">
        <v>140</v>
      </c>
      <c r="H392" s="173">
        <v>30.518999999999998</v>
      </c>
      <c r="I392" s="174"/>
      <c r="J392" s="175">
        <f>ROUND(I392*H392,2)</f>
        <v>0</v>
      </c>
      <c r="K392" s="171" t="s">
        <v>287</v>
      </c>
      <c r="L392" s="176"/>
      <c r="M392" s="177" t="s">
        <v>19</v>
      </c>
      <c r="N392" s="178" t="s">
        <v>44</v>
      </c>
      <c r="P392" s="140">
        <f>O392*H392</f>
        <v>0</v>
      </c>
      <c r="Q392" s="140">
        <v>4.1099999999999999E-3</v>
      </c>
      <c r="R392" s="140">
        <f>Q392*H392</f>
        <v>0.12543309</v>
      </c>
      <c r="S392" s="140">
        <v>0</v>
      </c>
      <c r="T392" s="141">
        <f>S392*H392</f>
        <v>0</v>
      </c>
      <c r="AR392" s="142" t="s">
        <v>351</v>
      </c>
      <c r="AT392" s="142" t="s">
        <v>348</v>
      </c>
      <c r="AU392" s="142" t="s">
        <v>82</v>
      </c>
      <c r="AY392" s="17" t="s">
        <v>280</v>
      </c>
      <c r="BE392" s="143">
        <f>IF(N392="základní",J392,0)</f>
        <v>0</v>
      </c>
      <c r="BF392" s="143">
        <f>IF(N392="snížená",J392,0)</f>
        <v>0</v>
      </c>
      <c r="BG392" s="143">
        <f>IF(N392="zákl. přenesená",J392,0)</f>
        <v>0</v>
      </c>
      <c r="BH392" s="143">
        <f>IF(N392="sníž. přenesená",J392,0)</f>
        <v>0</v>
      </c>
      <c r="BI392" s="143">
        <f>IF(N392="nulová",J392,0)</f>
        <v>0</v>
      </c>
      <c r="BJ392" s="17" t="s">
        <v>80</v>
      </c>
      <c r="BK392" s="143">
        <f>ROUND(I392*H392,2)</f>
        <v>0</v>
      </c>
      <c r="BL392" s="17" t="s">
        <v>288</v>
      </c>
      <c r="BM392" s="142" t="s">
        <v>6806</v>
      </c>
    </row>
    <row r="393" spans="2:65" s="1" customFormat="1" ht="37.799999999999997" customHeight="1">
      <c r="B393" s="32"/>
      <c r="C393" s="131" t="s">
        <v>952</v>
      </c>
      <c r="D393" s="131" t="s">
        <v>283</v>
      </c>
      <c r="E393" s="132" t="s">
        <v>6807</v>
      </c>
      <c r="F393" s="133" t="s">
        <v>6808</v>
      </c>
      <c r="G393" s="134" t="s">
        <v>140</v>
      </c>
      <c r="H393" s="135">
        <v>280.36</v>
      </c>
      <c r="I393" s="136"/>
      <c r="J393" s="137">
        <f>ROUND(I393*H393,2)</f>
        <v>0</v>
      </c>
      <c r="K393" s="133" t="s">
        <v>287</v>
      </c>
      <c r="L393" s="32"/>
      <c r="M393" s="138" t="s">
        <v>19</v>
      </c>
      <c r="N393" s="139" t="s">
        <v>44</v>
      </c>
      <c r="P393" s="140">
        <f>O393*H393</f>
        <v>0</v>
      </c>
      <c r="Q393" s="140">
        <v>1.0000000000000001E-5</v>
      </c>
      <c r="R393" s="140">
        <f>Q393*H393</f>
        <v>2.8036000000000003E-3</v>
      </c>
      <c r="S393" s="140">
        <v>0</v>
      </c>
      <c r="T393" s="141">
        <f>S393*H393</f>
        <v>0</v>
      </c>
      <c r="AR393" s="142" t="s">
        <v>288</v>
      </c>
      <c r="AT393" s="142" t="s">
        <v>283</v>
      </c>
      <c r="AU393" s="142" t="s">
        <v>82</v>
      </c>
      <c r="AY393" s="17" t="s">
        <v>280</v>
      </c>
      <c r="BE393" s="143">
        <f>IF(N393="základní",J393,0)</f>
        <v>0</v>
      </c>
      <c r="BF393" s="143">
        <f>IF(N393="snížená",J393,0)</f>
        <v>0</v>
      </c>
      <c r="BG393" s="143">
        <f>IF(N393="zákl. přenesená",J393,0)</f>
        <v>0</v>
      </c>
      <c r="BH393" s="143">
        <f>IF(N393="sníž. přenesená",J393,0)</f>
        <v>0</v>
      </c>
      <c r="BI393" s="143">
        <f>IF(N393="nulová",J393,0)</f>
        <v>0</v>
      </c>
      <c r="BJ393" s="17" t="s">
        <v>80</v>
      </c>
      <c r="BK393" s="143">
        <f>ROUND(I393*H393,2)</f>
        <v>0</v>
      </c>
      <c r="BL393" s="17" t="s">
        <v>288</v>
      </c>
      <c r="BM393" s="142" t="s">
        <v>6809</v>
      </c>
    </row>
    <row r="394" spans="2:65" s="1" customFormat="1" ht="10.199999999999999">
      <c r="B394" s="32"/>
      <c r="D394" s="144" t="s">
        <v>290</v>
      </c>
      <c r="F394" s="145" t="s">
        <v>6810</v>
      </c>
      <c r="I394" s="146"/>
      <c r="L394" s="32"/>
      <c r="M394" s="147"/>
      <c r="T394" s="53"/>
      <c r="AT394" s="17" t="s">
        <v>290</v>
      </c>
      <c r="AU394" s="17" t="s">
        <v>82</v>
      </c>
    </row>
    <row r="395" spans="2:65" s="13" customFormat="1" ht="10.199999999999999">
      <c r="B395" s="155"/>
      <c r="D395" s="149" t="s">
        <v>292</v>
      </c>
      <c r="E395" s="156" t="s">
        <v>19</v>
      </c>
      <c r="F395" s="157" t="s">
        <v>6811</v>
      </c>
      <c r="H395" s="158">
        <v>40.6</v>
      </c>
      <c r="I395" s="159"/>
      <c r="L395" s="155"/>
      <c r="M395" s="160"/>
      <c r="T395" s="161"/>
      <c r="AT395" s="156" t="s">
        <v>292</v>
      </c>
      <c r="AU395" s="156" t="s">
        <v>82</v>
      </c>
      <c r="AV395" s="13" t="s">
        <v>82</v>
      </c>
      <c r="AW395" s="13" t="s">
        <v>34</v>
      </c>
      <c r="AX395" s="13" t="s">
        <v>73</v>
      </c>
      <c r="AY395" s="156" t="s">
        <v>280</v>
      </c>
    </row>
    <row r="396" spans="2:65" s="13" customFormat="1" ht="30.6">
      <c r="B396" s="155"/>
      <c r="D396" s="149" t="s">
        <v>292</v>
      </c>
      <c r="E396" s="156" t="s">
        <v>19</v>
      </c>
      <c r="F396" s="157" t="s">
        <v>6812</v>
      </c>
      <c r="H396" s="158">
        <v>239.76</v>
      </c>
      <c r="I396" s="159"/>
      <c r="L396" s="155"/>
      <c r="M396" s="160"/>
      <c r="T396" s="161"/>
      <c r="AT396" s="156" t="s">
        <v>292</v>
      </c>
      <c r="AU396" s="156" t="s">
        <v>82</v>
      </c>
      <c r="AV396" s="13" t="s">
        <v>82</v>
      </c>
      <c r="AW396" s="13" t="s">
        <v>34</v>
      </c>
      <c r="AX396" s="13" t="s">
        <v>73</v>
      </c>
      <c r="AY396" s="156" t="s">
        <v>280</v>
      </c>
    </row>
    <row r="397" spans="2:65" s="14" customFormat="1" ht="10.199999999999999">
      <c r="B397" s="162"/>
      <c r="D397" s="149" t="s">
        <v>292</v>
      </c>
      <c r="E397" s="163" t="s">
        <v>19</v>
      </c>
      <c r="F397" s="164" t="s">
        <v>295</v>
      </c>
      <c r="H397" s="165">
        <v>280.36</v>
      </c>
      <c r="I397" s="166"/>
      <c r="L397" s="162"/>
      <c r="M397" s="167"/>
      <c r="T397" s="168"/>
      <c r="AT397" s="163" t="s">
        <v>292</v>
      </c>
      <c r="AU397" s="163" t="s">
        <v>82</v>
      </c>
      <c r="AV397" s="14" t="s">
        <v>288</v>
      </c>
      <c r="AW397" s="14" t="s">
        <v>34</v>
      </c>
      <c r="AX397" s="14" t="s">
        <v>80</v>
      </c>
      <c r="AY397" s="163" t="s">
        <v>280</v>
      </c>
    </row>
    <row r="398" spans="2:65" s="1" customFormat="1" ht="24.15" customHeight="1">
      <c r="B398" s="32"/>
      <c r="C398" s="169" t="s">
        <v>965</v>
      </c>
      <c r="D398" s="169" t="s">
        <v>348</v>
      </c>
      <c r="E398" s="170" t="s">
        <v>6813</v>
      </c>
      <c r="F398" s="171" t="s">
        <v>6814</v>
      </c>
      <c r="G398" s="172" t="s">
        <v>140</v>
      </c>
      <c r="H398" s="173">
        <v>288.77100000000002</v>
      </c>
      <c r="I398" s="174"/>
      <c r="J398" s="175">
        <f>ROUND(I398*H398,2)</f>
        <v>0</v>
      </c>
      <c r="K398" s="171" t="s">
        <v>287</v>
      </c>
      <c r="L398" s="176"/>
      <c r="M398" s="177" t="s">
        <v>19</v>
      </c>
      <c r="N398" s="178" t="s">
        <v>44</v>
      </c>
      <c r="P398" s="140">
        <f>O398*H398</f>
        <v>0</v>
      </c>
      <c r="Q398" s="140">
        <v>6.3899999999999998E-3</v>
      </c>
      <c r="R398" s="140">
        <f>Q398*H398</f>
        <v>1.84524669</v>
      </c>
      <c r="S398" s="140">
        <v>0</v>
      </c>
      <c r="T398" s="141">
        <f>S398*H398</f>
        <v>0</v>
      </c>
      <c r="AR398" s="142" t="s">
        <v>351</v>
      </c>
      <c r="AT398" s="142" t="s">
        <v>348</v>
      </c>
      <c r="AU398" s="142" t="s">
        <v>82</v>
      </c>
      <c r="AY398" s="17" t="s">
        <v>280</v>
      </c>
      <c r="BE398" s="143">
        <f>IF(N398="základní",J398,0)</f>
        <v>0</v>
      </c>
      <c r="BF398" s="143">
        <f>IF(N398="snížená",J398,0)</f>
        <v>0</v>
      </c>
      <c r="BG398" s="143">
        <f>IF(N398="zákl. přenesená",J398,0)</f>
        <v>0</v>
      </c>
      <c r="BH398" s="143">
        <f>IF(N398="sníž. přenesená",J398,0)</f>
        <v>0</v>
      </c>
      <c r="BI398" s="143">
        <f>IF(N398="nulová",J398,0)</f>
        <v>0</v>
      </c>
      <c r="BJ398" s="17" t="s">
        <v>80</v>
      </c>
      <c r="BK398" s="143">
        <f>ROUND(I398*H398,2)</f>
        <v>0</v>
      </c>
      <c r="BL398" s="17" t="s">
        <v>288</v>
      </c>
      <c r="BM398" s="142" t="s">
        <v>6815</v>
      </c>
    </row>
    <row r="399" spans="2:65" s="13" customFormat="1" ht="10.199999999999999">
      <c r="B399" s="155"/>
      <c r="D399" s="149" t="s">
        <v>292</v>
      </c>
      <c r="E399" s="156" t="s">
        <v>19</v>
      </c>
      <c r="F399" s="157" t="s">
        <v>6811</v>
      </c>
      <c r="H399" s="158">
        <v>40.6</v>
      </c>
      <c r="I399" s="159"/>
      <c r="L399" s="155"/>
      <c r="M399" s="160"/>
      <c r="T399" s="161"/>
      <c r="AT399" s="156" t="s">
        <v>292</v>
      </c>
      <c r="AU399" s="156" t="s">
        <v>82</v>
      </c>
      <c r="AV399" s="13" t="s">
        <v>82</v>
      </c>
      <c r="AW399" s="13" t="s">
        <v>34</v>
      </c>
      <c r="AX399" s="13" t="s">
        <v>73</v>
      </c>
      <c r="AY399" s="156" t="s">
        <v>280</v>
      </c>
    </row>
    <row r="400" spans="2:65" s="13" customFormat="1" ht="30.6">
      <c r="B400" s="155"/>
      <c r="D400" s="149" t="s">
        <v>292</v>
      </c>
      <c r="E400" s="156" t="s">
        <v>19</v>
      </c>
      <c r="F400" s="157" t="s">
        <v>6812</v>
      </c>
      <c r="H400" s="158">
        <v>239.76</v>
      </c>
      <c r="I400" s="159"/>
      <c r="L400" s="155"/>
      <c r="M400" s="160"/>
      <c r="T400" s="161"/>
      <c r="AT400" s="156" t="s">
        <v>292</v>
      </c>
      <c r="AU400" s="156" t="s">
        <v>82</v>
      </c>
      <c r="AV400" s="13" t="s">
        <v>82</v>
      </c>
      <c r="AW400" s="13" t="s">
        <v>34</v>
      </c>
      <c r="AX400" s="13" t="s">
        <v>73</v>
      </c>
      <c r="AY400" s="156" t="s">
        <v>280</v>
      </c>
    </row>
    <row r="401" spans="2:65" s="14" customFormat="1" ht="10.199999999999999">
      <c r="B401" s="162"/>
      <c r="D401" s="149" t="s">
        <v>292</v>
      </c>
      <c r="E401" s="163" t="s">
        <v>19</v>
      </c>
      <c r="F401" s="164" t="s">
        <v>295</v>
      </c>
      <c r="H401" s="165">
        <v>280.36</v>
      </c>
      <c r="I401" s="166"/>
      <c r="L401" s="162"/>
      <c r="M401" s="167"/>
      <c r="T401" s="168"/>
      <c r="AT401" s="163" t="s">
        <v>292</v>
      </c>
      <c r="AU401" s="163" t="s">
        <v>82</v>
      </c>
      <c r="AV401" s="14" t="s">
        <v>288</v>
      </c>
      <c r="AW401" s="14" t="s">
        <v>34</v>
      </c>
      <c r="AX401" s="14" t="s">
        <v>73</v>
      </c>
      <c r="AY401" s="163" t="s">
        <v>280</v>
      </c>
    </row>
    <row r="402" spans="2:65" s="13" customFormat="1" ht="10.199999999999999">
      <c r="B402" s="155"/>
      <c r="D402" s="149" t="s">
        <v>292</v>
      </c>
      <c r="E402" s="156" t="s">
        <v>19</v>
      </c>
      <c r="F402" s="157" t="s">
        <v>6816</v>
      </c>
      <c r="H402" s="158">
        <v>288.77100000000002</v>
      </c>
      <c r="I402" s="159"/>
      <c r="L402" s="155"/>
      <c r="M402" s="160"/>
      <c r="T402" s="161"/>
      <c r="AT402" s="156" t="s">
        <v>292</v>
      </c>
      <c r="AU402" s="156" t="s">
        <v>82</v>
      </c>
      <c r="AV402" s="13" t="s">
        <v>82</v>
      </c>
      <c r="AW402" s="13" t="s">
        <v>34</v>
      </c>
      <c r="AX402" s="13" t="s">
        <v>73</v>
      </c>
      <c r="AY402" s="156" t="s">
        <v>280</v>
      </c>
    </row>
    <row r="403" spans="2:65" s="14" customFormat="1" ht="10.199999999999999">
      <c r="B403" s="162"/>
      <c r="D403" s="149" t="s">
        <v>292</v>
      </c>
      <c r="E403" s="163" t="s">
        <v>19</v>
      </c>
      <c r="F403" s="164" t="s">
        <v>295</v>
      </c>
      <c r="H403" s="165">
        <v>288.77100000000002</v>
      </c>
      <c r="I403" s="166"/>
      <c r="L403" s="162"/>
      <c r="M403" s="167"/>
      <c r="T403" s="168"/>
      <c r="AT403" s="163" t="s">
        <v>292</v>
      </c>
      <c r="AU403" s="163" t="s">
        <v>82</v>
      </c>
      <c r="AV403" s="14" t="s">
        <v>288</v>
      </c>
      <c r="AW403" s="14" t="s">
        <v>34</v>
      </c>
      <c r="AX403" s="14" t="s">
        <v>80</v>
      </c>
      <c r="AY403" s="163" t="s">
        <v>280</v>
      </c>
    </row>
    <row r="404" spans="2:65" s="1" customFormat="1" ht="44.25" customHeight="1">
      <c r="B404" s="32"/>
      <c r="C404" s="131" t="s">
        <v>305</v>
      </c>
      <c r="D404" s="131" t="s">
        <v>283</v>
      </c>
      <c r="E404" s="132" t="s">
        <v>6817</v>
      </c>
      <c r="F404" s="133" t="s">
        <v>6818</v>
      </c>
      <c r="G404" s="134" t="s">
        <v>611</v>
      </c>
      <c r="H404" s="135">
        <v>10</v>
      </c>
      <c r="I404" s="136"/>
      <c r="J404" s="137">
        <f>ROUND(I404*H404,2)</f>
        <v>0</v>
      </c>
      <c r="K404" s="133" t="s">
        <v>287</v>
      </c>
      <c r="L404" s="32"/>
      <c r="M404" s="138" t="s">
        <v>19</v>
      </c>
      <c r="N404" s="139" t="s">
        <v>44</v>
      </c>
      <c r="P404" s="140">
        <f>O404*H404</f>
        <v>0</v>
      </c>
      <c r="Q404" s="140">
        <v>0</v>
      </c>
      <c r="R404" s="140">
        <f>Q404*H404</f>
        <v>0</v>
      </c>
      <c r="S404" s="140">
        <v>0</v>
      </c>
      <c r="T404" s="141">
        <f>S404*H404</f>
        <v>0</v>
      </c>
      <c r="AR404" s="142" t="s">
        <v>288</v>
      </c>
      <c r="AT404" s="142" t="s">
        <v>283</v>
      </c>
      <c r="AU404" s="142" t="s">
        <v>82</v>
      </c>
      <c r="AY404" s="17" t="s">
        <v>280</v>
      </c>
      <c r="BE404" s="143">
        <f>IF(N404="základní",J404,0)</f>
        <v>0</v>
      </c>
      <c r="BF404" s="143">
        <f>IF(N404="snížená",J404,0)</f>
        <v>0</v>
      </c>
      <c r="BG404" s="143">
        <f>IF(N404="zákl. přenesená",J404,0)</f>
        <v>0</v>
      </c>
      <c r="BH404" s="143">
        <f>IF(N404="sníž. přenesená",J404,0)</f>
        <v>0</v>
      </c>
      <c r="BI404" s="143">
        <f>IF(N404="nulová",J404,0)</f>
        <v>0</v>
      </c>
      <c r="BJ404" s="17" t="s">
        <v>80</v>
      </c>
      <c r="BK404" s="143">
        <f>ROUND(I404*H404,2)</f>
        <v>0</v>
      </c>
      <c r="BL404" s="17" t="s">
        <v>288</v>
      </c>
      <c r="BM404" s="142" t="s">
        <v>6819</v>
      </c>
    </row>
    <row r="405" spans="2:65" s="1" customFormat="1" ht="10.199999999999999">
      <c r="B405" s="32"/>
      <c r="D405" s="144" t="s">
        <v>290</v>
      </c>
      <c r="F405" s="145" t="s">
        <v>6820</v>
      </c>
      <c r="I405" s="146"/>
      <c r="L405" s="32"/>
      <c r="M405" s="147"/>
      <c r="T405" s="53"/>
      <c r="AT405" s="17" t="s">
        <v>290</v>
      </c>
      <c r="AU405" s="17" t="s">
        <v>82</v>
      </c>
    </row>
    <row r="406" spans="2:65" s="13" customFormat="1" ht="10.199999999999999">
      <c r="B406" s="155"/>
      <c r="D406" s="149" t="s">
        <v>292</v>
      </c>
      <c r="E406" s="156" t="s">
        <v>19</v>
      </c>
      <c r="F406" s="157" t="s">
        <v>6821</v>
      </c>
      <c r="H406" s="158">
        <v>10</v>
      </c>
      <c r="I406" s="159"/>
      <c r="L406" s="155"/>
      <c r="M406" s="160"/>
      <c r="T406" s="161"/>
      <c r="AT406" s="156" t="s">
        <v>292</v>
      </c>
      <c r="AU406" s="156" t="s">
        <v>82</v>
      </c>
      <c r="AV406" s="13" t="s">
        <v>82</v>
      </c>
      <c r="AW406" s="13" t="s">
        <v>34</v>
      </c>
      <c r="AX406" s="13" t="s">
        <v>73</v>
      </c>
      <c r="AY406" s="156" t="s">
        <v>280</v>
      </c>
    </row>
    <row r="407" spans="2:65" s="14" customFormat="1" ht="10.199999999999999">
      <c r="B407" s="162"/>
      <c r="D407" s="149" t="s">
        <v>292</v>
      </c>
      <c r="E407" s="163" t="s">
        <v>19</v>
      </c>
      <c r="F407" s="164" t="s">
        <v>295</v>
      </c>
      <c r="H407" s="165">
        <v>10</v>
      </c>
      <c r="I407" s="166"/>
      <c r="L407" s="162"/>
      <c r="M407" s="167"/>
      <c r="T407" s="168"/>
      <c r="AT407" s="163" t="s">
        <v>292</v>
      </c>
      <c r="AU407" s="163" t="s">
        <v>82</v>
      </c>
      <c r="AV407" s="14" t="s">
        <v>288</v>
      </c>
      <c r="AW407" s="14" t="s">
        <v>34</v>
      </c>
      <c r="AX407" s="14" t="s">
        <v>80</v>
      </c>
      <c r="AY407" s="163" t="s">
        <v>280</v>
      </c>
    </row>
    <row r="408" spans="2:65" s="1" customFormat="1" ht="24.15" customHeight="1">
      <c r="B408" s="32"/>
      <c r="C408" s="169" t="s">
        <v>406</v>
      </c>
      <c r="D408" s="169" t="s">
        <v>348</v>
      </c>
      <c r="E408" s="170" t="s">
        <v>6822</v>
      </c>
      <c r="F408" s="171" t="s">
        <v>6823</v>
      </c>
      <c r="G408" s="172" t="s">
        <v>611</v>
      </c>
      <c r="H408" s="173">
        <v>10</v>
      </c>
      <c r="I408" s="174"/>
      <c r="J408" s="175">
        <f>ROUND(I408*H408,2)</f>
        <v>0</v>
      </c>
      <c r="K408" s="171" t="s">
        <v>287</v>
      </c>
      <c r="L408" s="176"/>
      <c r="M408" s="177" t="s">
        <v>19</v>
      </c>
      <c r="N408" s="178" t="s">
        <v>44</v>
      </c>
      <c r="P408" s="140">
        <f>O408*H408</f>
        <v>0</v>
      </c>
      <c r="Q408" s="140">
        <v>1.5E-3</v>
      </c>
      <c r="R408" s="140">
        <f>Q408*H408</f>
        <v>1.4999999999999999E-2</v>
      </c>
      <c r="S408" s="140">
        <v>0</v>
      </c>
      <c r="T408" s="141">
        <f>S408*H408</f>
        <v>0</v>
      </c>
      <c r="AR408" s="142" t="s">
        <v>351</v>
      </c>
      <c r="AT408" s="142" t="s">
        <v>348</v>
      </c>
      <c r="AU408" s="142" t="s">
        <v>82</v>
      </c>
      <c r="AY408" s="17" t="s">
        <v>280</v>
      </c>
      <c r="BE408" s="143">
        <f>IF(N408="základní",J408,0)</f>
        <v>0</v>
      </c>
      <c r="BF408" s="143">
        <f>IF(N408="snížená",J408,0)</f>
        <v>0</v>
      </c>
      <c r="BG408" s="143">
        <f>IF(N408="zákl. přenesená",J408,0)</f>
        <v>0</v>
      </c>
      <c r="BH408" s="143">
        <f>IF(N408="sníž. přenesená",J408,0)</f>
        <v>0</v>
      </c>
      <c r="BI408" s="143">
        <f>IF(N408="nulová",J408,0)</f>
        <v>0</v>
      </c>
      <c r="BJ408" s="17" t="s">
        <v>80</v>
      </c>
      <c r="BK408" s="143">
        <f>ROUND(I408*H408,2)</f>
        <v>0</v>
      </c>
      <c r="BL408" s="17" t="s">
        <v>288</v>
      </c>
      <c r="BM408" s="142" t="s">
        <v>6824</v>
      </c>
    </row>
    <row r="409" spans="2:65" s="13" customFormat="1" ht="10.199999999999999">
      <c r="B409" s="155"/>
      <c r="D409" s="149" t="s">
        <v>292</v>
      </c>
      <c r="E409" s="156" t="s">
        <v>19</v>
      </c>
      <c r="F409" s="157" t="s">
        <v>6821</v>
      </c>
      <c r="H409" s="158">
        <v>10</v>
      </c>
      <c r="I409" s="159"/>
      <c r="L409" s="155"/>
      <c r="M409" s="160"/>
      <c r="T409" s="161"/>
      <c r="AT409" s="156" t="s">
        <v>292</v>
      </c>
      <c r="AU409" s="156" t="s">
        <v>82</v>
      </c>
      <c r="AV409" s="13" t="s">
        <v>82</v>
      </c>
      <c r="AW409" s="13" t="s">
        <v>34</v>
      </c>
      <c r="AX409" s="13" t="s">
        <v>73</v>
      </c>
      <c r="AY409" s="156" t="s">
        <v>280</v>
      </c>
    </row>
    <row r="410" spans="2:65" s="14" customFormat="1" ht="10.199999999999999">
      <c r="B410" s="162"/>
      <c r="D410" s="149" t="s">
        <v>292</v>
      </c>
      <c r="E410" s="163" t="s">
        <v>19</v>
      </c>
      <c r="F410" s="164" t="s">
        <v>295</v>
      </c>
      <c r="H410" s="165">
        <v>10</v>
      </c>
      <c r="I410" s="166"/>
      <c r="L410" s="162"/>
      <c r="M410" s="167"/>
      <c r="T410" s="168"/>
      <c r="AT410" s="163" t="s">
        <v>292</v>
      </c>
      <c r="AU410" s="163" t="s">
        <v>82</v>
      </c>
      <c r="AV410" s="14" t="s">
        <v>288</v>
      </c>
      <c r="AW410" s="14" t="s">
        <v>34</v>
      </c>
      <c r="AX410" s="14" t="s">
        <v>80</v>
      </c>
      <c r="AY410" s="163" t="s">
        <v>280</v>
      </c>
    </row>
    <row r="411" spans="2:65" s="1" customFormat="1" ht="37.799999999999997" customHeight="1">
      <c r="B411" s="32"/>
      <c r="C411" s="131" t="s">
        <v>335</v>
      </c>
      <c r="D411" s="131" t="s">
        <v>283</v>
      </c>
      <c r="E411" s="132" t="s">
        <v>6825</v>
      </c>
      <c r="F411" s="133" t="s">
        <v>6826</v>
      </c>
      <c r="G411" s="134" t="s">
        <v>611</v>
      </c>
      <c r="H411" s="135">
        <v>5</v>
      </c>
      <c r="I411" s="136"/>
      <c r="J411" s="137">
        <f>ROUND(I411*H411,2)</f>
        <v>0</v>
      </c>
      <c r="K411" s="133" t="s">
        <v>287</v>
      </c>
      <c r="L411" s="32"/>
      <c r="M411" s="138" t="s">
        <v>19</v>
      </c>
      <c r="N411" s="139" t="s">
        <v>44</v>
      </c>
      <c r="P411" s="140">
        <f>O411*H411</f>
        <v>0</v>
      </c>
      <c r="Q411" s="140">
        <v>0</v>
      </c>
      <c r="R411" s="140">
        <f>Q411*H411</f>
        <v>0</v>
      </c>
      <c r="S411" s="140">
        <v>0</v>
      </c>
      <c r="T411" s="141">
        <f>S411*H411</f>
        <v>0</v>
      </c>
      <c r="AR411" s="142" t="s">
        <v>288</v>
      </c>
      <c r="AT411" s="142" t="s">
        <v>283</v>
      </c>
      <c r="AU411" s="142" t="s">
        <v>82</v>
      </c>
      <c r="AY411" s="17" t="s">
        <v>280</v>
      </c>
      <c r="BE411" s="143">
        <f>IF(N411="základní",J411,0)</f>
        <v>0</v>
      </c>
      <c r="BF411" s="143">
        <f>IF(N411="snížená",J411,0)</f>
        <v>0</v>
      </c>
      <c r="BG411" s="143">
        <f>IF(N411="zákl. přenesená",J411,0)</f>
        <v>0</v>
      </c>
      <c r="BH411" s="143">
        <f>IF(N411="sníž. přenesená",J411,0)</f>
        <v>0</v>
      </c>
      <c r="BI411" s="143">
        <f>IF(N411="nulová",J411,0)</f>
        <v>0</v>
      </c>
      <c r="BJ411" s="17" t="s">
        <v>80</v>
      </c>
      <c r="BK411" s="143">
        <f>ROUND(I411*H411,2)</f>
        <v>0</v>
      </c>
      <c r="BL411" s="17" t="s">
        <v>288</v>
      </c>
      <c r="BM411" s="142" t="s">
        <v>6827</v>
      </c>
    </row>
    <row r="412" spans="2:65" s="1" customFormat="1" ht="10.199999999999999">
      <c r="B412" s="32"/>
      <c r="D412" s="144" t="s">
        <v>290</v>
      </c>
      <c r="F412" s="145" t="s">
        <v>6828</v>
      </c>
      <c r="I412" s="146"/>
      <c r="L412" s="32"/>
      <c r="M412" s="147"/>
      <c r="T412" s="53"/>
      <c r="AT412" s="17" t="s">
        <v>290</v>
      </c>
      <c r="AU412" s="17" t="s">
        <v>82</v>
      </c>
    </row>
    <row r="413" spans="2:65" s="13" customFormat="1" ht="10.199999999999999">
      <c r="B413" s="155"/>
      <c r="D413" s="149" t="s">
        <v>292</v>
      </c>
      <c r="E413" s="156" t="s">
        <v>19</v>
      </c>
      <c r="F413" s="157" t="s">
        <v>6829</v>
      </c>
      <c r="H413" s="158">
        <v>5</v>
      </c>
      <c r="I413" s="159"/>
      <c r="L413" s="155"/>
      <c r="M413" s="160"/>
      <c r="T413" s="161"/>
      <c r="AT413" s="156" t="s">
        <v>292</v>
      </c>
      <c r="AU413" s="156" t="s">
        <v>82</v>
      </c>
      <c r="AV413" s="13" t="s">
        <v>82</v>
      </c>
      <c r="AW413" s="13" t="s">
        <v>34</v>
      </c>
      <c r="AX413" s="13" t="s">
        <v>73</v>
      </c>
      <c r="AY413" s="156" t="s">
        <v>280</v>
      </c>
    </row>
    <row r="414" spans="2:65" s="14" customFormat="1" ht="10.199999999999999">
      <c r="B414" s="162"/>
      <c r="D414" s="149" t="s">
        <v>292</v>
      </c>
      <c r="E414" s="163" t="s">
        <v>19</v>
      </c>
      <c r="F414" s="164" t="s">
        <v>295</v>
      </c>
      <c r="H414" s="165">
        <v>5</v>
      </c>
      <c r="I414" s="166"/>
      <c r="L414" s="162"/>
      <c r="M414" s="167"/>
      <c r="T414" s="168"/>
      <c r="AT414" s="163" t="s">
        <v>292</v>
      </c>
      <c r="AU414" s="163" t="s">
        <v>82</v>
      </c>
      <c r="AV414" s="14" t="s">
        <v>288</v>
      </c>
      <c r="AW414" s="14" t="s">
        <v>34</v>
      </c>
      <c r="AX414" s="14" t="s">
        <v>80</v>
      </c>
      <c r="AY414" s="163" t="s">
        <v>280</v>
      </c>
    </row>
    <row r="415" spans="2:65" s="1" customFormat="1" ht="16.5" customHeight="1">
      <c r="B415" s="32"/>
      <c r="C415" s="169" t="s">
        <v>413</v>
      </c>
      <c r="D415" s="169" t="s">
        <v>348</v>
      </c>
      <c r="E415" s="170" t="s">
        <v>6830</v>
      </c>
      <c r="F415" s="171" t="s">
        <v>6831</v>
      </c>
      <c r="G415" s="172" t="s">
        <v>611</v>
      </c>
      <c r="H415" s="173">
        <v>5</v>
      </c>
      <c r="I415" s="174"/>
      <c r="J415" s="175">
        <f>ROUND(I415*H415,2)</f>
        <v>0</v>
      </c>
      <c r="K415" s="171" t="s">
        <v>287</v>
      </c>
      <c r="L415" s="176"/>
      <c r="M415" s="177" t="s">
        <v>19</v>
      </c>
      <c r="N415" s="178" t="s">
        <v>44</v>
      </c>
      <c r="P415" s="140">
        <f>O415*H415</f>
        <v>0</v>
      </c>
      <c r="Q415" s="140">
        <v>5.0000000000000001E-4</v>
      </c>
      <c r="R415" s="140">
        <f>Q415*H415</f>
        <v>2.5000000000000001E-3</v>
      </c>
      <c r="S415" s="140">
        <v>0</v>
      </c>
      <c r="T415" s="141">
        <f>S415*H415</f>
        <v>0</v>
      </c>
      <c r="AR415" s="142" t="s">
        <v>351</v>
      </c>
      <c r="AT415" s="142" t="s">
        <v>348</v>
      </c>
      <c r="AU415" s="142" t="s">
        <v>82</v>
      </c>
      <c r="AY415" s="17" t="s">
        <v>280</v>
      </c>
      <c r="BE415" s="143">
        <f>IF(N415="základní",J415,0)</f>
        <v>0</v>
      </c>
      <c r="BF415" s="143">
        <f>IF(N415="snížená",J415,0)</f>
        <v>0</v>
      </c>
      <c r="BG415" s="143">
        <f>IF(N415="zákl. přenesená",J415,0)</f>
        <v>0</v>
      </c>
      <c r="BH415" s="143">
        <f>IF(N415="sníž. přenesená",J415,0)</f>
        <v>0</v>
      </c>
      <c r="BI415" s="143">
        <f>IF(N415="nulová",J415,0)</f>
        <v>0</v>
      </c>
      <c r="BJ415" s="17" t="s">
        <v>80</v>
      </c>
      <c r="BK415" s="143">
        <f>ROUND(I415*H415,2)</f>
        <v>0</v>
      </c>
      <c r="BL415" s="17" t="s">
        <v>288</v>
      </c>
      <c r="BM415" s="142" t="s">
        <v>6832</v>
      </c>
    </row>
    <row r="416" spans="2:65" s="13" customFormat="1" ht="10.199999999999999">
      <c r="B416" s="155"/>
      <c r="D416" s="149" t="s">
        <v>292</v>
      </c>
      <c r="E416" s="156" t="s">
        <v>19</v>
      </c>
      <c r="F416" s="157" t="s">
        <v>6829</v>
      </c>
      <c r="H416" s="158">
        <v>5</v>
      </c>
      <c r="I416" s="159"/>
      <c r="L416" s="155"/>
      <c r="M416" s="160"/>
      <c r="T416" s="161"/>
      <c r="AT416" s="156" t="s">
        <v>292</v>
      </c>
      <c r="AU416" s="156" t="s">
        <v>82</v>
      </c>
      <c r="AV416" s="13" t="s">
        <v>82</v>
      </c>
      <c r="AW416" s="13" t="s">
        <v>34</v>
      </c>
      <c r="AX416" s="13" t="s">
        <v>73</v>
      </c>
      <c r="AY416" s="156" t="s">
        <v>280</v>
      </c>
    </row>
    <row r="417" spans="2:65" s="14" customFormat="1" ht="10.199999999999999">
      <c r="B417" s="162"/>
      <c r="D417" s="149" t="s">
        <v>292</v>
      </c>
      <c r="E417" s="163" t="s">
        <v>19</v>
      </c>
      <c r="F417" s="164" t="s">
        <v>295</v>
      </c>
      <c r="H417" s="165">
        <v>5</v>
      </c>
      <c r="I417" s="166"/>
      <c r="L417" s="162"/>
      <c r="M417" s="167"/>
      <c r="T417" s="168"/>
      <c r="AT417" s="163" t="s">
        <v>292</v>
      </c>
      <c r="AU417" s="163" t="s">
        <v>82</v>
      </c>
      <c r="AV417" s="14" t="s">
        <v>288</v>
      </c>
      <c r="AW417" s="14" t="s">
        <v>34</v>
      </c>
      <c r="AX417" s="14" t="s">
        <v>80</v>
      </c>
      <c r="AY417" s="163" t="s">
        <v>280</v>
      </c>
    </row>
    <row r="418" spans="2:65" s="1" customFormat="1" ht="37.799999999999997" customHeight="1">
      <c r="B418" s="32"/>
      <c r="C418" s="131" t="s">
        <v>324</v>
      </c>
      <c r="D418" s="131" t="s">
        <v>283</v>
      </c>
      <c r="E418" s="132" t="s">
        <v>6833</v>
      </c>
      <c r="F418" s="133" t="s">
        <v>6834</v>
      </c>
      <c r="G418" s="134" t="s">
        <v>611</v>
      </c>
      <c r="H418" s="135">
        <v>55</v>
      </c>
      <c r="I418" s="136"/>
      <c r="J418" s="137">
        <f>ROUND(I418*H418,2)</f>
        <v>0</v>
      </c>
      <c r="K418" s="133" t="s">
        <v>287</v>
      </c>
      <c r="L418" s="32"/>
      <c r="M418" s="138" t="s">
        <v>19</v>
      </c>
      <c r="N418" s="139" t="s">
        <v>44</v>
      </c>
      <c r="P418" s="140">
        <f>O418*H418</f>
        <v>0</v>
      </c>
      <c r="Q418" s="140">
        <v>1.0000000000000001E-5</v>
      </c>
      <c r="R418" s="140">
        <f>Q418*H418</f>
        <v>5.5000000000000003E-4</v>
      </c>
      <c r="S418" s="140">
        <v>0</v>
      </c>
      <c r="T418" s="141">
        <f>S418*H418</f>
        <v>0</v>
      </c>
      <c r="AR418" s="142" t="s">
        <v>288</v>
      </c>
      <c r="AT418" s="142" t="s">
        <v>283</v>
      </c>
      <c r="AU418" s="142" t="s">
        <v>82</v>
      </c>
      <c r="AY418" s="17" t="s">
        <v>280</v>
      </c>
      <c r="BE418" s="143">
        <f>IF(N418="základní",J418,0)</f>
        <v>0</v>
      </c>
      <c r="BF418" s="143">
        <f>IF(N418="snížená",J418,0)</f>
        <v>0</v>
      </c>
      <c r="BG418" s="143">
        <f>IF(N418="zákl. přenesená",J418,0)</f>
        <v>0</v>
      </c>
      <c r="BH418" s="143">
        <f>IF(N418="sníž. přenesená",J418,0)</f>
        <v>0</v>
      </c>
      <c r="BI418" s="143">
        <f>IF(N418="nulová",J418,0)</f>
        <v>0</v>
      </c>
      <c r="BJ418" s="17" t="s">
        <v>80</v>
      </c>
      <c r="BK418" s="143">
        <f>ROUND(I418*H418,2)</f>
        <v>0</v>
      </c>
      <c r="BL418" s="17" t="s">
        <v>288</v>
      </c>
      <c r="BM418" s="142" t="s">
        <v>6835</v>
      </c>
    </row>
    <row r="419" spans="2:65" s="1" customFormat="1" ht="10.199999999999999">
      <c r="B419" s="32"/>
      <c r="D419" s="144" t="s">
        <v>290</v>
      </c>
      <c r="F419" s="145" t="s">
        <v>6836</v>
      </c>
      <c r="I419" s="146"/>
      <c r="L419" s="32"/>
      <c r="M419" s="147"/>
      <c r="T419" s="53"/>
      <c r="AT419" s="17" t="s">
        <v>290</v>
      </c>
      <c r="AU419" s="17" t="s">
        <v>82</v>
      </c>
    </row>
    <row r="420" spans="2:65" s="13" customFormat="1" ht="10.199999999999999">
      <c r="B420" s="155"/>
      <c r="D420" s="149" t="s">
        <v>292</v>
      </c>
      <c r="E420" s="156" t="s">
        <v>19</v>
      </c>
      <c r="F420" s="157" t="s">
        <v>6837</v>
      </c>
      <c r="H420" s="158">
        <v>3</v>
      </c>
      <c r="I420" s="159"/>
      <c r="L420" s="155"/>
      <c r="M420" s="160"/>
      <c r="T420" s="161"/>
      <c r="AT420" s="156" t="s">
        <v>292</v>
      </c>
      <c r="AU420" s="156" t="s">
        <v>82</v>
      </c>
      <c r="AV420" s="13" t="s">
        <v>82</v>
      </c>
      <c r="AW420" s="13" t="s">
        <v>34</v>
      </c>
      <c r="AX420" s="13" t="s">
        <v>73</v>
      </c>
      <c r="AY420" s="156" t="s">
        <v>280</v>
      </c>
    </row>
    <row r="421" spans="2:65" s="13" customFormat="1" ht="10.199999999999999">
      <c r="B421" s="155"/>
      <c r="D421" s="149" t="s">
        <v>292</v>
      </c>
      <c r="E421" s="156" t="s">
        <v>19</v>
      </c>
      <c r="F421" s="157" t="s">
        <v>6838</v>
      </c>
      <c r="H421" s="158">
        <v>52</v>
      </c>
      <c r="I421" s="159"/>
      <c r="L421" s="155"/>
      <c r="M421" s="160"/>
      <c r="T421" s="161"/>
      <c r="AT421" s="156" t="s">
        <v>292</v>
      </c>
      <c r="AU421" s="156" t="s">
        <v>82</v>
      </c>
      <c r="AV421" s="13" t="s">
        <v>82</v>
      </c>
      <c r="AW421" s="13" t="s">
        <v>34</v>
      </c>
      <c r="AX421" s="13" t="s">
        <v>73</v>
      </c>
      <c r="AY421" s="156" t="s">
        <v>280</v>
      </c>
    </row>
    <row r="422" spans="2:65" s="14" customFormat="1" ht="10.199999999999999">
      <c r="B422" s="162"/>
      <c r="D422" s="149" t="s">
        <v>292</v>
      </c>
      <c r="E422" s="163" t="s">
        <v>19</v>
      </c>
      <c r="F422" s="164" t="s">
        <v>295</v>
      </c>
      <c r="H422" s="165">
        <v>55</v>
      </c>
      <c r="I422" s="166"/>
      <c r="L422" s="162"/>
      <c r="M422" s="167"/>
      <c r="T422" s="168"/>
      <c r="AT422" s="163" t="s">
        <v>292</v>
      </c>
      <c r="AU422" s="163" t="s">
        <v>82</v>
      </c>
      <c r="AV422" s="14" t="s">
        <v>288</v>
      </c>
      <c r="AW422" s="14" t="s">
        <v>34</v>
      </c>
      <c r="AX422" s="14" t="s">
        <v>80</v>
      </c>
      <c r="AY422" s="163" t="s">
        <v>280</v>
      </c>
    </row>
    <row r="423" spans="2:65" s="1" customFormat="1" ht="16.5" customHeight="1">
      <c r="B423" s="32"/>
      <c r="C423" s="169" t="s">
        <v>939</v>
      </c>
      <c r="D423" s="169" t="s">
        <v>348</v>
      </c>
      <c r="E423" s="170" t="s">
        <v>6839</v>
      </c>
      <c r="F423" s="171" t="s">
        <v>6840</v>
      </c>
      <c r="G423" s="172" t="s">
        <v>611</v>
      </c>
      <c r="H423" s="173">
        <v>18</v>
      </c>
      <c r="I423" s="174"/>
      <c r="J423" s="175">
        <f>ROUND(I423*H423,2)</f>
        <v>0</v>
      </c>
      <c r="K423" s="171" t="s">
        <v>287</v>
      </c>
      <c r="L423" s="176"/>
      <c r="M423" s="177" t="s">
        <v>19</v>
      </c>
      <c r="N423" s="178" t="s">
        <v>44</v>
      </c>
      <c r="P423" s="140">
        <f>O423*H423</f>
        <v>0</v>
      </c>
      <c r="Q423" s="140">
        <v>1.4E-3</v>
      </c>
      <c r="R423" s="140">
        <f>Q423*H423</f>
        <v>2.52E-2</v>
      </c>
      <c r="S423" s="140">
        <v>0</v>
      </c>
      <c r="T423" s="141">
        <f>S423*H423</f>
        <v>0</v>
      </c>
      <c r="AR423" s="142" t="s">
        <v>351</v>
      </c>
      <c r="AT423" s="142" t="s">
        <v>348</v>
      </c>
      <c r="AU423" s="142" t="s">
        <v>82</v>
      </c>
      <c r="AY423" s="17" t="s">
        <v>280</v>
      </c>
      <c r="BE423" s="143">
        <f>IF(N423="základní",J423,0)</f>
        <v>0</v>
      </c>
      <c r="BF423" s="143">
        <f>IF(N423="snížená",J423,0)</f>
        <v>0</v>
      </c>
      <c r="BG423" s="143">
        <f>IF(N423="zákl. přenesená",J423,0)</f>
        <v>0</v>
      </c>
      <c r="BH423" s="143">
        <f>IF(N423="sníž. přenesená",J423,0)</f>
        <v>0</v>
      </c>
      <c r="BI423" s="143">
        <f>IF(N423="nulová",J423,0)</f>
        <v>0</v>
      </c>
      <c r="BJ423" s="17" t="s">
        <v>80</v>
      </c>
      <c r="BK423" s="143">
        <f>ROUND(I423*H423,2)</f>
        <v>0</v>
      </c>
      <c r="BL423" s="17" t="s">
        <v>288</v>
      </c>
      <c r="BM423" s="142" t="s">
        <v>6841</v>
      </c>
    </row>
    <row r="424" spans="2:65" s="13" customFormat="1" ht="10.199999999999999">
      <c r="B424" s="155"/>
      <c r="D424" s="149" t="s">
        <v>292</v>
      </c>
      <c r="E424" s="156" t="s">
        <v>19</v>
      </c>
      <c r="F424" s="157" t="s">
        <v>6842</v>
      </c>
      <c r="H424" s="158">
        <v>18</v>
      </c>
      <c r="I424" s="159"/>
      <c r="L424" s="155"/>
      <c r="M424" s="160"/>
      <c r="T424" s="161"/>
      <c r="AT424" s="156" t="s">
        <v>292</v>
      </c>
      <c r="AU424" s="156" t="s">
        <v>82</v>
      </c>
      <c r="AV424" s="13" t="s">
        <v>82</v>
      </c>
      <c r="AW424" s="13" t="s">
        <v>34</v>
      </c>
      <c r="AX424" s="13" t="s">
        <v>73</v>
      </c>
      <c r="AY424" s="156" t="s">
        <v>280</v>
      </c>
    </row>
    <row r="425" spans="2:65" s="14" customFormat="1" ht="10.199999999999999">
      <c r="B425" s="162"/>
      <c r="D425" s="149" t="s">
        <v>292</v>
      </c>
      <c r="E425" s="163" t="s">
        <v>19</v>
      </c>
      <c r="F425" s="164" t="s">
        <v>295</v>
      </c>
      <c r="H425" s="165">
        <v>18</v>
      </c>
      <c r="I425" s="166"/>
      <c r="L425" s="162"/>
      <c r="M425" s="167"/>
      <c r="T425" s="168"/>
      <c r="AT425" s="163" t="s">
        <v>292</v>
      </c>
      <c r="AU425" s="163" t="s">
        <v>82</v>
      </c>
      <c r="AV425" s="14" t="s">
        <v>288</v>
      </c>
      <c r="AW425" s="14" t="s">
        <v>34</v>
      </c>
      <c r="AX425" s="14" t="s">
        <v>80</v>
      </c>
      <c r="AY425" s="163" t="s">
        <v>280</v>
      </c>
    </row>
    <row r="426" spans="2:65" s="1" customFormat="1" ht="16.5" customHeight="1">
      <c r="B426" s="32"/>
      <c r="C426" s="169" t="s">
        <v>906</v>
      </c>
      <c r="D426" s="169" t="s">
        <v>348</v>
      </c>
      <c r="E426" s="170" t="s">
        <v>6843</v>
      </c>
      <c r="F426" s="171" t="s">
        <v>6844</v>
      </c>
      <c r="G426" s="172" t="s">
        <v>611</v>
      </c>
      <c r="H426" s="173">
        <v>37</v>
      </c>
      <c r="I426" s="174"/>
      <c r="J426" s="175">
        <f>ROUND(I426*H426,2)</f>
        <v>0</v>
      </c>
      <c r="K426" s="171" t="s">
        <v>287</v>
      </c>
      <c r="L426" s="176"/>
      <c r="M426" s="177" t="s">
        <v>19</v>
      </c>
      <c r="N426" s="178" t="s">
        <v>44</v>
      </c>
      <c r="P426" s="140">
        <f>O426*H426</f>
        <v>0</v>
      </c>
      <c r="Q426" s="140">
        <v>5.9999999999999995E-4</v>
      </c>
      <c r="R426" s="140">
        <f>Q426*H426</f>
        <v>2.2199999999999998E-2</v>
      </c>
      <c r="S426" s="140">
        <v>0</v>
      </c>
      <c r="T426" s="141">
        <f>S426*H426</f>
        <v>0</v>
      </c>
      <c r="AR426" s="142" t="s">
        <v>351</v>
      </c>
      <c r="AT426" s="142" t="s">
        <v>348</v>
      </c>
      <c r="AU426" s="142" t="s">
        <v>82</v>
      </c>
      <c r="AY426" s="17" t="s">
        <v>280</v>
      </c>
      <c r="BE426" s="143">
        <f>IF(N426="základní",J426,0)</f>
        <v>0</v>
      </c>
      <c r="BF426" s="143">
        <f>IF(N426="snížená",J426,0)</f>
        <v>0</v>
      </c>
      <c r="BG426" s="143">
        <f>IF(N426="zákl. přenesená",J426,0)</f>
        <v>0</v>
      </c>
      <c r="BH426" s="143">
        <f>IF(N426="sníž. přenesená",J426,0)</f>
        <v>0</v>
      </c>
      <c r="BI426" s="143">
        <f>IF(N426="nulová",J426,0)</f>
        <v>0</v>
      </c>
      <c r="BJ426" s="17" t="s">
        <v>80</v>
      </c>
      <c r="BK426" s="143">
        <f>ROUND(I426*H426,2)</f>
        <v>0</v>
      </c>
      <c r="BL426" s="17" t="s">
        <v>288</v>
      </c>
      <c r="BM426" s="142" t="s">
        <v>6845</v>
      </c>
    </row>
    <row r="427" spans="2:65" s="13" customFormat="1" ht="10.199999999999999">
      <c r="B427" s="155"/>
      <c r="D427" s="149" t="s">
        <v>292</v>
      </c>
      <c r="E427" s="156" t="s">
        <v>19</v>
      </c>
      <c r="F427" s="157" t="s">
        <v>6837</v>
      </c>
      <c r="H427" s="158">
        <v>3</v>
      </c>
      <c r="I427" s="159"/>
      <c r="L427" s="155"/>
      <c r="M427" s="160"/>
      <c r="T427" s="161"/>
      <c r="AT427" s="156" t="s">
        <v>292</v>
      </c>
      <c r="AU427" s="156" t="s">
        <v>82</v>
      </c>
      <c r="AV427" s="13" t="s">
        <v>82</v>
      </c>
      <c r="AW427" s="13" t="s">
        <v>34</v>
      </c>
      <c r="AX427" s="13" t="s">
        <v>73</v>
      </c>
      <c r="AY427" s="156" t="s">
        <v>280</v>
      </c>
    </row>
    <row r="428" spans="2:65" s="13" customFormat="1" ht="10.199999999999999">
      <c r="B428" s="155"/>
      <c r="D428" s="149" t="s">
        <v>292</v>
      </c>
      <c r="E428" s="156" t="s">
        <v>19</v>
      </c>
      <c r="F428" s="157" t="s">
        <v>6846</v>
      </c>
      <c r="H428" s="158">
        <v>34</v>
      </c>
      <c r="I428" s="159"/>
      <c r="L428" s="155"/>
      <c r="M428" s="160"/>
      <c r="T428" s="161"/>
      <c r="AT428" s="156" t="s">
        <v>292</v>
      </c>
      <c r="AU428" s="156" t="s">
        <v>82</v>
      </c>
      <c r="AV428" s="13" t="s">
        <v>82</v>
      </c>
      <c r="AW428" s="13" t="s">
        <v>34</v>
      </c>
      <c r="AX428" s="13" t="s">
        <v>73</v>
      </c>
      <c r="AY428" s="156" t="s">
        <v>280</v>
      </c>
    </row>
    <row r="429" spans="2:65" s="14" customFormat="1" ht="10.199999999999999">
      <c r="B429" s="162"/>
      <c r="D429" s="149" t="s">
        <v>292</v>
      </c>
      <c r="E429" s="163" t="s">
        <v>19</v>
      </c>
      <c r="F429" s="164" t="s">
        <v>295</v>
      </c>
      <c r="H429" s="165">
        <v>37</v>
      </c>
      <c r="I429" s="166"/>
      <c r="L429" s="162"/>
      <c r="M429" s="167"/>
      <c r="T429" s="168"/>
      <c r="AT429" s="163" t="s">
        <v>292</v>
      </c>
      <c r="AU429" s="163" t="s">
        <v>82</v>
      </c>
      <c r="AV429" s="14" t="s">
        <v>288</v>
      </c>
      <c r="AW429" s="14" t="s">
        <v>34</v>
      </c>
      <c r="AX429" s="14" t="s">
        <v>80</v>
      </c>
      <c r="AY429" s="163" t="s">
        <v>280</v>
      </c>
    </row>
    <row r="430" spans="2:65" s="1" customFormat="1" ht="37.799999999999997" customHeight="1">
      <c r="B430" s="32"/>
      <c r="C430" s="131" t="s">
        <v>876</v>
      </c>
      <c r="D430" s="131" t="s">
        <v>283</v>
      </c>
      <c r="E430" s="132" t="s">
        <v>6847</v>
      </c>
      <c r="F430" s="133" t="s">
        <v>6848</v>
      </c>
      <c r="G430" s="134" t="s">
        <v>611</v>
      </c>
      <c r="H430" s="135">
        <v>6</v>
      </c>
      <c r="I430" s="136"/>
      <c r="J430" s="137">
        <f>ROUND(I430*H430,2)</f>
        <v>0</v>
      </c>
      <c r="K430" s="133" t="s">
        <v>287</v>
      </c>
      <c r="L430" s="32"/>
      <c r="M430" s="138" t="s">
        <v>19</v>
      </c>
      <c r="N430" s="139" t="s">
        <v>44</v>
      </c>
      <c r="P430" s="140">
        <f>O430*H430</f>
        <v>0</v>
      </c>
      <c r="Q430" s="140">
        <v>1.0000000000000001E-5</v>
      </c>
      <c r="R430" s="140">
        <f>Q430*H430</f>
        <v>6.0000000000000008E-5</v>
      </c>
      <c r="S430" s="140">
        <v>0</v>
      </c>
      <c r="T430" s="141">
        <f>S430*H430</f>
        <v>0</v>
      </c>
      <c r="AR430" s="142" t="s">
        <v>288</v>
      </c>
      <c r="AT430" s="142" t="s">
        <v>283</v>
      </c>
      <c r="AU430" s="142" t="s">
        <v>82</v>
      </c>
      <c r="AY430" s="17" t="s">
        <v>280</v>
      </c>
      <c r="BE430" s="143">
        <f>IF(N430="základní",J430,0)</f>
        <v>0</v>
      </c>
      <c r="BF430" s="143">
        <f>IF(N430="snížená",J430,0)</f>
        <v>0</v>
      </c>
      <c r="BG430" s="143">
        <f>IF(N430="zákl. přenesená",J430,0)</f>
        <v>0</v>
      </c>
      <c r="BH430" s="143">
        <f>IF(N430="sníž. přenesená",J430,0)</f>
        <v>0</v>
      </c>
      <c r="BI430" s="143">
        <f>IF(N430="nulová",J430,0)</f>
        <v>0</v>
      </c>
      <c r="BJ430" s="17" t="s">
        <v>80</v>
      </c>
      <c r="BK430" s="143">
        <f>ROUND(I430*H430,2)</f>
        <v>0</v>
      </c>
      <c r="BL430" s="17" t="s">
        <v>288</v>
      </c>
      <c r="BM430" s="142" t="s">
        <v>6849</v>
      </c>
    </row>
    <row r="431" spans="2:65" s="1" customFormat="1" ht="10.199999999999999">
      <c r="B431" s="32"/>
      <c r="D431" s="144" t="s">
        <v>290</v>
      </c>
      <c r="F431" s="145" t="s">
        <v>6850</v>
      </c>
      <c r="I431" s="146"/>
      <c r="L431" s="32"/>
      <c r="M431" s="147"/>
      <c r="T431" s="53"/>
      <c r="AT431" s="17" t="s">
        <v>290</v>
      </c>
      <c r="AU431" s="17" t="s">
        <v>82</v>
      </c>
    </row>
    <row r="432" spans="2:65" s="13" customFormat="1" ht="10.199999999999999">
      <c r="B432" s="155"/>
      <c r="D432" s="149" t="s">
        <v>292</v>
      </c>
      <c r="E432" s="156" t="s">
        <v>19</v>
      </c>
      <c r="F432" s="157" t="s">
        <v>6757</v>
      </c>
      <c r="H432" s="158">
        <v>6</v>
      </c>
      <c r="I432" s="159"/>
      <c r="L432" s="155"/>
      <c r="M432" s="160"/>
      <c r="T432" s="161"/>
      <c r="AT432" s="156" t="s">
        <v>292</v>
      </c>
      <c r="AU432" s="156" t="s">
        <v>82</v>
      </c>
      <c r="AV432" s="13" t="s">
        <v>82</v>
      </c>
      <c r="AW432" s="13" t="s">
        <v>34</v>
      </c>
      <c r="AX432" s="13" t="s">
        <v>73</v>
      </c>
      <c r="AY432" s="156" t="s">
        <v>280</v>
      </c>
    </row>
    <row r="433" spans="2:65" s="14" customFormat="1" ht="10.199999999999999">
      <c r="B433" s="162"/>
      <c r="D433" s="149" t="s">
        <v>292</v>
      </c>
      <c r="E433" s="163" t="s">
        <v>19</v>
      </c>
      <c r="F433" s="164" t="s">
        <v>295</v>
      </c>
      <c r="H433" s="165">
        <v>6</v>
      </c>
      <c r="I433" s="166"/>
      <c r="L433" s="162"/>
      <c r="M433" s="167"/>
      <c r="T433" s="168"/>
      <c r="AT433" s="163" t="s">
        <v>292</v>
      </c>
      <c r="AU433" s="163" t="s">
        <v>82</v>
      </c>
      <c r="AV433" s="14" t="s">
        <v>288</v>
      </c>
      <c r="AW433" s="14" t="s">
        <v>34</v>
      </c>
      <c r="AX433" s="14" t="s">
        <v>80</v>
      </c>
      <c r="AY433" s="163" t="s">
        <v>280</v>
      </c>
    </row>
    <row r="434" spans="2:65" s="1" customFormat="1" ht="16.5" customHeight="1">
      <c r="B434" s="32"/>
      <c r="C434" s="169" t="s">
        <v>1934</v>
      </c>
      <c r="D434" s="169" t="s">
        <v>348</v>
      </c>
      <c r="E434" s="170" t="s">
        <v>6851</v>
      </c>
      <c r="F434" s="171" t="s">
        <v>6852</v>
      </c>
      <c r="G434" s="172" t="s">
        <v>611</v>
      </c>
      <c r="H434" s="173">
        <v>6</v>
      </c>
      <c r="I434" s="174"/>
      <c r="J434" s="175">
        <f>ROUND(I434*H434,2)</f>
        <v>0</v>
      </c>
      <c r="K434" s="171" t="s">
        <v>287</v>
      </c>
      <c r="L434" s="176"/>
      <c r="M434" s="177" t="s">
        <v>19</v>
      </c>
      <c r="N434" s="178" t="s">
        <v>44</v>
      </c>
      <c r="P434" s="140">
        <f>O434*H434</f>
        <v>0</v>
      </c>
      <c r="Q434" s="140">
        <v>3.0000000000000001E-3</v>
      </c>
      <c r="R434" s="140">
        <f>Q434*H434</f>
        <v>1.8000000000000002E-2</v>
      </c>
      <c r="S434" s="140">
        <v>0</v>
      </c>
      <c r="T434" s="141">
        <f>S434*H434</f>
        <v>0</v>
      </c>
      <c r="AR434" s="142" t="s">
        <v>351</v>
      </c>
      <c r="AT434" s="142" t="s">
        <v>348</v>
      </c>
      <c r="AU434" s="142" t="s">
        <v>82</v>
      </c>
      <c r="AY434" s="17" t="s">
        <v>280</v>
      </c>
      <c r="BE434" s="143">
        <f>IF(N434="základní",J434,0)</f>
        <v>0</v>
      </c>
      <c r="BF434" s="143">
        <f>IF(N434="snížená",J434,0)</f>
        <v>0</v>
      </c>
      <c r="BG434" s="143">
        <f>IF(N434="zákl. přenesená",J434,0)</f>
        <v>0</v>
      </c>
      <c r="BH434" s="143">
        <f>IF(N434="sníž. přenesená",J434,0)</f>
        <v>0</v>
      </c>
      <c r="BI434" s="143">
        <f>IF(N434="nulová",J434,0)</f>
        <v>0</v>
      </c>
      <c r="BJ434" s="17" t="s">
        <v>80</v>
      </c>
      <c r="BK434" s="143">
        <f>ROUND(I434*H434,2)</f>
        <v>0</v>
      </c>
      <c r="BL434" s="17" t="s">
        <v>288</v>
      </c>
      <c r="BM434" s="142" t="s">
        <v>6853</v>
      </c>
    </row>
    <row r="435" spans="2:65" s="13" customFormat="1" ht="10.199999999999999">
      <c r="B435" s="155"/>
      <c r="D435" s="149" t="s">
        <v>292</v>
      </c>
      <c r="E435" s="156" t="s">
        <v>19</v>
      </c>
      <c r="F435" s="157" t="s">
        <v>6757</v>
      </c>
      <c r="H435" s="158">
        <v>6</v>
      </c>
      <c r="I435" s="159"/>
      <c r="L435" s="155"/>
      <c r="M435" s="160"/>
      <c r="T435" s="161"/>
      <c r="AT435" s="156" t="s">
        <v>292</v>
      </c>
      <c r="AU435" s="156" t="s">
        <v>82</v>
      </c>
      <c r="AV435" s="13" t="s">
        <v>82</v>
      </c>
      <c r="AW435" s="13" t="s">
        <v>34</v>
      </c>
      <c r="AX435" s="13" t="s">
        <v>73</v>
      </c>
      <c r="AY435" s="156" t="s">
        <v>280</v>
      </c>
    </row>
    <row r="436" spans="2:65" s="14" customFormat="1" ht="10.199999999999999">
      <c r="B436" s="162"/>
      <c r="D436" s="149" t="s">
        <v>292</v>
      </c>
      <c r="E436" s="163" t="s">
        <v>19</v>
      </c>
      <c r="F436" s="164" t="s">
        <v>295</v>
      </c>
      <c r="H436" s="165">
        <v>6</v>
      </c>
      <c r="I436" s="166"/>
      <c r="L436" s="162"/>
      <c r="M436" s="167"/>
      <c r="T436" s="168"/>
      <c r="AT436" s="163" t="s">
        <v>292</v>
      </c>
      <c r="AU436" s="163" t="s">
        <v>82</v>
      </c>
      <c r="AV436" s="14" t="s">
        <v>288</v>
      </c>
      <c r="AW436" s="14" t="s">
        <v>34</v>
      </c>
      <c r="AX436" s="14" t="s">
        <v>80</v>
      </c>
      <c r="AY436" s="163" t="s">
        <v>280</v>
      </c>
    </row>
    <row r="437" spans="2:65" s="1" customFormat="1" ht="24.15" customHeight="1">
      <c r="B437" s="32"/>
      <c r="C437" s="131" t="s">
        <v>1940</v>
      </c>
      <c r="D437" s="131" t="s">
        <v>283</v>
      </c>
      <c r="E437" s="132" t="s">
        <v>6854</v>
      </c>
      <c r="F437" s="133" t="s">
        <v>6855</v>
      </c>
      <c r="G437" s="134" t="s">
        <v>611</v>
      </c>
      <c r="H437" s="135">
        <v>2</v>
      </c>
      <c r="I437" s="136"/>
      <c r="J437" s="137">
        <f>ROUND(I437*H437,2)</f>
        <v>0</v>
      </c>
      <c r="K437" s="133" t="s">
        <v>287</v>
      </c>
      <c r="L437" s="32"/>
      <c r="M437" s="138" t="s">
        <v>19</v>
      </c>
      <c r="N437" s="139" t="s">
        <v>44</v>
      </c>
      <c r="P437" s="140">
        <f>O437*H437</f>
        <v>0</v>
      </c>
      <c r="Q437" s="140">
        <v>1.2E-4</v>
      </c>
      <c r="R437" s="140">
        <f>Q437*H437</f>
        <v>2.4000000000000001E-4</v>
      </c>
      <c r="S437" s="140">
        <v>0</v>
      </c>
      <c r="T437" s="141">
        <f>S437*H437</f>
        <v>0</v>
      </c>
      <c r="AR437" s="142" t="s">
        <v>288</v>
      </c>
      <c r="AT437" s="142" t="s">
        <v>283</v>
      </c>
      <c r="AU437" s="142" t="s">
        <v>82</v>
      </c>
      <c r="AY437" s="17" t="s">
        <v>280</v>
      </c>
      <c r="BE437" s="143">
        <f>IF(N437="základní",J437,0)</f>
        <v>0</v>
      </c>
      <c r="BF437" s="143">
        <f>IF(N437="snížená",J437,0)</f>
        <v>0</v>
      </c>
      <c r="BG437" s="143">
        <f>IF(N437="zákl. přenesená",J437,0)</f>
        <v>0</v>
      </c>
      <c r="BH437" s="143">
        <f>IF(N437="sníž. přenesená",J437,0)</f>
        <v>0</v>
      </c>
      <c r="BI437" s="143">
        <f>IF(N437="nulová",J437,0)</f>
        <v>0</v>
      </c>
      <c r="BJ437" s="17" t="s">
        <v>80</v>
      </c>
      <c r="BK437" s="143">
        <f>ROUND(I437*H437,2)</f>
        <v>0</v>
      </c>
      <c r="BL437" s="17" t="s">
        <v>288</v>
      </c>
      <c r="BM437" s="142" t="s">
        <v>6856</v>
      </c>
    </row>
    <row r="438" spans="2:65" s="1" customFormat="1" ht="10.199999999999999">
      <c r="B438" s="32"/>
      <c r="D438" s="144" t="s">
        <v>290</v>
      </c>
      <c r="F438" s="145" t="s">
        <v>6857</v>
      </c>
      <c r="I438" s="146"/>
      <c r="L438" s="32"/>
      <c r="M438" s="147"/>
      <c r="T438" s="53"/>
      <c r="AT438" s="17" t="s">
        <v>290</v>
      </c>
      <c r="AU438" s="17" t="s">
        <v>82</v>
      </c>
    </row>
    <row r="439" spans="2:65" s="13" customFormat="1" ht="10.199999999999999">
      <c r="B439" s="155"/>
      <c r="D439" s="149" t="s">
        <v>292</v>
      </c>
      <c r="E439" s="156" t="s">
        <v>19</v>
      </c>
      <c r="F439" s="157" t="s">
        <v>6858</v>
      </c>
      <c r="H439" s="158">
        <v>1</v>
      </c>
      <c r="I439" s="159"/>
      <c r="L439" s="155"/>
      <c r="M439" s="160"/>
      <c r="T439" s="161"/>
      <c r="AT439" s="156" t="s">
        <v>292</v>
      </c>
      <c r="AU439" s="156" t="s">
        <v>82</v>
      </c>
      <c r="AV439" s="13" t="s">
        <v>82</v>
      </c>
      <c r="AW439" s="13" t="s">
        <v>34</v>
      </c>
      <c r="AX439" s="13" t="s">
        <v>73</v>
      </c>
      <c r="AY439" s="156" t="s">
        <v>280</v>
      </c>
    </row>
    <row r="440" spans="2:65" s="13" customFormat="1" ht="10.199999999999999">
      <c r="B440" s="155"/>
      <c r="D440" s="149" t="s">
        <v>292</v>
      </c>
      <c r="E440" s="156" t="s">
        <v>19</v>
      </c>
      <c r="F440" s="157" t="s">
        <v>6744</v>
      </c>
      <c r="H440" s="158">
        <v>1</v>
      </c>
      <c r="I440" s="159"/>
      <c r="L440" s="155"/>
      <c r="M440" s="160"/>
      <c r="T440" s="161"/>
      <c r="AT440" s="156" t="s">
        <v>292</v>
      </c>
      <c r="AU440" s="156" t="s">
        <v>82</v>
      </c>
      <c r="AV440" s="13" t="s">
        <v>82</v>
      </c>
      <c r="AW440" s="13" t="s">
        <v>34</v>
      </c>
      <c r="AX440" s="13" t="s">
        <v>73</v>
      </c>
      <c r="AY440" s="156" t="s">
        <v>280</v>
      </c>
    </row>
    <row r="441" spans="2:65" s="14" customFormat="1" ht="10.199999999999999">
      <c r="B441" s="162"/>
      <c r="D441" s="149" t="s">
        <v>292</v>
      </c>
      <c r="E441" s="163" t="s">
        <v>19</v>
      </c>
      <c r="F441" s="164" t="s">
        <v>295</v>
      </c>
      <c r="H441" s="165">
        <v>2</v>
      </c>
      <c r="I441" s="166"/>
      <c r="L441" s="162"/>
      <c r="M441" s="167"/>
      <c r="T441" s="168"/>
      <c r="AT441" s="163" t="s">
        <v>292</v>
      </c>
      <c r="AU441" s="163" t="s">
        <v>82</v>
      </c>
      <c r="AV441" s="14" t="s">
        <v>288</v>
      </c>
      <c r="AW441" s="14" t="s">
        <v>34</v>
      </c>
      <c r="AX441" s="14" t="s">
        <v>80</v>
      </c>
      <c r="AY441" s="163" t="s">
        <v>280</v>
      </c>
    </row>
    <row r="442" spans="2:65" s="1" customFormat="1" ht="21.75" customHeight="1">
      <c r="B442" s="32"/>
      <c r="C442" s="169" t="s">
        <v>885</v>
      </c>
      <c r="D442" s="169" t="s">
        <v>348</v>
      </c>
      <c r="E442" s="170" t="s">
        <v>6859</v>
      </c>
      <c r="F442" s="171" t="s">
        <v>6860</v>
      </c>
      <c r="G442" s="172" t="s">
        <v>611</v>
      </c>
      <c r="H442" s="173">
        <v>1</v>
      </c>
      <c r="I442" s="174"/>
      <c r="J442" s="175">
        <f>ROUND(I442*H442,2)</f>
        <v>0</v>
      </c>
      <c r="K442" s="171" t="s">
        <v>19</v>
      </c>
      <c r="L442" s="176"/>
      <c r="M442" s="177" t="s">
        <v>19</v>
      </c>
      <c r="N442" s="178" t="s">
        <v>44</v>
      </c>
      <c r="P442" s="140">
        <f>O442*H442</f>
        <v>0</v>
      </c>
      <c r="Q442" s="140">
        <v>0</v>
      </c>
      <c r="R442" s="140">
        <f>Q442*H442</f>
        <v>0</v>
      </c>
      <c r="S442" s="140">
        <v>0</v>
      </c>
      <c r="T442" s="141">
        <f>S442*H442</f>
        <v>0</v>
      </c>
      <c r="AR442" s="142" t="s">
        <v>351</v>
      </c>
      <c r="AT442" s="142" t="s">
        <v>348</v>
      </c>
      <c r="AU442" s="142" t="s">
        <v>82</v>
      </c>
      <c r="AY442" s="17" t="s">
        <v>280</v>
      </c>
      <c r="BE442" s="143">
        <f>IF(N442="základní",J442,0)</f>
        <v>0</v>
      </c>
      <c r="BF442" s="143">
        <f>IF(N442="snížená",J442,0)</f>
        <v>0</v>
      </c>
      <c r="BG442" s="143">
        <f>IF(N442="zákl. přenesená",J442,0)</f>
        <v>0</v>
      </c>
      <c r="BH442" s="143">
        <f>IF(N442="sníž. přenesená",J442,0)</f>
        <v>0</v>
      </c>
      <c r="BI442" s="143">
        <f>IF(N442="nulová",J442,0)</f>
        <v>0</v>
      </c>
      <c r="BJ442" s="17" t="s">
        <v>80</v>
      </c>
      <c r="BK442" s="143">
        <f>ROUND(I442*H442,2)</f>
        <v>0</v>
      </c>
      <c r="BL442" s="17" t="s">
        <v>288</v>
      </c>
      <c r="BM442" s="142" t="s">
        <v>6861</v>
      </c>
    </row>
    <row r="443" spans="2:65" s="13" customFormat="1" ht="10.199999999999999">
      <c r="B443" s="155"/>
      <c r="D443" s="149" t="s">
        <v>292</v>
      </c>
      <c r="E443" s="156" t="s">
        <v>19</v>
      </c>
      <c r="F443" s="157" t="s">
        <v>6858</v>
      </c>
      <c r="H443" s="158">
        <v>1</v>
      </c>
      <c r="I443" s="159"/>
      <c r="L443" s="155"/>
      <c r="M443" s="160"/>
      <c r="T443" s="161"/>
      <c r="AT443" s="156" t="s">
        <v>292</v>
      </c>
      <c r="AU443" s="156" t="s">
        <v>82</v>
      </c>
      <c r="AV443" s="13" t="s">
        <v>82</v>
      </c>
      <c r="AW443" s="13" t="s">
        <v>34</v>
      </c>
      <c r="AX443" s="13" t="s">
        <v>73</v>
      </c>
      <c r="AY443" s="156" t="s">
        <v>280</v>
      </c>
    </row>
    <row r="444" spans="2:65" s="14" customFormat="1" ht="10.199999999999999">
      <c r="B444" s="162"/>
      <c r="D444" s="149" t="s">
        <v>292</v>
      </c>
      <c r="E444" s="163" t="s">
        <v>19</v>
      </c>
      <c r="F444" s="164" t="s">
        <v>295</v>
      </c>
      <c r="H444" s="165">
        <v>1</v>
      </c>
      <c r="I444" s="166"/>
      <c r="L444" s="162"/>
      <c r="M444" s="167"/>
      <c r="T444" s="168"/>
      <c r="AT444" s="163" t="s">
        <v>292</v>
      </c>
      <c r="AU444" s="163" t="s">
        <v>82</v>
      </c>
      <c r="AV444" s="14" t="s">
        <v>288</v>
      </c>
      <c r="AW444" s="14" t="s">
        <v>34</v>
      </c>
      <c r="AX444" s="14" t="s">
        <v>80</v>
      </c>
      <c r="AY444" s="163" t="s">
        <v>280</v>
      </c>
    </row>
    <row r="445" spans="2:65" s="1" customFormat="1" ht="21.75" customHeight="1">
      <c r="B445" s="32"/>
      <c r="C445" s="131" t="s">
        <v>1949</v>
      </c>
      <c r="D445" s="131" t="s">
        <v>283</v>
      </c>
      <c r="E445" s="132" t="s">
        <v>6862</v>
      </c>
      <c r="F445" s="133" t="s">
        <v>6863</v>
      </c>
      <c r="G445" s="134" t="s">
        <v>140</v>
      </c>
      <c r="H445" s="135">
        <v>309.99</v>
      </c>
      <c r="I445" s="136"/>
      <c r="J445" s="137">
        <f>ROUND(I445*H445,2)</f>
        <v>0</v>
      </c>
      <c r="K445" s="133" t="s">
        <v>287</v>
      </c>
      <c r="L445" s="32"/>
      <c r="M445" s="138" t="s">
        <v>19</v>
      </c>
      <c r="N445" s="139" t="s">
        <v>44</v>
      </c>
      <c r="P445" s="140">
        <f>O445*H445</f>
        <v>0</v>
      </c>
      <c r="Q445" s="140">
        <v>0</v>
      </c>
      <c r="R445" s="140">
        <f>Q445*H445</f>
        <v>0</v>
      </c>
      <c r="S445" s="140">
        <v>0</v>
      </c>
      <c r="T445" s="141">
        <f>S445*H445</f>
        <v>0</v>
      </c>
      <c r="AR445" s="142" t="s">
        <v>288</v>
      </c>
      <c r="AT445" s="142" t="s">
        <v>283</v>
      </c>
      <c r="AU445" s="142" t="s">
        <v>82</v>
      </c>
      <c r="AY445" s="17" t="s">
        <v>280</v>
      </c>
      <c r="BE445" s="143">
        <f>IF(N445="základní",J445,0)</f>
        <v>0</v>
      </c>
      <c r="BF445" s="143">
        <f>IF(N445="snížená",J445,0)</f>
        <v>0</v>
      </c>
      <c r="BG445" s="143">
        <f>IF(N445="zákl. přenesená",J445,0)</f>
        <v>0</v>
      </c>
      <c r="BH445" s="143">
        <f>IF(N445="sníž. přenesená",J445,0)</f>
        <v>0</v>
      </c>
      <c r="BI445" s="143">
        <f>IF(N445="nulová",J445,0)</f>
        <v>0</v>
      </c>
      <c r="BJ445" s="17" t="s">
        <v>80</v>
      </c>
      <c r="BK445" s="143">
        <f>ROUND(I445*H445,2)</f>
        <v>0</v>
      </c>
      <c r="BL445" s="17" t="s">
        <v>288</v>
      </c>
      <c r="BM445" s="142" t="s">
        <v>6864</v>
      </c>
    </row>
    <row r="446" spans="2:65" s="1" customFormat="1" ht="10.199999999999999">
      <c r="B446" s="32"/>
      <c r="D446" s="144" t="s">
        <v>290</v>
      </c>
      <c r="F446" s="145" t="s">
        <v>6865</v>
      </c>
      <c r="I446" s="146"/>
      <c r="L446" s="32"/>
      <c r="M446" s="147"/>
      <c r="T446" s="53"/>
      <c r="AT446" s="17" t="s">
        <v>290</v>
      </c>
      <c r="AU446" s="17" t="s">
        <v>82</v>
      </c>
    </row>
    <row r="447" spans="2:65" s="13" customFormat="1" ht="10.199999999999999">
      <c r="B447" s="155"/>
      <c r="D447" s="149" t="s">
        <v>292</v>
      </c>
      <c r="E447" s="156" t="s">
        <v>19</v>
      </c>
      <c r="F447" s="157" t="s">
        <v>6866</v>
      </c>
      <c r="H447" s="158">
        <v>70.23</v>
      </c>
      <c r="I447" s="159"/>
      <c r="L447" s="155"/>
      <c r="M447" s="160"/>
      <c r="T447" s="161"/>
      <c r="AT447" s="156" t="s">
        <v>292</v>
      </c>
      <c r="AU447" s="156" t="s">
        <v>82</v>
      </c>
      <c r="AV447" s="13" t="s">
        <v>82</v>
      </c>
      <c r="AW447" s="13" t="s">
        <v>34</v>
      </c>
      <c r="AX447" s="13" t="s">
        <v>73</v>
      </c>
      <c r="AY447" s="156" t="s">
        <v>280</v>
      </c>
    </row>
    <row r="448" spans="2:65" s="13" customFormat="1" ht="30.6">
      <c r="B448" s="155"/>
      <c r="D448" s="149" t="s">
        <v>292</v>
      </c>
      <c r="E448" s="156" t="s">
        <v>19</v>
      </c>
      <c r="F448" s="157" t="s">
        <v>6812</v>
      </c>
      <c r="H448" s="158">
        <v>239.76</v>
      </c>
      <c r="I448" s="159"/>
      <c r="L448" s="155"/>
      <c r="M448" s="160"/>
      <c r="T448" s="161"/>
      <c r="AT448" s="156" t="s">
        <v>292</v>
      </c>
      <c r="AU448" s="156" t="s">
        <v>82</v>
      </c>
      <c r="AV448" s="13" t="s">
        <v>82</v>
      </c>
      <c r="AW448" s="13" t="s">
        <v>34</v>
      </c>
      <c r="AX448" s="13" t="s">
        <v>73</v>
      </c>
      <c r="AY448" s="156" t="s">
        <v>280</v>
      </c>
    </row>
    <row r="449" spans="2:65" s="14" customFormat="1" ht="10.199999999999999">
      <c r="B449" s="162"/>
      <c r="D449" s="149" t="s">
        <v>292</v>
      </c>
      <c r="E449" s="163" t="s">
        <v>19</v>
      </c>
      <c r="F449" s="164" t="s">
        <v>295</v>
      </c>
      <c r="H449" s="165">
        <v>309.99</v>
      </c>
      <c r="I449" s="166"/>
      <c r="L449" s="162"/>
      <c r="M449" s="167"/>
      <c r="T449" s="168"/>
      <c r="AT449" s="163" t="s">
        <v>292</v>
      </c>
      <c r="AU449" s="163" t="s">
        <v>82</v>
      </c>
      <c r="AV449" s="14" t="s">
        <v>288</v>
      </c>
      <c r="AW449" s="14" t="s">
        <v>34</v>
      </c>
      <c r="AX449" s="14" t="s">
        <v>80</v>
      </c>
      <c r="AY449" s="163" t="s">
        <v>280</v>
      </c>
    </row>
    <row r="450" spans="2:65" s="1" customFormat="1" ht="24.15" customHeight="1">
      <c r="B450" s="32"/>
      <c r="C450" s="131" t="s">
        <v>2192</v>
      </c>
      <c r="D450" s="131" t="s">
        <v>283</v>
      </c>
      <c r="E450" s="132" t="s">
        <v>6867</v>
      </c>
      <c r="F450" s="133" t="s">
        <v>6868</v>
      </c>
      <c r="G450" s="134" t="s">
        <v>611</v>
      </c>
      <c r="H450" s="135">
        <v>2</v>
      </c>
      <c r="I450" s="136"/>
      <c r="J450" s="137">
        <f>ROUND(I450*H450,2)</f>
        <v>0</v>
      </c>
      <c r="K450" s="133" t="s">
        <v>287</v>
      </c>
      <c r="L450" s="32"/>
      <c r="M450" s="138" t="s">
        <v>19</v>
      </c>
      <c r="N450" s="139" t="s">
        <v>44</v>
      </c>
      <c r="P450" s="140">
        <f>O450*H450</f>
        <v>0</v>
      </c>
      <c r="Q450" s="140">
        <v>0.45937</v>
      </c>
      <c r="R450" s="140">
        <f>Q450*H450</f>
        <v>0.91874</v>
      </c>
      <c r="S450" s="140">
        <v>0</v>
      </c>
      <c r="T450" s="141">
        <f>S450*H450</f>
        <v>0</v>
      </c>
      <c r="AR450" s="142" t="s">
        <v>288</v>
      </c>
      <c r="AT450" s="142" t="s">
        <v>283</v>
      </c>
      <c r="AU450" s="142" t="s">
        <v>82</v>
      </c>
      <c r="AY450" s="17" t="s">
        <v>280</v>
      </c>
      <c r="BE450" s="143">
        <f>IF(N450="základní",J450,0)</f>
        <v>0</v>
      </c>
      <c r="BF450" s="143">
        <f>IF(N450="snížená",J450,0)</f>
        <v>0</v>
      </c>
      <c r="BG450" s="143">
        <f>IF(N450="zákl. přenesená",J450,0)</f>
        <v>0</v>
      </c>
      <c r="BH450" s="143">
        <f>IF(N450="sníž. přenesená",J450,0)</f>
        <v>0</v>
      </c>
      <c r="BI450" s="143">
        <f>IF(N450="nulová",J450,0)</f>
        <v>0</v>
      </c>
      <c r="BJ450" s="17" t="s">
        <v>80</v>
      </c>
      <c r="BK450" s="143">
        <f>ROUND(I450*H450,2)</f>
        <v>0</v>
      </c>
      <c r="BL450" s="17" t="s">
        <v>288</v>
      </c>
      <c r="BM450" s="142" t="s">
        <v>6869</v>
      </c>
    </row>
    <row r="451" spans="2:65" s="1" customFormat="1" ht="10.199999999999999">
      <c r="B451" s="32"/>
      <c r="D451" s="144" t="s">
        <v>290</v>
      </c>
      <c r="F451" s="145" t="s">
        <v>6870</v>
      </c>
      <c r="I451" s="146"/>
      <c r="L451" s="32"/>
      <c r="M451" s="147"/>
      <c r="T451" s="53"/>
      <c r="AT451" s="17" t="s">
        <v>290</v>
      </c>
      <c r="AU451" s="17" t="s">
        <v>82</v>
      </c>
    </row>
    <row r="452" spans="2:65" s="13" customFormat="1" ht="10.199999999999999">
      <c r="B452" s="155"/>
      <c r="D452" s="149" t="s">
        <v>292</v>
      </c>
      <c r="E452" s="156" t="s">
        <v>19</v>
      </c>
      <c r="F452" s="157" t="s">
        <v>6858</v>
      </c>
      <c r="H452" s="158">
        <v>1</v>
      </c>
      <c r="I452" s="159"/>
      <c r="L452" s="155"/>
      <c r="M452" s="160"/>
      <c r="T452" s="161"/>
      <c r="AT452" s="156" t="s">
        <v>292</v>
      </c>
      <c r="AU452" s="156" t="s">
        <v>82</v>
      </c>
      <c r="AV452" s="13" t="s">
        <v>82</v>
      </c>
      <c r="AW452" s="13" t="s">
        <v>34</v>
      </c>
      <c r="AX452" s="13" t="s">
        <v>73</v>
      </c>
      <c r="AY452" s="156" t="s">
        <v>280</v>
      </c>
    </row>
    <row r="453" spans="2:65" s="13" customFormat="1" ht="10.199999999999999">
      <c r="B453" s="155"/>
      <c r="D453" s="149" t="s">
        <v>292</v>
      </c>
      <c r="E453" s="156" t="s">
        <v>19</v>
      </c>
      <c r="F453" s="157" t="s">
        <v>6744</v>
      </c>
      <c r="H453" s="158">
        <v>1</v>
      </c>
      <c r="I453" s="159"/>
      <c r="L453" s="155"/>
      <c r="M453" s="160"/>
      <c r="T453" s="161"/>
      <c r="AT453" s="156" t="s">
        <v>292</v>
      </c>
      <c r="AU453" s="156" t="s">
        <v>82</v>
      </c>
      <c r="AV453" s="13" t="s">
        <v>82</v>
      </c>
      <c r="AW453" s="13" t="s">
        <v>34</v>
      </c>
      <c r="AX453" s="13" t="s">
        <v>73</v>
      </c>
      <c r="AY453" s="156" t="s">
        <v>280</v>
      </c>
    </row>
    <row r="454" spans="2:65" s="14" customFormat="1" ht="10.199999999999999">
      <c r="B454" s="162"/>
      <c r="D454" s="149" t="s">
        <v>292</v>
      </c>
      <c r="E454" s="163" t="s">
        <v>19</v>
      </c>
      <c r="F454" s="164" t="s">
        <v>295</v>
      </c>
      <c r="H454" s="165">
        <v>2</v>
      </c>
      <c r="I454" s="166"/>
      <c r="L454" s="162"/>
      <c r="M454" s="167"/>
      <c r="T454" s="168"/>
      <c r="AT454" s="163" t="s">
        <v>292</v>
      </c>
      <c r="AU454" s="163" t="s">
        <v>82</v>
      </c>
      <c r="AV454" s="14" t="s">
        <v>288</v>
      </c>
      <c r="AW454" s="14" t="s">
        <v>34</v>
      </c>
      <c r="AX454" s="14" t="s">
        <v>80</v>
      </c>
      <c r="AY454" s="163" t="s">
        <v>280</v>
      </c>
    </row>
    <row r="455" spans="2:65" s="1" customFormat="1" ht="37.799999999999997" customHeight="1">
      <c r="B455" s="32"/>
      <c r="C455" s="131" t="s">
        <v>1035</v>
      </c>
      <c r="D455" s="131" t="s">
        <v>283</v>
      </c>
      <c r="E455" s="132" t="s">
        <v>6871</v>
      </c>
      <c r="F455" s="133" t="s">
        <v>6872</v>
      </c>
      <c r="G455" s="134" t="s">
        <v>611</v>
      </c>
      <c r="H455" s="135">
        <v>4</v>
      </c>
      <c r="I455" s="136"/>
      <c r="J455" s="137">
        <f>ROUND(I455*H455,2)</f>
        <v>0</v>
      </c>
      <c r="K455" s="133" t="s">
        <v>287</v>
      </c>
      <c r="L455" s="32"/>
      <c r="M455" s="138" t="s">
        <v>19</v>
      </c>
      <c r="N455" s="139" t="s">
        <v>44</v>
      </c>
      <c r="P455" s="140">
        <f>O455*H455</f>
        <v>0</v>
      </c>
      <c r="Q455" s="140">
        <v>3.5729999999999998E-2</v>
      </c>
      <c r="R455" s="140">
        <f>Q455*H455</f>
        <v>0.14291999999999999</v>
      </c>
      <c r="S455" s="140">
        <v>0</v>
      </c>
      <c r="T455" s="141">
        <f>S455*H455</f>
        <v>0</v>
      </c>
      <c r="AR455" s="142" t="s">
        <v>288</v>
      </c>
      <c r="AT455" s="142" t="s">
        <v>283</v>
      </c>
      <c r="AU455" s="142" t="s">
        <v>82</v>
      </c>
      <c r="AY455" s="17" t="s">
        <v>280</v>
      </c>
      <c r="BE455" s="143">
        <f>IF(N455="základní",J455,0)</f>
        <v>0</v>
      </c>
      <c r="BF455" s="143">
        <f>IF(N455="snížená",J455,0)</f>
        <v>0</v>
      </c>
      <c r="BG455" s="143">
        <f>IF(N455="zákl. přenesená",J455,0)</f>
        <v>0</v>
      </c>
      <c r="BH455" s="143">
        <f>IF(N455="sníž. přenesená",J455,0)</f>
        <v>0</v>
      </c>
      <c r="BI455" s="143">
        <f>IF(N455="nulová",J455,0)</f>
        <v>0</v>
      </c>
      <c r="BJ455" s="17" t="s">
        <v>80</v>
      </c>
      <c r="BK455" s="143">
        <f>ROUND(I455*H455,2)</f>
        <v>0</v>
      </c>
      <c r="BL455" s="17" t="s">
        <v>288</v>
      </c>
      <c r="BM455" s="142" t="s">
        <v>6873</v>
      </c>
    </row>
    <row r="456" spans="2:65" s="1" customFormat="1" ht="10.199999999999999">
      <c r="B456" s="32"/>
      <c r="D456" s="144" t="s">
        <v>290</v>
      </c>
      <c r="F456" s="145" t="s">
        <v>6874</v>
      </c>
      <c r="I456" s="146"/>
      <c r="L456" s="32"/>
      <c r="M456" s="147"/>
      <c r="T456" s="53"/>
      <c r="AT456" s="17" t="s">
        <v>290</v>
      </c>
      <c r="AU456" s="17" t="s">
        <v>82</v>
      </c>
    </row>
    <row r="457" spans="2:65" s="1" customFormat="1" ht="24.15" customHeight="1">
      <c r="B457" s="32"/>
      <c r="C457" s="131" t="s">
        <v>1112</v>
      </c>
      <c r="D457" s="131" t="s">
        <v>283</v>
      </c>
      <c r="E457" s="132" t="s">
        <v>6875</v>
      </c>
      <c r="F457" s="133" t="s">
        <v>6876</v>
      </c>
      <c r="G457" s="134" t="s">
        <v>611</v>
      </c>
      <c r="H457" s="135">
        <v>42</v>
      </c>
      <c r="I457" s="136"/>
      <c r="J457" s="137">
        <f>ROUND(I457*H457,2)</f>
        <v>0</v>
      </c>
      <c r="K457" s="133" t="s">
        <v>287</v>
      </c>
      <c r="L457" s="32"/>
      <c r="M457" s="138" t="s">
        <v>19</v>
      </c>
      <c r="N457" s="139" t="s">
        <v>44</v>
      </c>
      <c r="P457" s="140">
        <f>O457*H457</f>
        <v>0</v>
      </c>
      <c r="Q457" s="140">
        <v>1.0189999999999999E-2</v>
      </c>
      <c r="R457" s="140">
        <f>Q457*H457</f>
        <v>0.42797999999999997</v>
      </c>
      <c r="S457" s="140">
        <v>0</v>
      </c>
      <c r="T457" s="141">
        <f>S457*H457</f>
        <v>0</v>
      </c>
      <c r="AR457" s="142" t="s">
        <v>288</v>
      </c>
      <c r="AT457" s="142" t="s">
        <v>283</v>
      </c>
      <c r="AU457" s="142" t="s">
        <v>82</v>
      </c>
      <c r="AY457" s="17" t="s">
        <v>280</v>
      </c>
      <c r="BE457" s="143">
        <f>IF(N457="základní",J457,0)</f>
        <v>0</v>
      </c>
      <c r="BF457" s="143">
        <f>IF(N457="snížená",J457,0)</f>
        <v>0</v>
      </c>
      <c r="BG457" s="143">
        <f>IF(N457="zákl. přenesená",J457,0)</f>
        <v>0</v>
      </c>
      <c r="BH457" s="143">
        <f>IF(N457="sníž. přenesená",J457,0)</f>
        <v>0</v>
      </c>
      <c r="BI457" s="143">
        <f>IF(N457="nulová",J457,0)</f>
        <v>0</v>
      </c>
      <c r="BJ457" s="17" t="s">
        <v>80</v>
      </c>
      <c r="BK457" s="143">
        <f>ROUND(I457*H457,2)</f>
        <v>0</v>
      </c>
      <c r="BL457" s="17" t="s">
        <v>288</v>
      </c>
      <c r="BM457" s="142" t="s">
        <v>6877</v>
      </c>
    </row>
    <row r="458" spans="2:65" s="1" customFormat="1" ht="10.199999999999999">
      <c r="B458" s="32"/>
      <c r="D458" s="144" t="s">
        <v>290</v>
      </c>
      <c r="F458" s="145" t="s">
        <v>6878</v>
      </c>
      <c r="I458" s="146"/>
      <c r="L458" s="32"/>
      <c r="M458" s="147"/>
      <c r="T458" s="53"/>
      <c r="AT458" s="17" t="s">
        <v>290</v>
      </c>
      <c r="AU458" s="17" t="s">
        <v>82</v>
      </c>
    </row>
    <row r="459" spans="2:65" s="13" customFormat="1" ht="10.199999999999999">
      <c r="B459" s="155"/>
      <c r="D459" s="149" t="s">
        <v>292</v>
      </c>
      <c r="E459" s="156" t="s">
        <v>19</v>
      </c>
      <c r="F459" s="157" t="s">
        <v>6879</v>
      </c>
      <c r="H459" s="158">
        <v>8</v>
      </c>
      <c r="I459" s="159"/>
      <c r="L459" s="155"/>
      <c r="M459" s="160"/>
      <c r="T459" s="161"/>
      <c r="AT459" s="156" t="s">
        <v>292</v>
      </c>
      <c r="AU459" s="156" t="s">
        <v>82</v>
      </c>
      <c r="AV459" s="13" t="s">
        <v>82</v>
      </c>
      <c r="AW459" s="13" t="s">
        <v>34</v>
      </c>
      <c r="AX459" s="13" t="s">
        <v>73</v>
      </c>
      <c r="AY459" s="156" t="s">
        <v>280</v>
      </c>
    </row>
    <row r="460" spans="2:65" s="13" customFormat="1" ht="10.199999999999999">
      <c r="B460" s="155"/>
      <c r="D460" s="149" t="s">
        <v>292</v>
      </c>
      <c r="E460" s="156" t="s">
        <v>19</v>
      </c>
      <c r="F460" s="157" t="s">
        <v>6880</v>
      </c>
      <c r="H460" s="158">
        <v>34</v>
      </c>
      <c r="I460" s="159"/>
      <c r="L460" s="155"/>
      <c r="M460" s="160"/>
      <c r="T460" s="161"/>
      <c r="AT460" s="156" t="s">
        <v>292</v>
      </c>
      <c r="AU460" s="156" t="s">
        <v>82</v>
      </c>
      <c r="AV460" s="13" t="s">
        <v>82</v>
      </c>
      <c r="AW460" s="13" t="s">
        <v>34</v>
      </c>
      <c r="AX460" s="13" t="s">
        <v>73</v>
      </c>
      <c r="AY460" s="156" t="s">
        <v>280</v>
      </c>
    </row>
    <row r="461" spans="2:65" s="14" customFormat="1" ht="10.199999999999999">
      <c r="B461" s="162"/>
      <c r="D461" s="149" t="s">
        <v>292</v>
      </c>
      <c r="E461" s="163" t="s">
        <v>19</v>
      </c>
      <c r="F461" s="164" t="s">
        <v>295</v>
      </c>
      <c r="H461" s="165">
        <v>42</v>
      </c>
      <c r="I461" s="166"/>
      <c r="L461" s="162"/>
      <c r="M461" s="167"/>
      <c r="T461" s="168"/>
      <c r="AT461" s="163" t="s">
        <v>292</v>
      </c>
      <c r="AU461" s="163" t="s">
        <v>82</v>
      </c>
      <c r="AV461" s="14" t="s">
        <v>288</v>
      </c>
      <c r="AW461" s="14" t="s">
        <v>34</v>
      </c>
      <c r="AX461" s="14" t="s">
        <v>80</v>
      </c>
      <c r="AY461" s="163" t="s">
        <v>280</v>
      </c>
    </row>
    <row r="462" spans="2:65" s="1" customFormat="1" ht="24.15" customHeight="1">
      <c r="B462" s="32"/>
      <c r="C462" s="169" t="s">
        <v>1120</v>
      </c>
      <c r="D462" s="169" t="s">
        <v>348</v>
      </c>
      <c r="E462" s="170" t="s">
        <v>6881</v>
      </c>
      <c r="F462" s="171" t="s">
        <v>6882</v>
      </c>
      <c r="G462" s="172" t="s">
        <v>611</v>
      </c>
      <c r="H462" s="173">
        <v>10</v>
      </c>
      <c r="I462" s="174"/>
      <c r="J462" s="175">
        <f>ROUND(I462*H462,2)</f>
        <v>0</v>
      </c>
      <c r="K462" s="171" t="s">
        <v>287</v>
      </c>
      <c r="L462" s="176"/>
      <c r="M462" s="177" t="s">
        <v>19</v>
      </c>
      <c r="N462" s="178" t="s">
        <v>44</v>
      </c>
      <c r="P462" s="140">
        <f>O462*H462</f>
        <v>0</v>
      </c>
      <c r="Q462" s="140">
        <v>0.254</v>
      </c>
      <c r="R462" s="140">
        <f>Q462*H462</f>
        <v>2.54</v>
      </c>
      <c r="S462" s="140">
        <v>0</v>
      </c>
      <c r="T462" s="141">
        <f>S462*H462</f>
        <v>0</v>
      </c>
      <c r="AR462" s="142" t="s">
        <v>351</v>
      </c>
      <c r="AT462" s="142" t="s">
        <v>348</v>
      </c>
      <c r="AU462" s="142" t="s">
        <v>82</v>
      </c>
      <c r="AY462" s="17" t="s">
        <v>280</v>
      </c>
      <c r="BE462" s="143">
        <f>IF(N462="základní",J462,0)</f>
        <v>0</v>
      </c>
      <c r="BF462" s="143">
        <f>IF(N462="snížená",J462,0)</f>
        <v>0</v>
      </c>
      <c r="BG462" s="143">
        <f>IF(N462="zákl. přenesená",J462,0)</f>
        <v>0</v>
      </c>
      <c r="BH462" s="143">
        <f>IF(N462="sníž. přenesená",J462,0)</f>
        <v>0</v>
      </c>
      <c r="BI462" s="143">
        <f>IF(N462="nulová",J462,0)</f>
        <v>0</v>
      </c>
      <c r="BJ462" s="17" t="s">
        <v>80</v>
      </c>
      <c r="BK462" s="143">
        <f>ROUND(I462*H462,2)</f>
        <v>0</v>
      </c>
      <c r="BL462" s="17" t="s">
        <v>288</v>
      </c>
      <c r="BM462" s="142" t="s">
        <v>6883</v>
      </c>
    </row>
    <row r="463" spans="2:65" s="13" customFormat="1" ht="10.199999999999999">
      <c r="B463" s="155"/>
      <c r="D463" s="149" t="s">
        <v>292</v>
      </c>
      <c r="E463" s="156" t="s">
        <v>19</v>
      </c>
      <c r="F463" s="157" t="s">
        <v>6884</v>
      </c>
      <c r="H463" s="158">
        <v>2</v>
      </c>
      <c r="I463" s="159"/>
      <c r="L463" s="155"/>
      <c r="M463" s="160"/>
      <c r="T463" s="161"/>
      <c r="AT463" s="156" t="s">
        <v>292</v>
      </c>
      <c r="AU463" s="156" t="s">
        <v>82</v>
      </c>
      <c r="AV463" s="13" t="s">
        <v>82</v>
      </c>
      <c r="AW463" s="13" t="s">
        <v>34</v>
      </c>
      <c r="AX463" s="13" t="s">
        <v>73</v>
      </c>
      <c r="AY463" s="156" t="s">
        <v>280</v>
      </c>
    </row>
    <row r="464" spans="2:65" s="13" customFormat="1" ht="10.199999999999999">
      <c r="B464" s="155"/>
      <c r="D464" s="149" t="s">
        <v>292</v>
      </c>
      <c r="E464" s="156" t="s">
        <v>19</v>
      </c>
      <c r="F464" s="157" t="s">
        <v>6885</v>
      </c>
      <c r="H464" s="158">
        <v>8</v>
      </c>
      <c r="I464" s="159"/>
      <c r="L464" s="155"/>
      <c r="M464" s="160"/>
      <c r="T464" s="161"/>
      <c r="AT464" s="156" t="s">
        <v>292</v>
      </c>
      <c r="AU464" s="156" t="s">
        <v>82</v>
      </c>
      <c r="AV464" s="13" t="s">
        <v>82</v>
      </c>
      <c r="AW464" s="13" t="s">
        <v>34</v>
      </c>
      <c r="AX464" s="13" t="s">
        <v>73</v>
      </c>
      <c r="AY464" s="156" t="s">
        <v>280</v>
      </c>
    </row>
    <row r="465" spans="2:65" s="14" customFormat="1" ht="10.199999999999999">
      <c r="B465" s="162"/>
      <c r="D465" s="149" t="s">
        <v>292</v>
      </c>
      <c r="E465" s="163" t="s">
        <v>19</v>
      </c>
      <c r="F465" s="164" t="s">
        <v>295</v>
      </c>
      <c r="H465" s="165">
        <v>10</v>
      </c>
      <c r="I465" s="166"/>
      <c r="L465" s="162"/>
      <c r="M465" s="167"/>
      <c r="T465" s="168"/>
      <c r="AT465" s="163" t="s">
        <v>292</v>
      </c>
      <c r="AU465" s="163" t="s">
        <v>82</v>
      </c>
      <c r="AV465" s="14" t="s">
        <v>288</v>
      </c>
      <c r="AW465" s="14" t="s">
        <v>34</v>
      </c>
      <c r="AX465" s="14" t="s">
        <v>80</v>
      </c>
      <c r="AY465" s="163" t="s">
        <v>280</v>
      </c>
    </row>
    <row r="466" spans="2:65" s="1" customFormat="1" ht="24.15" customHeight="1">
      <c r="B466" s="32"/>
      <c r="C466" s="169" t="s">
        <v>1170</v>
      </c>
      <c r="D466" s="169" t="s">
        <v>348</v>
      </c>
      <c r="E466" s="170" t="s">
        <v>6886</v>
      </c>
      <c r="F466" s="171" t="s">
        <v>6887</v>
      </c>
      <c r="G466" s="172" t="s">
        <v>611</v>
      </c>
      <c r="H466" s="173">
        <v>11</v>
      </c>
      <c r="I466" s="174"/>
      <c r="J466" s="175">
        <f>ROUND(I466*H466,2)</f>
        <v>0</v>
      </c>
      <c r="K466" s="171" t="s">
        <v>287</v>
      </c>
      <c r="L466" s="176"/>
      <c r="M466" s="177" t="s">
        <v>19</v>
      </c>
      <c r="N466" s="178" t="s">
        <v>44</v>
      </c>
      <c r="P466" s="140">
        <f>O466*H466</f>
        <v>0</v>
      </c>
      <c r="Q466" s="140">
        <v>0.50600000000000001</v>
      </c>
      <c r="R466" s="140">
        <f>Q466*H466</f>
        <v>5.5659999999999998</v>
      </c>
      <c r="S466" s="140">
        <v>0</v>
      </c>
      <c r="T466" s="141">
        <f>S466*H466</f>
        <v>0</v>
      </c>
      <c r="AR466" s="142" t="s">
        <v>351</v>
      </c>
      <c r="AT466" s="142" t="s">
        <v>348</v>
      </c>
      <c r="AU466" s="142" t="s">
        <v>82</v>
      </c>
      <c r="AY466" s="17" t="s">
        <v>280</v>
      </c>
      <c r="BE466" s="143">
        <f>IF(N466="základní",J466,0)</f>
        <v>0</v>
      </c>
      <c r="BF466" s="143">
        <f>IF(N466="snížená",J466,0)</f>
        <v>0</v>
      </c>
      <c r="BG466" s="143">
        <f>IF(N466="zákl. přenesená",J466,0)</f>
        <v>0</v>
      </c>
      <c r="BH466" s="143">
        <f>IF(N466="sníž. přenesená",J466,0)</f>
        <v>0</v>
      </c>
      <c r="BI466" s="143">
        <f>IF(N466="nulová",J466,0)</f>
        <v>0</v>
      </c>
      <c r="BJ466" s="17" t="s">
        <v>80</v>
      </c>
      <c r="BK466" s="143">
        <f>ROUND(I466*H466,2)</f>
        <v>0</v>
      </c>
      <c r="BL466" s="17" t="s">
        <v>288</v>
      </c>
      <c r="BM466" s="142" t="s">
        <v>6888</v>
      </c>
    </row>
    <row r="467" spans="2:65" s="13" customFormat="1" ht="10.199999999999999">
      <c r="B467" s="155"/>
      <c r="D467" s="149" t="s">
        <v>292</v>
      </c>
      <c r="E467" s="156" t="s">
        <v>19</v>
      </c>
      <c r="F467" s="157" t="s">
        <v>6837</v>
      </c>
      <c r="H467" s="158">
        <v>3</v>
      </c>
      <c r="I467" s="159"/>
      <c r="L467" s="155"/>
      <c r="M467" s="160"/>
      <c r="T467" s="161"/>
      <c r="AT467" s="156" t="s">
        <v>292</v>
      </c>
      <c r="AU467" s="156" t="s">
        <v>82</v>
      </c>
      <c r="AV467" s="13" t="s">
        <v>82</v>
      </c>
      <c r="AW467" s="13" t="s">
        <v>34</v>
      </c>
      <c r="AX467" s="13" t="s">
        <v>73</v>
      </c>
      <c r="AY467" s="156" t="s">
        <v>280</v>
      </c>
    </row>
    <row r="468" spans="2:65" s="13" customFormat="1" ht="10.199999999999999">
      <c r="B468" s="155"/>
      <c r="D468" s="149" t="s">
        <v>292</v>
      </c>
      <c r="E468" s="156" t="s">
        <v>19</v>
      </c>
      <c r="F468" s="157" t="s">
        <v>6885</v>
      </c>
      <c r="H468" s="158">
        <v>8</v>
      </c>
      <c r="I468" s="159"/>
      <c r="L468" s="155"/>
      <c r="M468" s="160"/>
      <c r="T468" s="161"/>
      <c r="AT468" s="156" t="s">
        <v>292</v>
      </c>
      <c r="AU468" s="156" t="s">
        <v>82</v>
      </c>
      <c r="AV468" s="13" t="s">
        <v>82</v>
      </c>
      <c r="AW468" s="13" t="s">
        <v>34</v>
      </c>
      <c r="AX468" s="13" t="s">
        <v>73</v>
      </c>
      <c r="AY468" s="156" t="s">
        <v>280</v>
      </c>
    </row>
    <row r="469" spans="2:65" s="14" customFormat="1" ht="10.199999999999999">
      <c r="B469" s="162"/>
      <c r="D469" s="149" t="s">
        <v>292</v>
      </c>
      <c r="E469" s="163" t="s">
        <v>19</v>
      </c>
      <c r="F469" s="164" t="s">
        <v>295</v>
      </c>
      <c r="H469" s="165">
        <v>11</v>
      </c>
      <c r="I469" s="166"/>
      <c r="L469" s="162"/>
      <c r="M469" s="167"/>
      <c r="T469" s="168"/>
      <c r="AT469" s="163" t="s">
        <v>292</v>
      </c>
      <c r="AU469" s="163" t="s">
        <v>82</v>
      </c>
      <c r="AV469" s="14" t="s">
        <v>288</v>
      </c>
      <c r="AW469" s="14" t="s">
        <v>34</v>
      </c>
      <c r="AX469" s="14" t="s">
        <v>80</v>
      </c>
      <c r="AY469" s="163" t="s">
        <v>280</v>
      </c>
    </row>
    <row r="470" spans="2:65" s="1" customFormat="1" ht="24.15" customHeight="1">
      <c r="B470" s="32"/>
      <c r="C470" s="169" t="s">
        <v>1175</v>
      </c>
      <c r="D470" s="169" t="s">
        <v>348</v>
      </c>
      <c r="E470" s="170" t="s">
        <v>6889</v>
      </c>
      <c r="F470" s="171" t="s">
        <v>6890</v>
      </c>
      <c r="G470" s="172" t="s">
        <v>611</v>
      </c>
      <c r="H470" s="173">
        <v>21</v>
      </c>
      <c r="I470" s="174"/>
      <c r="J470" s="175">
        <f>ROUND(I470*H470,2)</f>
        <v>0</v>
      </c>
      <c r="K470" s="171" t="s">
        <v>287</v>
      </c>
      <c r="L470" s="176"/>
      <c r="M470" s="177" t="s">
        <v>19</v>
      </c>
      <c r="N470" s="178" t="s">
        <v>44</v>
      </c>
      <c r="P470" s="140">
        <f>O470*H470</f>
        <v>0</v>
      </c>
      <c r="Q470" s="140">
        <v>1.0129999999999999</v>
      </c>
      <c r="R470" s="140">
        <f>Q470*H470</f>
        <v>21.272999999999996</v>
      </c>
      <c r="S470" s="140">
        <v>0</v>
      </c>
      <c r="T470" s="141">
        <f>S470*H470</f>
        <v>0</v>
      </c>
      <c r="AR470" s="142" t="s">
        <v>351</v>
      </c>
      <c r="AT470" s="142" t="s">
        <v>348</v>
      </c>
      <c r="AU470" s="142" t="s">
        <v>82</v>
      </c>
      <c r="AY470" s="17" t="s">
        <v>280</v>
      </c>
      <c r="BE470" s="143">
        <f>IF(N470="základní",J470,0)</f>
        <v>0</v>
      </c>
      <c r="BF470" s="143">
        <f>IF(N470="snížená",J470,0)</f>
        <v>0</v>
      </c>
      <c r="BG470" s="143">
        <f>IF(N470="zákl. přenesená",J470,0)</f>
        <v>0</v>
      </c>
      <c r="BH470" s="143">
        <f>IF(N470="sníž. přenesená",J470,0)</f>
        <v>0</v>
      </c>
      <c r="BI470" s="143">
        <f>IF(N470="nulová",J470,0)</f>
        <v>0</v>
      </c>
      <c r="BJ470" s="17" t="s">
        <v>80</v>
      </c>
      <c r="BK470" s="143">
        <f>ROUND(I470*H470,2)</f>
        <v>0</v>
      </c>
      <c r="BL470" s="17" t="s">
        <v>288</v>
      </c>
      <c r="BM470" s="142" t="s">
        <v>6891</v>
      </c>
    </row>
    <row r="471" spans="2:65" s="13" customFormat="1" ht="10.199999999999999">
      <c r="B471" s="155"/>
      <c r="D471" s="149" t="s">
        <v>292</v>
      </c>
      <c r="E471" s="156" t="s">
        <v>19</v>
      </c>
      <c r="F471" s="157" t="s">
        <v>6837</v>
      </c>
      <c r="H471" s="158">
        <v>3</v>
      </c>
      <c r="I471" s="159"/>
      <c r="L471" s="155"/>
      <c r="M471" s="160"/>
      <c r="T471" s="161"/>
      <c r="AT471" s="156" t="s">
        <v>292</v>
      </c>
      <c r="AU471" s="156" t="s">
        <v>82</v>
      </c>
      <c r="AV471" s="13" t="s">
        <v>82</v>
      </c>
      <c r="AW471" s="13" t="s">
        <v>34</v>
      </c>
      <c r="AX471" s="13" t="s">
        <v>73</v>
      </c>
      <c r="AY471" s="156" t="s">
        <v>280</v>
      </c>
    </row>
    <row r="472" spans="2:65" s="13" customFormat="1" ht="10.199999999999999">
      <c r="B472" s="155"/>
      <c r="D472" s="149" t="s">
        <v>292</v>
      </c>
      <c r="E472" s="156" t="s">
        <v>19</v>
      </c>
      <c r="F472" s="157" t="s">
        <v>6842</v>
      </c>
      <c r="H472" s="158">
        <v>18</v>
      </c>
      <c r="I472" s="159"/>
      <c r="L472" s="155"/>
      <c r="M472" s="160"/>
      <c r="T472" s="161"/>
      <c r="AT472" s="156" t="s">
        <v>292</v>
      </c>
      <c r="AU472" s="156" t="s">
        <v>82</v>
      </c>
      <c r="AV472" s="13" t="s">
        <v>82</v>
      </c>
      <c r="AW472" s="13" t="s">
        <v>34</v>
      </c>
      <c r="AX472" s="13" t="s">
        <v>73</v>
      </c>
      <c r="AY472" s="156" t="s">
        <v>280</v>
      </c>
    </row>
    <row r="473" spans="2:65" s="14" customFormat="1" ht="10.199999999999999">
      <c r="B473" s="162"/>
      <c r="D473" s="149" t="s">
        <v>292</v>
      </c>
      <c r="E473" s="163" t="s">
        <v>19</v>
      </c>
      <c r="F473" s="164" t="s">
        <v>295</v>
      </c>
      <c r="H473" s="165">
        <v>21</v>
      </c>
      <c r="I473" s="166"/>
      <c r="L473" s="162"/>
      <c r="M473" s="167"/>
      <c r="T473" s="168"/>
      <c r="AT473" s="163" t="s">
        <v>292</v>
      </c>
      <c r="AU473" s="163" t="s">
        <v>82</v>
      </c>
      <c r="AV473" s="14" t="s">
        <v>288</v>
      </c>
      <c r="AW473" s="14" t="s">
        <v>34</v>
      </c>
      <c r="AX473" s="14" t="s">
        <v>80</v>
      </c>
      <c r="AY473" s="163" t="s">
        <v>280</v>
      </c>
    </row>
    <row r="474" spans="2:65" s="1" customFormat="1" ht="24.15" customHeight="1">
      <c r="B474" s="32"/>
      <c r="C474" s="131" t="s">
        <v>1195</v>
      </c>
      <c r="D474" s="131" t="s">
        <v>283</v>
      </c>
      <c r="E474" s="132" t="s">
        <v>6892</v>
      </c>
      <c r="F474" s="133" t="s">
        <v>6893</v>
      </c>
      <c r="G474" s="134" t="s">
        <v>611</v>
      </c>
      <c r="H474" s="135">
        <v>20</v>
      </c>
      <c r="I474" s="136"/>
      <c r="J474" s="137">
        <f>ROUND(I474*H474,2)</f>
        <v>0</v>
      </c>
      <c r="K474" s="133" t="s">
        <v>287</v>
      </c>
      <c r="L474" s="32"/>
      <c r="M474" s="138" t="s">
        <v>19</v>
      </c>
      <c r="N474" s="139" t="s">
        <v>44</v>
      </c>
      <c r="P474" s="140">
        <f>O474*H474</f>
        <v>0</v>
      </c>
      <c r="Q474" s="140">
        <v>1.248E-2</v>
      </c>
      <c r="R474" s="140">
        <f>Q474*H474</f>
        <v>0.24959999999999999</v>
      </c>
      <c r="S474" s="140">
        <v>0</v>
      </c>
      <c r="T474" s="141">
        <f>S474*H474</f>
        <v>0</v>
      </c>
      <c r="AR474" s="142" t="s">
        <v>288</v>
      </c>
      <c r="AT474" s="142" t="s">
        <v>283</v>
      </c>
      <c r="AU474" s="142" t="s">
        <v>82</v>
      </c>
      <c r="AY474" s="17" t="s">
        <v>280</v>
      </c>
      <c r="BE474" s="143">
        <f>IF(N474="základní",J474,0)</f>
        <v>0</v>
      </c>
      <c r="BF474" s="143">
        <f>IF(N474="snížená",J474,0)</f>
        <v>0</v>
      </c>
      <c r="BG474" s="143">
        <f>IF(N474="zákl. přenesená",J474,0)</f>
        <v>0</v>
      </c>
      <c r="BH474" s="143">
        <f>IF(N474="sníž. přenesená",J474,0)</f>
        <v>0</v>
      </c>
      <c r="BI474" s="143">
        <f>IF(N474="nulová",J474,0)</f>
        <v>0</v>
      </c>
      <c r="BJ474" s="17" t="s">
        <v>80</v>
      </c>
      <c r="BK474" s="143">
        <f>ROUND(I474*H474,2)</f>
        <v>0</v>
      </c>
      <c r="BL474" s="17" t="s">
        <v>288</v>
      </c>
      <c r="BM474" s="142" t="s">
        <v>6894</v>
      </c>
    </row>
    <row r="475" spans="2:65" s="1" customFormat="1" ht="10.199999999999999">
      <c r="B475" s="32"/>
      <c r="D475" s="144" t="s">
        <v>290</v>
      </c>
      <c r="F475" s="145" t="s">
        <v>6895</v>
      </c>
      <c r="I475" s="146"/>
      <c r="L475" s="32"/>
      <c r="M475" s="147"/>
      <c r="T475" s="53"/>
      <c r="AT475" s="17" t="s">
        <v>290</v>
      </c>
      <c r="AU475" s="17" t="s">
        <v>82</v>
      </c>
    </row>
    <row r="476" spans="2:65" s="13" customFormat="1" ht="10.199999999999999">
      <c r="B476" s="155"/>
      <c r="D476" s="149" t="s">
        <v>292</v>
      </c>
      <c r="E476" s="156" t="s">
        <v>19</v>
      </c>
      <c r="F476" s="157" t="s">
        <v>6589</v>
      </c>
      <c r="H476" s="158">
        <v>4</v>
      </c>
      <c r="I476" s="159"/>
      <c r="L476" s="155"/>
      <c r="M476" s="160"/>
      <c r="T476" s="161"/>
      <c r="AT476" s="156" t="s">
        <v>292</v>
      </c>
      <c r="AU476" s="156" t="s">
        <v>82</v>
      </c>
      <c r="AV476" s="13" t="s">
        <v>82</v>
      </c>
      <c r="AW476" s="13" t="s">
        <v>34</v>
      </c>
      <c r="AX476" s="13" t="s">
        <v>73</v>
      </c>
      <c r="AY476" s="156" t="s">
        <v>280</v>
      </c>
    </row>
    <row r="477" spans="2:65" s="13" customFormat="1" ht="10.199999999999999">
      <c r="B477" s="155"/>
      <c r="D477" s="149" t="s">
        <v>292</v>
      </c>
      <c r="E477" s="156" t="s">
        <v>19</v>
      </c>
      <c r="F477" s="157" t="s">
        <v>6896</v>
      </c>
      <c r="H477" s="158">
        <v>15</v>
      </c>
      <c r="I477" s="159"/>
      <c r="L477" s="155"/>
      <c r="M477" s="160"/>
      <c r="T477" s="161"/>
      <c r="AT477" s="156" t="s">
        <v>292</v>
      </c>
      <c r="AU477" s="156" t="s">
        <v>82</v>
      </c>
      <c r="AV477" s="13" t="s">
        <v>82</v>
      </c>
      <c r="AW477" s="13" t="s">
        <v>34</v>
      </c>
      <c r="AX477" s="13" t="s">
        <v>73</v>
      </c>
      <c r="AY477" s="156" t="s">
        <v>280</v>
      </c>
    </row>
    <row r="478" spans="2:65" s="13" customFormat="1" ht="10.199999999999999">
      <c r="B478" s="155"/>
      <c r="D478" s="149" t="s">
        <v>292</v>
      </c>
      <c r="E478" s="156" t="s">
        <v>19</v>
      </c>
      <c r="F478" s="157" t="s">
        <v>6897</v>
      </c>
      <c r="H478" s="158">
        <v>1</v>
      </c>
      <c r="I478" s="159"/>
      <c r="L478" s="155"/>
      <c r="M478" s="160"/>
      <c r="T478" s="161"/>
      <c r="AT478" s="156" t="s">
        <v>292</v>
      </c>
      <c r="AU478" s="156" t="s">
        <v>82</v>
      </c>
      <c r="AV478" s="13" t="s">
        <v>82</v>
      </c>
      <c r="AW478" s="13" t="s">
        <v>34</v>
      </c>
      <c r="AX478" s="13" t="s">
        <v>73</v>
      </c>
      <c r="AY478" s="156" t="s">
        <v>280</v>
      </c>
    </row>
    <row r="479" spans="2:65" s="14" customFormat="1" ht="10.199999999999999">
      <c r="B479" s="162"/>
      <c r="D479" s="149" t="s">
        <v>292</v>
      </c>
      <c r="E479" s="163" t="s">
        <v>19</v>
      </c>
      <c r="F479" s="164" t="s">
        <v>295</v>
      </c>
      <c r="H479" s="165">
        <v>20</v>
      </c>
      <c r="I479" s="166"/>
      <c r="L479" s="162"/>
      <c r="M479" s="167"/>
      <c r="T479" s="168"/>
      <c r="AT479" s="163" t="s">
        <v>292</v>
      </c>
      <c r="AU479" s="163" t="s">
        <v>82</v>
      </c>
      <c r="AV479" s="14" t="s">
        <v>288</v>
      </c>
      <c r="AW479" s="14" t="s">
        <v>34</v>
      </c>
      <c r="AX479" s="14" t="s">
        <v>80</v>
      </c>
      <c r="AY479" s="163" t="s">
        <v>280</v>
      </c>
    </row>
    <row r="480" spans="2:65" s="1" customFormat="1" ht="24.15" customHeight="1">
      <c r="B480" s="32"/>
      <c r="C480" s="169" t="s">
        <v>1200</v>
      </c>
      <c r="D480" s="169" t="s">
        <v>348</v>
      </c>
      <c r="E480" s="170" t="s">
        <v>6898</v>
      </c>
      <c r="F480" s="171" t="s">
        <v>6899</v>
      </c>
      <c r="G480" s="172" t="s">
        <v>611</v>
      </c>
      <c r="H480" s="173">
        <v>20</v>
      </c>
      <c r="I480" s="174"/>
      <c r="J480" s="175">
        <f>ROUND(I480*H480,2)</f>
        <v>0</v>
      </c>
      <c r="K480" s="171" t="s">
        <v>287</v>
      </c>
      <c r="L480" s="176"/>
      <c r="M480" s="177" t="s">
        <v>19</v>
      </c>
      <c r="N480" s="178" t="s">
        <v>44</v>
      </c>
      <c r="P480" s="140">
        <f>O480*H480</f>
        <v>0</v>
      </c>
      <c r="Q480" s="140">
        <v>0.54800000000000004</v>
      </c>
      <c r="R480" s="140">
        <f>Q480*H480</f>
        <v>10.96</v>
      </c>
      <c r="S480" s="140">
        <v>0</v>
      </c>
      <c r="T480" s="141">
        <f>S480*H480</f>
        <v>0</v>
      </c>
      <c r="AR480" s="142" t="s">
        <v>351</v>
      </c>
      <c r="AT480" s="142" t="s">
        <v>348</v>
      </c>
      <c r="AU480" s="142" t="s">
        <v>82</v>
      </c>
      <c r="AY480" s="17" t="s">
        <v>280</v>
      </c>
      <c r="BE480" s="143">
        <f>IF(N480="základní",J480,0)</f>
        <v>0</v>
      </c>
      <c r="BF480" s="143">
        <f>IF(N480="snížená",J480,0)</f>
        <v>0</v>
      </c>
      <c r="BG480" s="143">
        <f>IF(N480="zákl. přenesená",J480,0)</f>
        <v>0</v>
      </c>
      <c r="BH480" s="143">
        <f>IF(N480="sníž. přenesená",J480,0)</f>
        <v>0</v>
      </c>
      <c r="BI480" s="143">
        <f>IF(N480="nulová",J480,0)</f>
        <v>0</v>
      </c>
      <c r="BJ480" s="17" t="s">
        <v>80</v>
      </c>
      <c r="BK480" s="143">
        <f>ROUND(I480*H480,2)</f>
        <v>0</v>
      </c>
      <c r="BL480" s="17" t="s">
        <v>288</v>
      </c>
      <c r="BM480" s="142" t="s">
        <v>6900</v>
      </c>
    </row>
    <row r="481" spans="2:65" s="13" customFormat="1" ht="10.199999999999999">
      <c r="B481" s="155"/>
      <c r="D481" s="149" t="s">
        <v>292</v>
      </c>
      <c r="E481" s="156" t="s">
        <v>19</v>
      </c>
      <c r="F481" s="157" t="s">
        <v>6589</v>
      </c>
      <c r="H481" s="158">
        <v>4</v>
      </c>
      <c r="I481" s="159"/>
      <c r="L481" s="155"/>
      <c r="M481" s="160"/>
      <c r="T481" s="161"/>
      <c r="AT481" s="156" t="s">
        <v>292</v>
      </c>
      <c r="AU481" s="156" t="s">
        <v>82</v>
      </c>
      <c r="AV481" s="13" t="s">
        <v>82</v>
      </c>
      <c r="AW481" s="13" t="s">
        <v>34</v>
      </c>
      <c r="AX481" s="13" t="s">
        <v>73</v>
      </c>
      <c r="AY481" s="156" t="s">
        <v>280</v>
      </c>
    </row>
    <row r="482" spans="2:65" s="13" customFormat="1" ht="10.199999999999999">
      <c r="B482" s="155"/>
      <c r="D482" s="149" t="s">
        <v>292</v>
      </c>
      <c r="E482" s="156" t="s">
        <v>19</v>
      </c>
      <c r="F482" s="157" t="s">
        <v>6896</v>
      </c>
      <c r="H482" s="158">
        <v>15</v>
      </c>
      <c r="I482" s="159"/>
      <c r="L482" s="155"/>
      <c r="M482" s="160"/>
      <c r="T482" s="161"/>
      <c r="AT482" s="156" t="s">
        <v>292</v>
      </c>
      <c r="AU482" s="156" t="s">
        <v>82</v>
      </c>
      <c r="AV482" s="13" t="s">
        <v>82</v>
      </c>
      <c r="AW482" s="13" t="s">
        <v>34</v>
      </c>
      <c r="AX482" s="13" t="s">
        <v>73</v>
      </c>
      <c r="AY482" s="156" t="s">
        <v>280</v>
      </c>
    </row>
    <row r="483" spans="2:65" s="13" customFormat="1" ht="10.199999999999999">
      <c r="B483" s="155"/>
      <c r="D483" s="149" t="s">
        <v>292</v>
      </c>
      <c r="E483" s="156" t="s">
        <v>19</v>
      </c>
      <c r="F483" s="157" t="s">
        <v>6897</v>
      </c>
      <c r="H483" s="158">
        <v>1</v>
      </c>
      <c r="I483" s="159"/>
      <c r="L483" s="155"/>
      <c r="M483" s="160"/>
      <c r="T483" s="161"/>
      <c r="AT483" s="156" t="s">
        <v>292</v>
      </c>
      <c r="AU483" s="156" t="s">
        <v>82</v>
      </c>
      <c r="AV483" s="13" t="s">
        <v>82</v>
      </c>
      <c r="AW483" s="13" t="s">
        <v>34</v>
      </c>
      <c r="AX483" s="13" t="s">
        <v>73</v>
      </c>
      <c r="AY483" s="156" t="s">
        <v>280</v>
      </c>
    </row>
    <row r="484" spans="2:65" s="14" customFormat="1" ht="10.199999999999999">
      <c r="B484" s="162"/>
      <c r="D484" s="149" t="s">
        <v>292</v>
      </c>
      <c r="E484" s="163" t="s">
        <v>19</v>
      </c>
      <c r="F484" s="164" t="s">
        <v>295</v>
      </c>
      <c r="H484" s="165">
        <v>20</v>
      </c>
      <c r="I484" s="166"/>
      <c r="L484" s="162"/>
      <c r="M484" s="167"/>
      <c r="T484" s="168"/>
      <c r="AT484" s="163" t="s">
        <v>292</v>
      </c>
      <c r="AU484" s="163" t="s">
        <v>82</v>
      </c>
      <c r="AV484" s="14" t="s">
        <v>288</v>
      </c>
      <c r="AW484" s="14" t="s">
        <v>34</v>
      </c>
      <c r="AX484" s="14" t="s">
        <v>80</v>
      </c>
      <c r="AY484" s="163" t="s">
        <v>280</v>
      </c>
    </row>
    <row r="485" spans="2:65" s="1" customFormat="1" ht="24.15" customHeight="1">
      <c r="B485" s="32"/>
      <c r="C485" s="131" t="s">
        <v>1042</v>
      </c>
      <c r="D485" s="131" t="s">
        <v>283</v>
      </c>
      <c r="E485" s="132" t="s">
        <v>6901</v>
      </c>
      <c r="F485" s="133" t="s">
        <v>6902</v>
      </c>
      <c r="G485" s="134" t="s">
        <v>611</v>
      </c>
      <c r="H485" s="135">
        <v>18</v>
      </c>
      <c r="I485" s="136"/>
      <c r="J485" s="137">
        <f>ROUND(I485*H485,2)</f>
        <v>0</v>
      </c>
      <c r="K485" s="133" t="s">
        <v>287</v>
      </c>
      <c r="L485" s="32"/>
      <c r="M485" s="138" t="s">
        <v>19</v>
      </c>
      <c r="N485" s="139" t="s">
        <v>44</v>
      </c>
      <c r="P485" s="140">
        <f>O485*H485</f>
        <v>0</v>
      </c>
      <c r="Q485" s="140">
        <v>2.8539999999999999E-2</v>
      </c>
      <c r="R485" s="140">
        <f>Q485*H485</f>
        <v>0.51371999999999995</v>
      </c>
      <c r="S485" s="140">
        <v>0</v>
      </c>
      <c r="T485" s="141">
        <f>S485*H485</f>
        <v>0</v>
      </c>
      <c r="AR485" s="142" t="s">
        <v>288</v>
      </c>
      <c r="AT485" s="142" t="s">
        <v>283</v>
      </c>
      <c r="AU485" s="142" t="s">
        <v>82</v>
      </c>
      <c r="AY485" s="17" t="s">
        <v>280</v>
      </c>
      <c r="BE485" s="143">
        <f>IF(N485="základní",J485,0)</f>
        <v>0</v>
      </c>
      <c r="BF485" s="143">
        <f>IF(N485="snížená",J485,0)</f>
        <v>0</v>
      </c>
      <c r="BG485" s="143">
        <f>IF(N485="zákl. přenesená",J485,0)</f>
        <v>0</v>
      </c>
      <c r="BH485" s="143">
        <f>IF(N485="sníž. přenesená",J485,0)</f>
        <v>0</v>
      </c>
      <c r="BI485" s="143">
        <f>IF(N485="nulová",J485,0)</f>
        <v>0</v>
      </c>
      <c r="BJ485" s="17" t="s">
        <v>80</v>
      </c>
      <c r="BK485" s="143">
        <f>ROUND(I485*H485,2)</f>
        <v>0</v>
      </c>
      <c r="BL485" s="17" t="s">
        <v>288</v>
      </c>
      <c r="BM485" s="142" t="s">
        <v>6903</v>
      </c>
    </row>
    <row r="486" spans="2:65" s="1" customFormat="1" ht="10.199999999999999">
      <c r="B486" s="32"/>
      <c r="D486" s="144" t="s">
        <v>290</v>
      </c>
      <c r="F486" s="145" t="s">
        <v>6904</v>
      </c>
      <c r="I486" s="146"/>
      <c r="L486" s="32"/>
      <c r="M486" s="147"/>
      <c r="T486" s="53"/>
      <c r="AT486" s="17" t="s">
        <v>290</v>
      </c>
      <c r="AU486" s="17" t="s">
        <v>82</v>
      </c>
    </row>
    <row r="487" spans="2:65" s="13" customFormat="1" ht="10.199999999999999">
      <c r="B487" s="155"/>
      <c r="D487" s="149" t="s">
        <v>292</v>
      </c>
      <c r="E487" s="156" t="s">
        <v>19</v>
      </c>
      <c r="F487" s="157" t="s">
        <v>6837</v>
      </c>
      <c r="H487" s="158">
        <v>3</v>
      </c>
      <c r="I487" s="159"/>
      <c r="L487" s="155"/>
      <c r="M487" s="160"/>
      <c r="T487" s="161"/>
      <c r="AT487" s="156" t="s">
        <v>292</v>
      </c>
      <c r="AU487" s="156" t="s">
        <v>82</v>
      </c>
      <c r="AV487" s="13" t="s">
        <v>82</v>
      </c>
      <c r="AW487" s="13" t="s">
        <v>34</v>
      </c>
      <c r="AX487" s="13" t="s">
        <v>73</v>
      </c>
      <c r="AY487" s="156" t="s">
        <v>280</v>
      </c>
    </row>
    <row r="488" spans="2:65" s="13" customFormat="1" ht="10.199999999999999">
      <c r="B488" s="155"/>
      <c r="D488" s="149" t="s">
        <v>292</v>
      </c>
      <c r="E488" s="156" t="s">
        <v>19</v>
      </c>
      <c r="F488" s="157" t="s">
        <v>6896</v>
      </c>
      <c r="H488" s="158">
        <v>15</v>
      </c>
      <c r="I488" s="159"/>
      <c r="L488" s="155"/>
      <c r="M488" s="160"/>
      <c r="T488" s="161"/>
      <c r="AT488" s="156" t="s">
        <v>292</v>
      </c>
      <c r="AU488" s="156" t="s">
        <v>82</v>
      </c>
      <c r="AV488" s="13" t="s">
        <v>82</v>
      </c>
      <c r="AW488" s="13" t="s">
        <v>34</v>
      </c>
      <c r="AX488" s="13" t="s">
        <v>73</v>
      </c>
      <c r="AY488" s="156" t="s">
        <v>280</v>
      </c>
    </row>
    <row r="489" spans="2:65" s="14" customFormat="1" ht="10.199999999999999">
      <c r="B489" s="162"/>
      <c r="D489" s="149" t="s">
        <v>292</v>
      </c>
      <c r="E489" s="163" t="s">
        <v>19</v>
      </c>
      <c r="F489" s="164" t="s">
        <v>295</v>
      </c>
      <c r="H489" s="165">
        <v>18</v>
      </c>
      <c r="I489" s="166"/>
      <c r="L489" s="162"/>
      <c r="M489" s="167"/>
      <c r="T489" s="168"/>
      <c r="AT489" s="163" t="s">
        <v>292</v>
      </c>
      <c r="AU489" s="163" t="s">
        <v>82</v>
      </c>
      <c r="AV489" s="14" t="s">
        <v>288</v>
      </c>
      <c r="AW489" s="14" t="s">
        <v>34</v>
      </c>
      <c r="AX489" s="14" t="s">
        <v>80</v>
      </c>
      <c r="AY489" s="163" t="s">
        <v>280</v>
      </c>
    </row>
    <row r="490" spans="2:65" s="1" customFormat="1" ht="21.75" customHeight="1">
      <c r="B490" s="32"/>
      <c r="C490" s="169" t="s">
        <v>1158</v>
      </c>
      <c r="D490" s="169" t="s">
        <v>348</v>
      </c>
      <c r="E490" s="170" t="s">
        <v>6905</v>
      </c>
      <c r="F490" s="171" t="s">
        <v>6906</v>
      </c>
      <c r="G490" s="172" t="s">
        <v>611</v>
      </c>
      <c r="H490" s="173">
        <v>18</v>
      </c>
      <c r="I490" s="174"/>
      <c r="J490" s="175">
        <f>ROUND(I490*H490,2)</f>
        <v>0</v>
      </c>
      <c r="K490" s="171" t="s">
        <v>287</v>
      </c>
      <c r="L490" s="176"/>
      <c r="M490" s="177" t="s">
        <v>19</v>
      </c>
      <c r="N490" s="178" t="s">
        <v>44</v>
      </c>
      <c r="P490" s="140">
        <f>O490*H490</f>
        <v>0</v>
      </c>
      <c r="Q490" s="140">
        <v>1.6</v>
      </c>
      <c r="R490" s="140">
        <f>Q490*H490</f>
        <v>28.8</v>
      </c>
      <c r="S490" s="140">
        <v>0</v>
      </c>
      <c r="T490" s="141">
        <f>S490*H490</f>
        <v>0</v>
      </c>
      <c r="AR490" s="142" t="s">
        <v>351</v>
      </c>
      <c r="AT490" s="142" t="s">
        <v>348</v>
      </c>
      <c r="AU490" s="142" t="s">
        <v>82</v>
      </c>
      <c r="AY490" s="17" t="s">
        <v>280</v>
      </c>
      <c r="BE490" s="143">
        <f>IF(N490="základní",J490,0)</f>
        <v>0</v>
      </c>
      <c r="BF490" s="143">
        <f>IF(N490="snížená",J490,0)</f>
        <v>0</v>
      </c>
      <c r="BG490" s="143">
        <f>IF(N490="zákl. přenesená",J490,0)</f>
        <v>0</v>
      </c>
      <c r="BH490" s="143">
        <f>IF(N490="sníž. přenesená",J490,0)</f>
        <v>0</v>
      </c>
      <c r="BI490" s="143">
        <f>IF(N490="nulová",J490,0)</f>
        <v>0</v>
      </c>
      <c r="BJ490" s="17" t="s">
        <v>80</v>
      </c>
      <c r="BK490" s="143">
        <f>ROUND(I490*H490,2)</f>
        <v>0</v>
      </c>
      <c r="BL490" s="17" t="s">
        <v>288</v>
      </c>
      <c r="BM490" s="142" t="s">
        <v>6907</v>
      </c>
    </row>
    <row r="491" spans="2:65" s="13" customFormat="1" ht="10.199999999999999">
      <c r="B491" s="155"/>
      <c r="D491" s="149" t="s">
        <v>292</v>
      </c>
      <c r="E491" s="156" t="s">
        <v>19</v>
      </c>
      <c r="F491" s="157" t="s">
        <v>6837</v>
      </c>
      <c r="H491" s="158">
        <v>3</v>
      </c>
      <c r="I491" s="159"/>
      <c r="L491" s="155"/>
      <c r="M491" s="160"/>
      <c r="T491" s="161"/>
      <c r="AT491" s="156" t="s">
        <v>292</v>
      </c>
      <c r="AU491" s="156" t="s">
        <v>82</v>
      </c>
      <c r="AV491" s="13" t="s">
        <v>82</v>
      </c>
      <c r="AW491" s="13" t="s">
        <v>34</v>
      </c>
      <c r="AX491" s="13" t="s">
        <v>73</v>
      </c>
      <c r="AY491" s="156" t="s">
        <v>280</v>
      </c>
    </row>
    <row r="492" spans="2:65" s="13" customFormat="1" ht="10.199999999999999">
      <c r="B492" s="155"/>
      <c r="D492" s="149" t="s">
        <v>292</v>
      </c>
      <c r="E492" s="156" t="s">
        <v>19</v>
      </c>
      <c r="F492" s="157" t="s">
        <v>6896</v>
      </c>
      <c r="H492" s="158">
        <v>15</v>
      </c>
      <c r="I492" s="159"/>
      <c r="L492" s="155"/>
      <c r="M492" s="160"/>
      <c r="T492" s="161"/>
      <c r="AT492" s="156" t="s">
        <v>292</v>
      </c>
      <c r="AU492" s="156" t="s">
        <v>82</v>
      </c>
      <c r="AV492" s="13" t="s">
        <v>82</v>
      </c>
      <c r="AW492" s="13" t="s">
        <v>34</v>
      </c>
      <c r="AX492" s="13" t="s">
        <v>73</v>
      </c>
      <c r="AY492" s="156" t="s">
        <v>280</v>
      </c>
    </row>
    <row r="493" spans="2:65" s="14" customFormat="1" ht="10.199999999999999">
      <c r="B493" s="162"/>
      <c r="D493" s="149" t="s">
        <v>292</v>
      </c>
      <c r="E493" s="163" t="s">
        <v>19</v>
      </c>
      <c r="F493" s="164" t="s">
        <v>295</v>
      </c>
      <c r="H493" s="165">
        <v>18</v>
      </c>
      <c r="I493" s="166"/>
      <c r="L493" s="162"/>
      <c r="M493" s="167"/>
      <c r="T493" s="168"/>
      <c r="AT493" s="163" t="s">
        <v>292</v>
      </c>
      <c r="AU493" s="163" t="s">
        <v>82</v>
      </c>
      <c r="AV493" s="14" t="s">
        <v>288</v>
      </c>
      <c r="AW493" s="14" t="s">
        <v>34</v>
      </c>
      <c r="AX493" s="14" t="s">
        <v>80</v>
      </c>
      <c r="AY493" s="163" t="s">
        <v>280</v>
      </c>
    </row>
    <row r="494" spans="2:65" s="1" customFormat="1" ht="24.15" customHeight="1">
      <c r="B494" s="32"/>
      <c r="C494" s="169" t="s">
        <v>1049</v>
      </c>
      <c r="D494" s="169" t="s">
        <v>348</v>
      </c>
      <c r="E494" s="170" t="s">
        <v>6908</v>
      </c>
      <c r="F494" s="171" t="s">
        <v>6909</v>
      </c>
      <c r="G494" s="172" t="s">
        <v>611</v>
      </c>
      <c r="H494" s="173">
        <v>60</v>
      </c>
      <c r="I494" s="174"/>
      <c r="J494" s="175">
        <f>ROUND(I494*H494,2)</f>
        <v>0</v>
      </c>
      <c r="K494" s="171" t="s">
        <v>287</v>
      </c>
      <c r="L494" s="176"/>
      <c r="M494" s="177" t="s">
        <v>19</v>
      </c>
      <c r="N494" s="178" t="s">
        <v>44</v>
      </c>
      <c r="P494" s="140">
        <f>O494*H494</f>
        <v>0</v>
      </c>
      <c r="Q494" s="140">
        <v>2E-3</v>
      </c>
      <c r="R494" s="140">
        <f>Q494*H494</f>
        <v>0.12</v>
      </c>
      <c r="S494" s="140">
        <v>0</v>
      </c>
      <c r="T494" s="141">
        <f>S494*H494</f>
        <v>0</v>
      </c>
      <c r="AR494" s="142" t="s">
        <v>351</v>
      </c>
      <c r="AT494" s="142" t="s">
        <v>348</v>
      </c>
      <c r="AU494" s="142" t="s">
        <v>82</v>
      </c>
      <c r="AY494" s="17" t="s">
        <v>280</v>
      </c>
      <c r="BE494" s="143">
        <f>IF(N494="základní",J494,0)</f>
        <v>0</v>
      </c>
      <c r="BF494" s="143">
        <f>IF(N494="snížená",J494,0)</f>
        <v>0</v>
      </c>
      <c r="BG494" s="143">
        <f>IF(N494="zákl. přenesená",J494,0)</f>
        <v>0</v>
      </c>
      <c r="BH494" s="143">
        <f>IF(N494="sníž. přenesená",J494,0)</f>
        <v>0</v>
      </c>
      <c r="BI494" s="143">
        <f>IF(N494="nulová",J494,0)</f>
        <v>0</v>
      </c>
      <c r="BJ494" s="17" t="s">
        <v>80</v>
      </c>
      <c r="BK494" s="143">
        <f>ROUND(I494*H494,2)</f>
        <v>0</v>
      </c>
      <c r="BL494" s="17" t="s">
        <v>288</v>
      </c>
      <c r="BM494" s="142" t="s">
        <v>6910</v>
      </c>
    </row>
    <row r="495" spans="2:65" s="13" customFormat="1" ht="10.199999999999999">
      <c r="B495" s="155"/>
      <c r="D495" s="149" t="s">
        <v>292</v>
      </c>
      <c r="E495" s="156" t="s">
        <v>19</v>
      </c>
      <c r="F495" s="157" t="s">
        <v>6911</v>
      </c>
      <c r="H495" s="158">
        <v>11</v>
      </c>
      <c r="I495" s="159"/>
      <c r="L495" s="155"/>
      <c r="M495" s="160"/>
      <c r="T495" s="161"/>
      <c r="AT495" s="156" t="s">
        <v>292</v>
      </c>
      <c r="AU495" s="156" t="s">
        <v>82</v>
      </c>
      <c r="AV495" s="13" t="s">
        <v>82</v>
      </c>
      <c r="AW495" s="13" t="s">
        <v>34</v>
      </c>
      <c r="AX495" s="13" t="s">
        <v>73</v>
      </c>
      <c r="AY495" s="156" t="s">
        <v>280</v>
      </c>
    </row>
    <row r="496" spans="2:65" s="13" customFormat="1" ht="10.199999999999999">
      <c r="B496" s="155"/>
      <c r="D496" s="149" t="s">
        <v>292</v>
      </c>
      <c r="E496" s="156" t="s">
        <v>19</v>
      </c>
      <c r="F496" s="157" t="s">
        <v>6912</v>
      </c>
      <c r="H496" s="158">
        <v>49</v>
      </c>
      <c r="I496" s="159"/>
      <c r="L496" s="155"/>
      <c r="M496" s="160"/>
      <c r="T496" s="161"/>
      <c r="AT496" s="156" t="s">
        <v>292</v>
      </c>
      <c r="AU496" s="156" t="s">
        <v>82</v>
      </c>
      <c r="AV496" s="13" t="s">
        <v>82</v>
      </c>
      <c r="AW496" s="13" t="s">
        <v>34</v>
      </c>
      <c r="AX496" s="13" t="s">
        <v>73</v>
      </c>
      <c r="AY496" s="156" t="s">
        <v>280</v>
      </c>
    </row>
    <row r="497" spans="2:65" s="14" customFormat="1" ht="10.199999999999999">
      <c r="B497" s="162"/>
      <c r="D497" s="149" t="s">
        <v>292</v>
      </c>
      <c r="E497" s="163" t="s">
        <v>19</v>
      </c>
      <c r="F497" s="164" t="s">
        <v>295</v>
      </c>
      <c r="H497" s="165">
        <v>60</v>
      </c>
      <c r="I497" s="166"/>
      <c r="L497" s="162"/>
      <c r="M497" s="167"/>
      <c r="T497" s="168"/>
      <c r="AT497" s="163" t="s">
        <v>292</v>
      </c>
      <c r="AU497" s="163" t="s">
        <v>82</v>
      </c>
      <c r="AV497" s="14" t="s">
        <v>288</v>
      </c>
      <c r="AW497" s="14" t="s">
        <v>34</v>
      </c>
      <c r="AX497" s="14" t="s">
        <v>80</v>
      </c>
      <c r="AY497" s="163" t="s">
        <v>280</v>
      </c>
    </row>
    <row r="498" spans="2:65" s="1" customFormat="1" ht="24.15" customHeight="1">
      <c r="B498" s="32"/>
      <c r="C498" s="131" t="s">
        <v>1055</v>
      </c>
      <c r="D498" s="131" t="s">
        <v>283</v>
      </c>
      <c r="E498" s="132" t="s">
        <v>6913</v>
      </c>
      <c r="F498" s="133" t="s">
        <v>6914</v>
      </c>
      <c r="G498" s="134" t="s">
        <v>611</v>
      </c>
      <c r="H498" s="135">
        <v>3</v>
      </c>
      <c r="I498" s="136"/>
      <c r="J498" s="137">
        <f>ROUND(I498*H498,2)</f>
        <v>0</v>
      </c>
      <c r="K498" s="133" t="s">
        <v>19</v>
      </c>
      <c r="L498" s="32"/>
      <c r="M498" s="138" t="s">
        <v>19</v>
      </c>
      <c r="N498" s="139" t="s">
        <v>44</v>
      </c>
      <c r="P498" s="140">
        <f>O498*H498</f>
        <v>0</v>
      </c>
      <c r="Q498" s="140">
        <v>0</v>
      </c>
      <c r="R498" s="140">
        <f>Q498*H498</f>
        <v>0</v>
      </c>
      <c r="S498" s="140">
        <v>0</v>
      </c>
      <c r="T498" s="141">
        <f>S498*H498</f>
        <v>0</v>
      </c>
      <c r="AR498" s="142" t="s">
        <v>288</v>
      </c>
      <c r="AT498" s="142" t="s">
        <v>283</v>
      </c>
      <c r="AU498" s="142" t="s">
        <v>82</v>
      </c>
      <c r="AY498" s="17" t="s">
        <v>280</v>
      </c>
      <c r="BE498" s="143">
        <f>IF(N498="základní",J498,0)</f>
        <v>0</v>
      </c>
      <c r="BF498" s="143">
        <f>IF(N498="snížená",J498,0)</f>
        <v>0</v>
      </c>
      <c r="BG498" s="143">
        <f>IF(N498="zákl. přenesená",J498,0)</f>
        <v>0</v>
      </c>
      <c r="BH498" s="143">
        <f>IF(N498="sníž. přenesená",J498,0)</f>
        <v>0</v>
      </c>
      <c r="BI498" s="143">
        <f>IF(N498="nulová",J498,0)</f>
        <v>0</v>
      </c>
      <c r="BJ498" s="17" t="s">
        <v>80</v>
      </c>
      <c r="BK498" s="143">
        <f>ROUND(I498*H498,2)</f>
        <v>0</v>
      </c>
      <c r="BL498" s="17" t="s">
        <v>288</v>
      </c>
      <c r="BM498" s="142" t="s">
        <v>6915</v>
      </c>
    </row>
    <row r="499" spans="2:65" s="13" customFormat="1" ht="10.199999999999999">
      <c r="B499" s="155"/>
      <c r="D499" s="149" t="s">
        <v>292</v>
      </c>
      <c r="E499" s="156" t="s">
        <v>19</v>
      </c>
      <c r="F499" s="157" t="s">
        <v>6740</v>
      </c>
      <c r="H499" s="158">
        <v>3</v>
      </c>
      <c r="I499" s="159"/>
      <c r="L499" s="155"/>
      <c r="M499" s="160"/>
      <c r="T499" s="161"/>
      <c r="AT499" s="156" t="s">
        <v>292</v>
      </c>
      <c r="AU499" s="156" t="s">
        <v>82</v>
      </c>
      <c r="AV499" s="13" t="s">
        <v>82</v>
      </c>
      <c r="AW499" s="13" t="s">
        <v>34</v>
      </c>
      <c r="AX499" s="13" t="s">
        <v>73</v>
      </c>
      <c r="AY499" s="156" t="s">
        <v>280</v>
      </c>
    </row>
    <row r="500" spans="2:65" s="14" customFormat="1" ht="10.199999999999999">
      <c r="B500" s="162"/>
      <c r="D500" s="149" t="s">
        <v>292</v>
      </c>
      <c r="E500" s="163" t="s">
        <v>19</v>
      </c>
      <c r="F500" s="164" t="s">
        <v>295</v>
      </c>
      <c r="H500" s="165">
        <v>3</v>
      </c>
      <c r="I500" s="166"/>
      <c r="L500" s="162"/>
      <c r="M500" s="167"/>
      <c r="T500" s="168"/>
      <c r="AT500" s="163" t="s">
        <v>292</v>
      </c>
      <c r="AU500" s="163" t="s">
        <v>82</v>
      </c>
      <c r="AV500" s="14" t="s">
        <v>288</v>
      </c>
      <c r="AW500" s="14" t="s">
        <v>34</v>
      </c>
      <c r="AX500" s="14" t="s">
        <v>80</v>
      </c>
      <c r="AY500" s="163" t="s">
        <v>280</v>
      </c>
    </row>
    <row r="501" spans="2:65" s="1" customFormat="1" ht="24.15" customHeight="1">
      <c r="B501" s="32"/>
      <c r="C501" s="169" t="s">
        <v>919</v>
      </c>
      <c r="D501" s="169" t="s">
        <v>348</v>
      </c>
      <c r="E501" s="170" t="s">
        <v>6916</v>
      </c>
      <c r="F501" s="171" t="s">
        <v>6917</v>
      </c>
      <c r="G501" s="172" t="s">
        <v>611</v>
      </c>
      <c r="H501" s="173">
        <v>3</v>
      </c>
      <c r="I501" s="174"/>
      <c r="J501" s="175">
        <f>ROUND(I501*H501,2)</f>
        <v>0</v>
      </c>
      <c r="K501" s="171" t="s">
        <v>287</v>
      </c>
      <c r="L501" s="176"/>
      <c r="M501" s="177" t="s">
        <v>19</v>
      </c>
      <c r="N501" s="178" t="s">
        <v>44</v>
      </c>
      <c r="P501" s="140">
        <f>O501*H501</f>
        <v>0</v>
      </c>
      <c r="Q501" s="140">
        <v>7.1999999999999995E-2</v>
      </c>
      <c r="R501" s="140">
        <f>Q501*H501</f>
        <v>0.21599999999999997</v>
      </c>
      <c r="S501" s="140">
        <v>0</v>
      </c>
      <c r="T501" s="141">
        <f>S501*H501</f>
        <v>0</v>
      </c>
      <c r="AR501" s="142" t="s">
        <v>351</v>
      </c>
      <c r="AT501" s="142" t="s">
        <v>348</v>
      </c>
      <c r="AU501" s="142" t="s">
        <v>82</v>
      </c>
      <c r="AY501" s="17" t="s">
        <v>280</v>
      </c>
      <c r="BE501" s="143">
        <f>IF(N501="základní",J501,0)</f>
        <v>0</v>
      </c>
      <c r="BF501" s="143">
        <f>IF(N501="snížená",J501,0)</f>
        <v>0</v>
      </c>
      <c r="BG501" s="143">
        <f>IF(N501="zákl. přenesená",J501,0)</f>
        <v>0</v>
      </c>
      <c r="BH501" s="143">
        <f>IF(N501="sníž. přenesená",J501,0)</f>
        <v>0</v>
      </c>
      <c r="BI501" s="143">
        <f>IF(N501="nulová",J501,0)</f>
        <v>0</v>
      </c>
      <c r="BJ501" s="17" t="s">
        <v>80</v>
      </c>
      <c r="BK501" s="143">
        <f>ROUND(I501*H501,2)</f>
        <v>0</v>
      </c>
      <c r="BL501" s="17" t="s">
        <v>288</v>
      </c>
      <c r="BM501" s="142" t="s">
        <v>6918</v>
      </c>
    </row>
    <row r="502" spans="2:65" s="13" customFormat="1" ht="10.199999999999999">
      <c r="B502" s="155"/>
      <c r="D502" s="149" t="s">
        <v>292</v>
      </c>
      <c r="E502" s="156" t="s">
        <v>19</v>
      </c>
      <c r="F502" s="157" t="s">
        <v>6740</v>
      </c>
      <c r="H502" s="158">
        <v>3</v>
      </c>
      <c r="I502" s="159"/>
      <c r="L502" s="155"/>
      <c r="M502" s="160"/>
      <c r="T502" s="161"/>
      <c r="AT502" s="156" t="s">
        <v>292</v>
      </c>
      <c r="AU502" s="156" t="s">
        <v>82</v>
      </c>
      <c r="AV502" s="13" t="s">
        <v>82</v>
      </c>
      <c r="AW502" s="13" t="s">
        <v>34</v>
      </c>
      <c r="AX502" s="13" t="s">
        <v>73</v>
      </c>
      <c r="AY502" s="156" t="s">
        <v>280</v>
      </c>
    </row>
    <row r="503" spans="2:65" s="14" customFormat="1" ht="10.199999999999999">
      <c r="B503" s="162"/>
      <c r="D503" s="149" t="s">
        <v>292</v>
      </c>
      <c r="E503" s="163" t="s">
        <v>19</v>
      </c>
      <c r="F503" s="164" t="s">
        <v>295</v>
      </c>
      <c r="H503" s="165">
        <v>3</v>
      </c>
      <c r="I503" s="166"/>
      <c r="L503" s="162"/>
      <c r="M503" s="167"/>
      <c r="T503" s="168"/>
      <c r="AT503" s="163" t="s">
        <v>292</v>
      </c>
      <c r="AU503" s="163" t="s">
        <v>82</v>
      </c>
      <c r="AV503" s="14" t="s">
        <v>288</v>
      </c>
      <c r="AW503" s="14" t="s">
        <v>34</v>
      </c>
      <c r="AX503" s="14" t="s">
        <v>80</v>
      </c>
      <c r="AY503" s="163" t="s">
        <v>280</v>
      </c>
    </row>
    <row r="504" spans="2:65" s="1" customFormat="1" ht="24.15" customHeight="1">
      <c r="B504" s="32"/>
      <c r="C504" s="169" t="s">
        <v>930</v>
      </c>
      <c r="D504" s="169" t="s">
        <v>348</v>
      </c>
      <c r="E504" s="170" t="s">
        <v>6919</v>
      </c>
      <c r="F504" s="171" t="s">
        <v>6920</v>
      </c>
      <c r="G504" s="172" t="s">
        <v>611</v>
      </c>
      <c r="H504" s="173">
        <v>3</v>
      </c>
      <c r="I504" s="174"/>
      <c r="J504" s="175">
        <f>ROUND(I504*H504,2)</f>
        <v>0</v>
      </c>
      <c r="K504" s="171" t="s">
        <v>287</v>
      </c>
      <c r="L504" s="176"/>
      <c r="M504" s="177" t="s">
        <v>19</v>
      </c>
      <c r="N504" s="178" t="s">
        <v>44</v>
      </c>
      <c r="P504" s="140">
        <f>O504*H504</f>
        <v>0</v>
      </c>
      <c r="Q504" s="140">
        <v>0.08</v>
      </c>
      <c r="R504" s="140">
        <f>Q504*H504</f>
        <v>0.24</v>
      </c>
      <c r="S504" s="140">
        <v>0</v>
      </c>
      <c r="T504" s="141">
        <f>S504*H504</f>
        <v>0</v>
      </c>
      <c r="AR504" s="142" t="s">
        <v>351</v>
      </c>
      <c r="AT504" s="142" t="s">
        <v>348</v>
      </c>
      <c r="AU504" s="142" t="s">
        <v>82</v>
      </c>
      <c r="AY504" s="17" t="s">
        <v>280</v>
      </c>
      <c r="BE504" s="143">
        <f>IF(N504="základní",J504,0)</f>
        <v>0</v>
      </c>
      <c r="BF504" s="143">
        <f>IF(N504="snížená",J504,0)</f>
        <v>0</v>
      </c>
      <c r="BG504" s="143">
        <f>IF(N504="zákl. přenesená",J504,0)</f>
        <v>0</v>
      </c>
      <c r="BH504" s="143">
        <f>IF(N504="sníž. přenesená",J504,0)</f>
        <v>0</v>
      </c>
      <c r="BI504" s="143">
        <f>IF(N504="nulová",J504,0)</f>
        <v>0</v>
      </c>
      <c r="BJ504" s="17" t="s">
        <v>80</v>
      </c>
      <c r="BK504" s="143">
        <f>ROUND(I504*H504,2)</f>
        <v>0</v>
      </c>
      <c r="BL504" s="17" t="s">
        <v>288</v>
      </c>
      <c r="BM504" s="142" t="s">
        <v>6921</v>
      </c>
    </row>
    <row r="505" spans="2:65" s="13" customFormat="1" ht="10.199999999999999">
      <c r="B505" s="155"/>
      <c r="D505" s="149" t="s">
        <v>292</v>
      </c>
      <c r="E505" s="156" t="s">
        <v>19</v>
      </c>
      <c r="F505" s="157" t="s">
        <v>6740</v>
      </c>
      <c r="H505" s="158">
        <v>3</v>
      </c>
      <c r="I505" s="159"/>
      <c r="L505" s="155"/>
      <c r="M505" s="160"/>
      <c r="T505" s="161"/>
      <c r="AT505" s="156" t="s">
        <v>292</v>
      </c>
      <c r="AU505" s="156" t="s">
        <v>82</v>
      </c>
      <c r="AV505" s="13" t="s">
        <v>82</v>
      </c>
      <c r="AW505" s="13" t="s">
        <v>34</v>
      </c>
      <c r="AX505" s="13" t="s">
        <v>73</v>
      </c>
      <c r="AY505" s="156" t="s">
        <v>280</v>
      </c>
    </row>
    <row r="506" spans="2:65" s="14" customFormat="1" ht="10.199999999999999">
      <c r="B506" s="162"/>
      <c r="D506" s="149" t="s">
        <v>292</v>
      </c>
      <c r="E506" s="163" t="s">
        <v>19</v>
      </c>
      <c r="F506" s="164" t="s">
        <v>295</v>
      </c>
      <c r="H506" s="165">
        <v>3</v>
      </c>
      <c r="I506" s="166"/>
      <c r="L506" s="162"/>
      <c r="M506" s="167"/>
      <c r="T506" s="168"/>
      <c r="AT506" s="163" t="s">
        <v>292</v>
      </c>
      <c r="AU506" s="163" t="s">
        <v>82</v>
      </c>
      <c r="AV506" s="14" t="s">
        <v>288</v>
      </c>
      <c r="AW506" s="14" t="s">
        <v>34</v>
      </c>
      <c r="AX506" s="14" t="s">
        <v>80</v>
      </c>
      <c r="AY506" s="163" t="s">
        <v>280</v>
      </c>
    </row>
    <row r="507" spans="2:65" s="1" customFormat="1" ht="24.15" customHeight="1">
      <c r="B507" s="32"/>
      <c r="C507" s="169" t="s">
        <v>2235</v>
      </c>
      <c r="D507" s="169" t="s">
        <v>348</v>
      </c>
      <c r="E507" s="170" t="s">
        <v>6922</v>
      </c>
      <c r="F507" s="171" t="s">
        <v>6923</v>
      </c>
      <c r="G507" s="172" t="s">
        <v>611</v>
      </c>
      <c r="H507" s="173">
        <v>3</v>
      </c>
      <c r="I507" s="174"/>
      <c r="J507" s="175">
        <f>ROUND(I507*H507,2)</f>
        <v>0</v>
      </c>
      <c r="K507" s="171" t="s">
        <v>287</v>
      </c>
      <c r="L507" s="176"/>
      <c r="M507" s="177" t="s">
        <v>19</v>
      </c>
      <c r="N507" s="178" t="s">
        <v>44</v>
      </c>
      <c r="P507" s="140">
        <f>O507*H507</f>
        <v>0</v>
      </c>
      <c r="Q507" s="140">
        <v>6.0999999999999999E-2</v>
      </c>
      <c r="R507" s="140">
        <f>Q507*H507</f>
        <v>0.183</v>
      </c>
      <c r="S507" s="140">
        <v>0</v>
      </c>
      <c r="T507" s="141">
        <f>S507*H507</f>
        <v>0</v>
      </c>
      <c r="AR507" s="142" t="s">
        <v>351</v>
      </c>
      <c r="AT507" s="142" t="s">
        <v>348</v>
      </c>
      <c r="AU507" s="142" t="s">
        <v>82</v>
      </c>
      <c r="AY507" s="17" t="s">
        <v>280</v>
      </c>
      <c r="BE507" s="143">
        <f>IF(N507="základní",J507,0)</f>
        <v>0</v>
      </c>
      <c r="BF507" s="143">
        <f>IF(N507="snížená",J507,0)</f>
        <v>0</v>
      </c>
      <c r="BG507" s="143">
        <f>IF(N507="zákl. přenesená",J507,0)</f>
        <v>0</v>
      </c>
      <c r="BH507" s="143">
        <f>IF(N507="sníž. přenesená",J507,0)</f>
        <v>0</v>
      </c>
      <c r="BI507" s="143">
        <f>IF(N507="nulová",J507,0)</f>
        <v>0</v>
      </c>
      <c r="BJ507" s="17" t="s">
        <v>80</v>
      </c>
      <c r="BK507" s="143">
        <f>ROUND(I507*H507,2)</f>
        <v>0</v>
      </c>
      <c r="BL507" s="17" t="s">
        <v>288</v>
      </c>
      <c r="BM507" s="142" t="s">
        <v>6924</v>
      </c>
    </row>
    <row r="508" spans="2:65" s="13" customFormat="1" ht="10.199999999999999">
      <c r="B508" s="155"/>
      <c r="D508" s="149" t="s">
        <v>292</v>
      </c>
      <c r="E508" s="156" t="s">
        <v>19</v>
      </c>
      <c r="F508" s="157" t="s">
        <v>6740</v>
      </c>
      <c r="H508" s="158">
        <v>3</v>
      </c>
      <c r="I508" s="159"/>
      <c r="L508" s="155"/>
      <c r="M508" s="160"/>
      <c r="T508" s="161"/>
      <c r="AT508" s="156" t="s">
        <v>292</v>
      </c>
      <c r="AU508" s="156" t="s">
        <v>82</v>
      </c>
      <c r="AV508" s="13" t="s">
        <v>82</v>
      </c>
      <c r="AW508" s="13" t="s">
        <v>34</v>
      </c>
      <c r="AX508" s="13" t="s">
        <v>73</v>
      </c>
      <c r="AY508" s="156" t="s">
        <v>280</v>
      </c>
    </row>
    <row r="509" spans="2:65" s="14" customFormat="1" ht="10.199999999999999">
      <c r="B509" s="162"/>
      <c r="D509" s="149" t="s">
        <v>292</v>
      </c>
      <c r="E509" s="163" t="s">
        <v>19</v>
      </c>
      <c r="F509" s="164" t="s">
        <v>295</v>
      </c>
      <c r="H509" s="165">
        <v>3</v>
      </c>
      <c r="I509" s="166"/>
      <c r="L509" s="162"/>
      <c r="M509" s="167"/>
      <c r="T509" s="168"/>
      <c r="AT509" s="163" t="s">
        <v>292</v>
      </c>
      <c r="AU509" s="163" t="s">
        <v>82</v>
      </c>
      <c r="AV509" s="14" t="s">
        <v>288</v>
      </c>
      <c r="AW509" s="14" t="s">
        <v>34</v>
      </c>
      <c r="AX509" s="14" t="s">
        <v>80</v>
      </c>
      <c r="AY509" s="163" t="s">
        <v>280</v>
      </c>
    </row>
    <row r="510" spans="2:65" s="1" customFormat="1" ht="55.5" customHeight="1">
      <c r="B510" s="32"/>
      <c r="C510" s="131" t="s">
        <v>2239</v>
      </c>
      <c r="D510" s="131" t="s">
        <v>283</v>
      </c>
      <c r="E510" s="132" t="s">
        <v>6925</v>
      </c>
      <c r="F510" s="133" t="s">
        <v>6926</v>
      </c>
      <c r="G510" s="134" t="s">
        <v>611</v>
      </c>
      <c r="H510" s="135">
        <v>1</v>
      </c>
      <c r="I510" s="136"/>
      <c r="J510" s="137">
        <f>ROUND(I510*H510,2)</f>
        <v>0</v>
      </c>
      <c r="K510" s="133" t="s">
        <v>287</v>
      </c>
      <c r="L510" s="32"/>
      <c r="M510" s="138" t="s">
        <v>19</v>
      </c>
      <c r="N510" s="139" t="s">
        <v>44</v>
      </c>
      <c r="P510" s="140">
        <f>O510*H510</f>
        <v>0</v>
      </c>
      <c r="Q510" s="140">
        <v>4.6749499999999999</v>
      </c>
      <c r="R510" s="140">
        <f>Q510*H510</f>
        <v>4.6749499999999999</v>
      </c>
      <c r="S510" s="140">
        <v>0</v>
      </c>
      <c r="T510" s="141">
        <f>S510*H510</f>
        <v>0</v>
      </c>
      <c r="AR510" s="142" t="s">
        <v>288</v>
      </c>
      <c r="AT510" s="142" t="s">
        <v>283</v>
      </c>
      <c r="AU510" s="142" t="s">
        <v>82</v>
      </c>
      <c r="AY510" s="17" t="s">
        <v>280</v>
      </c>
      <c r="BE510" s="143">
        <f>IF(N510="základní",J510,0)</f>
        <v>0</v>
      </c>
      <c r="BF510" s="143">
        <f>IF(N510="snížená",J510,0)</f>
        <v>0</v>
      </c>
      <c r="BG510" s="143">
        <f>IF(N510="zákl. přenesená",J510,0)</f>
        <v>0</v>
      </c>
      <c r="BH510" s="143">
        <f>IF(N510="sníž. přenesená",J510,0)</f>
        <v>0</v>
      </c>
      <c r="BI510" s="143">
        <f>IF(N510="nulová",J510,0)</f>
        <v>0</v>
      </c>
      <c r="BJ510" s="17" t="s">
        <v>80</v>
      </c>
      <c r="BK510" s="143">
        <f>ROUND(I510*H510,2)</f>
        <v>0</v>
      </c>
      <c r="BL510" s="17" t="s">
        <v>288</v>
      </c>
      <c r="BM510" s="142" t="s">
        <v>6927</v>
      </c>
    </row>
    <row r="511" spans="2:65" s="1" customFormat="1" ht="10.199999999999999">
      <c r="B511" s="32"/>
      <c r="D511" s="144" t="s">
        <v>290</v>
      </c>
      <c r="F511" s="145" t="s">
        <v>6928</v>
      </c>
      <c r="I511" s="146"/>
      <c r="L511" s="32"/>
      <c r="M511" s="147"/>
      <c r="T511" s="53"/>
      <c r="AT511" s="17" t="s">
        <v>290</v>
      </c>
      <c r="AU511" s="17" t="s">
        <v>82</v>
      </c>
    </row>
    <row r="512" spans="2:65" s="13" customFormat="1" ht="10.199999999999999">
      <c r="B512" s="155"/>
      <c r="D512" s="149" t="s">
        <v>292</v>
      </c>
      <c r="E512" s="156" t="s">
        <v>19</v>
      </c>
      <c r="F512" s="157" t="s">
        <v>6858</v>
      </c>
      <c r="H512" s="158">
        <v>1</v>
      </c>
      <c r="I512" s="159"/>
      <c r="L512" s="155"/>
      <c r="M512" s="160"/>
      <c r="T512" s="161"/>
      <c r="AT512" s="156" t="s">
        <v>292</v>
      </c>
      <c r="AU512" s="156" t="s">
        <v>82</v>
      </c>
      <c r="AV512" s="13" t="s">
        <v>82</v>
      </c>
      <c r="AW512" s="13" t="s">
        <v>34</v>
      </c>
      <c r="AX512" s="13" t="s">
        <v>73</v>
      </c>
      <c r="AY512" s="156" t="s">
        <v>280</v>
      </c>
    </row>
    <row r="513" spans="2:65" s="14" customFormat="1" ht="10.199999999999999">
      <c r="B513" s="162"/>
      <c r="D513" s="149" t="s">
        <v>292</v>
      </c>
      <c r="E513" s="163" t="s">
        <v>19</v>
      </c>
      <c r="F513" s="164" t="s">
        <v>295</v>
      </c>
      <c r="H513" s="165">
        <v>1</v>
      </c>
      <c r="I513" s="166"/>
      <c r="L513" s="162"/>
      <c r="M513" s="167"/>
      <c r="T513" s="168"/>
      <c r="AT513" s="163" t="s">
        <v>292</v>
      </c>
      <c r="AU513" s="163" t="s">
        <v>82</v>
      </c>
      <c r="AV513" s="14" t="s">
        <v>288</v>
      </c>
      <c r="AW513" s="14" t="s">
        <v>34</v>
      </c>
      <c r="AX513" s="14" t="s">
        <v>80</v>
      </c>
      <c r="AY513" s="163" t="s">
        <v>280</v>
      </c>
    </row>
    <row r="514" spans="2:65" s="1" customFormat="1" ht="55.5" customHeight="1">
      <c r="B514" s="32"/>
      <c r="C514" s="131" t="s">
        <v>832</v>
      </c>
      <c r="D514" s="131" t="s">
        <v>283</v>
      </c>
      <c r="E514" s="132" t="s">
        <v>6929</v>
      </c>
      <c r="F514" s="133" t="s">
        <v>6930</v>
      </c>
      <c r="G514" s="134" t="s">
        <v>611</v>
      </c>
      <c r="H514" s="135">
        <v>4</v>
      </c>
      <c r="I514" s="136"/>
      <c r="J514" s="137">
        <f>ROUND(I514*H514,2)</f>
        <v>0</v>
      </c>
      <c r="K514" s="133" t="s">
        <v>287</v>
      </c>
      <c r="L514" s="32"/>
      <c r="M514" s="138" t="s">
        <v>19</v>
      </c>
      <c r="N514" s="139" t="s">
        <v>44</v>
      </c>
      <c r="P514" s="140">
        <f>O514*H514</f>
        <v>0</v>
      </c>
      <c r="Q514" s="140">
        <v>1.0613900000000001</v>
      </c>
      <c r="R514" s="140">
        <f>Q514*H514</f>
        <v>4.2455600000000002</v>
      </c>
      <c r="S514" s="140">
        <v>0</v>
      </c>
      <c r="T514" s="141">
        <f>S514*H514</f>
        <v>0</v>
      </c>
      <c r="AR514" s="142" t="s">
        <v>288</v>
      </c>
      <c r="AT514" s="142" t="s">
        <v>283</v>
      </c>
      <c r="AU514" s="142" t="s">
        <v>82</v>
      </c>
      <c r="AY514" s="17" t="s">
        <v>280</v>
      </c>
      <c r="BE514" s="143">
        <f>IF(N514="základní",J514,0)</f>
        <v>0</v>
      </c>
      <c r="BF514" s="143">
        <f>IF(N514="snížená",J514,0)</f>
        <v>0</v>
      </c>
      <c r="BG514" s="143">
        <f>IF(N514="zákl. přenesená",J514,0)</f>
        <v>0</v>
      </c>
      <c r="BH514" s="143">
        <f>IF(N514="sníž. přenesená",J514,0)</f>
        <v>0</v>
      </c>
      <c r="BI514" s="143">
        <f>IF(N514="nulová",J514,0)</f>
        <v>0</v>
      </c>
      <c r="BJ514" s="17" t="s">
        <v>80</v>
      </c>
      <c r="BK514" s="143">
        <f>ROUND(I514*H514,2)</f>
        <v>0</v>
      </c>
      <c r="BL514" s="17" t="s">
        <v>288</v>
      </c>
      <c r="BM514" s="142" t="s">
        <v>6931</v>
      </c>
    </row>
    <row r="515" spans="2:65" s="1" customFormat="1" ht="10.199999999999999">
      <c r="B515" s="32"/>
      <c r="D515" s="144" t="s">
        <v>290</v>
      </c>
      <c r="F515" s="145" t="s">
        <v>6932</v>
      </c>
      <c r="I515" s="146"/>
      <c r="L515" s="32"/>
      <c r="M515" s="147"/>
      <c r="T515" s="53"/>
      <c r="AT515" s="17" t="s">
        <v>290</v>
      </c>
      <c r="AU515" s="17" t="s">
        <v>82</v>
      </c>
    </row>
    <row r="516" spans="2:65" s="1" customFormat="1" ht="24.15" customHeight="1">
      <c r="B516" s="32"/>
      <c r="C516" s="131" t="s">
        <v>842</v>
      </c>
      <c r="D516" s="131" t="s">
        <v>283</v>
      </c>
      <c r="E516" s="132" t="s">
        <v>6933</v>
      </c>
      <c r="F516" s="133" t="s">
        <v>6934</v>
      </c>
      <c r="G516" s="134" t="s">
        <v>611</v>
      </c>
      <c r="H516" s="135">
        <v>20</v>
      </c>
      <c r="I516" s="136"/>
      <c r="J516" s="137">
        <f>ROUND(I516*H516,2)</f>
        <v>0</v>
      </c>
      <c r="K516" s="133" t="s">
        <v>287</v>
      </c>
      <c r="L516" s="32"/>
      <c r="M516" s="138" t="s">
        <v>19</v>
      </c>
      <c r="N516" s="139" t="s">
        <v>44</v>
      </c>
      <c r="P516" s="140">
        <f>O516*H516</f>
        <v>0</v>
      </c>
      <c r="Q516" s="140">
        <v>0.21734000000000001</v>
      </c>
      <c r="R516" s="140">
        <f>Q516*H516</f>
        <v>4.3468</v>
      </c>
      <c r="S516" s="140">
        <v>0</v>
      </c>
      <c r="T516" s="141">
        <f>S516*H516</f>
        <v>0</v>
      </c>
      <c r="AR516" s="142" t="s">
        <v>288</v>
      </c>
      <c r="AT516" s="142" t="s">
        <v>283</v>
      </c>
      <c r="AU516" s="142" t="s">
        <v>82</v>
      </c>
      <c r="AY516" s="17" t="s">
        <v>280</v>
      </c>
      <c r="BE516" s="143">
        <f>IF(N516="základní",J516,0)</f>
        <v>0</v>
      </c>
      <c r="BF516" s="143">
        <f>IF(N516="snížená",J516,0)</f>
        <v>0</v>
      </c>
      <c r="BG516" s="143">
        <f>IF(N516="zákl. přenesená",J516,0)</f>
        <v>0</v>
      </c>
      <c r="BH516" s="143">
        <f>IF(N516="sníž. přenesená",J516,0)</f>
        <v>0</v>
      </c>
      <c r="BI516" s="143">
        <f>IF(N516="nulová",J516,0)</f>
        <v>0</v>
      </c>
      <c r="BJ516" s="17" t="s">
        <v>80</v>
      </c>
      <c r="BK516" s="143">
        <f>ROUND(I516*H516,2)</f>
        <v>0</v>
      </c>
      <c r="BL516" s="17" t="s">
        <v>288</v>
      </c>
      <c r="BM516" s="142" t="s">
        <v>6935</v>
      </c>
    </row>
    <row r="517" spans="2:65" s="1" customFormat="1" ht="10.199999999999999">
      <c r="B517" s="32"/>
      <c r="D517" s="144" t="s">
        <v>290</v>
      </c>
      <c r="F517" s="145" t="s">
        <v>6936</v>
      </c>
      <c r="I517" s="146"/>
      <c r="L517" s="32"/>
      <c r="M517" s="147"/>
      <c r="T517" s="53"/>
      <c r="AT517" s="17" t="s">
        <v>290</v>
      </c>
      <c r="AU517" s="17" t="s">
        <v>82</v>
      </c>
    </row>
    <row r="518" spans="2:65" s="13" customFormat="1" ht="10.199999999999999">
      <c r="B518" s="155"/>
      <c r="D518" s="149" t="s">
        <v>292</v>
      </c>
      <c r="E518" s="156" t="s">
        <v>19</v>
      </c>
      <c r="F518" s="157" t="s">
        <v>6589</v>
      </c>
      <c r="H518" s="158">
        <v>4</v>
      </c>
      <c r="I518" s="159"/>
      <c r="L518" s="155"/>
      <c r="M518" s="160"/>
      <c r="T518" s="161"/>
      <c r="AT518" s="156" t="s">
        <v>292</v>
      </c>
      <c r="AU518" s="156" t="s">
        <v>82</v>
      </c>
      <c r="AV518" s="13" t="s">
        <v>82</v>
      </c>
      <c r="AW518" s="13" t="s">
        <v>34</v>
      </c>
      <c r="AX518" s="13" t="s">
        <v>73</v>
      </c>
      <c r="AY518" s="156" t="s">
        <v>280</v>
      </c>
    </row>
    <row r="519" spans="2:65" s="13" customFormat="1" ht="10.199999999999999">
      <c r="B519" s="155"/>
      <c r="D519" s="149" t="s">
        <v>292</v>
      </c>
      <c r="E519" s="156" t="s">
        <v>19</v>
      </c>
      <c r="F519" s="157" t="s">
        <v>6896</v>
      </c>
      <c r="H519" s="158">
        <v>15</v>
      </c>
      <c r="I519" s="159"/>
      <c r="L519" s="155"/>
      <c r="M519" s="160"/>
      <c r="T519" s="161"/>
      <c r="AT519" s="156" t="s">
        <v>292</v>
      </c>
      <c r="AU519" s="156" t="s">
        <v>82</v>
      </c>
      <c r="AV519" s="13" t="s">
        <v>82</v>
      </c>
      <c r="AW519" s="13" t="s">
        <v>34</v>
      </c>
      <c r="AX519" s="13" t="s">
        <v>73</v>
      </c>
      <c r="AY519" s="156" t="s">
        <v>280</v>
      </c>
    </row>
    <row r="520" spans="2:65" s="13" customFormat="1" ht="10.199999999999999">
      <c r="B520" s="155"/>
      <c r="D520" s="149" t="s">
        <v>292</v>
      </c>
      <c r="E520" s="156" t="s">
        <v>19</v>
      </c>
      <c r="F520" s="157" t="s">
        <v>6897</v>
      </c>
      <c r="H520" s="158">
        <v>1</v>
      </c>
      <c r="I520" s="159"/>
      <c r="L520" s="155"/>
      <c r="M520" s="160"/>
      <c r="T520" s="161"/>
      <c r="AT520" s="156" t="s">
        <v>292</v>
      </c>
      <c r="AU520" s="156" t="s">
        <v>82</v>
      </c>
      <c r="AV520" s="13" t="s">
        <v>82</v>
      </c>
      <c r="AW520" s="13" t="s">
        <v>34</v>
      </c>
      <c r="AX520" s="13" t="s">
        <v>73</v>
      </c>
      <c r="AY520" s="156" t="s">
        <v>280</v>
      </c>
    </row>
    <row r="521" spans="2:65" s="14" customFormat="1" ht="10.199999999999999">
      <c r="B521" s="162"/>
      <c r="D521" s="149" t="s">
        <v>292</v>
      </c>
      <c r="E521" s="163" t="s">
        <v>19</v>
      </c>
      <c r="F521" s="164" t="s">
        <v>295</v>
      </c>
      <c r="H521" s="165">
        <v>20</v>
      </c>
      <c r="I521" s="166"/>
      <c r="L521" s="162"/>
      <c r="M521" s="167"/>
      <c r="T521" s="168"/>
      <c r="AT521" s="163" t="s">
        <v>292</v>
      </c>
      <c r="AU521" s="163" t="s">
        <v>82</v>
      </c>
      <c r="AV521" s="14" t="s">
        <v>288</v>
      </c>
      <c r="AW521" s="14" t="s">
        <v>34</v>
      </c>
      <c r="AX521" s="14" t="s">
        <v>80</v>
      </c>
      <c r="AY521" s="163" t="s">
        <v>280</v>
      </c>
    </row>
    <row r="522" spans="2:65" s="1" customFormat="1" ht="24.15" customHeight="1">
      <c r="B522" s="32"/>
      <c r="C522" s="169" t="s">
        <v>1067</v>
      </c>
      <c r="D522" s="169" t="s">
        <v>348</v>
      </c>
      <c r="E522" s="170" t="s">
        <v>6937</v>
      </c>
      <c r="F522" s="171" t="s">
        <v>6938</v>
      </c>
      <c r="G522" s="172" t="s">
        <v>611</v>
      </c>
      <c r="H522" s="173">
        <v>20</v>
      </c>
      <c r="I522" s="174"/>
      <c r="J522" s="175">
        <f>ROUND(I522*H522,2)</f>
        <v>0</v>
      </c>
      <c r="K522" s="171" t="s">
        <v>287</v>
      </c>
      <c r="L522" s="176"/>
      <c r="M522" s="177" t="s">
        <v>19</v>
      </c>
      <c r="N522" s="178" t="s">
        <v>44</v>
      </c>
      <c r="P522" s="140">
        <f>O522*H522</f>
        <v>0</v>
      </c>
      <c r="Q522" s="140">
        <v>5.6300000000000003E-2</v>
      </c>
      <c r="R522" s="140">
        <f>Q522*H522</f>
        <v>1.1260000000000001</v>
      </c>
      <c r="S522" s="140">
        <v>0</v>
      </c>
      <c r="T522" s="141">
        <f>S522*H522</f>
        <v>0</v>
      </c>
      <c r="AR522" s="142" t="s">
        <v>351</v>
      </c>
      <c r="AT522" s="142" t="s">
        <v>348</v>
      </c>
      <c r="AU522" s="142" t="s">
        <v>82</v>
      </c>
      <c r="AY522" s="17" t="s">
        <v>280</v>
      </c>
      <c r="BE522" s="143">
        <f>IF(N522="základní",J522,0)</f>
        <v>0</v>
      </c>
      <c r="BF522" s="143">
        <f>IF(N522="snížená",J522,0)</f>
        <v>0</v>
      </c>
      <c r="BG522" s="143">
        <f>IF(N522="zákl. přenesená",J522,0)</f>
        <v>0</v>
      </c>
      <c r="BH522" s="143">
        <f>IF(N522="sníž. přenesená",J522,0)</f>
        <v>0</v>
      </c>
      <c r="BI522" s="143">
        <f>IF(N522="nulová",J522,0)</f>
        <v>0</v>
      </c>
      <c r="BJ522" s="17" t="s">
        <v>80</v>
      </c>
      <c r="BK522" s="143">
        <f>ROUND(I522*H522,2)</f>
        <v>0</v>
      </c>
      <c r="BL522" s="17" t="s">
        <v>288</v>
      </c>
      <c r="BM522" s="142" t="s">
        <v>6939</v>
      </c>
    </row>
    <row r="523" spans="2:65" s="13" customFormat="1" ht="10.199999999999999">
      <c r="B523" s="155"/>
      <c r="D523" s="149" t="s">
        <v>292</v>
      </c>
      <c r="E523" s="156" t="s">
        <v>19</v>
      </c>
      <c r="F523" s="157" t="s">
        <v>6589</v>
      </c>
      <c r="H523" s="158">
        <v>4</v>
      </c>
      <c r="I523" s="159"/>
      <c r="L523" s="155"/>
      <c r="M523" s="160"/>
      <c r="T523" s="161"/>
      <c r="AT523" s="156" t="s">
        <v>292</v>
      </c>
      <c r="AU523" s="156" t="s">
        <v>82</v>
      </c>
      <c r="AV523" s="13" t="s">
        <v>82</v>
      </c>
      <c r="AW523" s="13" t="s">
        <v>34</v>
      </c>
      <c r="AX523" s="13" t="s">
        <v>73</v>
      </c>
      <c r="AY523" s="156" t="s">
        <v>280</v>
      </c>
    </row>
    <row r="524" spans="2:65" s="13" customFormat="1" ht="10.199999999999999">
      <c r="B524" s="155"/>
      <c r="D524" s="149" t="s">
        <v>292</v>
      </c>
      <c r="E524" s="156" t="s">
        <v>19</v>
      </c>
      <c r="F524" s="157" t="s">
        <v>6896</v>
      </c>
      <c r="H524" s="158">
        <v>15</v>
      </c>
      <c r="I524" s="159"/>
      <c r="L524" s="155"/>
      <c r="M524" s="160"/>
      <c r="T524" s="161"/>
      <c r="AT524" s="156" t="s">
        <v>292</v>
      </c>
      <c r="AU524" s="156" t="s">
        <v>82</v>
      </c>
      <c r="AV524" s="13" t="s">
        <v>82</v>
      </c>
      <c r="AW524" s="13" t="s">
        <v>34</v>
      </c>
      <c r="AX524" s="13" t="s">
        <v>73</v>
      </c>
      <c r="AY524" s="156" t="s">
        <v>280</v>
      </c>
    </row>
    <row r="525" spans="2:65" s="13" customFormat="1" ht="10.199999999999999">
      <c r="B525" s="155"/>
      <c r="D525" s="149" t="s">
        <v>292</v>
      </c>
      <c r="E525" s="156" t="s">
        <v>19</v>
      </c>
      <c r="F525" s="157" t="s">
        <v>6897</v>
      </c>
      <c r="H525" s="158">
        <v>1</v>
      </c>
      <c r="I525" s="159"/>
      <c r="L525" s="155"/>
      <c r="M525" s="160"/>
      <c r="T525" s="161"/>
      <c r="AT525" s="156" t="s">
        <v>292</v>
      </c>
      <c r="AU525" s="156" t="s">
        <v>82</v>
      </c>
      <c r="AV525" s="13" t="s">
        <v>82</v>
      </c>
      <c r="AW525" s="13" t="s">
        <v>34</v>
      </c>
      <c r="AX525" s="13" t="s">
        <v>73</v>
      </c>
      <c r="AY525" s="156" t="s">
        <v>280</v>
      </c>
    </row>
    <row r="526" spans="2:65" s="14" customFormat="1" ht="10.199999999999999">
      <c r="B526" s="162"/>
      <c r="D526" s="149" t="s">
        <v>292</v>
      </c>
      <c r="E526" s="163" t="s">
        <v>19</v>
      </c>
      <c r="F526" s="164" t="s">
        <v>295</v>
      </c>
      <c r="H526" s="165">
        <v>20</v>
      </c>
      <c r="I526" s="166"/>
      <c r="L526" s="162"/>
      <c r="M526" s="167"/>
      <c r="T526" s="168"/>
      <c r="AT526" s="163" t="s">
        <v>292</v>
      </c>
      <c r="AU526" s="163" t="s">
        <v>82</v>
      </c>
      <c r="AV526" s="14" t="s">
        <v>288</v>
      </c>
      <c r="AW526" s="14" t="s">
        <v>34</v>
      </c>
      <c r="AX526" s="14" t="s">
        <v>80</v>
      </c>
      <c r="AY526" s="163" t="s">
        <v>280</v>
      </c>
    </row>
    <row r="527" spans="2:65" s="1" customFormat="1" ht="24.15" customHeight="1">
      <c r="B527" s="32"/>
      <c r="C527" s="131" t="s">
        <v>1080</v>
      </c>
      <c r="D527" s="131" t="s">
        <v>283</v>
      </c>
      <c r="E527" s="132" t="s">
        <v>6940</v>
      </c>
      <c r="F527" s="133" t="s">
        <v>6941</v>
      </c>
      <c r="G527" s="134" t="s">
        <v>611</v>
      </c>
      <c r="H527" s="135">
        <v>3</v>
      </c>
      <c r="I527" s="136"/>
      <c r="J527" s="137">
        <f>ROUND(I527*H527,2)</f>
        <v>0</v>
      </c>
      <c r="K527" s="133" t="s">
        <v>287</v>
      </c>
      <c r="L527" s="32"/>
      <c r="M527" s="138" t="s">
        <v>19</v>
      </c>
      <c r="N527" s="139" t="s">
        <v>44</v>
      </c>
      <c r="P527" s="140">
        <f>O527*H527</f>
        <v>0</v>
      </c>
      <c r="Q527" s="140">
        <v>0.21734000000000001</v>
      </c>
      <c r="R527" s="140">
        <f>Q527*H527</f>
        <v>0.65202000000000004</v>
      </c>
      <c r="S527" s="140">
        <v>0</v>
      </c>
      <c r="T527" s="141">
        <f>S527*H527</f>
        <v>0</v>
      </c>
      <c r="AR527" s="142" t="s">
        <v>288</v>
      </c>
      <c r="AT527" s="142" t="s">
        <v>283</v>
      </c>
      <c r="AU527" s="142" t="s">
        <v>82</v>
      </c>
      <c r="AY527" s="17" t="s">
        <v>280</v>
      </c>
      <c r="BE527" s="143">
        <f>IF(N527="základní",J527,0)</f>
        <v>0</v>
      </c>
      <c r="BF527" s="143">
        <f>IF(N527="snížená",J527,0)</f>
        <v>0</v>
      </c>
      <c r="BG527" s="143">
        <f>IF(N527="zákl. přenesená",J527,0)</f>
        <v>0</v>
      </c>
      <c r="BH527" s="143">
        <f>IF(N527="sníž. přenesená",J527,0)</f>
        <v>0</v>
      </c>
      <c r="BI527" s="143">
        <f>IF(N527="nulová",J527,0)</f>
        <v>0</v>
      </c>
      <c r="BJ527" s="17" t="s">
        <v>80</v>
      </c>
      <c r="BK527" s="143">
        <f>ROUND(I527*H527,2)</f>
        <v>0</v>
      </c>
      <c r="BL527" s="17" t="s">
        <v>288</v>
      </c>
      <c r="BM527" s="142" t="s">
        <v>6942</v>
      </c>
    </row>
    <row r="528" spans="2:65" s="1" customFormat="1" ht="10.199999999999999">
      <c r="B528" s="32"/>
      <c r="D528" s="144" t="s">
        <v>290</v>
      </c>
      <c r="F528" s="145" t="s">
        <v>6943</v>
      </c>
      <c r="I528" s="146"/>
      <c r="L528" s="32"/>
      <c r="M528" s="147"/>
      <c r="T528" s="53"/>
      <c r="AT528" s="17" t="s">
        <v>290</v>
      </c>
      <c r="AU528" s="17" t="s">
        <v>82</v>
      </c>
    </row>
    <row r="529" spans="2:65" s="13" customFormat="1" ht="10.199999999999999">
      <c r="B529" s="155"/>
      <c r="D529" s="149" t="s">
        <v>292</v>
      </c>
      <c r="E529" s="156" t="s">
        <v>19</v>
      </c>
      <c r="F529" s="157" t="s">
        <v>6740</v>
      </c>
      <c r="H529" s="158">
        <v>3</v>
      </c>
      <c r="I529" s="159"/>
      <c r="L529" s="155"/>
      <c r="M529" s="160"/>
      <c r="T529" s="161"/>
      <c r="AT529" s="156" t="s">
        <v>292</v>
      </c>
      <c r="AU529" s="156" t="s">
        <v>82</v>
      </c>
      <c r="AV529" s="13" t="s">
        <v>82</v>
      </c>
      <c r="AW529" s="13" t="s">
        <v>34</v>
      </c>
      <c r="AX529" s="13" t="s">
        <v>73</v>
      </c>
      <c r="AY529" s="156" t="s">
        <v>280</v>
      </c>
    </row>
    <row r="530" spans="2:65" s="14" customFormat="1" ht="10.199999999999999">
      <c r="B530" s="162"/>
      <c r="D530" s="149" t="s">
        <v>292</v>
      </c>
      <c r="E530" s="163" t="s">
        <v>19</v>
      </c>
      <c r="F530" s="164" t="s">
        <v>295</v>
      </c>
      <c r="H530" s="165">
        <v>3</v>
      </c>
      <c r="I530" s="166"/>
      <c r="L530" s="162"/>
      <c r="M530" s="167"/>
      <c r="T530" s="168"/>
      <c r="AT530" s="163" t="s">
        <v>292</v>
      </c>
      <c r="AU530" s="163" t="s">
        <v>82</v>
      </c>
      <c r="AV530" s="14" t="s">
        <v>288</v>
      </c>
      <c r="AW530" s="14" t="s">
        <v>34</v>
      </c>
      <c r="AX530" s="14" t="s">
        <v>80</v>
      </c>
      <c r="AY530" s="163" t="s">
        <v>280</v>
      </c>
    </row>
    <row r="531" spans="2:65" s="1" customFormat="1" ht="16.5" customHeight="1">
      <c r="B531" s="32"/>
      <c r="C531" s="169" t="s">
        <v>851</v>
      </c>
      <c r="D531" s="169" t="s">
        <v>348</v>
      </c>
      <c r="E531" s="170" t="s">
        <v>6944</v>
      </c>
      <c r="F531" s="171" t="s">
        <v>6945</v>
      </c>
      <c r="G531" s="172" t="s">
        <v>611</v>
      </c>
      <c r="H531" s="173">
        <v>3</v>
      </c>
      <c r="I531" s="174"/>
      <c r="J531" s="175">
        <f>ROUND(I531*H531,2)</f>
        <v>0</v>
      </c>
      <c r="K531" s="171" t="s">
        <v>287</v>
      </c>
      <c r="L531" s="176"/>
      <c r="M531" s="177" t="s">
        <v>19</v>
      </c>
      <c r="N531" s="178" t="s">
        <v>44</v>
      </c>
      <c r="P531" s="140">
        <f>O531*H531</f>
        <v>0</v>
      </c>
      <c r="Q531" s="140">
        <v>5.0599999999999999E-2</v>
      </c>
      <c r="R531" s="140">
        <f>Q531*H531</f>
        <v>0.15179999999999999</v>
      </c>
      <c r="S531" s="140">
        <v>0</v>
      </c>
      <c r="T531" s="141">
        <f>S531*H531</f>
        <v>0</v>
      </c>
      <c r="AR531" s="142" t="s">
        <v>351</v>
      </c>
      <c r="AT531" s="142" t="s">
        <v>348</v>
      </c>
      <c r="AU531" s="142" t="s">
        <v>82</v>
      </c>
      <c r="AY531" s="17" t="s">
        <v>280</v>
      </c>
      <c r="BE531" s="143">
        <f>IF(N531="základní",J531,0)</f>
        <v>0</v>
      </c>
      <c r="BF531" s="143">
        <f>IF(N531="snížená",J531,0)</f>
        <v>0</v>
      </c>
      <c r="BG531" s="143">
        <f>IF(N531="zákl. přenesená",J531,0)</f>
        <v>0</v>
      </c>
      <c r="BH531" s="143">
        <f>IF(N531="sníž. přenesená",J531,0)</f>
        <v>0</v>
      </c>
      <c r="BI531" s="143">
        <f>IF(N531="nulová",J531,0)</f>
        <v>0</v>
      </c>
      <c r="BJ531" s="17" t="s">
        <v>80</v>
      </c>
      <c r="BK531" s="143">
        <f>ROUND(I531*H531,2)</f>
        <v>0</v>
      </c>
      <c r="BL531" s="17" t="s">
        <v>288</v>
      </c>
      <c r="BM531" s="142" t="s">
        <v>6946</v>
      </c>
    </row>
    <row r="532" spans="2:65" s="13" customFormat="1" ht="10.199999999999999">
      <c r="B532" s="155"/>
      <c r="D532" s="149" t="s">
        <v>292</v>
      </c>
      <c r="E532" s="156" t="s">
        <v>19</v>
      </c>
      <c r="F532" s="157" t="s">
        <v>6740</v>
      </c>
      <c r="H532" s="158">
        <v>3</v>
      </c>
      <c r="I532" s="159"/>
      <c r="L532" s="155"/>
      <c r="M532" s="160"/>
      <c r="T532" s="161"/>
      <c r="AT532" s="156" t="s">
        <v>292</v>
      </c>
      <c r="AU532" s="156" t="s">
        <v>82</v>
      </c>
      <c r="AV532" s="13" t="s">
        <v>82</v>
      </c>
      <c r="AW532" s="13" t="s">
        <v>34</v>
      </c>
      <c r="AX532" s="13" t="s">
        <v>73</v>
      </c>
      <c r="AY532" s="156" t="s">
        <v>280</v>
      </c>
    </row>
    <row r="533" spans="2:65" s="14" customFormat="1" ht="10.199999999999999">
      <c r="B533" s="162"/>
      <c r="D533" s="149" t="s">
        <v>292</v>
      </c>
      <c r="E533" s="163" t="s">
        <v>19</v>
      </c>
      <c r="F533" s="164" t="s">
        <v>295</v>
      </c>
      <c r="H533" s="165">
        <v>3</v>
      </c>
      <c r="I533" s="166"/>
      <c r="L533" s="162"/>
      <c r="M533" s="167"/>
      <c r="T533" s="168"/>
      <c r="AT533" s="163" t="s">
        <v>292</v>
      </c>
      <c r="AU533" s="163" t="s">
        <v>82</v>
      </c>
      <c r="AV533" s="14" t="s">
        <v>288</v>
      </c>
      <c r="AW533" s="14" t="s">
        <v>34</v>
      </c>
      <c r="AX533" s="14" t="s">
        <v>80</v>
      </c>
      <c r="AY533" s="163" t="s">
        <v>280</v>
      </c>
    </row>
    <row r="534" spans="2:65" s="1" customFormat="1" ht="24.15" customHeight="1">
      <c r="B534" s="32"/>
      <c r="C534" s="169" t="s">
        <v>2325</v>
      </c>
      <c r="D534" s="169" t="s">
        <v>348</v>
      </c>
      <c r="E534" s="170" t="s">
        <v>6947</v>
      </c>
      <c r="F534" s="171" t="s">
        <v>6948</v>
      </c>
      <c r="G534" s="172" t="s">
        <v>611</v>
      </c>
      <c r="H534" s="173">
        <v>3</v>
      </c>
      <c r="I534" s="174"/>
      <c r="J534" s="175">
        <f>ROUND(I534*H534,2)</f>
        <v>0</v>
      </c>
      <c r="K534" s="171" t="s">
        <v>287</v>
      </c>
      <c r="L534" s="176"/>
      <c r="M534" s="177" t="s">
        <v>19</v>
      </c>
      <c r="N534" s="178" t="s">
        <v>44</v>
      </c>
      <c r="P534" s="140">
        <f>O534*H534</f>
        <v>0</v>
      </c>
      <c r="Q534" s="140">
        <v>4.0000000000000001E-3</v>
      </c>
      <c r="R534" s="140">
        <f>Q534*H534</f>
        <v>1.2E-2</v>
      </c>
      <c r="S534" s="140">
        <v>0</v>
      </c>
      <c r="T534" s="141">
        <f>S534*H534</f>
        <v>0</v>
      </c>
      <c r="AR534" s="142" t="s">
        <v>351</v>
      </c>
      <c r="AT534" s="142" t="s">
        <v>348</v>
      </c>
      <c r="AU534" s="142" t="s">
        <v>82</v>
      </c>
      <c r="AY534" s="17" t="s">
        <v>280</v>
      </c>
      <c r="BE534" s="143">
        <f>IF(N534="základní",J534,0)</f>
        <v>0</v>
      </c>
      <c r="BF534" s="143">
        <f>IF(N534="snížená",J534,0)</f>
        <v>0</v>
      </c>
      <c r="BG534" s="143">
        <f>IF(N534="zákl. přenesená",J534,0)</f>
        <v>0</v>
      </c>
      <c r="BH534" s="143">
        <f>IF(N534="sníž. přenesená",J534,0)</f>
        <v>0</v>
      </c>
      <c r="BI534" s="143">
        <f>IF(N534="nulová",J534,0)</f>
        <v>0</v>
      </c>
      <c r="BJ534" s="17" t="s">
        <v>80</v>
      </c>
      <c r="BK534" s="143">
        <f>ROUND(I534*H534,2)</f>
        <v>0</v>
      </c>
      <c r="BL534" s="17" t="s">
        <v>288</v>
      </c>
      <c r="BM534" s="142" t="s">
        <v>6949</v>
      </c>
    </row>
    <row r="535" spans="2:65" s="13" customFormat="1" ht="10.199999999999999">
      <c r="B535" s="155"/>
      <c r="D535" s="149" t="s">
        <v>292</v>
      </c>
      <c r="E535" s="156" t="s">
        <v>19</v>
      </c>
      <c r="F535" s="157" t="s">
        <v>6740</v>
      </c>
      <c r="H535" s="158">
        <v>3</v>
      </c>
      <c r="I535" s="159"/>
      <c r="L535" s="155"/>
      <c r="M535" s="160"/>
      <c r="T535" s="161"/>
      <c r="AT535" s="156" t="s">
        <v>292</v>
      </c>
      <c r="AU535" s="156" t="s">
        <v>82</v>
      </c>
      <c r="AV535" s="13" t="s">
        <v>82</v>
      </c>
      <c r="AW535" s="13" t="s">
        <v>34</v>
      </c>
      <c r="AX535" s="13" t="s">
        <v>73</v>
      </c>
      <c r="AY535" s="156" t="s">
        <v>280</v>
      </c>
    </row>
    <row r="536" spans="2:65" s="14" customFormat="1" ht="10.199999999999999">
      <c r="B536" s="162"/>
      <c r="D536" s="149" t="s">
        <v>292</v>
      </c>
      <c r="E536" s="163" t="s">
        <v>19</v>
      </c>
      <c r="F536" s="164" t="s">
        <v>295</v>
      </c>
      <c r="H536" s="165">
        <v>3</v>
      </c>
      <c r="I536" s="166"/>
      <c r="L536" s="162"/>
      <c r="M536" s="167"/>
      <c r="T536" s="168"/>
      <c r="AT536" s="163" t="s">
        <v>292</v>
      </c>
      <c r="AU536" s="163" t="s">
        <v>82</v>
      </c>
      <c r="AV536" s="14" t="s">
        <v>288</v>
      </c>
      <c r="AW536" s="14" t="s">
        <v>34</v>
      </c>
      <c r="AX536" s="14" t="s">
        <v>80</v>
      </c>
      <c r="AY536" s="163" t="s">
        <v>280</v>
      </c>
    </row>
    <row r="537" spans="2:65" s="11" customFormat="1" ht="22.8" customHeight="1">
      <c r="B537" s="119"/>
      <c r="D537" s="120" t="s">
        <v>72</v>
      </c>
      <c r="E537" s="129" t="s">
        <v>419</v>
      </c>
      <c r="F537" s="129" t="s">
        <v>420</v>
      </c>
      <c r="I537" s="122"/>
      <c r="J537" s="130">
        <f>BK537</f>
        <v>0</v>
      </c>
      <c r="L537" s="119"/>
      <c r="M537" s="124"/>
      <c r="P537" s="125">
        <f>SUM(P538:P568)</f>
        <v>0</v>
      </c>
      <c r="R537" s="125">
        <f>SUM(R538:R568)</f>
        <v>31.618823000000003</v>
      </c>
      <c r="T537" s="126">
        <f>SUM(T538:T568)</f>
        <v>0</v>
      </c>
      <c r="AR537" s="120" t="s">
        <v>80</v>
      </c>
      <c r="AT537" s="127" t="s">
        <v>72</v>
      </c>
      <c r="AU537" s="127" t="s">
        <v>80</v>
      </c>
      <c r="AY537" s="120" t="s">
        <v>280</v>
      </c>
      <c r="BK537" s="128">
        <f>SUM(BK538:BK568)</f>
        <v>0</v>
      </c>
    </row>
    <row r="538" spans="2:65" s="1" customFormat="1" ht="49.05" customHeight="1">
      <c r="B538" s="32"/>
      <c r="C538" s="131" t="s">
        <v>2472</v>
      </c>
      <c r="D538" s="131" t="s">
        <v>283</v>
      </c>
      <c r="E538" s="132" t="s">
        <v>6950</v>
      </c>
      <c r="F538" s="133" t="s">
        <v>6951</v>
      </c>
      <c r="G538" s="134" t="s">
        <v>140</v>
      </c>
      <c r="H538" s="135">
        <v>1.5</v>
      </c>
      <c r="I538" s="136"/>
      <c r="J538" s="137">
        <f>ROUND(I538*H538,2)</f>
        <v>0</v>
      </c>
      <c r="K538" s="133" t="s">
        <v>287</v>
      </c>
      <c r="L538" s="32"/>
      <c r="M538" s="138" t="s">
        <v>19</v>
      </c>
      <c r="N538" s="139" t="s">
        <v>44</v>
      </c>
      <c r="P538" s="140">
        <f>O538*H538</f>
        <v>0</v>
      </c>
      <c r="Q538" s="140">
        <v>0.15540000000000001</v>
      </c>
      <c r="R538" s="140">
        <f>Q538*H538</f>
        <v>0.23310000000000003</v>
      </c>
      <c r="S538" s="140">
        <v>0</v>
      </c>
      <c r="T538" s="141">
        <f>S538*H538</f>
        <v>0</v>
      </c>
      <c r="AR538" s="142" t="s">
        <v>288</v>
      </c>
      <c r="AT538" s="142" t="s">
        <v>283</v>
      </c>
      <c r="AU538" s="142" t="s">
        <v>82</v>
      </c>
      <c r="AY538" s="17" t="s">
        <v>280</v>
      </c>
      <c r="BE538" s="143">
        <f>IF(N538="základní",J538,0)</f>
        <v>0</v>
      </c>
      <c r="BF538" s="143">
        <f>IF(N538="snížená",J538,0)</f>
        <v>0</v>
      </c>
      <c r="BG538" s="143">
        <f>IF(N538="zákl. přenesená",J538,0)</f>
        <v>0</v>
      </c>
      <c r="BH538" s="143">
        <f>IF(N538="sníž. přenesená",J538,0)</f>
        <v>0</v>
      </c>
      <c r="BI538" s="143">
        <f>IF(N538="nulová",J538,0)</f>
        <v>0</v>
      </c>
      <c r="BJ538" s="17" t="s">
        <v>80</v>
      </c>
      <c r="BK538" s="143">
        <f>ROUND(I538*H538,2)</f>
        <v>0</v>
      </c>
      <c r="BL538" s="17" t="s">
        <v>288</v>
      </c>
      <c r="BM538" s="142" t="s">
        <v>6952</v>
      </c>
    </row>
    <row r="539" spans="2:65" s="1" customFormat="1" ht="10.199999999999999">
      <c r="B539" s="32"/>
      <c r="D539" s="144" t="s">
        <v>290</v>
      </c>
      <c r="F539" s="145" t="s">
        <v>6953</v>
      </c>
      <c r="I539" s="146"/>
      <c r="L539" s="32"/>
      <c r="M539" s="147"/>
      <c r="T539" s="53"/>
      <c r="AT539" s="17" t="s">
        <v>290</v>
      </c>
      <c r="AU539" s="17" t="s">
        <v>82</v>
      </c>
    </row>
    <row r="540" spans="2:65" s="13" customFormat="1" ht="10.199999999999999">
      <c r="B540" s="155"/>
      <c r="D540" s="149" t="s">
        <v>292</v>
      </c>
      <c r="E540" s="156" t="s">
        <v>19</v>
      </c>
      <c r="F540" s="157" t="s">
        <v>6578</v>
      </c>
      <c r="H540" s="158">
        <v>1.5</v>
      </c>
      <c r="I540" s="159"/>
      <c r="L540" s="155"/>
      <c r="M540" s="160"/>
      <c r="T540" s="161"/>
      <c r="AT540" s="156" t="s">
        <v>292</v>
      </c>
      <c r="AU540" s="156" t="s">
        <v>82</v>
      </c>
      <c r="AV540" s="13" t="s">
        <v>82</v>
      </c>
      <c r="AW540" s="13" t="s">
        <v>34</v>
      </c>
      <c r="AX540" s="13" t="s">
        <v>73</v>
      </c>
      <c r="AY540" s="156" t="s">
        <v>280</v>
      </c>
    </row>
    <row r="541" spans="2:65" s="14" customFormat="1" ht="10.199999999999999">
      <c r="B541" s="162"/>
      <c r="D541" s="149" t="s">
        <v>292</v>
      </c>
      <c r="E541" s="163" t="s">
        <v>19</v>
      </c>
      <c r="F541" s="164" t="s">
        <v>295</v>
      </c>
      <c r="H541" s="165">
        <v>1.5</v>
      </c>
      <c r="I541" s="166"/>
      <c r="L541" s="162"/>
      <c r="M541" s="167"/>
      <c r="T541" s="168"/>
      <c r="AT541" s="163" t="s">
        <v>292</v>
      </c>
      <c r="AU541" s="163" t="s">
        <v>82</v>
      </c>
      <c r="AV541" s="14" t="s">
        <v>288</v>
      </c>
      <c r="AW541" s="14" t="s">
        <v>34</v>
      </c>
      <c r="AX541" s="14" t="s">
        <v>80</v>
      </c>
      <c r="AY541" s="163" t="s">
        <v>280</v>
      </c>
    </row>
    <row r="542" spans="2:65" s="1" customFormat="1" ht="16.5" customHeight="1">
      <c r="B542" s="32"/>
      <c r="C542" s="169" t="s">
        <v>2476</v>
      </c>
      <c r="D542" s="169" t="s">
        <v>348</v>
      </c>
      <c r="E542" s="170" t="s">
        <v>6954</v>
      </c>
      <c r="F542" s="171" t="s">
        <v>6955</v>
      </c>
      <c r="G542" s="172" t="s">
        <v>140</v>
      </c>
      <c r="H542" s="173">
        <v>1.53</v>
      </c>
      <c r="I542" s="174"/>
      <c r="J542" s="175">
        <f>ROUND(I542*H542,2)</f>
        <v>0</v>
      </c>
      <c r="K542" s="171" t="s">
        <v>287</v>
      </c>
      <c r="L542" s="176"/>
      <c r="M542" s="177" t="s">
        <v>19</v>
      </c>
      <c r="N542" s="178" t="s">
        <v>44</v>
      </c>
      <c r="P542" s="140">
        <f>O542*H542</f>
        <v>0</v>
      </c>
      <c r="Q542" s="140">
        <v>0.08</v>
      </c>
      <c r="R542" s="140">
        <f>Q542*H542</f>
        <v>0.12240000000000001</v>
      </c>
      <c r="S542" s="140">
        <v>0</v>
      </c>
      <c r="T542" s="141">
        <f>S542*H542</f>
        <v>0</v>
      </c>
      <c r="AR542" s="142" t="s">
        <v>351</v>
      </c>
      <c r="AT542" s="142" t="s">
        <v>348</v>
      </c>
      <c r="AU542" s="142" t="s">
        <v>82</v>
      </c>
      <c r="AY542" s="17" t="s">
        <v>280</v>
      </c>
      <c r="BE542" s="143">
        <f>IF(N542="základní",J542,0)</f>
        <v>0</v>
      </c>
      <c r="BF542" s="143">
        <f>IF(N542="snížená",J542,0)</f>
        <v>0</v>
      </c>
      <c r="BG542" s="143">
        <f>IF(N542="zákl. přenesená",J542,0)</f>
        <v>0</v>
      </c>
      <c r="BH542" s="143">
        <f>IF(N542="sníž. přenesená",J542,0)</f>
        <v>0</v>
      </c>
      <c r="BI542" s="143">
        <f>IF(N542="nulová",J542,0)</f>
        <v>0</v>
      </c>
      <c r="BJ542" s="17" t="s">
        <v>80</v>
      </c>
      <c r="BK542" s="143">
        <f>ROUND(I542*H542,2)</f>
        <v>0</v>
      </c>
      <c r="BL542" s="17" t="s">
        <v>288</v>
      </c>
      <c r="BM542" s="142" t="s">
        <v>6956</v>
      </c>
    </row>
    <row r="543" spans="2:65" s="1" customFormat="1" ht="62.7" customHeight="1">
      <c r="B543" s="32"/>
      <c r="C543" s="131" t="s">
        <v>2011</v>
      </c>
      <c r="D543" s="131" t="s">
        <v>283</v>
      </c>
      <c r="E543" s="132" t="s">
        <v>6957</v>
      </c>
      <c r="F543" s="133" t="s">
        <v>6958</v>
      </c>
      <c r="G543" s="134" t="s">
        <v>140</v>
      </c>
      <c r="H543" s="135">
        <v>74.8</v>
      </c>
      <c r="I543" s="136"/>
      <c r="J543" s="137">
        <f>ROUND(I543*H543,2)</f>
        <v>0</v>
      </c>
      <c r="K543" s="133" t="s">
        <v>287</v>
      </c>
      <c r="L543" s="32"/>
      <c r="M543" s="138" t="s">
        <v>19</v>
      </c>
      <c r="N543" s="139" t="s">
        <v>44</v>
      </c>
      <c r="P543" s="140">
        <f>O543*H543</f>
        <v>0</v>
      </c>
      <c r="Q543" s="140">
        <v>6.0999999999999997E-4</v>
      </c>
      <c r="R543" s="140">
        <f>Q543*H543</f>
        <v>4.5627999999999995E-2</v>
      </c>
      <c r="S543" s="140">
        <v>0</v>
      </c>
      <c r="T543" s="141">
        <f>S543*H543</f>
        <v>0</v>
      </c>
      <c r="AR543" s="142" t="s">
        <v>288</v>
      </c>
      <c r="AT543" s="142" t="s">
        <v>283</v>
      </c>
      <c r="AU543" s="142" t="s">
        <v>82</v>
      </c>
      <c r="AY543" s="17" t="s">
        <v>280</v>
      </c>
      <c r="BE543" s="143">
        <f>IF(N543="základní",J543,0)</f>
        <v>0</v>
      </c>
      <c r="BF543" s="143">
        <f>IF(N543="snížená",J543,0)</f>
        <v>0</v>
      </c>
      <c r="BG543" s="143">
        <f>IF(N543="zákl. přenesená",J543,0)</f>
        <v>0</v>
      </c>
      <c r="BH543" s="143">
        <f>IF(N543="sníž. přenesená",J543,0)</f>
        <v>0</v>
      </c>
      <c r="BI543" s="143">
        <f>IF(N543="nulová",J543,0)</f>
        <v>0</v>
      </c>
      <c r="BJ543" s="17" t="s">
        <v>80</v>
      </c>
      <c r="BK543" s="143">
        <f>ROUND(I543*H543,2)</f>
        <v>0</v>
      </c>
      <c r="BL543" s="17" t="s">
        <v>288</v>
      </c>
      <c r="BM543" s="142" t="s">
        <v>6959</v>
      </c>
    </row>
    <row r="544" spans="2:65" s="1" customFormat="1" ht="10.199999999999999">
      <c r="B544" s="32"/>
      <c r="D544" s="144" t="s">
        <v>290</v>
      </c>
      <c r="F544" s="145" t="s">
        <v>6960</v>
      </c>
      <c r="I544" s="146"/>
      <c r="L544" s="32"/>
      <c r="M544" s="147"/>
      <c r="T544" s="53"/>
      <c r="AT544" s="17" t="s">
        <v>290</v>
      </c>
      <c r="AU544" s="17" t="s">
        <v>82</v>
      </c>
    </row>
    <row r="545" spans="2:65" s="13" customFormat="1" ht="10.199999999999999">
      <c r="B545" s="155"/>
      <c r="D545" s="149" t="s">
        <v>292</v>
      </c>
      <c r="E545" s="156" t="s">
        <v>19</v>
      </c>
      <c r="F545" s="157" t="s">
        <v>6961</v>
      </c>
      <c r="H545" s="158">
        <v>18.8</v>
      </c>
      <c r="I545" s="159"/>
      <c r="L545" s="155"/>
      <c r="M545" s="160"/>
      <c r="T545" s="161"/>
      <c r="AT545" s="156" t="s">
        <v>292</v>
      </c>
      <c r="AU545" s="156" t="s">
        <v>82</v>
      </c>
      <c r="AV545" s="13" t="s">
        <v>82</v>
      </c>
      <c r="AW545" s="13" t="s">
        <v>34</v>
      </c>
      <c r="AX545" s="13" t="s">
        <v>73</v>
      </c>
      <c r="AY545" s="156" t="s">
        <v>280</v>
      </c>
    </row>
    <row r="546" spans="2:65" s="13" customFormat="1" ht="10.199999999999999">
      <c r="B546" s="155"/>
      <c r="D546" s="149" t="s">
        <v>292</v>
      </c>
      <c r="E546" s="156" t="s">
        <v>19</v>
      </c>
      <c r="F546" s="157" t="s">
        <v>6962</v>
      </c>
      <c r="H546" s="158">
        <v>56</v>
      </c>
      <c r="I546" s="159"/>
      <c r="L546" s="155"/>
      <c r="M546" s="160"/>
      <c r="T546" s="161"/>
      <c r="AT546" s="156" t="s">
        <v>292</v>
      </c>
      <c r="AU546" s="156" t="s">
        <v>82</v>
      </c>
      <c r="AV546" s="13" t="s">
        <v>82</v>
      </c>
      <c r="AW546" s="13" t="s">
        <v>34</v>
      </c>
      <c r="AX546" s="13" t="s">
        <v>73</v>
      </c>
      <c r="AY546" s="156" t="s">
        <v>280</v>
      </c>
    </row>
    <row r="547" spans="2:65" s="14" customFormat="1" ht="10.199999999999999">
      <c r="B547" s="162"/>
      <c r="D547" s="149" t="s">
        <v>292</v>
      </c>
      <c r="E547" s="163" t="s">
        <v>19</v>
      </c>
      <c r="F547" s="164" t="s">
        <v>295</v>
      </c>
      <c r="H547" s="165">
        <v>74.8</v>
      </c>
      <c r="I547" s="166"/>
      <c r="L547" s="162"/>
      <c r="M547" s="167"/>
      <c r="T547" s="168"/>
      <c r="AT547" s="163" t="s">
        <v>292</v>
      </c>
      <c r="AU547" s="163" t="s">
        <v>82</v>
      </c>
      <c r="AV547" s="14" t="s">
        <v>288</v>
      </c>
      <c r="AW547" s="14" t="s">
        <v>34</v>
      </c>
      <c r="AX547" s="14" t="s">
        <v>80</v>
      </c>
      <c r="AY547" s="163" t="s">
        <v>280</v>
      </c>
    </row>
    <row r="548" spans="2:65" s="1" customFormat="1" ht="24.15" customHeight="1">
      <c r="B548" s="32"/>
      <c r="C548" s="131" t="s">
        <v>948</v>
      </c>
      <c r="D548" s="131" t="s">
        <v>283</v>
      </c>
      <c r="E548" s="132" t="s">
        <v>6963</v>
      </c>
      <c r="F548" s="133" t="s">
        <v>6964</v>
      </c>
      <c r="G548" s="134" t="s">
        <v>140</v>
      </c>
      <c r="H548" s="135">
        <v>74.2</v>
      </c>
      <c r="I548" s="136"/>
      <c r="J548" s="137">
        <f>ROUND(I548*H548,2)</f>
        <v>0</v>
      </c>
      <c r="K548" s="133" t="s">
        <v>287</v>
      </c>
      <c r="L548" s="32"/>
      <c r="M548" s="138" t="s">
        <v>19</v>
      </c>
      <c r="N548" s="139" t="s">
        <v>44</v>
      </c>
      <c r="P548" s="140">
        <f>O548*H548</f>
        <v>0</v>
      </c>
      <c r="Q548" s="140">
        <v>0</v>
      </c>
      <c r="R548" s="140">
        <f>Q548*H548</f>
        <v>0</v>
      </c>
      <c r="S548" s="140">
        <v>0</v>
      </c>
      <c r="T548" s="141">
        <f>S548*H548</f>
        <v>0</v>
      </c>
      <c r="AR548" s="142" t="s">
        <v>288</v>
      </c>
      <c r="AT548" s="142" t="s">
        <v>283</v>
      </c>
      <c r="AU548" s="142" t="s">
        <v>82</v>
      </c>
      <c r="AY548" s="17" t="s">
        <v>280</v>
      </c>
      <c r="BE548" s="143">
        <f>IF(N548="základní",J548,0)</f>
        <v>0</v>
      </c>
      <c r="BF548" s="143">
        <f>IF(N548="snížená",J548,0)</f>
        <v>0</v>
      </c>
      <c r="BG548" s="143">
        <f>IF(N548="zákl. přenesená",J548,0)</f>
        <v>0</v>
      </c>
      <c r="BH548" s="143">
        <f>IF(N548="sníž. přenesená",J548,0)</f>
        <v>0</v>
      </c>
      <c r="BI548" s="143">
        <f>IF(N548="nulová",J548,0)</f>
        <v>0</v>
      </c>
      <c r="BJ548" s="17" t="s">
        <v>80</v>
      </c>
      <c r="BK548" s="143">
        <f>ROUND(I548*H548,2)</f>
        <v>0</v>
      </c>
      <c r="BL548" s="17" t="s">
        <v>288</v>
      </c>
      <c r="BM548" s="142" t="s">
        <v>6965</v>
      </c>
    </row>
    <row r="549" spans="2:65" s="1" customFormat="1" ht="10.199999999999999">
      <c r="B549" s="32"/>
      <c r="D549" s="144" t="s">
        <v>290</v>
      </c>
      <c r="F549" s="145" t="s">
        <v>6966</v>
      </c>
      <c r="I549" s="146"/>
      <c r="L549" s="32"/>
      <c r="M549" s="147"/>
      <c r="T549" s="53"/>
      <c r="AT549" s="17" t="s">
        <v>290</v>
      </c>
      <c r="AU549" s="17" t="s">
        <v>82</v>
      </c>
    </row>
    <row r="550" spans="2:65" s="13" customFormat="1" ht="10.199999999999999">
      <c r="B550" s="155"/>
      <c r="D550" s="149" t="s">
        <v>292</v>
      </c>
      <c r="E550" s="156" t="s">
        <v>19</v>
      </c>
      <c r="F550" s="157" t="s">
        <v>6967</v>
      </c>
      <c r="H550" s="158">
        <v>18.2</v>
      </c>
      <c r="I550" s="159"/>
      <c r="L550" s="155"/>
      <c r="M550" s="160"/>
      <c r="T550" s="161"/>
      <c r="AT550" s="156" t="s">
        <v>292</v>
      </c>
      <c r="AU550" s="156" t="s">
        <v>82</v>
      </c>
      <c r="AV550" s="13" t="s">
        <v>82</v>
      </c>
      <c r="AW550" s="13" t="s">
        <v>34</v>
      </c>
      <c r="AX550" s="13" t="s">
        <v>73</v>
      </c>
      <c r="AY550" s="156" t="s">
        <v>280</v>
      </c>
    </row>
    <row r="551" spans="2:65" s="13" customFormat="1" ht="10.199999999999999">
      <c r="B551" s="155"/>
      <c r="D551" s="149" t="s">
        <v>292</v>
      </c>
      <c r="E551" s="156" t="s">
        <v>19</v>
      </c>
      <c r="F551" s="157" t="s">
        <v>6962</v>
      </c>
      <c r="H551" s="158">
        <v>56</v>
      </c>
      <c r="I551" s="159"/>
      <c r="L551" s="155"/>
      <c r="M551" s="160"/>
      <c r="T551" s="161"/>
      <c r="AT551" s="156" t="s">
        <v>292</v>
      </c>
      <c r="AU551" s="156" t="s">
        <v>82</v>
      </c>
      <c r="AV551" s="13" t="s">
        <v>82</v>
      </c>
      <c r="AW551" s="13" t="s">
        <v>34</v>
      </c>
      <c r="AX551" s="13" t="s">
        <v>73</v>
      </c>
      <c r="AY551" s="156" t="s">
        <v>280</v>
      </c>
    </row>
    <row r="552" spans="2:65" s="14" customFormat="1" ht="10.199999999999999">
      <c r="B552" s="162"/>
      <c r="D552" s="149" t="s">
        <v>292</v>
      </c>
      <c r="E552" s="163" t="s">
        <v>19</v>
      </c>
      <c r="F552" s="164" t="s">
        <v>295</v>
      </c>
      <c r="H552" s="165">
        <v>74.2</v>
      </c>
      <c r="I552" s="166"/>
      <c r="L552" s="162"/>
      <c r="M552" s="167"/>
      <c r="T552" s="168"/>
      <c r="AT552" s="163" t="s">
        <v>292</v>
      </c>
      <c r="AU552" s="163" t="s">
        <v>82</v>
      </c>
      <c r="AV552" s="14" t="s">
        <v>288</v>
      </c>
      <c r="AW552" s="14" t="s">
        <v>34</v>
      </c>
      <c r="AX552" s="14" t="s">
        <v>80</v>
      </c>
      <c r="AY552" s="163" t="s">
        <v>280</v>
      </c>
    </row>
    <row r="553" spans="2:65" s="1" customFormat="1" ht="24.15" customHeight="1">
      <c r="B553" s="32"/>
      <c r="C553" s="131" t="s">
        <v>2335</v>
      </c>
      <c r="D553" s="131" t="s">
        <v>283</v>
      </c>
      <c r="E553" s="132" t="s">
        <v>6968</v>
      </c>
      <c r="F553" s="133" t="s">
        <v>6969</v>
      </c>
      <c r="G553" s="134" t="s">
        <v>140</v>
      </c>
      <c r="H553" s="135">
        <v>99.5</v>
      </c>
      <c r="I553" s="136"/>
      <c r="J553" s="137">
        <f>ROUND(I553*H553,2)</f>
        <v>0</v>
      </c>
      <c r="K553" s="133" t="s">
        <v>287</v>
      </c>
      <c r="L553" s="32"/>
      <c r="M553" s="138" t="s">
        <v>19</v>
      </c>
      <c r="N553" s="139" t="s">
        <v>44</v>
      </c>
      <c r="P553" s="140">
        <f>O553*H553</f>
        <v>0</v>
      </c>
      <c r="Q553" s="140">
        <v>0.29221000000000003</v>
      </c>
      <c r="R553" s="140">
        <f>Q553*H553</f>
        <v>29.074895000000001</v>
      </c>
      <c r="S553" s="140">
        <v>0</v>
      </c>
      <c r="T553" s="141">
        <f>S553*H553</f>
        <v>0</v>
      </c>
      <c r="AR553" s="142" t="s">
        <v>288</v>
      </c>
      <c r="AT553" s="142" t="s">
        <v>283</v>
      </c>
      <c r="AU553" s="142" t="s">
        <v>82</v>
      </c>
      <c r="AY553" s="17" t="s">
        <v>280</v>
      </c>
      <c r="BE553" s="143">
        <f>IF(N553="základní",J553,0)</f>
        <v>0</v>
      </c>
      <c r="BF553" s="143">
        <f>IF(N553="snížená",J553,0)</f>
        <v>0</v>
      </c>
      <c r="BG553" s="143">
        <f>IF(N553="zákl. přenesená",J553,0)</f>
        <v>0</v>
      </c>
      <c r="BH553" s="143">
        <f>IF(N553="sníž. přenesená",J553,0)</f>
        <v>0</v>
      </c>
      <c r="BI553" s="143">
        <f>IF(N553="nulová",J553,0)</f>
        <v>0</v>
      </c>
      <c r="BJ553" s="17" t="s">
        <v>80</v>
      </c>
      <c r="BK553" s="143">
        <f>ROUND(I553*H553,2)</f>
        <v>0</v>
      </c>
      <c r="BL553" s="17" t="s">
        <v>288</v>
      </c>
      <c r="BM553" s="142" t="s">
        <v>6970</v>
      </c>
    </row>
    <row r="554" spans="2:65" s="1" customFormat="1" ht="10.199999999999999">
      <c r="B554" s="32"/>
      <c r="D554" s="144" t="s">
        <v>290</v>
      </c>
      <c r="F554" s="145" t="s">
        <v>6971</v>
      </c>
      <c r="I554" s="146"/>
      <c r="L554" s="32"/>
      <c r="M554" s="147"/>
      <c r="T554" s="53"/>
      <c r="AT554" s="17" t="s">
        <v>290</v>
      </c>
      <c r="AU554" s="17" t="s">
        <v>82</v>
      </c>
    </row>
    <row r="555" spans="2:65" s="13" customFormat="1" ht="10.199999999999999">
      <c r="B555" s="155"/>
      <c r="D555" s="149" t="s">
        <v>292</v>
      </c>
      <c r="E555" s="156" t="s">
        <v>19</v>
      </c>
      <c r="F555" s="157" t="s">
        <v>6972</v>
      </c>
      <c r="H555" s="158">
        <v>99.5</v>
      </c>
      <c r="I555" s="159"/>
      <c r="L555" s="155"/>
      <c r="M555" s="160"/>
      <c r="T555" s="161"/>
      <c r="AT555" s="156" t="s">
        <v>292</v>
      </c>
      <c r="AU555" s="156" t="s">
        <v>82</v>
      </c>
      <c r="AV555" s="13" t="s">
        <v>82</v>
      </c>
      <c r="AW555" s="13" t="s">
        <v>34</v>
      </c>
      <c r="AX555" s="13" t="s">
        <v>73</v>
      </c>
      <c r="AY555" s="156" t="s">
        <v>280</v>
      </c>
    </row>
    <row r="556" spans="2:65" s="14" customFormat="1" ht="10.199999999999999">
      <c r="B556" s="162"/>
      <c r="D556" s="149" t="s">
        <v>292</v>
      </c>
      <c r="E556" s="163" t="s">
        <v>19</v>
      </c>
      <c r="F556" s="164" t="s">
        <v>295</v>
      </c>
      <c r="H556" s="165">
        <v>99.5</v>
      </c>
      <c r="I556" s="166"/>
      <c r="L556" s="162"/>
      <c r="M556" s="167"/>
      <c r="T556" s="168"/>
      <c r="AT556" s="163" t="s">
        <v>292</v>
      </c>
      <c r="AU556" s="163" t="s">
        <v>82</v>
      </c>
      <c r="AV556" s="14" t="s">
        <v>288</v>
      </c>
      <c r="AW556" s="14" t="s">
        <v>34</v>
      </c>
      <c r="AX556" s="14" t="s">
        <v>80</v>
      </c>
      <c r="AY556" s="163" t="s">
        <v>280</v>
      </c>
    </row>
    <row r="557" spans="2:65" s="1" customFormat="1" ht="24.15" customHeight="1">
      <c r="B557" s="32"/>
      <c r="C557" s="169" t="s">
        <v>864</v>
      </c>
      <c r="D557" s="169" t="s">
        <v>348</v>
      </c>
      <c r="E557" s="170" t="s">
        <v>6973</v>
      </c>
      <c r="F557" s="171" t="s">
        <v>6974</v>
      </c>
      <c r="G557" s="172" t="s">
        <v>611</v>
      </c>
      <c r="H557" s="173">
        <v>5</v>
      </c>
      <c r="I557" s="174"/>
      <c r="J557" s="175">
        <f>ROUND(I557*H557,2)</f>
        <v>0</v>
      </c>
      <c r="K557" s="171" t="s">
        <v>19</v>
      </c>
      <c r="L557" s="176"/>
      <c r="M557" s="177" t="s">
        <v>19</v>
      </c>
      <c r="N557" s="178" t="s">
        <v>44</v>
      </c>
      <c r="P557" s="140">
        <f>O557*H557</f>
        <v>0</v>
      </c>
      <c r="Q557" s="140">
        <v>0</v>
      </c>
      <c r="R557" s="140">
        <f>Q557*H557</f>
        <v>0</v>
      </c>
      <c r="S557" s="140">
        <v>0</v>
      </c>
      <c r="T557" s="141">
        <f>S557*H557</f>
        <v>0</v>
      </c>
      <c r="AR557" s="142" t="s">
        <v>351</v>
      </c>
      <c r="AT557" s="142" t="s">
        <v>348</v>
      </c>
      <c r="AU557" s="142" t="s">
        <v>82</v>
      </c>
      <c r="AY557" s="17" t="s">
        <v>280</v>
      </c>
      <c r="BE557" s="143">
        <f>IF(N557="základní",J557,0)</f>
        <v>0</v>
      </c>
      <c r="BF557" s="143">
        <f>IF(N557="snížená",J557,0)</f>
        <v>0</v>
      </c>
      <c r="BG557" s="143">
        <f>IF(N557="zákl. přenesená",J557,0)</f>
        <v>0</v>
      </c>
      <c r="BH557" s="143">
        <f>IF(N557="sníž. přenesená",J557,0)</f>
        <v>0</v>
      </c>
      <c r="BI557" s="143">
        <f>IF(N557="nulová",J557,0)</f>
        <v>0</v>
      </c>
      <c r="BJ557" s="17" t="s">
        <v>80</v>
      </c>
      <c r="BK557" s="143">
        <f>ROUND(I557*H557,2)</f>
        <v>0</v>
      </c>
      <c r="BL557" s="17" t="s">
        <v>288</v>
      </c>
      <c r="BM557" s="142" t="s">
        <v>6975</v>
      </c>
    </row>
    <row r="558" spans="2:65" s="13" customFormat="1" ht="10.199999999999999">
      <c r="B558" s="155"/>
      <c r="D558" s="149" t="s">
        <v>292</v>
      </c>
      <c r="E558" s="156" t="s">
        <v>19</v>
      </c>
      <c r="F558" s="157" t="s">
        <v>6748</v>
      </c>
      <c r="H558" s="158">
        <v>5</v>
      </c>
      <c r="I558" s="159"/>
      <c r="L558" s="155"/>
      <c r="M558" s="160"/>
      <c r="T558" s="161"/>
      <c r="AT558" s="156" t="s">
        <v>292</v>
      </c>
      <c r="AU558" s="156" t="s">
        <v>82</v>
      </c>
      <c r="AV558" s="13" t="s">
        <v>82</v>
      </c>
      <c r="AW558" s="13" t="s">
        <v>34</v>
      </c>
      <c r="AX558" s="13" t="s">
        <v>73</v>
      </c>
      <c r="AY558" s="156" t="s">
        <v>280</v>
      </c>
    </row>
    <row r="559" spans="2:65" s="14" customFormat="1" ht="10.199999999999999">
      <c r="B559" s="162"/>
      <c r="D559" s="149" t="s">
        <v>292</v>
      </c>
      <c r="E559" s="163" t="s">
        <v>19</v>
      </c>
      <c r="F559" s="164" t="s">
        <v>295</v>
      </c>
      <c r="H559" s="165">
        <v>5</v>
      </c>
      <c r="I559" s="166"/>
      <c r="L559" s="162"/>
      <c r="M559" s="167"/>
      <c r="T559" s="168"/>
      <c r="AT559" s="163" t="s">
        <v>292</v>
      </c>
      <c r="AU559" s="163" t="s">
        <v>82</v>
      </c>
      <c r="AV559" s="14" t="s">
        <v>288</v>
      </c>
      <c r="AW559" s="14" t="s">
        <v>34</v>
      </c>
      <c r="AX559" s="14" t="s">
        <v>80</v>
      </c>
      <c r="AY559" s="163" t="s">
        <v>280</v>
      </c>
    </row>
    <row r="560" spans="2:65" s="1" customFormat="1" ht="24.15" customHeight="1">
      <c r="B560" s="32"/>
      <c r="C560" s="169" t="s">
        <v>1205</v>
      </c>
      <c r="D560" s="169" t="s">
        <v>348</v>
      </c>
      <c r="E560" s="170" t="s">
        <v>6976</v>
      </c>
      <c r="F560" s="171" t="s">
        <v>6977</v>
      </c>
      <c r="G560" s="172" t="s">
        <v>140</v>
      </c>
      <c r="H560" s="173">
        <v>99.5</v>
      </c>
      <c r="I560" s="174"/>
      <c r="J560" s="175">
        <f>ROUND(I560*H560,2)</f>
        <v>0</v>
      </c>
      <c r="K560" s="171" t="s">
        <v>287</v>
      </c>
      <c r="L560" s="176"/>
      <c r="M560" s="177" t="s">
        <v>19</v>
      </c>
      <c r="N560" s="178" t="s">
        <v>44</v>
      </c>
      <c r="P560" s="140">
        <f>O560*H560</f>
        <v>0</v>
      </c>
      <c r="Q560" s="140">
        <v>1.5599999999999999E-2</v>
      </c>
      <c r="R560" s="140">
        <f>Q560*H560</f>
        <v>1.5522</v>
      </c>
      <c r="S560" s="140">
        <v>0</v>
      </c>
      <c r="T560" s="141">
        <f>S560*H560</f>
        <v>0</v>
      </c>
      <c r="AR560" s="142" t="s">
        <v>351</v>
      </c>
      <c r="AT560" s="142" t="s">
        <v>348</v>
      </c>
      <c r="AU560" s="142" t="s">
        <v>82</v>
      </c>
      <c r="AY560" s="17" t="s">
        <v>280</v>
      </c>
      <c r="BE560" s="143">
        <f>IF(N560="základní",J560,0)</f>
        <v>0</v>
      </c>
      <c r="BF560" s="143">
        <f>IF(N560="snížená",J560,0)</f>
        <v>0</v>
      </c>
      <c r="BG560" s="143">
        <f>IF(N560="zákl. přenesená",J560,0)</f>
        <v>0</v>
      </c>
      <c r="BH560" s="143">
        <f>IF(N560="sníž. přenesená",J560,0)</f>
        <v>0</v>
      </c>
      <c r="BI560" s="143">
        <f>IF(N560="nulová",J560,0)</f>
        <v>0</v>
      </c>
      <c r="BJ560" s="17" t="s">
        <v>80</v>
      </c>
      <c r="BK560" s="143">
        <f>ROUND(I560*H560,2)</f>
        <v>0</v>
      </c>
      <c r="BL560" s="17" t="s">
        <v>288</v>
      </c>
      <c r="BM560" s="142" t="s">
        <v>6978</v>
      </c>
    </row>
    <row r="561" spans="2:65" s="13" customFormat="1" ht="10.199999999999999">
      <c r="B561" s="155"/>
      <c r="D561" s="149" t="s">
        <v>292</v>
      </c>
      <c r="E561" s="156" t="s">
        <v>19</v>
      </c>
      <c r="F561" s="157" t="s">
        <v>6972</v>
      </c>
      <c r="H561" s="158">
        <v>99.5</v>
      </c>
      <c r="I561" s="159"/>
      <c r="L561" s="155"/>
      <c r="M561" s="160"/>
      <c r="T561" s="161"/>
      <c r="AT561" s="156" t="s">
        <v>292</v>
      </c>
      <c r="AU561" s="156" t="s">
        <v>82</v>
      </c>
      <c r="AV561" s="13" t="s">
        <v>82</v>
      </c>
      <c r="AW561" s="13" t="s">
        <v>34</v>
      </c>
      <c r="AX561" s="13" t="s">
        <v>73</v>
      </c>
      <c r="AY561" s="156" t="s">
        <v>280</v>
      </c>
    </row>
    <row r="562" spans="2:65" s="14" customFormat="1" ht="10.199999999999999">
      <c r="B562" s="162"/>
      <c r="D562" s="149" t="s">
        <v>292</v>
      </c>
      <c r="E562" s="163" t="s">
        <v>19</v>
      </c>
      <c r="F562" s="164" t="s">
        <v>295</v>
      </c>
      <c r="H562" s="165">
        <v>99.5</v>
      </c>
      <c r="I562" s="166"/>
      <c r="L562" s="162"/>
      <c r="M562" s="167"/>
      <c r="T562" s="168"/>
      <c r="AT562" s="163" t="s">
        <v>292</v>
      </c>
      <c r="AU562" s="163" t="s">
        <v>82</v>
      </c>
      <c r="AV562" s="14" t="s">
        <v>288</v>
      </c>
      <c r="AW562" s="14" t="s">
        <v>34</v>
      </c>
      <c r="AX562" s="14" t="s">
        <v>80</v>
      </c>
      <c r="AY562" s="163" t="s">
        <v>280</v>
      </c>
    </row>
    <row r="563" spans="2:65" s="1" customFormat="1" ht="24.15" customHeight="1">
      <c r="B563" s="32"/>
      <c r="C563" s="169" t="s">
        <v>2345</v>
      </c>
      <c r="D563" s="169" t="s">
        <v>348</v>
      </c>
      <c r="E563" s="170" t="s">
        <v>6979</v>
      </c>
      <c r="F563" s="171" t="s">
        <v>6980</v>
      </c>
      <c r="G563" s="172" t="s">
        <v>611</v>
      </c>
      <c r="H563" s="173">
        <v>10</v>
      </c>
      <c r="I563" s="174"/>
      <c r="J563" s="175">
        <f>ROUND(I563*H563,2)</f>
        <v>0</v>
      </c>
      <c r="K563" s="171" t="s">
        <v>287</v>
      </c>
      <c r="L563" s="176"/>
      <c r="M563" s="177" t="s">
        <v>19</v>
      </c>
      <c r="N563" s="178" t="s">
        <v>44</v>
      </c>
      <c r="P563" s="140">
        <f>O563*H563</f>
        <v>0</v>
      </c>
      <c r="Q563" s="140">
        <v>1.3500000000000001E-3</v>
      </c>
      <c r="R563" s="140">
        <f>Q563*H563</f>
        <v>1.3500000000000002E-2</v>
      </c>
      <c r="S563" s="140">
        <v>0</v>
      </c>
      <c r="T563" s="141">
        <f>S563*H563</f>
        <v>0</v>
      </c>
      <c r="AR563" s="142" t="s">
        <v>351</v>
      </c>
      <c r="AT563" s="142" t="s">
        <v>348</v>
      </c>
      <c r="AU563" s="142" t="s">
        <v>82</v>
      </c>
      <c r="AY563" s="17" t="s">
        <v>280</v>
      </c>
      <c r="BE563" s="143">
        <f>IF(N563="základní",J563,0)</f>
        <v>0</v>
      </c>
      <c r="BF563" s="143">
        <f>IF(N563="snížená",J563,0)</f>
        <v>0</v>
      </c>
      <c r="BG563" s="143">
        <f>IF(N563="zákl. přenesená",J563,0)</f>
        <v>0</v>
      </c>
      <c r="BH563" s="143">
        <f>IF(N563="sníž. přenesená",J563,0)</f>
        <v>0</v>
      </c>
      <c r="BI563" s="143">
        <f>IF(N563="nulová",J563,0)</f>
        <v>0</v>
      </c>
      <c r="BJ563" s="17" t="s">
        <v>80</v>
      </c>
      <c r="BK563" s="143">
        <f>ROUND(I563*H563,2)</f>
        <v>0</v>
      </c>
      <c r="BL563" s="17" t="s">
        <v>288</v>
      </c>
      <c r="BM563" s="142" t="s">
        <v>6981</v>
      </c>
    </row>
    <row r="564" spans="2:65" s="13" customFormat="1" ht="10.199999999999999">
      <c r="B564" s="155"/>
      <c r="D564" s="149" t="s">
        <v>292</v>
      </c>
      <c r="E564" s="156" t="s">
        <v>19</v>
      </c>
      <c r="F564" s="157" t="s">
        <v>6982</v>
      </c>
      <c r="H564" s="158">
        <v>10</v>
      </c>
      <c r="I564" s="159"/>
      <c r="L564" s="155"/>
      <c r="M564" s="160"/>
      <c r="T564" s="161"/>
      <c r="AT564" s="156" t="s">
        <v>292</v>
      </c>
      <c r="AU564" s="156" t="s">
        <v>82</v>
      </c>
      <c r="AV564" s="13" t="s">
        <v>82</v>
      </c>
      <c r="AW564" s="13" t="s">
        <v>34</v>
      </c>
      <c r="AX564" s="13" t="s">
        <v>73</v>
      </c>
      <c r="AY564" s="156" t="s">
        <v>280</v>
      </c>
    </row>
    <row r="565" spans="2:65" s="14" customFormat="1" ht="10.199999999999999">
      <c r="B565" s="162"/>
      <c r="D565" s="149" t="s">
        <v>292</v>
      </c>
      <c r="E565" s="163" t="s">
        <v>19</v>
      </c>
      <c r="F565" s="164" t="s">
        <v>295</v>
      </c>
      <c r="H565" s="165">
        <v>10</v>
      </c>
      <c r="I565" s="166"/>
      <c r="L565" s="162"/>
      <c r="M565" s="167"/>
      <c r="T565" s="168"/>
      <c r="AT565" s="163" t="s">
        <v>292</v>
      </c>
      <c r="AU565" s="163" t="s">
        <v>82</v>
      </c>
      <c r="AV565" s="14" t="s">
        <v>288</v>
      </c>
      <c r="AW565" s="14" t="s">
        <v>34</v>
      </c>
      <c r="AX565" s="14" t="s">
        <v>80</v>
      </c>
      <c r="AY565" s="163" t="s">
        <v>280</v>
      </c>
    </row>
    <row r="566" spans="2:65" s="1" customFormat="1" ht="21.75" customHeight="1">
      <c r="B566" s="32"/>
      <c r="C566" s="169" t="s">
        <v>992</v>
      </c>
      <c r="D566" s="169" t="s">
        <v>348</v>
      </c>
      <c r="E566" s="170" t="s">
        <v>6983</v>
      </c>
      <c r="F566" s="171" t="s">
        <v>6984</v>
      </c>
      <c r="G566" s="172" t="s">
        <v>140</v>
      </c>
      <c r="H566" s="173">
        <v>99.5</v>
      </c>
      <c r="I566" s="174"/>
      <c r="J566" s="175">
        <f>ROUND(I566*H566,2)</f>
        <v>0</v>
      </c>
      <c r="K566" s="171" t="s">
        <v>287</v>
      </c>
      <c r="L566" s="176"/>
      <c r="M566" s="177" t="s">
        <v>19</v>
      </c>
      <c r="N566" s="178" t="s">
        <v>44</v>
      </c>
      <c r="P566" s="140">
        <f>O566*H566</f>
        <v>0</v>
      </c>
      <c r="Q566" s="140">
        <v>5.7999999999999996E-3</v>
      </c>
      <c r="R566" s="140">
        <f>Q566*H566</f>
        <v>0.57709999999999995</v>
      </c>
      <c r="S566" s="140">
        <v>0</v>
      </c>
      <c r="T566" s="141">
        <f>S566*H566</f>
        <v>0</v>
      </c>
      <c r="AR566" s="142" t="s">
        <v>351</v>
      </c>
      <c r="AT566" s="142" t="s">
        <v>348</v>
      </c>
      <c r="AU566" s="142" t="s">
        <v>82</v>
      </c>
      <c r="AY566" s="17" t="s">
        <v>280</v>
      </c>
      <c r="BE566" s="143">
        <f>IF(N566="základní",J566,0)</f>
        <v>0</v>
      </c>
      <c r="BF566" s="143">
        <f>IF(N566="snížená",J566,0)</f>
        <v>0</v>
      </c>
      <c r="BG566" s="143">
        <f>IF(N566="zákl. přenesená",J566,0)</f>
        <v>0</v>
      </c>
      <c r="BH566" s="143">
        <f>IF(N566="sníž. přenesená",J566,0)</f>
        <v>0</v>
      </c>
      <c r="BI566" s="143">
        <f>IF(N566="nulová",J566,0)</f>
        <v>0</v>
      </c>
      <c r="BJ566" s="17" t="s">
        <v>80</v>
      </c>
      <c r="BK566" s="143">
        <f>ROUND(I566*H566,2)</f>
        <v>0</v>
      </c>
      <c r="BL566" s="17" t="s">
        <v>288</v>
      </c>
      <c r="BM566" s="142" t="s">
        <v>6985</v>
      </c>
    </row>
    <row r="567" spans="2:65" s="13" customFormat="1" ht="10.199999999999999">
      <c r="B567" s="155"/>
      <c r="D567" s="149" t="s">
        <v>292</v>
      </c>
      <c r="E567" s="156" t="s">
        <v>19</v>
      </c>
      <c r="F567" s="157" t="s">
        <v>6972</v>
      </c>
      <c r="H567" s="158">
        <v>99.5</v>
      </c>
      <c r="I567" s="159"/>
      <c r="L567" s="155"/>
      <c r="M567" s="160"/>
      <c r="T567" s="161"/>
      <c r="AT567" s="156" t="s">
        <v>292</v>
      </c>
      <c r="AU567" s="156" t="s">
        <v>82</v>
      </c>
      <c r="AV567" s="13" t="s">
        <v>82</v>
      </c>
      <c r="AW567" s="13" t="s">
        <v>34</v>
      </c>
      <c r="AX567" s="13" t="s">
        <v>73</v>
      </c>
      <c r="AY567" s="156" t="s">
        <v>280</v>
      </c>
    </row>
    <row r="568" spans="2:65" s="14" customFormat="1" ht="10.199999999999999">
      <c r="B568" s="162"/>
      <c r="D568" s="149" t="s">
        <v>292</v>
      </c>
      <c r="E568" s="163" t="s">
        <v>19</v>
      </c>
      <c r="F568" s="164" t="s">
        <v>295</v>
      </c>
      <c r="H568" s="165">
        <v>99.5</v>
      </c>
      <c r="I568" s="166"/>
      <c r="L568" s="162"/>
      <c r="M568" s="167"/>
      <c r="T568" s="168"/>
      <c r="AT568" s="163" t="s">
        <v>292</v>
      </c>
      <c r="AU568" s="163" t="s">
        <v>82</v>
      </c>
      <c r="AV568" s="14" t="s">
        <v>288</v>
      </c>
      <c r="AW568" s="14" t="s">
        <v>34</v>
      </c>
      <c r="AX568" s="14" t="s">
        <v>80</v>
      </c>
      <c r="AY568" s="163" t="s">
        <v>280</v>
      </c>
    </row>
    <row r="569" spans="2:65" s="11" customFormat="1" ht="22.8" customHeight="1">
      <c r="B569" s="119"/>
      <c r="D569" s="120" t="s">
        <v>72</v>
      </c>
      <c r="E569" s="129" t="s">
        <v>526</v>
      </c>
      <c r="F569" s="129" t="s">
        <v>527</v>
      </c>
      <c r="I569" s="122"/>
      <c r="J569" s="130">
        <f>BK569</f>
        <v>0</v>
      </c>
      <c r="L569" s="119"/>
      <c r="M569" s="124"/>
      <c r="P569" s="125">
        <f>SUM(P570:P591)</f>
        <v>0</v>
      </c>
      <c r="R569" s="125">
        <f>SUM(R570:R591)</f>
        <v>0</v>
      </c>
      <c r="T569" s="126">
        <f>SUM(T570:T591)</f>
        <v>0</v>
      </c>
      <c r="AR569" s="120" t="s">
        <v>80</v>
      </c>
      <c r="AT569" s="127" t="s">
        <v>72</v>
      </c>
      <c r="AU569" s="127" t="s">
        <v>80</v>
      </c>
      <c r="AY569" s="120" t="s">
        <v>280</v>
      </c>
      <c r="BK569" s="128">
        <f>SUM(BK570:BK591)</f>
        <v>0</v>
      </c>
    </row>
    <row r="570" spans="2:65" s="1" customFormat="1" ht="37.799999999999997" customHeight="1">
      <c r="B570" s="32"/>
      <c r="C570" s="131" t="s">
        <v>998</v>
      </c>
      <c r="D570" s="131" t="s">
        <v>283</v>
      </c>
      <c r="E570" s="132" t="s">
        <v>6986</v>
      </c>
      <c r="F570" s="133" t="s">
        <v>6987</v>
      </c>
      <c r="G570" s="134" t="s">
        <v>238</v>
      </c>
      <c r="H570" s="135">
        <v>65.356999999999999</v>
      </c>
      <c r="I570" s="136"/>
      <c r="J570" s="137">
        <f>ROUND(I570*H570,2)</f>
        <v>0</v>
      </c>
      <c r="K570" s="133" t="s">
        <v>287</v>
      </c>
      <c r="L570" s="32"/>
      <c r="M570" s="138" t="s">
        <v>19</v>
      </c>
      <c r="N570" s="139" t="s">
        <v>44</v>
      </c>
      <c r="P570" s="140">
        <f>O570*H570</f>
        <v>0</v>
      </c>
      <c r="Q570" s="140">
        <v>0</v>
      </c>
      <c r="R570" s="140">
        <f>Q570*H570</f>
        <v>0</v>
      </c>
      <c r="S570" s="140">
        <v>0</v>
      </c>
      <c r="T570" s="141">
        <f>S570*H570</f>
        <v>0</v>
      </c>
      <c r="AR570" s="142" t="s">
        <v>288</v>
      </c>
      <c r="AT570" s="142" t="s">
        <v>283</v>
      </c>
      <c r="AU570" s="142" t="s">
        <v>82</v>
      </c>
      <c r="AY570" s="17" t="s">
        <v>280</v>
      </c>
      <c r="BE570" s="143">
        <f>IF(N570="základní",J570,0)</f>
        <v>0</v>
      </c>
      <c r="BF570" s="143">
        <f>IF(N570="snížená",J570,0)</f>
        <v>0</v>
      </c>
      <c r="BG570" s="143">
        <f>IF(N570="zákl. přenesená",J570,0)</f>
        <v>0</v>
      </c>
      <c r="BH570" s="143">
        <f>IF(N570="sníž. přenesená",J570,0)</f>
        <v>0</v>
      </c>
      <c r="BI570" s="143">
        <f>IF(N570="nulová",J570,0)</f>
        <v>0</v>
      </c>
      <c r="BJ570" s="17" t="s">
        <v>80</v>
      </c>
      <c r="BK570" s="143">
        <f>ROUND(I570*H570,2)</f>
        <v>0</v>
      </c>
      <c r="BL570" s="17" t="s">
        <v>288</v>
      </c>
      <c r="BM570" s="142" t="s">
        <v>6988</v>
      </c>
    </row>
    <row r="571" spans="2:65" s="1" customFormat="1" ht="10.199999999999999">
      <c r="B571" s="32"/>
      <c r="D571" s="144" t="s">
        <v>290</v>
      </c>
      <c r="F571" s="145" t="s">
        <v>6989</v>
      </c>
      <c r="I571" s="146"/>
      <c r="L571" s="32"/>
      <c r="M571" s="147"/>
      <c r="T571" s="53"/>
      <c r="AT571" s="17" t="s">
        <v>290</v>
      </c>
      <c r="AU571" s="17" t="s">
        <v>82</v>
      </c>
    </row>
    <row r="572" spans="2:65" s="1" customFormat="1" ht="37.799999999999997" customHeight="1">
      <c r="B572" s="32"/>
      <c r="C572" s="131" t="s">
        <v>1003</v>
      </c>
      <c r="D572" s="131" t="s">
        <v>283</v>
      </c>
      <c r="E572" s="132" t="s">
        <v>6990</v>
      </c>
      <c r="F572" s="133" t="s">
        <v>6991</v>
      </c>
      <c r="G572" s="134" t="s">
        <v>238</v>
      </c>
      <c r="H572" s="135">
        <v>849.64099999999996</v>
      </c>
      <c r="I572" s="136"/>
      <c r="J572" s="137">
        <f>ROUND(I572*H572,2)</f>
        <v>0</v>
      </c>
      <c r="K572" s="133" t="s">
        <v>287</v>
      </c>
      <c r="L572" s="32"/>
      <c r="M572" s="138" t="s">
        <v>19</v>
      </c>
      <c r="N572" s="139" t="s">
        <v>44</v>
      </c>
      <c r="P572" s="140">
        <f>O572*H572</f>
        <v>0</v>
      </c>
      <c r="Q572" s="140">
        <v>0</v>
      </c>
      <c r="R572" s="140">
        <f>Q572*H572</f>
        <v>0</v>
      </c>
      <c r="S572" s="140">
        <v>0</v>
      </c>
      <c r="T572" s="141">
        <f>S572*H572</f>
        <v>0</v>
      </c>
      <c r="AR572" s="142" t="s">
        <v>288</v>
      </c>
      <c r="AT572" s="142" t="s">
        <v>283</v>
      </c>
      <c r="AU572" s="142" t="s">
        <v>82</v>
      </c>
      <c r="AY572" s="17" t="s">
        <v>280</v>
      </c>
      <c r="BE572" s="143">
        <f>IF(N572="základní",J572,0)</f>
        <v>0</v>
      </c>
      <c r="BF572" s="143">
        <f>IF(N572="snížená",J572,0)</f>
        <v>0</v>
      </c>
      <c r="BG572" s="143">
        <f>IF(N572="zákl. přenesená",J572,0)</f>
        <v>0</v>
      </c>
      <c r="BH572" s="143">
        <f>IF(N572="sníž. přenesená",J572,0)</f>
        <v>0</v>
      </c>
      <c r="BI572" s="143">
        <f>IF(N572="nulová",J572,0)</f>
        <v>0</v>
      </c>
      <c r="BJ572" s="17" t="s">
        <v>80</v>
      </c>
      <c r="BK572" s="143">
        <f>ROUND(I572*H572,2)</f>
        <v>0</v>
      </c>
      <c r="BL572" s="17" t="s">
        <v>288</v>
      </c>
      <c r="BM572" s="142" t="s">
        <v>6992</v>
      </c>
    </row>
    <row r="573" spans="2:65" s="1" customFormat="1" ht="10.199999999999999">
      <c r="B573" s="32"/>
      <c r="D573" s="144" t="s">
        <v>290</v>
      </c>
      <c r="F573" s="145" t="s">
        <v>6993</v>
      </c>
      <c r="I573" s="146"/>
      <c r="L573" s="32"/>
      <c r="M573" s="147"/>
      <c r="T573" s="53"/>
      <c r="AT573" s="17" t="s">
        <v>290</v>
      </c>
      <c r="AU573" s="17" t="s">
        <v>82</v>
      </c>
    </row>
    <row r="574" spans="2:65" s="13" customFormat="1" ht="10.199999999999999">
      <c r="B574" s="155"/>
      <c r="D574" s="149" t="s">
        <v>292</v>
      </c>
      <c r="E574" s="156" t="s">
        <v>19</v>
      </c>
      <c r="F574" s="157" t="s">
        <v>6994</v>
      </c>
      <c r="H574" s="158">
        <v>849.64099999999996</v>
      </c>
      <c r="I574" s="159"/>
      <c r="L574" s="155"/>
      <c r="M574" s="160"/>
      <c r="T574" s="161"/>
      <c r="AT574" s="156" t="s">
        <v>292</v>
      </c>
      <c r="AU574" s="156" t="s">
        <v>82</v>
      </c>
      <c r="AV574" s="13" t="s">
        <v>82</v>
      </c>
      <c r="AW574" s="13" t="s">
        <v>34</v>
      </c>
      <c r="AX574" s="13" t="s">
        <v>73</v>
      </c>
      <c r="AY574" s="156" t="s">
        <v>280</v>
      </c>
    </row>
    <row r="575" spans="2:65" s="14" customFormat="1" ht="10.199999999999999">
      <c r="B575" s="162"/>
      <c r="D575" s="149" t="s">
        <v>292</v>
      </c>
      <c r="E575" s="163" t="s">
        <v>19</v>
      </c>
      <c r="F575" s="164" t="s">
        <v>295</v>
      </c>
      <c r="H575" s="165">
        <v>849.64099999999996</v>
      </c>
      <c r="I575" s="166"/>
      <c r="L575" s="162"/>
      <c r="M575" s="167"/>
      <c r="T575" s="168"/>
      <c r="AT575" s="163" t="s">
        <v>292</v>
      </c>
      <c r="AU575" s="163" t="s">
        <v>82</v>
      </c>
      <c r="AV575" s="14" t="s">
        <v>288</v>
      </c>
      <c r="AW575" s="14" t="s">
        <v>34</v>
      </c>
      <c r="AX575" s="14" t="s">
        <v>80</v>
      </c>
      <c r="AY575" s="163" t="s">
        <v>280</v>
      </c>
    </row>
    <row r="576" spans="2:65" s="1" customFormat="1" ht="24.15" customHeight="1">
      <c r="B576" s="32"/>
      <c r="C576" s="131" t="s">
        <v>1928</v>
      </c>
      <c r="D576" s="131" t="s">
        <v>283</v>
      </c>
      <c r="E576" s="132" t="s">
        <v>6995</v>
      </c>
      <c r="F576" s="133" t="s">
        <v>6996</v>
      </c>
      <c r="G576" s="134" t="s">
        <v>238</v>
      </c>
      <c r="H576" s="135">
        <v>65.356999999999999</v>
      </c>
      <c r="I576" s="136"/>
      <c r="J576" s="137">
        <f>ROUND(I576*H576,2)</f>
        <v>0</v>
      </c>
      <c r="K576" s="133" t="s">
        <v>287</v>
      </c>
      <c r="L576" s="32"/>
      <c r="M576" s="138" t="s">
        <v>19</v>
      </c>
      <c r="N576" s="139" t="s">
        <v>44</v>
      </c>
      <c r="P576" s="140">
        <f>O576*H576</f>
        <v>0</v>
      </c>
      <c r="Q576" s="140">
        <v>0</v>
      </c>
      <c r="R576" s="140">
        <f>Q576*H576</f>
        <v>0</v>
      </c>
      <c r="S576" s="140">
        <v>0</v>
      </c>
      <c r="T576" s="141">
        <f>S576*H576</f>
        <v>0</v>
      </c>
      <c r="AR576" s="142" t="s">
        <v>288</v>
      </c>
      <c r="AT576" s="142" t="s">
        <v>283</v>
      </c>
      <c r="AU576" s="142" t="s">
        <v>82</v>
      </c>
      <c r="AY576" s="17" t="s">
        <v>280</v>
      </c>
      <c r="BE576" s="143">
        <f>IF(N576="základní",J576,0)</f>
        <v>0</v>
      </c>
      <c r="BF576" s="143">
        <f>IF(N576="snížená",J576,0)</f>
        <v>0</v>
      </c>
      <c r="BG576" s="143">
        <f>IF(N576="zákl. přenesená",J576,0)</f>
        <v>0</v>
      </c>
      <c r="BH576" s="143">
        <f>IF(N576="sníž. přenesená",J576,0)</f>
        <v>0</v>
      </c>
      <c r="BI576" s="143">
        <f>IF(N576="nulová",J576,0)</f>
        <v>0</v>
      </c>
      <c r="BJ576" s="17" t="s">
        <v>80</v>
      </c>
      <c r="BK576" s="143">
        <f>ROUND(I576*H576,2)</f>
        <v>0</v>
      </c>
      <c r="BL576" s="17" t="s">
        <v>288</v>
      </c>
      <c r="BM576" s="142" t="s">
        <v>6997</v>
      </c>
    </row>
    <row r="577" spans="2:65" s="1" customFormat="1" ht="10.199999999999999">
      <c r="B577" s="32"/>
      <c r="D577" s="144" t="s">
        <v>290</v>
      </c>
      <c r="F577" s="145" t="s">
        <v>6998</v>
      </c>
      <c r="I577" s="146"/>
      <c r="L577" s="32"/>
      <c r="M577" s="147"/>
      <c r="T577" s="53"/>
      <c r="AT577" s="17" t="s">
        <v>290</v>
      </c>
      <c r="AU577" s="17" t="s">
        <v>82</v>
      </c>
    </row>
    <row r="578" spans="2:65" s="1" customFormat="1" ht="44.25" customHeight="1">
      <c r="B578" s="32"/>
      <c r="C578" s="131" t="s">
        <v>1016</v>
      </c>
      <c r="D578" s="131" t="s">
        <v>283</v>
      </c>
      <c r="E578" s="132" t="s">
        <v>6999</v>
      </c>
      <c r="F578" s="133" t="s">
        <v>7000</v>
      </c>
      <c r="G578" s="134" t="s">
        <v>238</v>
      </c>
      <c r="H578" s="135">
        <v>0.435</v>
      </c>
      <c r="I578" s="136"/>
      <c r="J578" s="137">
        <f>ROUND(I578*H578,2)</f>
        <v>0</v>
      </c>
      <c r="K578" s="133" t="s">
        <v>287</v>
      </c>
      <c r="L578" s="32"/>
      <c r="M578" s="138" t="s">
        <v>19</v>
      </c>
      <c r="N578" s="139" t="s">
        <v>44</v>
      </c>
      <c r="P578" s="140">
        <f>O578*H578</f>
        <v>0</v>
      </c>
      <c r="Q578" s="140">
        <v>0</v>
      </c>
      <c r="R578" s="140">
        <f>Q578*H578</f>
        <v>0</v>
      </c>
      <c r="S578" s="140">
        <v>0</v>
      </c>
      <c r="T578" s="141">
        <f>S578*H578</f>
        <v>0</v>
      </c>
      <c r="AR578" s="142" t="s">
        <v>288</v>
      </c>
      <c r="AT578" s="142" t="s">
        <v>283</v>
      </c>
      <c r="AU578" s="142" t="s">
        <v>82</v>
      </c>
      <c r="AY578" s="17" t="s">
        <v>280</v>
      </c>
      <c r="BE578" s="143">
        <f>IF(N578="základní",J578,0)</f>
        <v>0</v>
      </c>
      <c r="BF578" s="143">
        <f>IF(N578="snížená",J578,0)</f>
        <v>0</v>
      </c>
      <c r="BG578" s="143">
        <f>IF(N578="zákl. přenesená",J578,0)</f>
        <v>0</v>
      </c>
      <c r="BH578" s="143">
        <f>IF(N578="sníž. přenesená",J578,0)</f>
        <v>0</v>
      </c>
      <c r="BI578" s="143">
        <f>IF(N578="nulová",J578,0)</f>
        <v>0</v>
      </c>
      <c r="BJ578" s="17" t="s">
        <v>80</v>
      </c>
      <c r="BK578" s="143">
        <f>ROUND(I578*H578,2)</f>
        <v>0</v>
      </c>
      <c r="BL578" s="17" t="s">
        <v>288</v>
      </c>
      <c r="BM578" s="142" t="s">
        <v>7001</v>
      </c>
    </row>
    <row r="579" spans="2:65" s="1" customFormat="1" ht="10.199999999999999">
      <c r="B579" s="32"/>
      <c r="D579" s="144" t="s">
        <v>290</v>
      </c>
      <c r="F579" s="145" t="s">
        <v>7002</v>
      </c>
      <c r="I579" s="146"/>
      <c r="L579" s="32"/>
      <c r="M579" s="147"/>
      <c r="T579" s="53"/>
      <c r="AT579" s="17" t="s">
        <v>290</v>
      </c>
      <c r="AU579" s="17" t="s">
        <v>82</v>
      </c>
    </row>
    <row r="580" spans="2:65" s="13" customFormat="1" ht="10.199999999999999">
      <c r="B580" s="155"/>
      <c r="D580" s="149" t="s">
        <v>292</v>
      </c>
      <c r="E580" s="156" t="s">
        <v>19</v>
      </c>
      <c r="F580" s="157" t="s">
        <v>7003</v>
      </c>
      <c r="H580" s="158">
        <v>0.435</v>
      </c>
      <c r="I580" s="159"/>
      <c r="L580" s="155"/>
      <c r="M580" s="160"/>
      <c r="T580" s="161"/>
      <c r="AT580" s="156" t="s">
        <v>292</v>
      </c>
      <c r="AU580" s="156" t="s">
        <v>82</v>
      </c>
      <c r="AV580" s="13" t="s">
        <v>82</v>
      </c>
      <c r="AW580" s="13" t="s">
        <v>34</v>
      </c>
      <c r="AX580" s="13" t="s">
        <v>73</v>
      </c>
      <c r="AY580" s="156" t="s">
        <v>280</v>
      </c>
    </row>
    <row r="581" spans="2:65" s="14" customFormat="1" ht="10.199999999999999">
      <c r="B581" s="162"/>
      <c r="D581" s="149" t="s">
        <v>292</v>
      </c>
      <c r="E581" s="163" t="s">
        <v>19</v>
      </c>
      <c r="F581" s="164" t="s">
        <v>295</v>
      </c>
      <c r="H581" s="165">
        <v>0.435</v>
      </c>
      <c r="I581" s="166"/>
      <c r="L581" s="162"/>
      <c r="M581" s="167"/>
      <c r="T581" s="168"/>
      <c r="AT581" s="163" t="s">
        <v>292</v>
      </c>
      <c r="AU581" s="163" t="s">
        <v>82</v>
      </c>
      <c r="AV581" s="14" t="s">
        <v>288</v>
      </c>
      <c r="AW581" s="14" t="s">
        <v>34</v>
      </c>
      <c r="AX581" s="14" t="s">
        <v>80</v>
      </c>
      <c r="AY581" s="163" t="s">
        <v>280</v>
      </c>
    </row>
    <row r="582" spans="2:65" s="1" customFormat="1" ht="44.25" customHeight="1">
      <c r="B582" s="32"/>
      <c r="C582" s="131" t="s">
        <v>1023</v>
      </c>
      <c r="D582" s="131" t="s">
        <v>283</v>
      </c>
      <c r="E582" s="132" t="s">
        <v>7004</v>
      </c>
      <c r="F582" s="133" t="s">
        <v>326</v>
      </c>
      <c r="G582" s="134" t="s">
        <v>238</v>
      </c>
      <c r="H582" s="135">
        <v>19.404</v>
      </c>
      <c r="I582" s="136"/>
      <c r="J582" s="137">
        <f>ROUND(I582*H582,2)</f>
        <v>0</v>
      </c>
      <c r="K582" s="133" t="s">
        <v>287</v>
      </c>
      <c r="L582" s="32"/>
      <c r="M582" s="138" t="s">
        <v>19</v>
      </c>
      <c r="N582" s="139" t="s">
        <v>44</v>
      </c>
      <c r="P582" s="140">
        <f>O582*H582</f>
        <v>0</v>
      </c>
      <c r="Q582" s="140">
        <v>0</v>
      </c>
      <c r="R582" s="140">
        <f>Q582*H582</f>
        <v>0</v>
      </c>
      <c r="S582" s="140">
        <v>0</v>
      </c>
      <c r="T582" s="141">
        <f>S582*H582</f>
        <v>0</v>
      </c>
      <c r="AR582" s="142" t="s">
        <v>288</v>
      </c>
      <c r="AT582" s="142" t="s">
        <v>283</v>
      </c>
      <c r="AU582" s="142" t="s">
        <v>82</v>
      </c>
      <c r="AY582" s="17" t="s">
        <v>280</v>
      </c>
      <c r="BE582" s="143">
        <f>IF(N582="základní",J582,0)</f>
        <v>0</v>
      </c>
      <c r="BF582" s="143">
        <f>IF(N582="snížená",J582,0)</f>
        <v>0</v>
      </c>
      <c r="BG582" s="143">
        <f>IF(N582="zákl. přenesená",J582,0)</f>
        <v>0</v>
      </c>
      <c r="BH582" s="143">
        <f>IF(N582="sníž. přenesená",J582,0)</f>
        <v>0</v>
      </c>
      <c r="BI582" s="143">
        <f>IF(N582="nulová",J582,0)</f>
        <v>0</v>
      </c>
      <c r="BJ582" s="17" t="s">
        <v>80</v>
      </c>
      <c r="BK582" s="143">
        <f>ROUND(I582*H582,2)</f>
        <v>0</v>
      </c>
      <c r="BL582" s="17" t="s">
        <v>288</v>
      </c>
      <c r="BM582" s="142" t="s">
        <v>7005</v>
      </c>
    </row>
    <row r="583" spans="2:65" s="1" customFormat="1" ht="10.199999999999999">
      <c r="B583" s="32"/>
      <c r="D583" s="144" t="s">
        <v>290</v>
      </c>
      <c r="F583" s="145" t="s">
        <v>7006</v>
      </c>
      <c r="I583" s="146"/>
      <c r="L583" s="32"/>
      <c r="M583" s="147"/>
      <c r="T583" s="53"/>
      <c r="AT583" s="17" t="s">
        <v>290</v>
      </c>
      <c r="AU583" s="17" t="s">
        <v>82</v>
      </c>
    </row>
    <row r="584" spans="2:65" s="13" customFormat="1" ht="10.199999999999999">
      <c r="B584" s="155"/>
      <c r="D584" s="149" t="s">
        <v>292</v>
      </c>
      <c r="E584" s="156" t="s">
        <v>19</v>
      </c>
      <c r="F584" s="157" t="s">
        <v>7007</v>
      </c>
      <c r="H584" s="158">
        <v>4.2240000000000002</v>
      </c>
      <c r="I584" s="159"/>
      <c r="L584" s="155"/>
      <c r="M584" s="160"/>
      <c r="T584" s="161"/>
      <c r="AT584" s="156" t="s">
        <v>292</v>
      </c>
      <c r="AU584" s="156" t="s">
        <v>82</v>
      </c>
      <c r="AV584" s="13" t="s">
        <v>82</v>
      </c>
      <c r="AW584" s="13" t="s">
        <v>34</v>
      </c>
      <c r="AX584" s="13" t="s">
        <v>73</v>
      </c>
      <c r="AY584" s="156" t="s">
        <v>280</v>
      </c>
    </row>
    <row r="585" spans="2:65" s="13" customFormat="1" ht="20.399999999999999">
      <c r="B585" s="155"/>
      <c r="D585" s="149" t="s">
        <v>292</v>
      </c>
      <c r="E585" s="156" t="s">
        <v>19</v>
      </c>
      <c r="F585" s="157" t="s">
        <v>7008</v>
      </c>
      <c r="H585" s="158">
        <v>15.18</v>
      </c>
      <c r="I585" s="159"/>
      <c r="L585" s="155"/>
      <c r="M585" s="160"/>
      <c r="T585" s="161"/>
      <c r="AT585" s="156" t="s">
        <v>292</v>
      </c>
      <c r="AU585" s="156" t="s">
        <v>82</v>
      </c>
      <c r="AV585" s="13" t="s">
        <v>82</v>
      </c>
      <c r="AW585" s="13" t="s">
        <v>34</v>
      </c>
      <c r="AX585" s="13" t="s">
        <v>73</v>
      </c>
      <c r="AY585" s="156" t="s">
        <v>280</v>
      </c>
    </row>
    <row r="586" spans="2:65" s="14" customFormat="1" ht="10.199999999999999">
      <c r="B586" s="162"/>
      <c r="D586" s="149" t="s">
        <v>292</v>
      </c>
      <c r="E586" s="163" t="s">
        <v>19</v>
      </c>
      <c r="F586" s="164" t="s">
        <v>295</v>
      </c>
      <c r="H586" s="165">
        <v>19.404</v>
      </c>
      <c r="I586" s="166"/>
      <c r="L586" s="162"/>
      <c r="M586" s="167"/>
      <c r="T586" s="168"/>
      <c r="AT586" s="163" t="s">
        <v>292</v>
      </c>
      <c r="AU586" s="163" t="s">
        <v>82</v>
      </c>
      <c r="AV586" s="14" t="s">
        <v>288</v>
      </c>
      <c r="AW586" s="14" t="s">
        <v>34</v>
      </c>
      <c r="AX586" s="14" t="s">
        <v>80</v>
      </c>
      <c r="AY586" s="163" t="s">
        <v>280</v>
      </c>
    </row>
    <row r="587" spans="2:65" s="1" customFormat="1" ht="44.25" customHeight="1">
      <c r="B587" s="32"/>
      <c r="C587" s="131" t="s">
        <v>1060</v>
      </c>
      <c r="D587" s="131" t="s">
        <v>283</v>
      </c>
      <c r="E587" s="132" t="s">
        <v>7009</v>
      </c>
      <c r="F587" s="133" t="s">
        <v>7010</v>
      </c>
      <c r="G587" s="134" t="s">
        <v>238</v>
      </c>
      <c r="H587" s="135">
        <v>45.518000000000001</v>
      </c>
      <c r="I587" s="136"/>
      <c r="J587" s="137">
        <f>ROUND(I587*H587,2)</f>
        <v>0</v>
      </c>
      <c r="K587" s="133" t="s">
        <v>287</v>
      </c>
      <c r="L587" s="32"/>
      <c r="M587" s="138" t="s">
        <v>19</v>
      </c>
      <c r="N587" s="139" t="s">
        <v>44</v>
      </c>
      <c r="P587" s="140">
        <f>O587*H587</f>
        <v>0</v>
      </c>
      <c r="Q587" s="140">
        <v>0</v>
      </c>
      <c r="R587" s="140">
        <f>Q587*H587</f>
        <v>0</v>
      </c>
      <c r="S587" s="140">
        <v>0</v>
      </c>
      <c r="T587" s="141">
        <f>S587*H587</f>
        <v>0</v>
      </c>
      <c r="AR587" s="142" t="s">
        <v>288</v>
      </c>
      <c r="AT587" s="142" t="s">
        <v>283</v>
      </c>
      <c r="AU587" s="142" t="s">
        <v>82</v>
      </c>
      <c r="AY587" s="17" t="s">
        <v>280</v>
      </c>
      <c r="BE587" s="143">
        <f>IF(N587="základní",J587,0)</f>
        <v>0</v>
      </c>
      <c r="BF587" s="143">
        <f>IF(N587="snížená",J587,0)</f>
        <v>0</v>
      </c>
      <c r="BG587" s="143">
        <f>IF(N587="zákl. přenesená",J587,0)</f>
        <v>0</v>
      </c>
      <c r="BH587" s="143">
        <f>IF(N587="sníž. přenesená",J587,0)</f>
        <v>0</v>
      </c>
      <c r="BI587" s="143">
        <f>IF(N587="nulová",J587,0)</f>
        <v>0</v>
      </c>
      <c r="BJ587" s="17" t="s">
        <v>80</v>
      </c>
      <c r="BK587" s="143">
        <f>ROUND(I587*H587,2)</f>
        <v>0</v>
      </c>
      <c r="BL587" s="17" t="s">
        <v>288</v>
      </c>
      <c r="BM587" s="142" t="s">
        <v>7011</v>
      </c>
    </row>
    <row r="588" spans="2:65" s="1" customFormat="1" ht="10.199999999999999">
      <c r="B588" s="32"/>
      <c r="D588" s="144" t="s">
        <v>290</v>
      </c>
      <c r="F588" s="145" t="s">
        <v>7012</v>
      </c>
      <c r="I588" s="146"/>
      <c r="L588" s="32"/>
      <c r="M588" s="147"/>
      <c r="T588" s="53"/>
      <c r="AT588" s="17" t="s">
        <v>290</v>
      </c>
      <c r="AU588" s="17" t="s">
        <v>82</v>
      </c>
    </row>
    <row r="589" spans="2:65" s="13" customFormat="1" ht="10.199999999999999">
      <c r="B589" s="155"/>
      <c r="D589" s="149" t="s">
        <v>292</v>
      </c>
      <c r="E589" s="156" t="s">
        <v>19</v>
      </c>
      <c r="F589" s="157" t="s">
        <v>7013</v>
      </c>
      <c r="H589" s="158">
        <v>10.115</v>
      </c>
      <c r="I589" s="159"/>
      <c r="L589" s="155"/>
      <c r="M589" s="160"/>
      <c r="T589" s="161"/>
      <c r="AT589" s="156" t="s">
        <v>292</v>
      </c>
      <c r="AU589" s="156" t="s">
        <v>82</v>
      </c>
      <c r="AV589" s="13" t="s">
        <v>82</v>
      </c>
      <c r="AW589" s="13" t="s">
        <v>34</v>
      </c>
      <c r="AX589" s="13" t="s">
        <v>73</v>
      </c>
      <c r="AY589" s="156" t="s">
        <v>280</v>
      </c>
    </row>
    <row r="590" spans="2:65" s="13" customFormat="1" ht="10.199999999999999">
      <c r="B590" s="155"/>
      <c r="D590" s="149" t="s">
        <v>292</v>
      </c>
      <c r="E590" s="156" t="s">
        <v>19</v>
      </c>
      <c r="F590" s="157" t="s">
        <v>7014</v>
      </c>
      <c r="H590" s="158">
        <v>35.402999999999999</v>
      </c>
      <c r="I590" s="159"/>
      <c r="L590" s="155"/>
      <c r="M590" s="160"/>
      <c r="T590" s="161"/>
      <c r="AT590" s="156" t="s">
        <v>292</v>
      </c>
      <c r="AU590" s="156" t="s">
        <v>82</v>
      </c>
      <c r="AV590" s="13" t="s">
        <v>82</v>
      </c>
      <c r="AW590" s="13" t="s">
        <v>34</v>
      </c>
      <c r="AX590" s="13" t="s">
        <v>73</v>
      </c>
      <c r="AY590" s="156" t="s">
        <v>280</v>
      </c>
    </row>
    <row r="591" spans="2:65" s="14" customFormat="1" ht="10.199999999999999">
      <c r="B591" s="162"/>
      <c r="D591" s="149" t="s">
        <v>292</v>
      </c>
      <c r="E591" s="163" t="s">
        <v>19</v>
      </c>
      <c r="F591" s="164" t="s">
        <v>295</v>
      </c>
      <c r="H591" s="165">
        <v>45.518000000000001</v>
      </c>
      <c r="I591" s="166"/>
      <c r="L591" s="162"/>
      <c r="M591" s="167"/>
      <c r="T591" s="168"/>
      <c r="AT591" s="163" t="s">
        <v>292</v>
      </c>
      <c r="AU591" s="163" t="s">
        <v>82</v>
      </c>
      <c r="AV591" s="14" t="s">
        <v>288</v>
      </c>
      <c r="AW591" s="14" t="s">
        <v>34</v>
      </c>
      <c r="AX591" s="14" t="s">
        <v>80</v>
      </c>
      <c r="AY591" s="163" t="s">
        <v>280</v>
      </c>
    </row>
    <row r="592" spans="2:65" s="11" customFormat="1" ht="22.8" customHeight="1">
      <c r="B592" s="119"/>
      <c r="D592" s="120" t="s">
        <v>72</v>
      </c>
      <c r="E592" s="129" t="s">
        <v>549</v>
      </c>
      <c r="F592" s="129" t="s">
        <v>550</v>
      </c>
      <c r="I592" s="122"/>
      <c r="J592" s="130">
        <f>BK592</f>
        <v>0</v>
      </c>
      <c r="L592" s="119"/>
      <c r="M592" s="124"/>
      <c r="P592" s="125">
        <f>SUM(P593:P594)</f>
        <v>0</v>
      </c>
      <c r="R592" s="125">
        <f>SUM(R593:R594)</f>
        <v>0</v>
      </c>
      <c r="T592" s="126">
        <f>SUM(T593:T594)</f>
        <v>0</v>
      </c>
      <c r="AR592" s="120" t="s">
        <v>80</v>
      </c>
      <c r="AT592" s="127" t="s">
        <v>72</v>
      </c>
      <c r="AU592" s="127" t="s">
        <v>80</v>
      </c>
      <c r="AY592" s="120" t="s">
        <v>280</v>
      </c>
      <c r="BK592" s="128">
        <f>SUM(BK593:BK594)</f>
        <v>0</v>
      </c>
    </row>
    <row r="593" spans="2:65" s="1" customFormat="1" ht="49.05" customHeight="1">
      <c r="B593" s="32"/>
      <c r="C593" s="131" t="s">
        <v>2370</v>
      </c>
      <c r="D593" s="131" t="s">
        <v>283</v>
      </c>
      <c r="E593" s="132" t="s">
        <v>7015</v>
      </c>
      <c r="F593" s="133" t="s">
        <v>7016</v>
      </c>
      <c r="G593" s="134" t="s">
        <v>238</v>
      </c>
      <c r="H593" s="135">
        <v>504.34399999999999</v>
      </c>
      <c r="I593" s="136"/>
      <c r="J593" s="137">
        <f>ROUND(I593*H593,2)</f>
        <v>0</v>
      </c>
      <c r="K593" s="133" t="s">
        <v>287</v>
      </c>
      <c r="L593" s="32"/>
      <c r="M593" s="138" t="s">
        <v>19</v>
      </c>
      <c r="N593" s="139" t="s">
        <v>44</v>
      </c>
      <c r="P593" s="140">
        <f>O593*H593</f>
        <v>0</v>
      </c>
      <c r="Q593" s="140">
        <v>0</v>
      </c>
      <c r="R593" s="140">
        <f>Q593*H593</f>
        <v>0</v>
      </c>
      <c r="S593" s="140">
        <v>0</v>
      </c>
      <c r="T593" s="141">
        <f>S593*H593</f>
        <v>0</v>
      </c>
      <c r="AR593" s="142" t="s">
        <v>288</v>
      </c>
      <c r="AT593" s="142" t="s">
        <v>283</v>
      </c>
      <c r="AU593" s="142" t="s">
        <v>82</v>
      </c>
      <c r="AY593" s="17" t="s">
        <v>280</v>
      </c>
      <c r="BE593" s="143">
        <f>IF(N593="základní",J593,0)</f>
        <v>0</v>
      </c>
      <c r="BF593" s="143">
        <f>IF(N593="snížená",J593,0)</f>
        <v>0</v>
      </c>
      <c r="BG593" s="143">
        <f>IF(N593="zákl. přenesená",J593,0)</f>
        <v>0</v>
      </c>
      <c r="BH593" s="143">
        <f>IF(N593="sníž. přenesená",J593,0)</f>
        <v>0</v>
      </c>
      <c r="BI593" s="143">
        <f>IF(N593="nulová",J593,0)</f>
        <v>0</v>
      </c>
      <c r="BJ593" s="17" t="s">
        <v>80</v>
      </c>
      <c r="BK593" s="143">
        <f>ROUND(I593*H593,2)</f>
        <v>0</v>
      </c>
      <c r="BL593" s="17" t="s">
        <v>288</v>
      </c>
      <c r="BM593" s="142" t="s">
        <v>7017</v>
      </c>
    </row>
    <row r="594" spans="2:65" s="1" customFormat="1" ht="10.199999999999999">
      <c r="B594" s="32"/>
      <c r="D594" s="144" t="s">
        <v>290</v>
      </c>
      <c r="F594" s="145" t="s">
        <v>7018</v>
      </c>
      <c r="I594" s="146"/>
      <c r="L594" s="32"/>
      <c r="M594" s="182"/>
      <c r="N594" s="183"/>
      <c r="O594" s="183"/>
      <c r="P594" s="183"/>
      <c r="Q594" s="183"/>
      <c r="R594" s="183"/>
      <c r="S594" s="183"/>
      <c r="T594" s="184"/>
      <c r="AT594" s="17" t="s">
        <v>290</v>
      </c>
      <c r="AU594" s="17" t="s">
        <v>82</v>
      </c>
    </row>
    <row r="595" spans="2:65" s="1" customFormat="1" ht="6.9" customHeight="1">
      <c r="B595" s="41"/>
      <c r="C595" s="42"/>
      <c r="D595" s="42"/>
      <c r="E595" s="42"/>
      <c r="F595" s="42"/>
      <c r="G595" s="42"/>
      <c r="H595" s="42"/>
      <c r="I595" s="42"/>
      <c r="J595" s="42"/>
      <c r="K595" s="42"/>
      <c r="L595" s="32"/>
    </row>
  </sheetData>
  <sheetProtection algorithmName="SHA-512" hashValue="OScUxVWeeuxqLG2AqVHhBUQvhme/4dEbuNOJ0Rv2LvMv8QSecZzvWfE5i/1hEJHiSvrt6CNpFUGG8Oc76v2Ymg==" saltValue="IdPkVaxQtCxO/LTGRB4xcq6GruRaFniYIkvWH0aB6m4+E2lZ1XbOSuo2G4cBKbEwq0uE1OYYRYgGcCBbwHzjLw==" spinCount="100000" sheet="1" objects="1" scenarios="1" formatColumns="0" formatRows="0" autoFilter="0"/>
  <autoFilter ref="C99:K594" xr:uid="{00000000-0009-0000-0000-000021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2100-000000000000}"/>
    <hyperlink ref="F109" r:id="rId2" xr:uid="{00000000-0004-0000-2100-000001000000}"/>
    <hyperlink ref="F114" r:id="rId3" xr:uid="{00000000-0004-0000-2100-000002000000}"/>
    <hyperlink ref="F119" r:id="rId4" xr:uid="{00000000-0004-0000-2100-000003000000}"/>
    <hyperlink ref="F123" r:id="rId5" xr:uid="{00000000-0004-0000-2100-000004000000}"/>
    <hyperlink ref="F128" r:id="rId6" xr:uid="{00000000-0004-0000-2100-000005000000}"/>
    <hyperlink ref="F133" r:id="rId7" xr:uid="{00000000-0004-0000-2100-000006000000}"/>
    <hyperlink ref="F138" r:id="rId8" xr:uid="{00000000-0004-0000-2100-000007000000}"/>
    <hyperlink ref="F144" r:id="rId9" xr:uid="{00000000-0004-0000-2100-000008000000}"/>
    <hyperlink ref="F150" r:id="rId10" xr:uid="{00000000-0004-0000-2100-000009000000}"/>
    <hyperlink ref="F156" r:id="rId11" xr:uid="{00000000-0004-0000-2100-00000A000000}"/>
    <hyperlink ref="F162" r:id="rId12" xr:uid="{00000000-0004-0000-2100-00000B000000}"/>
    <hyperlink ref="F169" r:id="rId13" xr:uid="{00000000-0004-0000-2100-00000C000000}"/>
    <hyperlink ref="F173" r:id="rId14" xr:uid="{00000000-0004-0000-2100-00000D000000}"/>
    <hyperlink ref="F179" r:id="rId15" xr:uid="{00000000-0004-0000-2100-00000E000000}"/>
    <hyperlink ref="F186" r:id="rId16" xr:uid="{00000000-0004-0000-2100-00000F000000}"/>
    <hyperlink ref="F190" r:id="rId17" xr:uid="{00000000-0004-0000-2100-000010000000}"/>
    <hyperlink ref="F195" r:id="rId18" xr:uid="{00000000-0004-0000-2100-000011000000}"/>
    <hyperlink ref="F199" r:id="rId19" xr:uid="{00000000-0004-0000-2100-000012000000}"/>
    <hyperlink ref="F204" r:id="rId20" xr:uid="{00000000-0004-0000-2100-000013000000}"/>
    <hyperlink ref="F212" r:id="rId21" xr:uid="{00000000-0004-0000-2100-000014000000}"/>
    <hyperlink ref="F222" r:id="rId22" xr:uid="{00000000-0004-0000-2100-000015000000}"/>
    <hyperlink ref="F232" r:id="rId23" xr:uid="{00000000-0004-0000-2100-000016000000}"/>
    <hyperlink ref="F240" r:id="rId24" xr:uid="{00000000-0004-0000-2100-000017000000}"/>
    <hyperlink ref="F252" r:id="rId25" xr:uid="{00000000-0004-0000-2100-000018000000}"/>
    <hyperlink ref="F263" r:id="rId26" xr:uid="{00000000-0004-0000-2100-000019000000}"/>
    <hyperlink ref="F270" r:id="rId27" xr:uid="{00000000-0004-0000-2100-00001A000000}"/>
    <hyperlink ref="F285" r:id="rId28" xr:uid="{00000000-0004-0000-2100-00001B000000}"/>
    <hyperlink ref="F292" r:id="rId29" xr:uid="{00000000-0004-0000-2100-00001C000000}"/>
    <hyperlink ref="F297" r:id="rId30" xr:uid="{00000000-0004-0000-2100-00001D000000}"/>
    <hyperlink ref="F304" r:id="rId31" xr:uid="{00000000-0004-0000-2100-00001E000000}"/>
    <hyperlink ref="F316" r:id="rId32" xr:uid="{00000000-0004-0000-2100-00001F000000}"/>
    <hyperlink ref="F320" r:id="rId33" xr:uid="{00000000-0004-0000-2100-000020000000}"/>
    <hyperlink ref="F325" r:id="rId34" xr:uid="{00000000-0004-0000-2100-000021000000}"/>
    <hyperlink ref="F343" r:id="rId35" xr:uid="{00000000-0004-0000-2100-000022000000}"/>
    <hyperlink ref="F350" r:id="rId36" xr:uid="{00000000-0004-0000-2100-000023000000}"/>
    <hyperlink ref="F354" r:id="rId37" xr:uid="{00000000-0004-0000-2100-000024000000}"/>
    <hyperlink ref="F358" r:id="rId38" xr:uid="{00000000-0004-0000-2100-000025000000}"/>
    <hyperlink ref="F363" r:id="rId39" xr:uid="{00000000-0004-0000-2100-000026000000}"/>
    <hyperlink ref="F368" r:id="rId40" xr:uid="{00000000-0004-0000-2100-000027000000}"/>
    <hyperlink ref="F373" r:id="rId41" xr:uid="{00000000-0004-0000-2100-000028000000}"/>
    <hyperlink ref="F378" r:id="rId42" xr:uid="{00000000-0004-0000-2100-000029000000}"/>
    <hyperlink ref="F383" r:id="rId43" xr:uid="{00000000-0004-0000-2100-00002A000000}"/>
    <hyperlink ref="F389" r:id="rId44" xr:uid="{00000000-0004-0000-2100-00002B000000}"/>
    <hyperlink ref="F394" r:id="rId45" xr:uid="{00000000-0004-0000-2100-00002C000000}"/>
    <hyperlink ref="F405" r:id="rId46" xr:uid="{00000000-0004-0000-2100-00002D000000}"/>
    <hyperlink ref="F412" r:id="rId47" xr:uid="{00000000-0004-0000-2100-00002E000000}"/>
    <hyperlink ref="F419" r:id="rId48" xr:uid="{00000000-0004-0000-2100-00002F000000}"/>
    <hyperlink ref="F431" r:id="rId49" xr:uid="{00000000-0004-0000-2100-000030000000}"/>
    <hyperlink ref="F438" r:id="rId50" xr:uid="{00000000-0004-0000-2100-000031000000}"/>
    <hyperlink ref="F446" r:id="rId51" xr:uid="{00000000-0004-0000-2100-000032000000}"/>
    <hyperlink ref="F451" r:id="rId52" xr:uid="{00000000-0004-0000-2100-000033000000}"/>
    <hyperlink ref="F456" r:id="rId53" xr:uid="{00000000-0004-0000-2100-000034000000}"/>
    <hyperlink ref="F458" r:id="rId54" xr:uid="{00000000-0004-0000-2100-000035000000}"/>
    <hyperlink ref="F475" r:id="rId55" xr:uid="{00000000-0004-0000-2100-000036000000}"/>
    <hyperlink ref="F486" r:id="rId56" xr:uid="{00000000-0004-0000-2100-000037000000}"/>
    <hyperlink ref="F511" r:id="rId57" xr:uid="{00000000-0004-0000-2100-000038000000}"/>
    <hyperlink ref="F515" r:id="rId58" xr:uid="{00000000-0004-0000-2100-000039000000}"/>
    <hyperlink ref="F517" r:id="rId59" xr:uid="{00000000-0004-0000-2100-00003A000000}"/>
    <hyperlink ref="F528" r:id="rId60" xr:uid="{00000000-0004-0000-2100-00003B000000}"/>
    <hyperlink ref="F539" r:id="rId61" xr:uid="{00000000-0004-0000-2100-00003C000000}"/>
    <hyperlink ref="F544" r:id="rId62" xr:uid="{00000000-0004-0000-2100-00003D000000}"/>
    <hyperlink ref="F549" r:id="rId63" xr:uid="{00000000-0004-0000-2100-00003E000000}"/>
    <hyperlink ref="F554" r:id="rId64" xr:uid="{00000000-0004-0000-2100-00003F000000}"/>
    <hyperlink ref="F571" r:id="rId65" xr:uid="{00000000-0004-0000-2100-000040000000}"/>
    <hyperlink ref="F573" r:id="rId66" xr:uid="{00000000-0004-0000-2100-000041000000}"/>
    <hyperlink ref="F577" r:id="rId67" xr:uid="{00000000-0004-0000-2100-000042000000}"/>
    <hyperlink ref="F579" r:id="rId68" xr:uid="{00000000-0004-0000-2100-000043000000}"/>
    <hyperlink ref="F583" r:id="rId69" xr:uid="{00000000-0004-0000-2100-000044000000}"/>
    <hyperlink ref="F588" r:id="rId70" xr:uid="{00000000-0004-0000-2100-000045000000}"/>
    <hyperlink ref="F594" r:id="rId71" xr:uid="{00000000-0004-0000-2100-00004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2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176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2813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36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>00257745</v>
      </c>
      <c r="L16" s="32"/>
    </row>
    <row r="17" spans="2:12" s="1" customFormat="1" ht="18" customHeight="1">
      <c r="B17" s="32"/>
      <c r="E17" s="25" t="str">
        <f>IF('Rekapitulace stavby'!E11="","",'Rekapitulace stavby'!E11)</f>
        <v>Obec Dýšiná</v>
      </c>
      <c r="I17" s="27" t="s">
        <v>28</v>
      </c>
      <c r="J17" s="25" t="str">
        <f>IF('Rekapitulace stavby'!AN11="","",'Rekapitulace stavby'!AN11)</f>
        <v/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tr">
        <f>IF('Rekapitulace stavby'!AN16="","",'Rekapitulace stavby'!AN16)</f>
        <v>72114606</v>
      </c>
      <c r="L22" s="32"/>
    </row>
    <row r="23" spans="2:12" s="1" customFormat="1" ht="18" customHeight="1">
      <c r="B23" s="32"/>
      <c r="E23" s="25" t="str">
        <f>IF('Rekapitulace stavby'!E17="","",'Rekapitulace stavby'!E17)</f>
        <v>Ing. arch. Lubomír Korčák</v>
      </c>
      <c r="I23" s="27" t="s">
        <v>28</v>
      </c>
      <c r="J23" s="25" t="str">
        <f>IF('Rekapitulace stavby'!AN17="","",'Rekapitulace stavby'!AN17)</f>
        <v/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ROUND(J105,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ROUND((SUM(BE105:BE227)),  2)</f>
        <v>0</v>
      </c>
      <c r="I35" s="93">
        <v>0.21</v>
      </c>
      <c r="J35" s="83">
        <f>ROUND(((SUM(BE105:BE227))*I35),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ROUND((SUM(BF105:BF227)),  2)</f>
        <v>0</v>
      </c>
      <c r="I36" s="93">
        <v>0.15</v>
      </c>
      <c r="J36" s="83">
        <f>ROUND(((SUM(BF105:BF227))*I36),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ROUND((SUM(BG105:BG227)),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ROUND((SUM(BH105:BH227)),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ROUND((SUM(BI105:BI227)),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g - VZT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 xml:space="preserve"> 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J105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2814</v>
      </c>
      <c r="E64" s="105"/>
      <c r="F64" s="105"/>
      <c r="G64" s="105"/>
      <c r="H64" s="105"/>
      <c r="I64" s="105"/>
      <c r="J64" s="106">
        <f>J106</f>
        <v>0</v>
      </c>
      <c r="L64" s="103"/>
    </row>
    <row r="65" spans="2:12" s="9" customFormat="1" ht="19.95" hidden="1" customHeight="1">
      <c r="B65" s="107"/>
      <c r="D65" s="108" t="s">
        <v>2815</v>
      </c>
      <c r="E65" s="109"/>
      <c r="F65" s="109"/>
      <c r="G65" s="109"/>
      <c r="H65" s="109"/>
      <c r="I65" s="109"/>
      <c r="J65" s="110">
        <f>J107</f>
        <v>0</v>
      </c>
      <c r="L65" s="107"/>
    </row>
    <row r="66" spans="2:12" s="9" customFormat="1" ht="14.85" hidden="1" customHeight="1">
      <c r="B66" s="107"/>
      <c r="D66" s="108" t="s">
        <v>2816</v>
      </c>
      <c r="E66" s="109"/>
      <c r="F66" s="109"/>
      <c r="G66" s="109"/>
      <c r="H66" s="109"/>
      <c r="I66" s="109"/>
      <c r="J66" s="110">
        <f>J119</f>
        <v>0</v>
      </c>
      <c r="L66" s="107"/>
    </row>
    <row r="67" spans="2:12" s="8" customFormat="1" ht="24.9" hidden="1" customHeight="1">
      <c r="B67" s="103"/>
      <c r="D67" s="104" t="s">
        <v>2817</v>
      </c>
      <c r="E67" s="105"/>
      <c r="F67" s="105"/>
      <c r="G67" s="105"/>
      <c r="H67" s="105"/>
      <c r="I67" s="105"/>
      <c r="J67" s="106">
        <f>J125</f>
        <v>0</v>
      </c>
      <c r="L67" s="103"/>
    </row>
    <row r="68" spans="2:12" s="9" customFormat="1" ht="19.95" hidden="1" customHeight="1">
      <c r="B68" s="107"/>
      <c r="D68" s="108" t="s">
        <v>2818</v>
      </c>
      <c r="E68" s="109"/>
      <c r="F68" s="109"/>
      <c r="G68" s="109"/>
      <c r="H68" s="109"/>
      <c r="I68" s="109"/>
      <c r="J68" s="110">
        <f>J126</f>
        <v>0</v>
      </c>
      <c r="L68" s="107"/>
    </row>
    <row r="69" spans="2:12" s="9" customFormat="1" ht="14.85" hidden="1" customHeight="1">
      <c r="B69" s="107"/>
      <c r="D69" s="108" t="s">
        <v>2816</v>
      </c>
      <c r="E69" s="109"/>
      <c r="F69" s="109"/>
      <c r="G69" s="109"/>
      <c r="H69" s="109"/>
      <c r="I69" s="109"/>
      <c r="J69" s="110">
        <f>J142</f>
        <v>0</v>
      </c>
      <c r="L69" s="107"/>
    </row>
    <row r="70" spans="2:12" s="8" customFormat="1" ht="24.9" hidden="1" customHeight="1">
      <c r="B70" s="103"/>
      <c r="D70" s="104" t="s">
        <v>2819</v>
      </c>
      <c r="E70" s="105"/>
      <c r="F70" s="105"/>
      <c r="G70" s="105"/>
      <c r="H70" s="105"/>
      <c r="I70" s="105"/>
      <c r="J70" s="106">
        <f>J148</f>
        <v>0</v>
      </c>
      <c r="L70" s="103"/>
    </row>
    <row r="71" spans="2:12" s="8" customFormat="1" ht="24.9" hidden="1" customHeight="1">
      <c r="B71" s="103"/>
      <c r="D71" s="104" t="s">
        <v>2820</v>
      </c>
      <c r="E71" s="105"/>
      <c r="F71" s="105"/>
      <c r="G71" s="105"/>
      <c r="H71" s="105"/>
      <c r="I71" s="105"/>
      <c r="J71" s="106">
        <f>J153</f>
        <v>0</v>
      </c>
      <c r="L71" s="103"/>
    </row>
    <row r="72" spans="2:12" s="9" customFormat="1" ht="19.95" hidden="1" customHeight="1">
      <c r="B72" s="107"/>
      <c r="D72" s="108" t="s">
        <v>2815</v>
      </c>
      <c r="E72" s="109"/>
      <c r="F72" s="109"/>
      <c r="G72" s="109"/>
      <c r="H72" s="109"/>
      <c r="I72" s="109"/>
      <c r="J72" s="110">
        <f>J154</f>
        <v>0</v>
      </c>
      <c r="L72" s="107"/>
    </row>
    <row r="73" spans="2:12" s="9" customFormat="1" ht="14.85" hidden="1" customHeight="1">
      <c r="B73" s="107"/>
      <c r="D73" s="108" t="s">
        <v>2816</v>
      </c>
      <c r="E73" s="109"/>
      <c r="F73" s="109"/>
      <c r="G73" s="109"/>
      <c r="H73" s="109"/>
      <c r="I73" s="109"/>
      <c r="J73" s="110">
        <f>J164</f>
        <v>0</v>
      </c>
      <c r="L73" s="107"/>
    </row>
    <row r="74" spans="2:12" s="9" customFormat="1" ht="14.85" hidden="1" customHeight="1">
      <c r="B74" s="107"/>
      <c r="D74" s="108" t="s">
        <v>2821</v>
      </c>
      <c r="E74" s="109"/>
      <c r="F74" s="109"/>
      <c r="G74" s="109"/>
      <c r="H74" s="109"/>
      <c r="I74" s="109"/>
      <c r="J74" s="110">
        <f>J168</f>
        <v>0</v>
      </c>
      <c r="L74" s="107"/>
    </row>
    <row r="75" spans="2:12" s="9" customFormat="1" ht="19.95" hidden="1" customHeight="1">
      <c r="B75" s="107"/>
      <c r="D75" s="108" t="s">
        <v>2818</v>
      </c>
      <c r="E75" s="109"/>
      <c r="F75" s="109"/>
      <c r="G75" s="109"/>
      <c r="H75" s="109"/>
      <c r="I75" s="109"/>
      <c r="J75" s="110">
        <f>J172</f>
        <v>0</v>
      </c>
      <c r="L75" s="107"/>
    </row>
    <row r="76" spans="2:12" s="9" customFormat="1" ht="14.85" hidden="1" customHeight="1">
      <c r="B76" s="107"/>
      <c r="D76" s="108" t="s">
        <v>2816</v>
      </c>
      <c r="E76" s="109"/>
      <c r="F76" s="109"/>
      <c r="G76" s="109"/>
      <c r="H76" s="109"/>
      <c r="I76" s="109"/>
      <c r="J76" s="110">
        <f>J178</f>
        <v>0</v>
      </c>
      <c r="L76" s="107"/>
    </row>
    <row r="77" spans="2:12" s="9" customFormat="1" ht="14.85" hidden="1" customHeight="1">
      <c r="B77" s="107"/>
      <c r="D77" s="108" t="s">
        <v>2821</v>
      </c>
      <c r="E77" s="109"/>
      <c r="F77" s="109"/>
      <c r="G77" s="109"/>
      <c r="H77" s="109"/>
      <c r="I77" s="109"/>
      <c r="J77" s="110">
        <f>J182</f>
        <v>0</v>
      </c>
      <c r="L77" s="107"/>
    </row>
    <row r="78" spans="2:12" s="8" customFormat="1" ht="24.9" hidden="1" customHeight="1">
      <c r="B78" s="103"/>
      <c r="D78" s="104" t="s">
        <v>2822</v>
      </c>
      <c r="E78" s="105"/>
      <c r="F78" s="105"/>
      <c r="G78" s="105"/>
      <c r="H78" s="105"/>
      <c r="I78" s="105"/>
      <c r="J78" s="106">
        <f>J185</f>
        <v>0</v>
      </c>
      <c r="L78" s="103"/>
    </row>
    <row r="79" spans="2:12" s="9" customFormat="1" ht="19.95" hidden="1" customHeight="1">
      <c r="B79" s="107"/>
      <c r="D79" s="108" t="s">
        <v>2815</v>
      </c>
      <c r="E79" s="109"/>
      <c r="F79" s="109"/>
      <c r="G79" s="109"/>
      <c r="H79" s="109"/>
      <c r="I79" s="109"/>
      <c r="J79" s="110">
        <f>J186</f>
        <v>0</v>
      </c>
      <c r="L79" s="107"/>
    </row>
    <row r="80" spans="2:12" s="9" customFormat="1" ht="14.85" hidden="1" customHeight="1">
      <c r="B80" s="107"/>
      <c r="D80" s="108" t="s">
        <v>2816</v>
      </c>
      <c r="E80" s="109"/>
      <c r="F80" s="109"/>
      <c r="G80" s="109"/>
      <c r="H80" s="109"/>
      <c r="I80" s="109"/>
      <c r="J80" s="110">
        <f>J197</f>
        <v>0</v>
      </c>
      <c r="L80" s="107"/>
    </row>
    <row r="81" spans="2:12" s="9" customFormat="1" ht="19.95" hidden="1" customHeight="1">
      <c r="B81" s="107"/>
      <c r="D81" s="108" t="s">
        <v>2818</v>
      </c>
      <c r="E81" s="109"/>
      <c r="F81" s="109"/>
      <c r="G81" s="109"/>
      <c r="H81" s="109"/>
      <c r="I81" s="109"/>
      <c r="J81" s="110">
        <f>J203</f>
        <v>0</v>
      </c>
      <c r="L81" s="107"/>
    </row>
    <row r="82" spans="2:12" s="9" customFormat="1" ht="14.85" hidden="1" customHeight="1">
      <c r="B82" s="107"/>
      <c r="D82" s="108" t="s">
        <v>2816</v>
      </c>
      <c r="E82" s="109"/>
      <c r="F82" s="109"/>
      <c r="G82" s="109"/>
      <c r="H82" s="109"/>
      <c r="I82" s="109"/>
      <c r="J82" s="110">
        <f>J216</f>
        <v>0</v>
      </c>
      <c r="L82" s="107"/>
    </row>
    <row r="83" spans="2:12" s="8" customFormat="1" ht="24.9" hidden="1" customHeight="1">
      <c r="B83" s="103"/>
      <c r="D83" s="104" t="s">
        <v>2823</v>
      </c>
      <c r="E83" s="105"/>
      <c r="F83" s="105"/>
      <c r="G83" s="105"/>
      <c r="H83" s="105"/>
      <c r="I83" s="105"/>
      <c r="J83" s="106">
        <f>J222</f>
        <v>0</v>
      </c>
      <c r="L83" s="103"/>
    </row>
    <row r="84" spans="2:12" s="1" customFormat="1" ht="21.75" hidden="1" customHeight="1">
      <c r="B84" s="32"/>
      <c r="L84" s="32"/>
    </row>
    <row r="85" spans="2:12" s="1" customFormat="1" ht="6.9" hidden="1" customHeight="1"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32"/>
    </row>
    <row r="86" spans="2:12" ht="10.199999999999999" hidden="1"/>
    <row r="87" spans="2:12" ht="10.199999999999999" hidden="1"/>
    <row r="88" spans="2:12" ht="10.199999999999999" hidden="1"/>
    <row r="89" spans="2:12" s="1" customFormat="1" ht="6.9" customHeight="1"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32"/>
    </row>
    <row r="90" spans="2:12" s="1" customFormat="1" ht="24.9" customHeight="1">
      <c r="B90" s="32"/>
      <c r="C90" s="21" t="s">
        <v>265</v>
      </c>
      <c r="L90" s="32"/>
    </row>
    <row r="91" spans="2:12" s="1" customFormat="1" ht="6.9" customHeight="1">
      <c r="B91" s="32"/>
      <c r="L91" s="32"/>
    </row>
    <row r="92" spans="2:12" s="1" customFormat="1" ht="12" customHeight="1">
      <c r="B92" s="32"/>
      <c r="C92" s="27" t="s">
        <v>16</v>
      </c>
      <c r="L92" s="32"/>
    </row>
    <row r="93" spans="2:12" s="1" customFormat="1" ht="26.25" customHeight="1">
      <c r="B93" s="32"/>
      <c r="E93" s="250" t="str">
        <f>E7</f>
        <v>Výstavba nové haly, rekonstrukce stávající tělocvičny vč.jejího zázemí, propojujícího objektu při ZŠ Dýšiná</v>
      </c>
      <c r="F93" s="251"/>
      <c r="G93" s="251"/>
      <c r="H93" s="251"/>
      <c r="L93" s="32"/>
    </row>
    <row r="94" spans="2:12" ht="12" customHeight="1">
      <c r="B94" s="20"/>
      <c r="C94" s="27" t="s">
        <v>242</v>
      </c>
      <c r="L94" s="20"/>
    </row>
    <row r="95" spans="2:12" s="1" customFormat="1" ht="16.5" customHeight="1">
      <c r="B95" s="32"/>
      <c r="E95" s="250" t="s">
        <v>4204</v>
      </c>
      <c r="F95" s="252"/>
      <c r="G95" s="252"/>
      <c r="H95" s="252"/>
      <c r="L95" s="32"/>
    </row>
    <row r="96" spans="2:12" s="1" customFormat="1" ht="12" customHeight="1">
      <c r="B96" s="32"/>
      <c r="C96" s="27" t="s">
        <v>244</v>
      </c>
      <c r="L96" s="32"/>
    </row>
    <row r="97" spans="2:65" s="1" customFormat="1" ht="16.5" customHeight="1">
      <c r="B97" s="32"/>
      <c r="E97" s="233" t="str">
        <f>E11</f>
        <v>g - VZT</v>
      </c>
      <c r="F97" s="252"/>
      <c r="G97" s="252"/>
      <c r="H97" s="252"/>
      <c r="L97" s="32"/>
    </row>
    <row r="98" spans="2:65" s="1" customFormat="1" ht="6.9" customHeight="1">
      <c r="B98" s="32"/>
      <c r="L98" s="32"/>
    </row>
    <row r="99" spans="2:65" s="1" customFormat="1" ht="12" customHeight="1">
      <c r="B99" s="32"/>
      <c r="C99" s="27" t="s">
        <v>21</v>
      </c>
      <c r="F99" s="25" t="str">
        <f>F14</f>
        <v xml:space="preserve"> </v>
      </c>
      <c r="I99" s="27" t="s">
        <v>23</v>
      </c>
      <c r="J99" s="49">
        <f ca="1">IF(J14="","",J14)</f>
        <v>45020</v>
      </c>
      <c r="L99" s="32"/>
    </row>
    <row r="100" spans="2:65" s="1" customFormat="1" ht="6.9" customHeight="1">
      <c r="B100" s="32"/>
      <c r="L100" s="32"/>
    </row>
    <row r="101" spans="2:65" s="1" customFormat="1" ht="25.65" customHeight="1">
      <c r="B101" s="32"/>
      <c r="C101" s="27" t="s">
        <v>24</v>
      </c>
      <c r="F101" s="25" t="str">
        <f>E17</f>
        <v>Obec Dýšiná</v>
      </c>
      <c r="I101" s="27" t="s">
        <v>31</v>
      </c>
      <c r="J101" s="30" t="str">
        <f>E23</f>
        <v>Ing. arch. Lubomír Korčák</v>
      </c>
      <c r="L101" s="32"/>
    </row>
    <row r="102" spans="2:65" s="1" customFormat="1" ht="15.15" customHeight="1">
      <c r="B102" s="32"/>
      <c r="C102" s="27" t="s">
        <v>29</v>
      </c>
      <c r="F102" s="25" t="str">
        <f>IF(E20="","",E20)</f>
        <v>Vyplň údaj</v>
      </c>
      <c r="I102" s="27" t="s">
        <v>35</v>
      </c>
      <c r="J102" s="30" t="str">
        <f>E26</f>
        <v xml:space="preserve"> </v>
      </c>
      <c r="L102" s="32"/>
    </row>
    <row r="103" spans="2:65" s="1" customFormat="1" ht="10.35" customHeight="1">
      <c r="B103" s="32"/>
      <c r="L103" s="32"/>
    </row>
    <row r="104" spans="2:65" s="10" customFormat="1" ht="29.25" customHeight="1">
      <c r="B104" s="111"/>
      <c r="C104" s="112" t="s">
        <v>266</v>
      </c>
      <c r="D104" s="113" t="s">
        <v>58</v>
      </c>
      <c r="E104" s="113" t="s">
        <v>54</v>
      </c>
      <c r="F104" s="113" t="s">
        <v>55</v>
      </c>
      <c r="G104" s="113" t="s">
        <v>267</v>
      </c>
      <c r="H104" s="113" t="s">
        <v>268</v>
      </c>
      <c r="I104" s="113" t="s">
        <v>269</v>
      </c>
      <c r="J104" s="113" t="s">
        <v>248</v>
      </c>
      <c r="K104" s="114" t="s">
        <v>270</v>
      </c>
      <c r="L104" s="111"/>
      <c r="M104" s="56" t="s">
        <v>19</v>
      </c>
      <c r="N104" s="57" t="s">
        <v>43</v>
      </c>
      <c r="O104" s="57" t="s">
        <v>271</v>
      </c>
      <c r="P104" s="57" t="s">
        <v>272</v>
      </c>
      <c r="Q104" s="57" t="s">
        <v>273</v>
      </c>
      <c r="R104" s="57" t="s">
        <v>274</v>
      </c>
      <c r="S104" s="57" t="s">
        <v>275</v>
      </c>
      <c r="T104" s="58" t="s">
        <v>276</v>
      </c>
    </row>
    <row r="105" spans="2:65" s="1" customFormat="1" ht="22.8" customHeight="1">
      <c r="B105" s="32"/>
      <c r="C105" s="61" t="s">
        <v>277</v>
      </c>
      <c r="J105" s="115">
        <f>BK105</f>
        <v>0</v>
      </c>
      <c r="L105" s="32"/>
      <c r="M105" s="59"/>
      <c r="N105" s="50"/>
      <c r="O105" s="50"/>
      <c r="P105" s="116">
        <f>P106+P125+P148+P153+P185+P222</f>
        <v>0</v>
      </c>
      <c r="Q105" s="50"/>
      <c r="R105" s="116">
        <f>R106+R125+R148+R153+R185+R222</f>
        <v>0</v>
      </c>
      <c r="S105" s="50"/>
      <c r="T105" s="117">
        <f>T106+T125+T148+T153+T185+T222</f>
        <v>0</v>
      </c>
      <c r="AT105" s="17" t="s">
        <v>72</v>
      </c>
      <c r="AU105" s="17" t="s">
        <v>249</v>
      </c>
      <c r="BK105" s="118">
        <f>BK106+BK125+BK148+BK153+BK185+BK222</f>
        <v>0</v>
      </c>
    </row>
    <row r="106" spans="2:65" s="11" customFormat="1" ht="25.95" customHeight="1">
      <c r="B106" s="119"/>
      <c r="D106" s="120" t="s">
        <v>72</v>
      </c>
      <c r="E106" s="121" t="s">
        <v>2824</v>
      </c>
      <c r="F106" s="121" t="s">
        <v>2825</v>
      </c>
      <c r="I106" s="122"/>
      <c r="J106" s="123">
        <f>BK106</f>
        <v>0</v>
      </c>
      <c r="L106" s="119"/>
      <c r="M106" s="124"/>
      <c r="P106" s="125">
        <f>P107</f>
        <v>0</v>
      </c>
      <c r="R106" s="125">
        <f>R107</f>
        <v>0</v>
      </c>
      <c r="T106" s="126">
        <f>T107</f>
        <v>0</v>
      </c>
      <c r="AR106" s="120" t="s">
        <v>80</v>
      </c>
      <c r="AT106" s="127" t="s">
        <v>72</v>
      </c>
      <c r="AU106" s="127" t="s">
        <v>73</v>
      </c>
      <c r="AY106" s="120" t="s">
        <v>280</v>
      </c>
      <c r="BK106" s="128">
        <f>BK107</f>
        <v>0</v>
      </c>
    </row>
    <row r="107" spans="2:65" s="11" customFormat="1" ht="22.8" customHeight="1">
      <c r="B107" s="119"/>
      <c r="D107" s="120" t="s">
        <v>72</v>
      </c>
      <c r="E107" s="129" t="s">
        <v>1781</v>
      </c>
      <c r="F107" s="129" t="s">
        <v>2826</v>
      </c>
      <c r="I107" s="122"/>
      <c r="J107" s="130">
        <f>BK107</f>
        <v>0</v>
      </c>
      <c r="L107" s="119"/>
      <c r="M107" s="124"/>
      <c r="P107" s="125">
        <f>P108+SUM(P109:P119)</f>
        <v>0</v>
      </c>
      <c r="R107" s="125">
        <f>R108+SUM(R109:R119)</f>
        <v>0</v>
      </c>
      <c r="T107" s="126">
        <f>T108+SUM(T109:T119)</f>
        <v>0</v>
      </c>
      <c r="AR107" s="120" t="s">
        <v>80</v>
      </c>
      <c r="AT107" s="127" t="s">
        <v>72</v>
      </c>
      <c r="AU107" s="127" t="s">
        <v>80</v>
      </c>
      <c r="AY107" s="120" t="s">
        <v>280</v>
      </c>
      <c r="BK107" s="128">
        <f>BK108+SUM(BK109:BK119)</f>
        <v>0</v>
      </c>
    </row>
    <row r="108" spans="2:65" s="1" customFormat="1" ht="55.5" customHeight="1">
      <c r="B108" s="32"/>
      <c r="C108" s="131" t="s">
        <v>73</v>
      </c>
      <c r="D108" s="131" t="s">
        <v>283</v>
      </c>
      <c r="E108" s="132" t="s">
        <v>2827</v>
      </c>
      <c r="F108" s="133" t="s">
        <v>2828</v>
      </c>
      <c r="G108" s="134" t="s">
        <v>989</v>
      </c>
      <c r="H108" s="135">
        <v>0.79400000000000004</v>
      </c>
      <c r="I108" s="136"/>
      <c r="J108" s="137">
        <f t="shared" ref="J108:J118" si="0">ROUND(I108*H108,2)</f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ref="P108:P118" si="1">O108*H108</f>
        <v>0</v>
      </c>
      <c r="Q108" s="140">
        <v>0</v>
      </c>
      <c r="R108" s="140">
        <f t="shared" ref="R108:R118" si="2">Q108*H108</f>
        <v>0</v>
      </c>
      <c r="S108" s="140">
        <v>0</v>
      </c>
      <c r="T108" s="141">
        <f t="shared" ref="T108:T118" si="3">S108*H108</f>
        <v>0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 t="shared" ref="BE108:BE118" si="4">IF(N108="základní",J108,0)</f>
        <v>0</v>
      </c>
      <c r="BF108" s="143">
        <f t="shared" ref="BF108:BF118" si="5">IF(N108="snížená",J108,0)</f>
        <v>0</v>
      </c>
      <c r="BG108" s="143">
        <f t="shared" ref="BG108:BG118" si="6">IF(N108="zákl. přenesená",J108,0)</f>
        <v>0</v>
      </c>
      <c r="BH108" s="143">
        <f t="shared" ref="BH108:BH118" si="7">IF(N108="sníž. přenesená",J108,0)</f>
        <v>0</v>
      </c>
      <c r="BI108" s="143">
        <f t="shared" ref="BI108:BI118" si="8">IF(N108="nulová",J108,0)</f>
        <v>0</v>
      </c>
      <c r="BJ108" s="17" t="s">
        <v>80</v>
      </c>
      <c r="BK108" s="143">
        <f t="shared" ref="BK108:BK118" si="9">ROUND(I108*H108,2)</f>
        <v>0</v>
      </c>
      <c r="BL108" s="17" t="s">
        <v>288</v>
      </c>
      <c r="BM108" s="142" t="s">
        <v>82</v>
      </c>
    </row>
    <row r="109" spans="2:65" s="1" customFormat="1" ht="21.75" customHeight="1">
      <c r="B109" s="32"/>
      <c r="C109" s="131" t="s">
        <v>73</v>
      </c>
      <c r="D109" s="131" t="s">
        <v>283</v>
      </c>
      <c r="E109" s="132" t="s">
        <v>2829</v>
      </c>
      <c r="F109" s="133" t="s">
        <v>2830</v>
      </c>
      <c r="G109" s="134" t="s">
        <v>520</v>
      </c>
      <c r="H109" s="135">
        <v>0.79400000000000004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288</v>
      </c>
      <c r="AT109" s="142" t="s">
        <v>283</v>
      </c>
      <c r="AU109" s="142" t="s">
        <v>82</v>
      </c>
      <c r="AY109" s="17" t="s">
        <v>280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288</v>
      </c>
      <c r="BM109" s="142" t="s">
        <v>288</v>
      </c>
    </row>
    <row r="110" spans="2:65" s="1" customFormat="1" ht="16.5" customHeight="1">
      <c r="B110" s="32"/>
      <c r="C110" s="131" t="s">
        <v>73</v>
      </c>
      <c r="D110" s="131" t="s">
        <v>283</v>
      </c>
      <c r="E110" s="132" t="s">
        <v>2831</v>
      </c>
      <c r="F110" s="133" t="s">
        <v>2832</v>
      </c>
      <c r="G110" s="134" t="s">
        <v>520</v>
      </c>
      <c r="H110" s="135">
        <v>0.79400000000000004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288</v>
      </c>
      <c r="AT110" s="142" t="s">
        <v>283</v>
      </c>
      <c r="AU110" s="142" t="s">
        <v>82</v>
      </c>
      <c r="AY110" s="17" t="s">
        <v>280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288</v>
      </c>
      <c r="BM110" s="142" t="s">
        <v>464</v>
      </c>
    </row>
    <row r="111" spans="2:65" s="1" customFormat="1" ht="21.75" customHeight="1">
      <c r="B111" s="32"/>
      <c r="C111" s="131" t="s">
        <v>73</v>
      </c>
      <c r="D111" s="131" t="s">
        <v>283</v>
      </c>
      <c r="E111" s="132" t="s">
        <v>2833</v>
      </c>
      <c r="F111" s="133" t="s">
        <v>2834</v>
      </c>
      <c r="G111" s="134" t="s">
        <v>520</v>
      </c>
      <c r="H111" s="135">
        <v>0.79400000000000004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288</v>
      </c>
      <c r="BM111" s="142" t="s">
        <v>351</v>
      </c>
    </row>
    <row r="112" spans="2:65" s="1" customFormat="1" ht="21.75" customHeight="1">
      <c r="B112" s="32"/>
      <c r="C112" s="131" t="s">
        <v>73</v>
      </c>
      <c r="D112" s="131" t="s">
        <v>283</v>
      </c>
      <c r="E112" s="132" t="s">
        <v>2835</v>
      </c>
      <c r="F112" s="133" t="s">
        <v>2836</v>
      </c>
      <c r="G112" s="134" t="s">
        <v>520</v>
      </c>
      <c r="H112" s="135">
        <v>0.79400000000000004</v>
      </c>
      <c r="I112" s="136"/>
      <c r="J112" s="137">
        <f t="shared" si="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"/>
        <v>0</v>
      </c>
      <c r="Q112" s="140">
        <v>0</v>
      </c>
      <c r="R112" s="140">
        <f t="shared" si="2"/>
        <v>0</v>
      </c>
      <c r="S112" s="140">
        <v>0</v>
      </c>
      <c r="T112" s="141">
        <f t="shared" si="3"/>
        <v>0</v>
      </c>
      <c r="AR112" s="142" t="s">
        <v>288</v>
      </c>
      <c r="AT112" s="142" t="s">
        <v>283</v>
      </c>
      <c r="AU112" s="142" t="s">
        <v>82</v>
      </c>
      <c r="AY112" s="17" t="s">
        <v>280</v>
      </c>
      <c r="BE112" s="143">
        <f t="shared" si="4"/>
        <v>0</v>
      </c>
      <c r="BF112" s="143">
        <f t="shared" si="5"/>
        <v>0</v>
      </c>
      <c r="BG112" s="143">
        <f t="shared" si="6"/>
        <v>0</v>
      </c>
      <c r="BH112" s="143">
        <f t="shared" si="7"/>
        <v>0</v>
      </c>
      <c r="BI112" s="143">
        <f t="shared" si="8"/>
        <v>0</v>
      </c>
      <c r="BJ112" s="17" t="s">
        <v>80</v>
      </c>
      <c r="BK112" s="143">
        <f t="shared" si="9"/>
        <v>0</v>
      </c>
      <c r="BL112" s="17" t="s">
        <v>288</v>
      </c>
      <c r="BM112" s="142" t="s">
        <v>560</v>
      </c>
    </row>
    <row r="113" spans="2:65" s="1" customFormat="1" ht="16.5" customHeight="1">
      <c r="B113" s="32"/>
      <c r="C113" s="131" t="s">
        <v>73</v>
      </c>
      <c r="D113" s="131" t="s">
        <v>283</v>
      </c>
      <c r="E113" s="132" t="s">
        <v>2837</v>
      </c>
      <c r="F113" s="133" t="s">
        <v>2838</v>
      </c>
      <c r="G113" s="134" t="s">
        <v>520</v>
      </c>
      <c r="H113" s="135">
        <v>0.79400000000000004</v>
      </c>
      <c r="I113" s="136"/>
      <c r="J113" s="137">
        <f t="shared" si="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"/>
        <v>0</v>
      </c>
      <c r="Q113" s="140">
        <v>0</v>
      </c>
      <c r="R113" s="140">
        <f t="shared" si="2"/>
        <v>0</v>
      </c>
      <c r="S113" s="140">
        <v>0</v>
      </c>
      <c r="T113" s="141">
        <f t="shared" si="3"/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 t="shared" si="4"/>
        <v>0</v>
      </c>
      <c r="BF113" s="143">
        <f t="shared" si="5"/>
        <v>0</v>
      </c>
      <c r="BG113" s="143">
        <f t="shared" si="6"/>
        <v>0</v>
      </c>
      <c r="BH113" s="143">
        <f t="shared" si="7"/>
        <v>0</v>
      </c>
      <c r="BI113" s="143">
        <f t="shared" si="8"/>
        <v>0</v>
      </c>
      <c r="BJ113" s="17" t="s">
        <v>80</v>
      </c>
      <c r="BK113" s="143">
        <f t="shared" si="9"/>
        <v>0</v>
      </c>
      <c r="BL113" s="17" t="s">
        <v>288</v>
      </c>
      <c r="BM113" s="142" t="s">
        <v>597</v>
      </c>
    </row>
    <row r="114" spans="2:65" s="1" customFormat="1" ht="21.75" customHeight="1">
      <c r="B114" s="32"/>
      <c r="C114" s="131" t="s">
        <v>73</v>
      </c>
      <c r="D114" s="131" t="s">
        <v>283</v>
      </c>
      <c r="E114" s="132" t="s">
        <v>2839</v>
      </c>
      <c r="F114" s="133" t="s">
        <v>2840</v>
      </c>
      <c r="G114" s="134" t="s">
        <v>520</v>
      </c>
      <c r="H114" s="135">
        <v>0.79400000000000004</v>
      </c>
      <c r="I114" s="136"/>
      <c r="J114" s="137">
        <f t="shared" si="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"/>
        <v>0</v>
      </c>
      <c r="Q114" s="140">
        <v>0</v>
      </c>
      <c r="R114" s="140">
        <f t="shared" si="2"/>
        <v>0</v>
      </c>
      <c r="S114" s="140">
        <v>0</v>
      </c>
      <c r="T114" s="141">
        <f t="shared" si="3"/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 t="shared" si="4"/>
        <v>0</v>
      </c>
      <c r="BF114" s="143">
        <f t="shared" si="5"/>
        <v>0</v>
      </c>
      <c r="BG114" s="143">
        <f t="shared" si="6"/>
        <v>0</v>
      </c>
      <c r="BH114" s="143">
        <f t="shared" si="7"/>
        <v>0</v>
      </c>
      <c r="BI114" s="143">
        <f t="shared" si="8"/>
        <v>0</v>
      </c>
      <c r="BJ114" s="17" t="s">
        <v>80</v>
      </c>
      <c r="BK114" s="143">
        <f t="shared" si="9"/>
        <v>0</v>
      </c>
      <c r="BL114" s="17" t="s">
        <v>288</v>
      </c>
      <c r="BM114" s="142" t="s">
        <v>635</v>
      </c>
    </row>
    <row r="115" spans="2:65" s="1" customFormat="1" ht="16.5" customHeight="1">
      <c r="B115" s="32"/>
      <c r="C115" s="131" t="s">
        <v>73</v>
      </c>
      <c r="D115" s="131" t="s">
        <v>283</v>
      </c>
      <c r="E115" s="132" t="s">
        <v>2841</v>
      </c>
      <c r="F115" s="133" t="s">
        <v>2842</v>
      </c>
      <c r="G115" s="134" t="s">
        <v>520</v>
      </c>
      <c r="H115" s="135">
        <v>0.79400000000000004</v>
      </c>
      <c r="I115" s="136"/>
      <c r="J115" s="137">
        <f t="shared" si="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288</v>
      </c>
      <c r="AT115" s="142" t="s">
        <v>283</v>
      </c>
      <c r="AU115" s="142" t="s">
        <v>82</v>
      </c>
      <c r="AY115" s="17" t="s">
        <v>280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288</v>
      </c>
      <c r="BM115" s="142" t="s">
        <v>564</v>
      </c>
    </row>
    <row r="116" spans="2:65" s="1" customFormat="1" ht="16.5" customHeight="1">
      <c r="B116" s="32"/>
      <c r="C116" s="131" t="s">
        <v>73</v>
      </c>
      <c r="D116" s="131" t="s">
        <v>283</v>
      </c>
      <c r="E116" s="132" t="s">
        <v>2843</v>
      </c>
      <c r="F116" s="133" t="s">
        <v>2844</v>
      </c>
      <c r="G116" s="134" t="s">
        <v>520</v>
      </c>
      <c r="H116" s="135">
        <v>3.97</v>
      </c>
      <c r="I116" s="136"/>
      <c r="J116" s="137">
        <f t="shared" si="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288</v>
      </c>
      <c r="BM116" s="142" t="s">
        <v>522</v>
      </c>
    </row>
    <row r="117" spans="2:65" s="1" customFormat="1" ht="16.5" customHeight="1">
      <c r="B117" s="32"/>
      <c r="C117" s="131" t="s">
        <v>73</v>
      </c>
      <c r="D117" s="131" t="s">
        <v>283</v>
      </c>
      <c r="E117" s="132" t="s">
        <v>2845</v>
      </c>
      <c r="F117" s="133" t="s">
        <v>2846</v>
      </c>
      <c r="G117" s="134" t="s">
        <v>520</v>
      </c>
      <c r="H117" s="135">
        <v>7.94</v>
      </c>
      <c r="I117" s="136"/>
      <c r="J117" s="137">
        <f t="shared" si="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288</v>
      </c>
      <c r="BM117" s="142" t="s">
        <v>439</v>
      </c>
    </row>
    <row r="118" spans="2:65" s="1" customFormat="1" ht="16.5" customHeight="1">
      <c r="B118" s="32"/>
      <c r="C118" s="131" t="s">
        <v>73</v>
      </c>
      <c r="D118" s="131" t="s">
        <v>283</v>
      </c>
      <c r="E118" s="132" t="s">
        <v>2847</v>
      </c>
      <c r="F118" s="133" t="s">
        <v>2848</v>
      </c>
      <c r="G118" s="134" t="s">
        <v>520</v>
      </c>
      <c r="H118" s="135">
        <v>1.5880000000000001</v>
      </c>
      <c r="I118" s="136"/>
      <c r="J118" s="137">
        <f t="shared" si="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288</v>
      </c>
      <c r="AT118" s="142" t="s">
        <v>283</v>
      </c>
      <c r="AU118" s="142" t="s">
        <v>82</v>
      </c>
      <c r="AY118" s="17" t="s">
        <v>280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288</v>
      </c>
      <c r="BM118" s="142" t="s">
        <v>379</v>
      </c>
    </row>
    <row r="119" spans="2:65" s="11" customFormat="1" ht="20.85" customHeight="1">
      <c r="B119" s="119"/>
      <c r="D119" s="120" t="s">
        <v>72</v>
      </c>
      <c r="E119" s="129" t="s">
        <v>2849</v>
      </c>
      <c r="F119" s="129" t="s">
        <v>2850</v>
      </c>
      <c r="I119" s="122"/>
      <c r="J119" s="130">
        <f>BK119</f>
        <v>0</v>
      </c>
      <c r="L119" s="119"/>
      <c r="M119" s="124"/>
      <c r="P119" s="125">
        <f>SUM(P120:P124)</f>
        <v>0</v>
      </c>
      <c r="R119" s="125">
        <f>SUM(R120:R124)</f>
        <v>0</v>
      </c>
      <c r="T119" s="126">
        <f>SUM(T120:T124)</f>
        <v>0</v>
      </c>
      <c r="AR119" s="120" t="s">
        <v>80</v>
      </c>
      <c r="AT119" s="127" t="s">
        <v>72</v>
      </c>
      <c r="AU119" s="127" t="s">
        <v>82</v>
      </c>
      <c r="AY119" s="120" t="s">
        <v>280</v>
      </c>
      <c r="BK119" s="128">
        <f>SUM(BK120:BK124)</f>
        <v>0</v>
      </c>
    </row>
    <row r="120" spans="2:65" s="1" customFormat="1" ht="21.75" customHeight="1">
      <c r="B120" s="32"/>
      <c r="C120" s="131" t="s">
        <v>73</v>
      </c>
      <c r="D120" s="131" t="s">
        <v>283</v>
      </c>
      <c r="E120" s="132" t="s">
        <v>2851</v>
      </c>
      <c r="F120" s="133" t="s">
        <v>2852</v>
      </c>
      <c r="G120" s="134" t="s">
        <v>2853</v>
      </c>
      <c r="H120" s="135">
        <v>15.88</v>
      </c>
      <c r="I120" s="136"/>
      <c r="J120" s="137">
        <f>ROUND(I120*H120,2)</f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288</v>
      </c>
      <c r="AT120" s="142" t="s">
        <v>283</v>
      </c>
      <c r="AU120" s="142" t="s">
        <v>138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288</v>
      </c>
      <c r="BM120" s="142" t="s">
        <v>391</v>
      </c>
    </row>
    <row r="121" spans="2:65" s="1" customFormat="1" ht="21.75" customHeight="1">
      <c r="B121" s="32"/>
      <c r="C121" s="131" t="s">
        <v>73</v>
      </c>
      <c r="D121" s="131" t="s">
        <v>283</v>
      </c>
      <c r="E121" s="132" t="s">
        <v>2854</v>
      </c>
      <c r="F121" s="133" t="s">
        <v>2855</v>
      </c>
      <c r="G121" s="134" t="s">
        <v>2853</v>
      </c>
      <c r="H121" s="135">
        <v>21.437999999999999</v>
      </c>
      <c r="I121" s="136"/>
      <c r="J121" s="137">
        <f>ROUND(I121*H121,2)</f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0</v>
      </c>
      <c r="R121" s="140">
        <f>Q121*H121</f>
        <v>0</v>
      </c>
      <c r="S121" s="140">
        <v>0</v>
      </c>
      <c r="T121" s="141">
        <f>S121*H121</f>
        <v>0</v>
      </c>
      <c r="AR121" s="142" t="s">
        <v>288</v>
      </c>
      <c r="AT121" s="142" t="s">
        <v>283</v>
      </c>
      <c r="AU121" s="142" t="s">
        <v>138</v>
      </c>
      <c r="AY121" s="17" t="s">
        <v>280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288</v>
      </c>
      <c r="BM121" s="142" t="s">
        <v>576</v>
      </c>
    </row>
    <row r="122" spans="2:65" s="1" customFormat="1" ht="21.75" customHeight="1">
      <c r="B122" s="32"/>
      <c r="C122" s="131" t="s">
        <v>73</v>
      </c>
      <c r="D122" s="131" t="s">
        <v>283</v>
      </c>
      <c r="E122" s="132" t="s">
        <v>2856</v>
      </c>
      <c r="F122" s="133" t="s">
        <v>2857</v>
      </c>
      <c r="G122" s="134" t="s">
        <v>2853</v>
      </c>
      <c r="H122" s="135">
        <v>8.734</v>
      </c>
      <c r="I122" s="136"/>
      <c r="J122" s="137">
        <f>ROUND(I122*H122,2)</f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288</v>
      </c>
      <c r="AT122" s="142" t="s">
        <v>283</v>
      </c>
      <c r="AU122" s="142" t="s">
        <v>138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288</v>
      </c>
      <c r="BM122" s="142" t="s">
        <v>347</v>
      </c>
    </row>
    <row r="123" spans="2:65" s="1" customFormat="1" ht="21.75" customHeight="1">
      <c r="B123" s="32"/>
      <c r="C123" s="131" t="s">
        <v>73</v>
      </c>
      <c r="D123" s="131" t="s">
        <v>283</v>
      </c>
      <c r="E123" s="132" t="s">
        <v>2858</v>
      </c>
      <c r="F123" s="133" t="s">
        <v>2859</v>
      </c>
      <c r="G123" s="134" t="s">
        <v>2853</v>
      </c>
      <c r="H123" s="135">
        <v>18.262</v>
      </c>
      <c r="I123" s="136"/>
      <c r="J123" s="137">
        <f>ROUND(I123*H123,2)</f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288</v>
      </c>
      <c r="AT123" s="142" t="s">
        <v>283</v>
      </c>
      <c r="AU123" s="142" t="s">
        <v>138</v>
      </c>
      <c r="AY123" s="17" t="s">
        <v>280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288</v>
      </c>
      <c r="BM123" s="142" t="s">
        <v>361</v>
      </c>
    </row>
    <row r="124" spans="2:65" s="1" customFormat="1" ht="16.5" customHeight="1">
      <c r="B124" s="32"/>
      <c r="C124" s="131" t="s">
        <v>73</v>
      </c>
      <c r="D124" s="131" t="s">
        <v>283</v>
      </c>
      <c r="E124" s="132" t="s">
        <v>2860</v>
      </c>
      <c r="F124" s="133" t="s">
        <v>2861</v>
      </c>
      <c r="G124" s="134" t="s">
        <v>286</v>
      </c>
      <c r="H124" s="135">
        <v>13.497999999999999</v>
      </c>
      <c r="I124" s="136"/>
      <c r="J124" s="137">
        <f>ROUND(I124*H124,2)</f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288</v>
      </c>
      <c r="AT124" s="142" t="s">
        <v>283</v>
      </c>
      <c r="AU124" s="142" t="s">
        <v>138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288</v>
      </c>
      <c r="BM124" s="142" t="s">
        <v>373</v>
      </c>
    </row>
    <row r="125" spans="2:65" s="11" customFormat="1" ht="25.95" customHeight="1">
      <c r="B125" s="119"/>
      <c r="D125" s="120" t="s">
        <v>72</v>
      </c>
      <c r="E125" s="121" t="s">
        <v>2862</v>
      </c>
      <c r="F125" s="121" t="s">
        <v>2863</v>
      </c>
      <c r="I125" s="122"/>
      <c r="J125" s="123">
        <f>BK125</f>
        <v>0</v>
      </c>
      <c r="L125" s="119"/>
      <c r="M125" s="124"/>
      <c r="P125" s="125">
        <f>P126</f>
        <v>0</v>
      </c>
      <c r="R125" s="125">
        <f>R126</f>
        <v>0</v>
      </c>
      <c r="T125" s="126">
        <f>T126</f>
        <v>0</v>
      </c>
      <c r="AR125" s="120" t="s">
        <v>80</v>
      </c>
      <c r="AT125" s="127" t="s">
        <v>72</v>
      </c>
      <c r="AU125" s="127" t="s">
        <v>73</v>
      </c>
      <c r="AY125" s="120" t="s">
        <v>280</v>
      </c>
      <c r="BK125" s="128">
        <f>BK126</f>
        <v>0</v>
      </c>
    </row>
    <row r="126" spans="2:65" s="11" customFormat="1" ht="22.8" customHeight="1">
      <c r="B126" s="119"/>
      <c r="D126" s="120" t="s">
        <v>72</v>
      </c>
      <c r="E126" s="129" t="s">
        <v>2864</v>
      </c>
      <c r="F126" s="129" t="s">
        <v>2865</v>
      </c>
      <c r="I126" s="122"/>
      <c r="J126" s="130">
        <f>BK126</f>
        <v>0</v>
      </c>
      <c r="L126" s="119"/>
      <c r="M126" s="124"/>
      <c r="P126" s="125">
        <f>P127+SUM(P128:P142)</f>
        <v>0</v>
      </c>
      <c r="R126" s="125">
        <f>R127+SUM(R128:R142)</f>
        <v>0</v>
      </c>
      <c r="T126" s="126">
        <f>T127+SUM(T128:T142)</f>
        <v>0</v>
      </c>
      <c r="AR126" s="120" t="s">
        <v>80</v>
      </c>
      <c r="AT126" s="127" t="s">
        <v>72</v>
      </c>
      <c r="AU126" s="127" t="s">
        <v>80</v>
      </c>
      <c r="AY126" s="120" t="s">
        <v>280</v>
      </c>
      <c r="BK126" s="128">
        <f>BK127+SUM(BK128:BK142)</f>
        <v>0</v>
      </c>
    </row>
    <row r="127" spans="2:65" s="1" customFormat="1" ht="21.75" customHeight="1">
      <c r="B127" s="32"/>
      <c r="C127" s="131" t="s">
        <v>73</v>
      </c>
      <c r="D127" s="131" t="s">
        <v>283</v>
      </c>
      <c r="E127" s="132" t="s">
        <v>2833</v>
      </c>
      <c r="F127" s="133" t="s">
        <v>2834</v>
      </c>
      <c r="G127" s="134" t="s">
        <v>520</v>
      </c>
      <c r="H127" s="135">
        <v>0.79400000000000004</v>
      </c>
      <c r="I127" s="136"/>
      <c r="J127" s="137">
        <f t="shared" ref="J127:J141" si="10">ROUND(I127*H127,2)</f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ref="P127:P141" si="11">O127*H127</f>
        <v>0</v>
      </c>
      <c r="Q127" s="140">
        <v>0</v>
      </c>
      <c r="R127" s="140">
        <f t="shared" ref="R127:R141" si="12">Q127*H127</f>
        <v>0</v>
      </c>
      <c r="S127" s="140">
        <v>0</v>
      </c>
      <c r="T127" s="141">
        <f t="shared" ref="T127:T141" si="13">S127*H127</f>
        <v>0</v>
      </c>
      <c r="AR127" s="142" t="s">
        <v>288</v>
      </c>
      <c r="AT127" s="142" t="s">
        <v>283</v>
      </c>
      <c r="AU127" s="142" t="s">
        <v>82</v>
      </c>
      <c r="AY127" s="17" t="s">
        <v>280</v>
      </c>
      <c r="BE127" s="143">
        <f t="shared" ref="BE127:BE141" si="14">IF(N127="základní",J127,0)</f>
        <v>0</v>
      </c>
      <c r="BF127" s="143">
        <f t="shared" ref="BF127:BF141" si="15">IF(N127="snížená",J127,0)</f>
        <v>0</v>
      </c>
      <c r="BG127" s="143">
        <f t="shared" ref="BG127:BG141" si="16">IF(N127="zákl. přenesená",J127,0)</f>
        <v>0</v>
      </c>
      <c r="BH127" s="143">
        <f t="shared" ref="BH127:BH141" si="17">IF(N127="sníž. přenesená",J127,0)</f>
        <v>0</v>
      </c>
      <c r="BI127" s="143">
        <f t="shared" ref="BI127:BI141" si="18">IF(N127="nulová",J127,0)</f>
        <v>0</v>
      </c>
      <c r="BJ127" s="17" t="s">
        <v>80</v>
      </c>
      <c r="BK127" s="143">
        <f t="shared" ref="BK127:BK141" si="19">ROUND(I127*H127,2)</f>
        <v>0</v>
      </c>
      <c r="BL127" s="17" t="s">
        <v>288</v>
      </c>
      <c r="BM127" s="142" t="s">
        <v>476</v>
      </c>
    </row>
    <row r="128" spans="2:65" s="1" customFormat="1" ht="21.75" customHeight="1">
      <c r="B128" s="32"/>
      <c r="C128" s="131" t="s">
        <v>73</v>
      </c>
      <c r="D128" s="131" t="s">
        <v>283</v>
      </c>
      <c r="E128" s="132" t="s">
        <v>2866</v>
      </c>
      <c r="F128" s="133" t="s">
        <v>2867</v>
      </c>
      <c r="G128" s="134" t="s">
        <v>520</v>
      </c>
      <c r="H128" s="135">
        <v>0.79400000000000004</v>
      </c>
      <c r="I128" s="136"/>
      <c r="J128" s="137">
        <f t="shared" si="1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11"/>
        <v>0</v>
      </c>
      <c r="Q128" s="140">
        <v>0</v>
      </c>
      <c r="R128" s="140">
        <f t="shared" si="12"/>
        <v>0</v>
      </c>
      <c r="S128" s="140">
        <v>0</v>
      </c>
      <c r="T128" s="141">
        <f t="shared" si="13"/>
        <v>0</v>
      </c>
      <c r="AR128" s="142" t="s">
        <v>288</v>
      </c>
      <c r="AT128" s="142" t="s">
        <v>283</v>
      </c>
      <c r="AU128" s="142" t="s">
        <v>82</v>
      </c>
      <c r="AY128" s="17" t="s">
        <v>280</v>
      </c>
      <c r="BE128" s="143">
        <f t="shared" si="14"/>
        <v>0</v>
      </c>
      <c r="BF128" s="143">
        <f t="shared" si="15"/>
        <v>0</v>
      </c>
      <c r="BG128" s="143">
        <f t="shared" si="16"/>
        <v>0</v>
      </c>
      <c r="BH128" s="143">
        <f t="shared" si="17"/>
        <v>0</v>
      </c>
      <c r="BI128" s="143">
        <f t="shared" si="18"/>
        <v>0</v>
      </c>
      <c r="BJ128" s="17" t="s">
        <v>80</v>
      </c>
      <c r="BK128" s="143">
        <f t="shared" si="19"/>
        <v>0</v>
      </c>
      <c r="BL128" s="17" t="s">
        <v>288</v>
      </c>
      <c r="BM128" s="142" t="s">
        <v>799</v>
      </c>
    </row>
    <row r="129" spans="2:65" s="1" customFormat="1" ht="16.5" customHeight="1">
      <c r="B129" s="32"/>
      <c r="C129" s="131" t="s">
        <v>73</v>
      </c>
      <c r="D129" s="131" t="s">
        <v>283</v>
      </c>
      <c r="E129" s="132" t="s">
        <v>2868</v>
      </c>
      <c r="F129" s="133" t="s">
        <v>2869</v>
      </c>
      <c r="G129" s="134" t="s">
        <v>520</v>
      </c>
      <c r="H129" s="135">
        <v>1.5880000000000001</v>
      </c>
      <c r="I129" s="136"/>
      <c r="J129" s="137">
        <f t="shared" si="1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11"/>
        <v>0</v>
      </c>
      <c r="Q129" s="140">
        <v>0</v>
      </c>
      <c r="R129" s="140">
        <f t="shared" si="12"/>
        <v>0</v>
      </c>
      <c r="S129" s="140">
        <v>0</v>
      </c>
      <c r="T129" s="141">
        <f t="shared" si="13"/>
        <v>0</v>
      </c>
      <c r="AR129" s="142" t="s">
        <v>288</v>
      </c>
      <c r="AT129" s="142" t="s">
        <v>283</v>
      </c>
      <c r="AU129" s="142" t="s">
        <v>82</v>
      </c>
      <c r="AY129" s="17" t="s">
        <v>280</v>
      </c>
      <c r="BE129" s="143">
        <f t="shared" si="14"/>
        <v>0</v>
      </c>
      <c r="BF129" s="143">
        <f t="shared" si="15"/>
        <v>0</v>
      </c>
      <c r="BG129" s="143">
        <f t="shared" si="16"/>
        <v>0</v>
      </c>
      <c r="BH129" s="143">
        <f t="shared" si="17"/>
        <v>0</v>
      </c>
      <c r="BI129" s="143">
        <f t="shared" si="18"/>
        <v>0</v>
      </c>
      <c r="BJ129" s="17" t="s">
        <v>80</v>
      </c>
      <c r="BK129" s="143">
        <f t="shared" si="19"/>
        <v>0</v>
      </c>
      <c r="BL129" s="17" t="s">
        <v>288</v>
      </c>
      <c r="BM129" s="142" t="s">
        <v>505</v>
      </c>
    </row>
    <row r="130" spans="2:65" s="1" customFormat="1" ht="16.5" customHeight="1">
      <c r="B130" s="32"/>
      <c r="C130" s="131" t="s">
        <v>73</v>
      </c>
      <c r="D130" s="131" t="s">
        <v>283</v>
      </c>
      <c r="E130" s="132" t="s">
        <v>2870</v>
      </c>
      <c r="F130" s="133" t="s">
        <v>2871</v>
      </c>
      <c r="G130" s="134" t="s">
        <v>520</v>
      </c>
      <c r="H130" s="135">
        <v>0.79400000000000004</v>
      </c>
      <c r="I130" s="136"/>
      <c r="J130" s="137">
        <f t="shared" si="1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11"/>
        <v>0</v>
      </c>
      <c r="Q130" s="140">
        <v>0</v>
      </c>
      <c r="R130" s="140">
        <f t="shared" si="12"/>
        <v>0</v>
      </c>
      <c r="S130" s="140">
        <v>0</v>
      </c>
      <c r="T130" s="141">
        <f t="shared" si="13"/>
        <v>0</v>
      </c>
      <c r="AR130" s="142" t="s">
        <v>288</v>
      </c>
      <c r="AT130" s="142" t="s">
        <v>283</v>
      </c>
      <c r="AU130" s="142" t="s">
        <v>82</v>
      </c>
      <c r="AY130" s="17" t="s">
        <v>280</v>
      </c>
      <c r="BE130" s="143">
        <f t="shared" si="14"/>
        <v>0</v>
      </c>
      <c r="BF130" s="143">
        <f t="shared" si="15"/>
        <v>0</v>
      </c>
      <c r="BG130" s="143">
        <f t="shared" si="16"/>
        <v>0</v>
      </c>
      <c r="BH130" s="143">
        <f t="shared" si="17"/>
        <v>0</v>
      </c>
      <c r="BI130" s="143">
        <f t="shared" si="18"/>
        <v>0</v>
      </c>
      <c r="BJ130" s="17" t="s">
        <v>80</v>
      </c>
      <c r="BK130" s="143">
        <f t="shared" si="19"/>
        <v>0</v>
      </c>
      <c r="BL130" s="17" t="s">
        <v>288</v>
      </c>
      <c r="BM130" s="142" t="s">
        <v>445</v>
      </c>
    </row>
    <row r="131" spans="2:65" s="1" customFormat="1" ht="16.5" customHeight="1">
      <c r="B131" s="32"/>
      <c r="C131" s="131" t="s">
        <v>73</v>
      </c>
      <c r="D131" s="131" t="s">
        <v>283</v>
      </c>
      <c r="E131" s="132" t="s">
        <v>2872</v>
      </c>
      <c r="F131" s="133" t="s">
        <v>2873</v>
      </c>
      <c r="G131" s="134" t="s">
        <v>520</v>
      </c>
      <c r="H131" s="135">
        <v>0.79400000000000004</v>
      </c>
      <c r="I131" s="136"/>
      <c r="J131" s="137">
        <f t="shared" si="1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11"/>
        <v>0</v>
      </c>
      <c r="Q131" s="140">
        <v>0</v>
      </c>
      <c r="R131" s="140">
        <f t="shared" si="12"/>
        <v>0</v>
      </c>
      <c r="S131" s="140">
        <v>0</v>
      </c>
      <c r="T131" s="141">
        <f t="shared" si="13"/>
        <v>0</v>
      </c>
      <c r="AR131" s="142" t="s">
        <v>288</v>
      </c>
      <c r="AT131" s="142" t="s">
        <v>283</v>
      </c>
      <c r="AU131" s="142" t="s">
        <v>82</v>
      </c>
      <c r="AY131" s="17" t="s">
        <v>280</v>
      </c>
      <c r="BE131" s="143">
        <f t="shared" si="14"/>
        <v>0</v>
      </c>
      <c r="BF131" s="143">
        <f t="shared" si="15"/>
        <v>0</v>
      </c>
      <c r="BG131" s="143">
        <f t="shared" si="16"/>
        <v>0</v>
      </c>
      <c r="BH131" s="143">
        <f t="shared" si="17"/>
        <v>0</v>
      </c>
      <c r="BI131" s="143">
        <f t="shared" si="18"/>
        <v>0</v>
      </c>
      <c r="BJ131" s="17" t="s">
        <v>80</v>
      </c>
      <c r="BK131" s="143">
        <f t="shared" si="19"/>
        <v>0</v>
      </c>
      <c r="BL131" s="17" t="s">
        <v>288</v>
      </c>
      <c r="BM131" s="142" t="s">
        <v>397</v>
      </c>
    </row>
    <row r="132" spans="2:65" s="1" customFormat="1" ht="21.75" customHeight="1">
      <c r="B132" s="32"/>
      <c r="C132" s="131" t="s">
        <v>73</v>
      </c>
      <c r="D132" s="131" t="s">
        <v>283</v>
      </c>
      <c r="E132" s="132" t="s">
        <v>2839</v>
      </c>
      <c r="F132" s="133" t="s">
        <v>2840</v>
      </c>
      <c r="G132" s="134" t="s">
        <v>520</v>
      </c>
      <c r="H132" s="135">
        <v>0.79400000000000004</v>
      </c>
      <c r="I132" s="136"/>
      <c r="J132" s="137">
        <f t="shared" si="1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11"/>
        <v>0</v>
      </c>
      <c r="Q132" s="140">
        <v>0</v>
      </c>
      <c r="R132" s="140">
        <f t="shared" si="12"/>
        <v>0</v>
      </c>
      <c r="S132" s="140">
        <v>0</v>
      </c>
      <c r="T132" s="141">
        <f t="shared" si="13"/>
        <v>0</v>
      </c>
      <c r="AR132" s="142" t="s">
        <v>288</v>
      </c>
      <c r="AT132" s="142" t="s">
        <v>283</v>
      </c>
      <c r="AU132" s="142" t="s">
        <v>82</v>
      </c>
      <c r="AY132" s="17" t="s">
        <v>280</v>
      </c>
      <c r="BE132" s="143">
        <f t="shared" si="14"/>
        <v>0</v>
      </c>
      <c r="BF132" s="143">
        <f t="shared" si="15"/>
        <v>0</v>
      </c>
      <c r="BG132" s="143">
        <f t="shared" si="16"/>
        <v>0</v>
      </c>
      <c r="BH132" s="143">
        <f t="shared" si="17"/>
        <v>0</v>
      </c>
      <c r="BI132" s="143">
        <f t="shared" si="18"/>
        <v>0</v>
      </c>
      <c r="BJ132" s="17" t="s">
        <v>80</v>
      </c>
      <c r="BK132" s="143">
        <f t="shared" si="19"/>
        <v>0</v>
      </c>
      <c r="BL132" s="17" t="s">
        <v>288</v>
      </c>
      <c r="BM132" s="142" t="s">
        <v>551</v>
      </c>
    </row>
    <row r="133" spans="2:65" s="1" customFormat="1" ht="16.5" customHeight="1">
      <c r="B133" s="32"/>
      <c r="C133" s="131" t="s">
        <v>73</v>
      </c>
      <c r="D133" s="131" t="s">
        <v>283</v>
      </c>
      <c r="E133" s="132" t="s">
        <v>2874</v>
      </c>
      <c r="F133" s="133" t="s">
        <v>2844</v>
      </c>
      <c r="G133" s="134" t="s">
        <v>520</v>
      </c>
      <c r="H133" s="135">
        <v>7.1459999999999999</v>
      </c>
      <c r="I133" s="136"/>
      <c r="J133" s="137">
        <f t="shared" si="1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11"/>
        <v>0</v>
      </c>
      <c r="Q133" s="140">
        <v>0</v>
      </c>
      <c r="R133" s="140">
        <f t="shared" si="12"/>
        <v>0</v>
      </c>
      <c r="S133" s="140">
        <v>0</v>
      </c>
      <c r="T133" s="141">
        <f t="shared" si="13"/>
        <v>0</v>
      </c>
      <c r="AR133" s="142" t="s">
        <v>288</v>
      </c>
      <c r="AT133" s="142" t="s">
        <v>283</v>
      </c>
      <c r="AU133" s="142" t="s">
        <v>82</v>
      </c>
      <c r="AY133" s="17" t="s">
        <v>280</v>
      </c>
      <c r="BE133" s="143">
        <f t="shared" si="14"/>
        <v>0</v>
      </c>
      <c r="BF133" s="143">
        <f t="shared" si="15"/>
        <v>0</v>
      </c>
      <c r="BG133" s="143">
        <f t="shared" si="16"/>
        <v>0</v>
      </c>
      <c r="BH133" s="143">
        <f t="shared" si="17"/>
        <v>0</v>
      </c>
      <c r="BI133" s="143">
        <f t="shared" si="18"/>
        <v>0</v>
      </c>
      <c r="BJ133" s="17" t="s">
        <v>80</v>
      </c>
      <c r="BK133" s="143">
        <f t="shared" si="19"/>
        <v>0</v>
      </c>
      <c r="BL133" s="17" t="s">
        <v>288</v>
      </c>
      <c r="BM133" s="142" t="s">
        <v>528</v>
      </c>
    </row>
    <row r="134" spans="2:65" s="1" customFormat="1" ht="16.5" customHeight="1">
      <c r="B134" s="32"/>
      <c r="C134" s="131" t="s">
        <v>73</v>
      </c>
      <c r="D134" s="131" t="s">
        <v>283</v>
      </c>
      <c r="E134" s="132" t="s">
        <v>2875</v>
      </c>
      <c r="F134" s="133" t="s">
        <v>2846</v>
      </c>
      <c r="G134" s="134" t="s">
        <v>520</v>
      </c>
      <c r="H134" s="135">
        <v>2.3820000000000001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288</v>
      </c>
      <c r="AT134" s="142" t="s">
        <v>283</v>
      </c>
      <c r="AU134" s="142" t="s">
        <v>82</v>
      </c>
      <c r="AY134" s="17" t="s">
        <v>280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288</v>
      </c>
      <c r="BM134" s="142" t="s">
        <v>538</v>
      </c>
    </row>
    <row r="135" spans="2:65" s="1" customFormat="1" ht="16.5" customHeight="1">
      <c r="B135" s="32"/>
      <c r="C135" s="131" t="s">
        <v>73</v>
      </c>
      <c r="D135" s="131" t="s">
        <v>283</v>
      </c>
      <c r="E135" s="132" t="s">
        <v>2876</v>
      </c>
      <c r="F135" s="133" t="s">
        <v>2877</v>
      </c>
      <c r="G135" s="134" t="s">
        <v>520</v>
      </c>
      <c r="H135" s="135">
        <v>3.97</v>
      </c>
      <c r="I135" s="136"/>
      <c r="J135" s="137">
        <f t="shared" si="1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288</v>
      </c>
      <c r="AT135" s="142" t="s">
        <v>283</v>
      </c>
      <c r="AU135" s="142" t="s">
        <v>82</v>
      </c>
      <c r="AY135" s="17" t="s">
        <v>280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288</v>
      </c>
      <c r="BM135" s="142" t="s">
        <v>583</v>
      </c>
    </row>
    <row r="136" spans="2:65" s="1" customFormat="1" ht="16.5" customHeight="1">
      <c r="B136" s="32"/>
      <c r="C136" s="131" t="s">
        <v>73</v>
      </c>
      <c r="D136" s="131" t="s">
        <v>283</v>
      </c>
      <c r="E136" s="132" t="s">
        <v>2878</v>
      </c>
      <c r="F136" s="133" t="s">
        <v>2879</v>
      </c>
      <c r="G136" s="134" t="s">
        <v>520</v>
      </c>
      <c r="H136" s="135">
        <v>12.704000000000001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288</v>
      </c>
      <c r="AT136" s="142" t="s">
        <v>283</v>
      </c>
      <c r="AU136" s="142" t="s">
        <v>82</v>
      </c>
      <c r="AY136" s="17" t="s">
        <v>280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288</v>
      </c>
      <c r="BM136" s="142" t="s">
        <v>318</v>
      </c>
    </row>
    <row r="137" spans="2:65" s="1" customFormat="1" ht="16.5" customHeight="1">
      <c r="B137" s="32"/>
      <c r="C137" s="131" t="s">
        <v>73</v>
      </c>
      <c r="D137" s="131" t="s">
        <v>283</v>
      </c>
      <c r="E137" s="132" t="s">
        <v>2880</v>
      </c>
      <c r="F137" s="133" t="s">
        <v>2881</v>
      </c>
      <c r="G137" s="134" t="s">
        <v>520</v>
      </c>
      <c r="H137" s="135">
        <v>2.3820000000000001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288</v>
      </c>
      <c r="AT137" s="142" t="s">
        <v>283</v>
      </c>
      <c r="AU137" s="142" t="s">
        <v>82</v>
      </c>
      <c r="AY137" s="17" t="s">
        <v>280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288</v>
      </c>
      <c r="BM137" s="142" t="s">
        <v>952</v>
      </c>
    </row>
    <row r="138" spans="2:65" s="1" customFormat="1" ht="16.5" customHeight="1">
      <c r="B138" s="32"/>
      <c r="C138" s="131" t="s">
        <v>73</v>
      </c>
      <c r="D138" s="131" t="s">
        <v>283</v>
      </c>
      <c r="E138" s="132" t="s">
        <v>2882</v>
      </c>
      <c r="F138" s="133" t="s">
        <v>2883</v>
      </c>
      <c r="G138" s="134" t="s">
        <v>140</v>
      </c>
      <c r="H138" s="135">
        <v>7.94</v>
      </c>
      <c r="I138" s="136"/>
      <c r="J138" s="137">
        <f t="shared" si="1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0</v>
      </c>
      <c r="R138" s="140">
        <f t="shared" si="12"/>
        <v>0</v>
      </c>
      <c r="S138" s="140">
        <v>0</v>
      </c>
      <c r="T138" s="141">
        <f t="shared" si="13"/>
        <v>0</v>
      </c>
      <c r="AR138" s="142" t="s">
        <v>288</v>
      </c>
      <c r="AT138" s="142" t="s">
        <v>283</v>
      </c>
      <c r="AU138" s="142" t="s">
        <v>82</v>
      </c>
      <c r="AY138" s="17" t="s">
        <v>280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288</v>
      </c>
      <c r="BM138" s="142" t="s">
        <v>305</v>
      </c>
    </row>
    <row r="139" spans="2:65" s="1" customFormat="1" ht="16.5" customHeight="1">
      <c r="B139" s="32"/>
      <c r="C139" s="131" t="s">
        <v>73</v>
      </c>
      <c r="D139" s="131" t="s">
        <v>283</v>
      </c>
      <c r="E139" s="132" t="s">
        <v>2884</v>
      </c>
      <c r="F139" s="133" t="s">
        <v>2885</v>
      </c>
      <c r="G139" s="134" t="s">
        <v>140</v>
      </c>
      <c r="H139" s="135">
        <v>1.5880000000000001</v>
      </c>
      <c r="I139" s="136"/>
      <c r="J139" s="137">
        <f t="shared" si="1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11"/>
        <v>0</v>
      </c>
      <c r="Q139" s="140">
        <v>0</v>
      </c>
      <c r="R139" s="140">
        <f t="shared" si="12"/>
        <v>0</v>
      </c>
      <c r="S139" s="140">
        <v>0</v>
      </c>
      <c r="T139" s="141">
        <f t="shared" si="13"/>
        <v>0</v>
      </c>
      <c r="AR139" s="142" t="s">
        <v>288</v>
      </c>
      <c r="AT139" s="142" t="s">
        <v>283</v>
      </c>
      <c r="AU139" s="142" t="s">
        <v>82</v>
      </c>
      <c r="AY139" s="17" t="s">
        <v>280</v>
      </c>
      <c r="BE139" s="143">
        <f t="shared" si="14"/>
        <v>0</v>
      </c>
      <c r="BF139" s="143">
        <f t="shared" si="15"/>
        <v>0</v>
      </c>
      <c r="BG139" s="143">
        <f t="shared" si="16"/>
        <v>0</v>
      </c>
      <c r="BH139" s="143">
        <f t="shared" si="17"/>
        <v>0</v>
      </c>
      <c r="BI139" s="143">
        <f t="shared" si="18"/>
        <v>0</v>
      </c>
      <c r="BJ139" s="17" t="s">
        <v>80</v>
      </c>
      <c r="BK139" s="143">
        <f t="shared" si="19"/>
        <v>0</v>
      </c>
      <c r="BL139" s="17" t="s">
        <v>288</v>
      </c>
      <c r="BM139" s="142" t="s">
        <v>335</v>
      </c>
    </row>
    <row r="140" spans="2:65" s="1" customFormat="1" ht="21.75" customHeight="1">
      <c r="B140" s="32"/>
      <c r="C140" s="131" t="s">
        <v>73</v>
      </c>
      <c r="D140" s="131" t="s">
        <v>283</v>
      </c>
      <c r="E140" s="132" t="s">
        <v>2886</v>
      </c>
      <c r="F140" s="133" t="s">
        <v>2887</v>
      </c>
      <c r="G140" s="134" t="s">
        <v>520</v>
      </c>
      <c r="H140" s="135">
        <v>0.79400000000000004</v>
      </c>
      <c r="I140" s="136"/>
      <c r="J140" s="137">
        <f t="shared" si="1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11"/>
        <v>0</v>
      </c>
      <c r="Q140" s="140">
        <v>0</v>
      </c>
      <c r="R140" s="140">
        <f t="shared" si="12"/>
        <v>0</v>
      </c>
      <c r="S140" s="140">
        <v>0</v>
      </c>
      <c r="T140" s="141">
        <f t="shared" si="13"/>
        <v>0</v>
      </c>
      <c r="AR140" s="142" t="s">
        <v>288</v>
      </c>
      <c r="AT140" s="142" t="s">
        <v>283</v>
      </c>
      <c r="AU140" s="142" t="s">
        <v>82</v>
      </c>
      <c r="AY140" s="17" t="s">
        <v>280</v>
      </c>
      <c r="BE140" s="143">
        <f t="shared" si="14"/>
        <v>0</v>
      </c>
      <c r="BF140" s="143">
        <f t="shared" si="15"/>
        <v>0</v>
      </c>
      <c r="BG140" s="143">
        <f t="shared" si="16"/>
        <v>0</v>
      </c>
      <c r="BH140" s="143">
        <f t="shared" si="17"/>
        <v>0</v>
      </c>
      <c r="BI140" s="143">
        <f t="shared" si="18"/>
        <v>0</v>
      </c>
      <c r="BJ140" s="17" t="s">
        <v>80</v>
      </c>
      <c r="BK140" s="143">
        <f t="shared" si="19"/>
        <v>0</v>
      </c>
      <c r="BL140" s="17" t="s">
        <v>288</v>
      </c>
      <c r="BM140" s="142" t="s">
        <v>324</v>
      </c>
    </row>
    <row r="141" spans="2:65" s="1" customFormat="1" ht="16.5" customHeight="1">
      <c r="B141" s="32"/>
      <c r="C141" s="131" t="s">
        <v>73</v>
      </c>
      <c r="D141" s="131" t="s">
        <v>283</v>
      </c>
      <c r="E141" s="132" t="s">
        <v>2831</v>
      </c>
      <c r="F141" s="133" t="s">
        <v>2832</v>
      </c>
      <c r="G141" s="134" t="s">
        <v>520</v>
      </c>
      <c r="H141" s="135">
        <v>0.79400000000000004</v>
      </c>
      <c r="I141" s="136"/>
      <c r="J141" s="137">
        <f t="shared" si="1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11"/>
        <v>0</v>
      </c>
      <c r="Q141" s="140">
        <v>0</v>
      </c>
      <c r="R141" s="140">
        <f t="shared" si="12"/>
        <v>0</v>
      </c>
      <c r="S141" s="140">
        <v>0</v>
      </c>
      <c r="T141" s="141">
        <f t="shared" si="13"/>
        <v>0</v>
      </c>
      <c r="AR141" s="142" t="s">
        <v>288</v>
      </c>
      <c r="AT141" s="142" t="s">
        <v>283</v>
      </c>
      <c r="AU141" s="142" t="s">
        <v>82</v>
      </c>
      <c r="AY141" s="17" t="s">
        <v>280</v>
      </c>
      <c r="BE141" s="143">
        <f t="shared" si="14"/>
        <v>0</v>
      </c>
      <c r="BF141" s="143">
        <f t="shared" si="15"/>
        <v>0</v>
      </c>
      <c r="BG141" s="143">
        <f t="shared" si="16"/>
        <v>0</v>
      </c>
      <c r="BH141" s="143">
        <f t="shared" si="17"/>
        <v>0</v>
      </c>
      <c r="BI141" s="143">
        <f t="shared" si="18"/>
        <v>0</v>
      </c>
      <c r="BJ141" s="17" t="s">
        <v>80</v>
      </c>
      <c r="BK141" s="143">
        <f t="shared" si="19"/>
        <v>0</v>
      </c>
      <c r="BL141" s="17" t="s">
        <v>288</v>
      </c>
      <c r="BM141" s="142" t="s">
        <v>906</v>
      </c>
    </row>
    <row r="142" spans="2:65" s="11" customFormat="1" ht="20.85" customHeight="1">
      <c r="B142" s="119"/>
      <c r="D142" s="120" t="s">
        <v>72</v>
      </c>
      <c r="E142" s="129" t="s">
        <v>2849</v>
      </c>
      <c r="F142" s="129" t="s">
        <v>2850</v>
      </c>
      <c r="I142" s="122"/>
      <c r="J142" s="130">
        <f>BK142</f>
        <v>0</v>
      </c>
      <c r="L142" s="119"/>
      <c r="M142" s="124"/>
      <c r="P142" s="125">
        <f>SUM(P143:P147)</f>
        <v>0</v>
      </c>
      <c r="R142" s="125">
        <f>SUM(R143:R147)</f>
        <v>0</v>
      </c>
      <c r="T142" s="126">
        <f>SUM(T143:T147)</f>
        <v>0</v>
      </c>
      <c r="AR142" s="120" t="s">
        <v>80</v>
      </c>
      <c r="AT142" s="127" t="s">
        <v>72</v>
      </c>
      <c r="AU142" s="127" t="s">
        <v>82</v>
      </c>
      <c r="AY142" s="120" t="s">
        <v>280</v>
      </c>
      <c r="BK142" s="128">
        <f>SUM(BK143:BK147)</f>
        <v>0</v>
      </c>
    </row>
    <row r="143" spans="2:65" s="1" customFormat="1" ht="21.75" customHeight="1">
      <c r="B143" s="32"/>
      <c r="C143" s="131" t="s">
        <v>73</v>
      </c>
      <c r="D143" s="131" t="s">
        <v>283</v>
      </c>
      <c r="E143" s="132" t="s">
        <v>2888</v>
      </c>
      <c r="F143" s="133" t="s">
        <v>2889</v>
      </c>
      <c r="G143" s="134" t="s">
        <v>2853</v>
      </c>
      <c r="H143" s="135">
        <v>27.79</v>
      </c>
      <c r="I143" s="136"/>
      <c r="J143" s="137">
        <f>ROUND(I143*H143,2)</f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288</v>
      </c>
      <c r="AT143" s="142" t="s">
        <v>283</v>
      </c>
      <c r="AU143" s="142" t="s">
        <v>138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288</v>
      </c>
      <c r="BM143" s="142" t="s">
        <v>1934</v>
      </c>
    </row>
    <row r="144" spans="2:65" s="1" customFormat="1" ht="21.75" customHeight="1">
      <c r="B144" s="32"/>
      <c r="C144" s="131" t="s">
        <v>73</v>
      </c>
      <c r="D144" s="131" t="s">
        <v>283</v>
      </c>
      <c r="E144" s="132" t="s">
        <v>2890</v>
      </c>
      <c r="F144" s="133" t="s">
        <v>2891</v>
      </c>
      <c r="G144" s="134" t="s">
        <v>2853</v>
      </c>
      <c r="H144" s="135">
        <v>23.82</v>
      </c>
      <c r="I144" s="136"/>
      <c r="J144" s="137">
        <f>ROUND(I144*H144,2)</f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288</v>
      </c>
      <c r="AT144" s="142" t="s">
        <v>283</v>
      </c>
      <c r="AU144" s="142" t="s">
        <v>138</v>
      </c>
      <c r="AY144" s="17" t="s">
        <v>280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288</v>
      </c>
      <c r="BM144" s="142" t="s">
        <v>885</v>
      </c>
    </row>
    <row r="145" spans="2:65" s="1" customFormat="1" ht="21.75" customHeight="1">
      <c r="B145" s="32"/>
      <c r="C145" s="131" t="s">
        <v>73</v>
      </c>
      <c r="D145" s="131" t="s">
        <v>283</v>
      </c>
      <c r="E145" s="132" t="s">
        <v>2892</v>
      </c>
      <c r="F145" s="133" t="s">
        <v>2893</v>
      </c>
      <c r="G145" s="134" t="s">
        <v>2853</v>
      </c>
      <c r="H145" s="135">
        <v>12.704000000000001</v>
      </c>
      <c r="I145" s="136"/>
      <c r="J145" s="137">
        <f>ROUND(I145*H145,2)</f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288</v>
      </c>
      <c r="AT145" s="142" t="s">
        <v>283</v>
      </c>
      <c r="AU145" s="142" t="s">
        <v>138</v>
      </c>
      <c r="AY145" s="17" t="s">
        <v>280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288</v>
      </c>
      <c r="BM145" s="142" t="s">
        <v>2192</v>
      </c>
    </row>
    <row r="146" spans="2:65" s="1" customFormat="1" ht="21.75" customHeight="1">
      <c r="B146" s="32"/>
      <c r="C146" s="131" t="s">
        <v>73</v>
      </c>
      <c r="D146" s="131" t="s">
        <v>283</v>
      </c>
      <c r="E146" s="132" t="s">
        <v>2894</v>
      </c>
      <c r="F146" s="133" t="s">
        <v>2895</v>
      </c>
      <c r="G146" s="134" t="s">
        <v>2853</v>
      </c>
      <c r="H146" s="135">
        <v>16.673999999999999</v>
      </c>
      <c r="I146" s="136"/>
      <c r="J146" s="137">
        <f>ROUND(I146*H146,2)</f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>O146*H146</f>
        <v>0</v>
      </c>
      <c r="Q146" s="140">
        <v>0</v>
      </c>
      <c r="R146" s="140">
        <f>Q146*H146</f>
        <v>0</v>
      </c>
      <c r="S146" s="140">
        <v>0</v>
      </c>
      <c r="T146" s="141">
        <f>S146*H146</f>
        <v>0</v>
      </c>
      <c r="AR146" s="142" t="s">
        <v>288</v>
      </c>
      <c r="AT146" s="142" t="s">
        <v>283</v>
      </c>
      <c r="AU146" s="142" t="s">
        <v>138</v>
      </c>
      <c r="AY146" s="17" t="s">
        <v>280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288</v>
      </c>
      <c r="BM146" s="142" t="s">
        <v>1112</v>
      </c>
    </row>
    <row r="147" spans="2:65" s="1" customFormat="1" ht="16.5" customHeight="1">
      <c r="B147" s="32"/>
      <c r="C147" s="131" t="s">
        <v>73</v>
      </c>
      <c r="D147" s="131" t="s">
        <v>283</v>
      </c>
      <c r="E147" s="132" t="s">
        <v>2860</v>
      </c>
      <c r="F147" s="133" t="s">
        <v>2861</v>
      </c>
      <c r="G147" s="134" t="s">
        <v>286</v>
      </c>
      <c r="H147" s="135">
        <v>11.91</v>
      </c>
      <c r="I147" s="136"/>
      <c r="J147" s="137">
        <f>ROUND(I147*H147,2)</f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288</v>
      </c>
      <c r="AT147" s="142" t="s">
        <v>283</v>
      </c>
      <c r="AU147" s="142" t="s">
        <v>138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288</v>
      </c>
      <c r="BM147" s="142" t="s">
        <v>1170</v>
      </c>
    </row>
    <row r="148" spans="2:65" s="11" customFormat="1" ht="25.95" customHeight="1">
      <c r="B148" s="119"/>
      <c r="D148" s="120" t="s">
        <v>72</v>
      </c>
      <c r="E148" s="121" t="s">
        <v>2896</v>
      </c>
      <c r="F148" s="121" t="s">
        <v>2897</v>
      </c>
      <c r="I148" s="122"/>
      <c r="J148" s="123">
        <f>BK148</f>
        <v>0</v>
      </c>
      <c r="L148" s="119"/>
      <c r="M148" s="124"/>
      <c r="P148" s="125">
        <f>SUM(P149:P152)</f>
        <v>0</v>
      </c>
      <c r="R148" s="125">
        <f>SUM(R149:R152)</f>
        <v>0</v>
      </c>
      <c r="T148" s="126">
        <f>SUM(T149:T152)</f>
        <v>0</v>
      </c>
      <c r="AR148" s="120" t="s">
        <v>80</v>
      </c>
      <c r="AT148" s="127" t="s">
        <v>72</v>
      </c>
      <c r="AU148" s="127" t="s">
        <v>73</v>
      </c>
      <c r="AY148" s="120" t="s">
        <v>280</v>
      </c>
      <c r="BK148" s="128">
        <f>SUM(BK149:BK152)</f>
        <v>0</v>
      </c>
    </row>
    <row r="149" spans="2:65" s="1" customFormat="1" ht="16.5" customHeight="1">
      <c r="B149" s="32"/>
      <c r="C149" s="131" t="s">
        <v>73</v>
      </c>
      <c r="D149" s="131" t="s">
        <v>283</v>
      </c>
      <c r="E149" s="132" t="s">
        <v>2898</v>
      </c>
      <c r="F149" s="133" t="s">
        <v>2899</v>
      </c>
      <c r="G149" s="134" t="s">
        <v>520</v>
      </c>
      <c r="H149" s="135">
        <v>0.79400000000000004</v>
      </c>
      <c r="I149" s="136"/>
      <c r="J149" s="137">
        <f>ROUND(I149*H149,2)</f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0</v>
      </c>
      <c r="R149" s="140">
        <f>Q149*H149</f>
        <v>0</v>
      </c>
      <c r="S149" s="140">
        <v>0</v>
      </c>
      <c r="T149" s="141">
        <f>S149*H149</f>
        <v>0</v>
      </c>
      <c r="AR149" s="142" t="s">
        <v>288</v>
      </c>
      <c r="AT149" s="142" t="s">
        <v>283</v>
      </c>
      <c r="AU149" s="142" t="s">
        <v>80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288</v>
      </c>
      <c r="BM149" s="142" t="s">
        <v>1195</v>
      </c>
    </row>
    <row r="150" spans="2:65" s="1" customFormat="1" ht="16.5" customHeight="1">
      <c r="B150" s="32"/>
      <c r="C150" s="131" t="s">
        <v>73</v>
      </c>
      <c r="D150" s="131" t="s">
        <v>283</v>
      </c>
      <c r="E150" s="132" t="s">
        <v>2900</v>
      </c>
      <c r="F150" s="133" t="s">
        <v>2901</v>
      </c>
      <c r="G150" s="134" t="s">
        <v>2853</v>
      </c>
      <c r="H150" s="135">
        <v>7.94</v>
      </c>
      <c r="I150" s="136"/>
      <c r="J150" s="137">
        <f>ROUND(I150*H150,2)</f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288</v>
      </c>
      <c r="AT150" s="142" t="s">
        <v>283</v>
      </c>
      <c r="AU150" s="142" t="s">
        <v>80</v>
      </c>
      <c r="AY150" s="17" t="s">
        <v>280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288</v>
      </c>
      <c r="BM150" s="142" t="s">
        <v>1042</v>
      </c>
    </row>
    <row r="151" spans="2:65" s="1" customFormat="1" ht="21.75" customHeight="1">
      <c r="B151" s="32"/>
      <c r="C151" s="131" t="s">
        <v>73</v>
      </c>
      <c r="D151" s="131" t="s">
        <v>283</v>
      </c>
      <c r="E151" s="132" t="s">
        <v>2902</v>
      </c>
      <c r="F151" s="133" t="s">
        <v>2903</v>
      </c>
      <c r="G151" s="134" t="s">
        <v>520</v>
      </c>
      <c r="H151" s="135">
        <v>0.79400000000000004</v>
      </c>
      <c r="I151" s="136"/>
      <c r="J151" s="137">
        <f>ROUND(I151*H151,2)</f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288</v>
      </c>
      <c r="AT151" s="142" t="s">
        <v>283</v>
      </c>
      <c r="AU151" s="142" t="s">
        <v>80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288</v>
      </c>
      <c r="BM151" s="142" t="s">
        <v>1049</v>
      </c>
    </row>
    <row r="152" spans="2:65" s="1" customFormat="1" ht="16.5" customHeight="1">
      <c r="B152" s="32"/>
      <c r="C152" s="131" t="s">
        <v>73</v>
      </c>
      <c r="D152" s="131" t="s">
        <v>283</v>
      </c>
      <c r="E152" s="132" t="s">
        <v>2860</v>
      </c>
      <c r="F152" s="133" t="s">
        <v>2861</v>
      </c>
      <c r="G152" s="134" t="s">
        <v>286</v>
      </c>
      <c r="H152" s="135">
        <v>3.1760000000000002</v>
      </c>
      <c r="I152" s="136"/>
      <c r="J152" s="137">
        <f>ROUND(I152*H152,2)</f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288</v>
      </c>
      <c r="AT152" s="142" t="s">
        <v>283</v>
      </c>
      <c r="AU152" s="142" t="s">
        <v>80</v>
      </c>
      <c r="AY152" s="17" t="s">
        <v>280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288</v>
      </c>
      <c r="BM152" s="142" t="s">
        <v>919</v>
      </c>
    </row>
    <row r="153" spans="2:65" s="11" customFormat="1" ht="25.95" customHeight="1">
      <c r="B153" s="119"/>
      <c r="D153" s="120" t="s">
        <v>72</v>
      </c>
      <c r="E153" s="121" t="s">
        <v>2904</v>
      </c>
      <c r="F153" s="121" t="s">
        <v>2905</v>
      </c>
      <c r="I153" s="122"/>
      <c r="J153" s="123">
        <f>BK153</f>
        <v>0</v>
      </c>
      <c r="L153" s="119"/>
      <c r="M153" s="124"/>
      <c r="P153" s="125">
        <f>P154+P172</f>
        <v>0</v>
      </c>
      <c r="R153" s="125">
        <f>R154+R172</f>
        <v>0</v>
      </c>
      <c r="T153" s="126">
        <f>T154+T172</f>
        <v>0</v>
      </c>
      <c r="AR153" s="120" t="s">
        <v>80</v>
      </c>
      <c r="AT153" s="127" t="s">
        <v>72</v>
      </c>
      <c r="AU153" s="127" t="s">
        <v>73</v>
      </c>
      <c r="AY153" s="120" t="s">
        <v>280</v>
      </c>
      <c r="BK153" s="128">
        <f>BK154+BK172</f>
        <v>0</v>
      </c>
    </row>
    <row r="154" spans="2:65" s="11" customFormat="1" ht="22.8" customHeight="1">
      <c r="B154" s="119"/>
      <c r="D154" s="120" t="s">
        <v>72</v>
      </c>
      <c r="E154" s="129" t="s">
        <v>1781</v>
      </c>
      <c r="F154" s="129" t="s">
        <v>2826</v>
      </c>
      <c r="I154" s="122"/>
      <c r="J154" s="130">
        <f>BK154</f>
        <v>0</v>
      </c>
      <c r="L154" s="119"/>
      <c r="M154" s="124"/>
      <c r="P154" s="125">
        <f>P155+SUM(P156:P164)+P168</f>
        <v>0</v>
      </c>
      <c r="R154" s="125">
        <f>R155+SUM(R156:R164)+R168</f>
        <v>0</v>
      </c>
      <c r="T154" s="126">
        <f>T155+SUM(T156:T164)+T168</f>
        <v>0</v>
      </c>
      <c r="AR154" s="120" t="s">
        <v>80</v>
      </c>
      <c r="AT154" s="127" t="s">
        <v>72</v>
      </c>
      <c r="AU154" s="127" t="s">
        <v>80</v>
      </c>
      <c r="AY154" s="120" t="s">
        <v>280</v>
      </c>
      <c r="BK154" s="128">
        <f>BK155+SUM(BK156:BK164)+BK168</f>
        <v>0</v>
      </c>
    </row>
    <row r="155" spans="2:65" s="1" customFormat="1" ht="33" customHeight="1">
      <c r="B155" s="32"/>
      <c r="C155" s="131" t="s">
        <v>73</v>
      </c>
      <c r="D155" s="131" t="s">
        <v>283</v>
      </c>
      <c r="E155" s="132" t="s">
        <v>2906</v>
      </c>
      <c r="F155" s="133" t="s">
        <v>7019</v>
      </c>
      <c r="G155" s="134" t="s">
        <v>989</v>
      </c>
      <c r="H155" s="135">
        <v>0.79400000000000004</v>
      </c>
      <c r="I155" s="136"/>
      <c r="J155" s="137">
        <f t="shared" ref="J155:J163" si="20">ROUND(I155*H155,2)</f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 t="shared" ref="P155:P163" si="21">O155*H155</f>
        <v>0</v>
      </c>
      <c r="Q155" s="140">
        <v>0</v>
      </c>
      <c r="R155" s="140">
        <f t="shared" ref="R155:R163" si="22">Q155*H155</f>
        <v>0</v>
      </c>
      <c r="S155" s="140">
        <v>0</v>
      </c>
      <c r="T155" s="141">
        <f t="shared" ref="T155:T163" si="23">S155*H155</f>
        <v>0</v>
      </c>
      <c r="AR155" s="142" t="s">
        <v>288</v>
      </c>
      <c r="AT155" s="142" t="s">
        <v>283</v>
      </c>
      <c r="AU155" s="142" t="s">
        <v>82</v>
      </c>
      <c r="AY155" s="17" t="s">
        <v>280</v>
      </c>
      <c r="BE155" s="143">
        <f t="shared" ref="BE155:BE163" si="24">IF(N155="základní",J155,0)</f>
        <v>0</v>
      </c>
      <c r="BF155" s="143">
        <f t="shared" ref="BF155:BF163" si="25">IF(N155="snížená",J155,0)</f>
        <v>0</v>
      </c>
      <c r="BG155" s="143">
        <f t="shared" ref="BG155:BG163" si="26">IF(N155="zákl. přenesená",J155,0)</f>
        <v>0</v>
      </c>
      <c r="BH155" s="143">
        <f t="shared" ref="BH155:BH163" si="27">IF(N155="sníž. přenesená",J155,0)</f>
        <v>0</v>
      </c>
      <c r="BI155" s="143">
        <f t="shared" ref="BI155:BI163" si="28">IF(N155="nulová",J155,0)</f>
        <v>0</v>
      </c>
      <c r="BJ155" s="17" t="s">
        <v>80</v>
      </c>
      <c r="BK155" s="143">
        <f t="shared" ref="BK155:BK163" si="29">ROUND(I155*H155,2)</f>
        <v>0</v>
      </c>
      <c r="BL155" s="17" t="s">
        <v>288</v>
      </c>
      <c r="BM155" s="142" t="s">
        <v>2235</v>
      </c>
    </row>
    <row r="156" spans="2:65" s="1" customFormat="1" ht="24.15" customHeight="1">
      <c r="B156" s="32"/>
      <c r="C156" s="131" t="s">
        <v>73</v>
      </c>
      <c r="D156" s="131" t="s">
        <v>283</v>
      </c>
      <c r="E156" s="132" t="s">
        <v>2908</v>
      </c>
      <c r="F156" s="133" t="s">
        <v>2909</v>
      </c>
      <c r="G156" s="134" t="s">
        <v>520</v>
      </c>
      <c r="H156" s="135">
        <v>0.79400000000000004</v>
      </c>
      <c r="I156" s="136"/>
      <c r="J156" s="137">
        <f t="shared" si="2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21"/>
        <v>0</v>
      </c>
      <c r="Q156" s="140">
        <v>0</v>
      </c>
      <c r="R156" s="140">
        <f t="shared" si="22"/>
        <v>0</v>
      </c>
      <c r="S156" s="140">
        <v>0</v>
      </c>
      <c r="T156" s="141">
        <f t="shared" si="23"/>
        <v>0</v>
      </c>
      <c r="AR156" s="142" t="s">
        <v>288</v>
      </c>
      <c r="AT156" s="142" t="s">
        <v>283</v>
      </c>
      <c r="AU156" s="142" t="s">
        <v>82</v>
      </c>
      <c r="AY156" s="17" t="s">
        <v>280</v>
      </c>
      <c r="BE156" s="143">
        <f t="shared" si="24"/>
        <v>0</v>
      </c>
      <c r="BF156" s="143">
        <f t="shared" si="25"/>
        <v>0</v>
      </c>
      <c r="BG156" s="143">
        <f t="shared" si="26"/>
        <v>0</v>
      </c>
      <c r="BH156" s="143">
        <f t="shared" si="27"/>
        <v>0</v>
      </c>
      <c r="BI156" s="143">
        <f t="shared" si="28"/>
        <v>0</v>
      </c>
      <c r="BJ156" s="17" t="s">
        <v>80</v>
      </c>
      <c r="BK156" s="143">
        <f t="shared" si="29"/>
        <v>0</v>
      </c>
      <c r="BL156" s="17" t="s">
        <v>288</v>
      </c>
      <c r="BM156" s="142" t="s">
        <v>832</v>
      </c>
    </row>
    <row r="157" spans="2:65" s="1" customFormat="1" ht="21.75" customHeight="1">
      <c r="B157" s="32"/>
      <c r="C157" s="131" t="s">
        <v>73</v>
      </c>
      <c r="D157" s="131" t="s">
        <v>283</v>
      </c>
      <c r="E157" s="132" t="s">
        <v>2910</v>
      </c>
      <c r="F157" s="133" t="s">
        <v>2911</v>
      </c>
      <c r="G157" s="134" t="s">
        <v>989</v>
      </c>
      <c r="H157" s="135">
        <v>0.79400000000000004</v>
      </c>
      <c r="I157" s="136"/>
      <c r="J157" s="137">
        <f t="shared" si="2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21"/>
        <v>0</v>
      </c>
      <c r="Q157" s="140">
        <v>0</v>
      </c>
      <c r="R157" s="140">
        <f t="shared" si="22"/>
        <v>0</v>
      </c>
      <c r="S157" s="140">
        <v>0</v>
      </c>
      <c r="T157" s="141">
        <f t="shared" si="23"/>
        <v>0</v>
      </c>
      <c r="AR157" s="142" t="s">
        <v>288</v>
      </c>
      <c r="AT157" s="142" t="s">
        <v>283</v>
      </c>
      <c r="AU157" s="142" t="s">
        <v>82</v>
      </c>
      <c r="AY157" s="17" t="s">
        <v>280</v>
      </c>
      <c r="BE157" s="143">
        <f t="shared" si="24"/>
        <v>0</v>
      </c>
      <c r="BF157" s="143">
        <f t="shared" si="25"/>
        <v>0</v>
      </c>
      <c r="BG157" s="143">
        <f t="shared" si="26"/>
        <v>0</v>
      </c>
      <c r="BH157" s="143">
        <f t="shared" si="27"/>
        <v>0</v>
      </c>
      <c r="BI157" s="143">
        <f t="shared" si="28"/>
        <v>0</v>
      </c>
      <c r="BJ157" s="17" t="s">
        <v>80</v>
      </c>
      <c r="BK157" s="143">
        <f t="shared" si="29"/>
        <v>0</v>
      </c>
      <c r="BL157" s="17" t="s">
        <v>288</v>
      </c>
      <c r="BM157" s="142" t="s">
        <v>1067</v>
      </c>
    </row>
    <row r="158" spans="2:65" s="1" customFormat="1" ht="16.5" customHeight="1">
      <c r="B158" s="32"/>
      <c r="C158" s="131" t="s">
        <v>73</v>
      </c>
      <c r="D158" s="131" t="s">
        <v>283</v>
      </c>
      <c r="E158" s="132" t="s">
        <v>2912</v>
      </c>
      <c r="F158" s="133" t="s">
        <v>2913</v>
      </c>
      <c r="G158" s="134" t="s">
        <v>520</v>
      </c>
      <c r="H158" s="135">
        <v>0.79400000000000004</v>
      </c>
      <c r="I158" s="136"/>
      <c r="J158" s="137">
        <f t="shared" si="2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21"/>
        <v>0</v>
      </c>
      <c r="Q158" s="140">
        <v>0</v>
      </c>
      <c r="R158" s="140">
        <f t="shared" si="22"/>
        <v>0</v>
      </c>
      <c r="S158" s="140">
        <v>0</v>
      </c>
      <c r="T158" s="141">
        <f t="shared" si="23"/>
        <v>0</v>
      </c>
      <c r="AR158" s="142" t="s">
        <v>288</v>
      </c>
      <c r="AT158" s="142" t="s">
        <v>283</v>
      </c>
      <c r="AU158" s="142" t="s">
        <v>82</v>
      </c>
      <c r="AY158" s="17" t="s">
        <v>280</v>
      </c>
      <c r="BE158" s="143">
        <f t="shared" si="24"/>
        <v>0</v>
      </c>
      <c r="BF158" s="143">
        <f t="shared" si="25"/>
        <v>0</v>
      </c>
      <c r="BG158" s="143">
        <f t="shared" si="26"/>
        <v>0</v>
      </c>
      <c r="BH158" s="143">
        <f t="shared" si="27"/>
        <v>0</v>
      </c>
      <c r="BI158" s="143">
        <f t="shared" si="28"/>
        <v>0</v>
      </c>
      <c r="BJ158" s="17" t="s">
        <v>80</v>
      </c>
      <c r="BK158" s="143">
        <f t="shared" si="29"/>
        <v>0</v>
      </c>
      <c r="BL158" s="17" t="s">
        <v>288</v>
      </c>
      <c r="BM158" s="142" t="s">
        <v>851</v>
      </c>
    </row>
    <row r="159" spans="2:65" s="1" customFormat="1" ht="21.75" customHeight="1">
      <c r="B159" s="32"/>
      <c r="C159" s="131" t="s">
        <v>73</v>
      </c>
      <c r="D159" s="131" t="s">
        <v>283</v>
      </c>
      <c r="E159" s="132" t="s">
        <v>2914</v>
      </c>
      <c r="F159" s="133" t="s">
        <v>2915</v>
      </c>
      <c r="G159" s="134" t="s">
        <v>520</v>
      </c>
      <c r="H159" s="135">
        <v>0.79400000000000004</v>
      </c>
      <c r="I159" s="136"/>
      <c r="J159" s="137">
        <f t="shared" si="20"/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si="21"/>
        <v>0</v>
      </c>
      <c r="Q159" s="140">
        <v>0</v>
      </c>
      <c r="R159" s="140">
        <f t="shared" si="22"/>
        <v>0</v>
      </c>
      <c r="S159" s="140">
        <v>0</v>
      </c>
      <c r="T159" s="141">
        <f t="shared" si="23"/>
        <v>0</v>
      </c>
      <c r="AR159" s="142" t="s">
        <v>288</v>
      </c>
      <c r="AT159" s="142" t="s">
        <v>283</v>
      </c>
      <c r="AU159" s="142" t="s">
        <v>82</v>
      </c>
      <c r="AY159" s="17" t="s">
        <v>280</v>
      </c>
      <c r="BE159" s="143">
        <f t="shared" si="24"/>
        <v>0</v>
      </c>
      <c r="BF159" s="143">
        <f t="shared" si="25"/>
        <v>0</v>
      </c>
      <c r="BG159" s="143">
        <f t="shared" si="26"/>
        <v>0</v>
      </c>
      <c r="BH159" s="143">
        <f t="shared" si="27"/>
        <v>0</v>
      </c>
      <c r="BI159" s="143">
        <f t="shared" si="28"/>
        <v>0</v>
      </c>
      <c r="BJ159" s="17" t="s">
        <v>80</v>
      </c>
      <c r="BK159" s="143">
        <f t="shared" si="29"/>
        <v>0</v>
      </c>
      <c r="BL159" s="17" t="s">
        <v>288</v>
      </c>
      <c r="BM159" s="142" t="s">
        <v>2472</v>
      </c>
    </row>
    <row r="160" spans="2:65" s="1" customFormat="1" ht="16.5" customHeight="1">
      <c r="B160" s="32"/>
      <c r="C160" s="131" t="s">
        <v>73</v>
      </c>
      <c r="D160" s="131" t="s">
        <v>283</v>
      </c>
      <c r="E160" s="132" t="s">
        <v>2916</v>
      </c>
      <c r="F160" s="133" t="s">
        <v>2917</v>
      </c>
      <c r="G160" s="134" t="s">
        <v>520</v>
      </c>
      <c r="H160" s="135">
        <v>1.5880000000000001</v>
      </c>
      <c r="I160" s="136"/>
      <c r="J160" s="137">
        <f t="shared" si="2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21"/>
        <v>0</v>
      </c>
      <c r="Q160" s="140">
        <v>0</v>
      </c>
      <c r="R160" s="140">
        <f t="shared" si="22"/>
        <v>0</v>
      </c>
      <c r="S160" s="140">
        <v>0</v>
      </c>
      <c r="T160" s="141">
        <f t="shared" si="23"/>
        <v>0</v>
      </c>
      <c r="AR160" s="142" t="s">
        <v>288</v>
      </c>
      <c r="AT160" s="142" t="s">
        <v>283</v>
      </c>
      <c r="AU160" s="142" t="s">
        <v>82</v>
      </c>
      <c r="AY160" s="17" t="s">
        <v>280</v>
      </c>
      <c r="BE160" s="143">
        <f t="shared" si="24"/>
        <v>0</v>
      </c>
      <c r="BF160" s="143">
        <f t="shared" si="25"/>
        <v>0</v>
      </c>
      <c r="BG160" s="143">
        <f t="shared" si="26"/>
        <v>0</v>
      </c>
      <c r="BH160" s="143">
        <f t="shared" si="27"/>
        <v>0</v>
      </c>
      <c r="BI160" s="143">
        <f t="shared" si="28"/>
        <v>0</v>
      </c>
      <c r="BJ160" s="17" t="s">
        <v>80</v>
      </c>
      <c r="BK160" s="143">
        <f t="shared" si="29"/>
        <v>0</v>
      </c>
      <c r="BL160" s="17" t="s">
        <v>288</v>
      </c>
      <c r="BM160" s="142" t="s">
        <v>2011</v>
      </c>
    </row>
    <row r="161" spans="2:65" s="1" customFormat="1" ht="21.75" customHeight="1">
      <c r="B161" s="32"/>
      <c r="C161" s="131" t="s">
        <v>73</v>
      </c>
      <c r="D161" s="131" t="s">
        <v>283</v>
      </c>
      <c r="E161" s="132" t="s">
        <v>2918</v>
      </c>
      <c r="F161" s="133" t="s">
        <v>2919</v>
      </c>
      <c r="G161" s="134" t="s">
        <v>520</v>
      </c>
      <c r="H161" s="135">
        <v>2.3820000000000001</v>
      </c>
      <c r="I161" s="136"/>
      <c r="J161" s="137">
        <f t="shared" si="2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21"/>
        <v>0</v>
      </c>
      <c r="Q161" s="140">
        <v>0</v>
      </c>
      <c r="R161" s="140">
        <f t="shared" si="22"/>
        <v>0</v>
      </c>
      <c r="S161" s="140">
        <v>0</v>
      </c>
      <c r="T161" s="141">
        <f t="shared" si="23"/>
        <v>0</v>
      </c>
      <c r="AR161" s="142" t="s">
        <v>288</v>
      </c>
      <c r="AT161" s="142" t="s">
        <v>283</v>
      </c>
      <c r="AU161" s="142" t="s">
        <v>82</v>
      </c>
      <c r="AY161" s="17" t="s">
        <v>280</v>
      </c>
      <c r="BE161" s="143">
        <f t="shared" si="24"/>
        <v>0</v>
      </c>
      <c r="BF161" s="143">
        <f t="shared" si="25"/>
        <v>0</v>
      </c>
      <c r="BG161" s="143">
        <f t="shared" si="26"/>
        <v>0</v>
      </c>
      <c r="BH161" s="143">
        <f t="shared" si="27"/>
        <v>0</v>
      </c>
      <c r="BI161" s="143">
        <f t="shared" si="28"/>
        <v>0</v>
      </c>
      <c r="BJ161" s="17" t="s">
        <v>80</v>
      </c>
      <c r="BK161" s="143">
        <f t="shared" si="29"/>
        <v>0</v>
      </c>
      <c r="BL161" s="17" t="s">
        <v>288</v>
      </c>
      <c r="BM161" s="142" t="s">
        <v>2335</v>
      </c>
    </row>
    <row r="162" spans="2:65" s="1" customFormat="1" ht="16.5" customHeight="1">
      <c r="B162" s="32"/>
      <c r="C162" s="131" t="s">
        <v>73</v>
      </c>
      <c r="D162" s="131" t="s">
        <v>283</v>
      </c>
      <c r="E162" s="132" t="s">
        <v>2920</v>
      </c>
      <c r="F162" s="133" t="s">
        <v>2921</v>
      </c>
      <c r="G162" s="134" t="s">
        <v>520</v>
      </c>
      <c r="H162" s="135">
        <v>0.79400000000000004</v>
      </c>
      <c r="I162" s="136"/>
      <c r="J162" s="137">
        <f t="shared" si="2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21"/>
        <v>0</v>
      </c>
      <c r="Q162" s="140">
        <v>0</v>
      </c>
      <c r="R162" s="140">
        <f t="shared" si="22"/>
        <v>0</v>
      </c>
      <c r="S162" s="140">
        <v>0</v>
      </c>
      <c r="T162" s="141">
        <f t="shared" si="23"/>
        <v>0</v>
      </c>
      <c r="AR162" s="142" t="s">
        <v>288</v>
      </c>
      <c r="AT162" s="142" t="s">
        <v>283</v>
      </c>
      <c r="AU162" s="142" t="s">
        <v>82</v>
      </c>
      <c r="AY162" s="17" t="s">
        <v>280</v>
      </c>
      <c r="BE162" s="143">
        <f t="shared" si="24"/>
        <v>0</v>
      </c>
      <c r="BF162" s="143">
        <f t="shared" si="25"/>
        <v>0</v>
      </c>
      <c r="BG162" s="143">
        <f t="shared" si="26"/>
        <v>0</v>
      </c>
      <c r="BH162" s="143">
        <f t="shared" si="27"/>
        <v>0</v>
      </c>
      <c r="BI162" s="143">
        <f t="shared" si="28"/>
        <v>0</v>
      </c>
      <c r="BJ162" s="17" t="s">
        <v>80</v>
      </c>
      <c r="BK162" s="143">
        <f t="shared" si="29"/>
        <v>0</v>
      </c>
      <c r="BL162" s="17" t="s">
        <v>288</v>
      </c>
      <c r="BM162" s="142" t="s">
        <v>1205</v>
      </c>
    </row>
    <row r="163" spans="2:65" s="1" customFormat="1" ht="16.5" customHeight="1">
      <c r="B163" s="32"/>
      <c r="C163" s="131" t="s">
        <v>73</v>
      </c>
      <c r="D163" s="131" t="s">
        <v>283</v>
      </c>
      <c r="E163" s="132" t="s">
        <v>2922</v>
      </c>
      <c r="F163" s="133" t="s">
        <v>2923</v>
      </c>
      <c r="G163" s="134" t="s">
        <v>520</v>
      </c>
      <c r="H163" s="135">
        <v>19.056000000000001</v>
      </c>
      <c r="I163" s="136"/>
      <c r="J163" s="137">
        <f t="shared" si="2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21"/>
        <v>0</v>
      </c>
      <c r="Q163" s="140">
        <v>0</v>
      </c>
      <c r="R163" s="140">
        <f t="shared" si="22"/>
        <v>0</v>
      </c>
      <c r="S163" s="140">
        <v>0</v>
      </c>
      <c r="T163" s="141">
        <f t="shared" si="23"/>
        <v>0</v>
      </c>
      <c r="AR163" s="142" t="s">
        <v>288</v>
      </c>
      <c r="AT163" s="142" t="s">
        <v>283</v>
      </c>
      <c r="AU163" s="142" t="s">
        <v>82</v>
      </c>
      <c r="AY163" s="17" t="s">
        <v>280</v>
      </c>
      <c r="BE163" s="143">
        <f t="shared" si="24"/>
        <v>0</v>
      </c>
      <c r="BF163" s="143">
        <f t="shared" si="25"/>
        <v>0</v>
      </c>
      <c r="BG163" s="143">
        <f t="shared" si="26"/>
        <v>0</v>
      </c>
      <c r="BH163" s="143">
        <f t="shared" si="27"/>
        <v>0</v>
      </c>
      <c r="BI163" s="143">
        <f t="shared" si="28"/>
        <v>0</v>
      </c>
      <c r="BJ163" s="17" t="s">
        <v>80</v>
      </c>
      <c r="BK163" s="143">
        <f t="shared" si="29"/>
        <v>0</v>
      </c>
      <c r="BL163" s="17" t="s">
        <v>288</v>
      </c>
      <c r="BM163" s="142" t="s">
        <v>992</v>
      </c>
    </row>
    <row r="164" spans="2:65" s="11" customFormat="1" ht="20.85" customHeight="1">
      <c r="B164" s="119"/>
      <c r="D164" s="120" t="s">
        <v>72</v>
      </c>
      <c r="E164" s="129" t="s">
        <v>2849</v>
      </c>
      <c r="F164" s="129" t="s">
        <v>2850</v>
      </c>
      <c r="I164" s="122"/>
      <c r="J164" s="130">
        <f>BK164</f>
        <v>0</v>
      </c>
      <c r="L164" s="119"/>
      <c r="M164" s="124"/>
      <c r="P164" s="125">
        <f>SUM(P165:P167)</f>
        <v>0</v>
      </c>
      <c r="R164" s="125">
        <f>SUM(R165:R167)</f>
        <v>0</v>
      </c>
      <c r="T164" s="126">
        <f>SUM(T165:T167)</f>
        <v>0</v>
      </c>
      <c r="AR164" s="120" t="s">
        <v>80</v>
      </c>
      <c r="AT164" s="127" t="s">
        <v>72</v>
      </c>
      <c r="AU164" s="127" t="s">
        <v>82</v>
      </c>
      <c r="AY164" s="120" t="s">
        <v>280</v>
      </c>
      <c r="BK164" s="128">
        <f>SUM(BK165:BK167)</f>
        <v>0</v>
      </c>
    </row>
    <row r="165" spans="2:65" s="1" customFormat="1" ht="21.75" customHeight="1">
      <c r="B165" s="32"/>
      <c r="C165" s="131" t="s">
        <v>73</v>
      </c>
      <c r="D165" s="131" t="s">
        <v>283</v>
      </c>
      <c r="E165" s="132" t="s">
        <v>2924</v>
      </c>
      <c r="F165" s="133" t="s">
        <v>2925</v>
      </c>
      <c r="G165" s="134" t="s">
        <v>2853</v>
      </c>
      <c r="H165" s="135">
        <v>35.729999999999997</v>
      </c>
      <c r="I165" s="136"/>
      <c r="J165" s="137">
        <f>ROUND(I165*H165,2)</f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288</v>
      </c>
      <c r="AT165" s="142" t="s">
        <v>283</v>
      </c>
      <c r="AU165" s="142" t="s">
        <v>138</v>
      </c>
      <c r="AY165" s="17" t="s">
        <v>280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288</v>
      </c>
      <c r="BM165" s="142" t="s">
        <v>1003</v>
      </c>
    </row>
    <row r="166" spans="2:65" s="1" customFormat="1" ht="21.75" customHeight="1">
      <c r="B166" s="32"/>
      <c r="C166" s="131" t="s">
        <v>73</v>
      </c>
      <c r="D166" s="131" t="s">
        <v>283</v>
      </c>
      <c r="E166" s="132" t="s">
        <v>2926</v>
      </c>
      <c r="F166" s="133" t="s">
        <v>2927</v>
      </c>
      <c r="G166" s="134" t="s">
        <v>2853</v>
      </c>
      <c r="H166" s="135">
        <v>2.3820000000000001</v>
      </c>
      <c r="I166" s="136"/>
      <c r="J166" s="137">
        <f>ROUND(I166*H166,2)</f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288</v>
      </c>
      <c r="AT166" s="142" t="s">
        <v>283</v>
      </c>
      <c r="AU166" s="142" t="s">
        <v>138</v>
      </c>
      <c r="AY166" s="17" t="s">
        <v>280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288</v>
      </c>
      <c r="BM166" s="142" t="s">
        <v>1016</v>
      </c>
    </row>
    <row r="167" spans="2:65" s="1" customFormat="1" ht="21.75" customHeight="1">
      <c r="B167" s="32"/>
      <c r="C167" s="131" t="s">
        <v>73</v>
      </c>
      <c r="D167" s="131" t="s">
        <v>283</v>
      </c>
      <c r="E167" s="132" t="s">
        <v>2928</v>
      </c>
      <c r="F167" s="133" t="s">
        <v>2929</v>
      </c>
      <c r="G167" s="134" t="s">
        <v>2853</v>
      </c>
      <c r="H167" s="135">
        <v>10.321999999999999</v>
      </c>
      <c r="I167" s="136"/>
      <c r="J167" s="137">
        <f>ROUND(I167*H167,2)</f>
        <v>0</v>
      </c>
      <c r="K167" s="133" t="s">
        <v>19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0</v>
      </c>
      <c r="R167" s="140">
        <f>Q167*H167</f>
        <v>0</v>
      </c>
      <c r="S167" s="140">
        <v>0</v>
      </c>
      <c r="T167" s="141">
        <f>S167*H167</f>
        <v>0</v>
      </c>
      <c r="AR167" s="142" t="s">
        <v>288</v>
      </c>
      <c r="AT167" s="142" t="s">
        <v>283</v>
      </c>
      <c r="AU167" s="142" t="s">
        <v>138</v>
      </c>
      <c r="AY167" s="17" t="s">
        <v>280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288</v>
      </c>
      <c r="BM167" s="142" t="s">
        <v>1060</v>
      </c>
    </row>
    <row r="168" spans="2:65" s="11" customFormat="1" ht="20.85" customHeight="1">
      <c r="B168" s="119"/>
      <c r="D168" s="120" t="s">
        <v>72</v>
      </c>
      <c r="E168" s="129" t="s">
        <v>2930</v>
      </c>
      <c r="F168" s="129" t="s">
        <v>2931</v>
      </c>
      <c r="I168" s="122"/>
      <c r="J168" s="130">
        <f>BK168</f>
        <v>0</v>
      </c>
      <c r="L168" s="119"/>
      <c r="M168" s="124"/>
      <c r="P168" s="125">
        <f>SUM(P169:P171)</f>
        <v>0</v>
      </c>
      <c r="R168" s="125">
        <f>SUM(R169:R171)</f>
        <v>0</v>
      </c>
      <c r="T168" s="126">
        <f>SUM(T169:T171)</f>
        <v>0</v>
      </c>
      <c r="AR168" s="120" t="s">
        <v>80</v>
      </c>
      <c r="AT168" s="127" t="s">
        <v>72</v>
      </c>
      <c r="AU168" s="127" t="s">
        <v>82</v>
      </c>
      <c r="AY168" s="120" t="s">
        <v>280</v>
      </c>
      <c r="BK168" s="128">
        <f>SUM(BK169:BK171)</f>
        <v>0</v>
      </c>
    </row>
    <row r="169" spans="2:65" s="1" customFormat="1" ht="16.5" customHeight="1">
      <c r="B169" s="32"/>
      <c r="C169" s="131" t="s">
        <v>73</v>
      </c>
      <c r="D169" s="131" t="s">
        <v>283</v>
      </c>
      <c r="E169" s="132" t="s">
        <v>2932</v>
      </c>
      <c r="F169" s="133" t="s">
        <v>2933</v>
      </c>
      <c r="G169" s="134" t="s">
        <v>140</v>
      </c>
      <c r="H169" s="135">
        <v>39.700000000000003</v>
      </c>
      <c r="I169" s="136"/>
      <c r="J169" s="137">
        <f>ROUND(I169*H169,2)</f>
        <v>0</v>
      </c>
      <c r="K169" s="133" t="s">
        <v>19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0</v>
      </c>
      <c r="R169" s="140">
        <f>Q169*H169</f>
        <v>0</v>
      </c>
      <c r="S169" s="140">
        <v>0</v>
      </c>
      <c r="T169" s="141">
        <f>S169*H169</f>
        <v>0</v>
      </c>
      <c r="AR169" s="142" t="s">
        <v>288</v>
      </c>
      <c r="AT169" s="142" t="s">
        <v>283</v>
      </c>
      <c r="AU169" s="142" t="s">
        <v>138</v>
      </c>
      <c r="AY169" s="17" t="s">
        <v>280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288</v>
      </c>
      <c r="BM169" s="142" t="s">
        <v>986</v>
      </c>
    </row>
    <row r="170" spans="2:65" s="1" customFormat="1" ht="16.5" customHeight="1">
      <c r="B170" s="32"/>
      <c r="C170" s="131" t="s">
        <v>73</v>
      </c>
      <c r="D170" s="131" t="s">
        <v>283</v>
      </c>
      <c r="E170" s="132" t="s">
        <v>2934</v>
      </c>
      <c r="F170" s="133" t="s">
        <v>2935</v>
      </c>
      <c r="G170" s="134" t="s">
        <v>286</v>
      </c>
      <c r="H170" s="135">
        <v>59.55</v>
      </c>
      <c r="I170" s="136"/>
      <c r="J170" s="137">
        <f>ROUND(I170*H170,2)</f>
        <v>0</v>
      </c>
      <c r="K170" s="133" t="s">
        <v>19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288</v>
      </c>
      <c r="AT170" s="142" t="s">
        <v>283</v>
      </c>
      <c r="AU170" s="142" t="s">
        <v>138</v>
      </c>
      <c r="AY170" s="17" t="s">
        <v>280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288</v>
      </c>
      <c r="BM170" s="142" t="s">
        <v>1228</v>
      </c>
    </row>
    <row r="171" spans="2:65" s="1" customFormat="1" ht="16.5" customHeight="1">
      <c r="B171" s="32"/>
      <c r="C171" s="131" t="s">
        <v>73</v>
      </c>
      <c r="D171" s="131" t="s">
        <v>283</v>
      </c>
      <c r="E171" s="132" t="s">
        <v>2860</v>
      </c>
      <c r="F171" s="133" t="s">
        <v>2861</v>
      </c>
      <c r="G171" s="134" t="s">
        <v>286</v>
      </c>
      <c r="H171" s="135">
        <v>35.729999999999997</v>
      </c>
      <c r="I171" s="136"/>
      <c r="J171" s="137">
        <f>ROUND(I171*H171,2)</f>
        <v>0</v>
      </c>
      <c r="K171" s="133" t="s">
        <v>19</v>
      </c>
      <c r="L171" s="32"/>
      <c r="M171" s="138" t="s">
        <v>19</v>
      </c>
      <c r="N171" s="139" t="s">
        <v>44</v>
      </c>
      <c r="P171" s="140">
        <f>O171*H171</f>
        <v>0</v>
      </c>
      <c r="Q171" s="140">
        <v>0</v>
      </c>
      <c r="R171" s="140">
        <f>Q171*H171</f>
        <v>0</v>
      </c>
      <c r="S171" s="140">
        <v>0</v>
      </c>
      <c r="T171" s="141">
        <f>S171*H171</f>
        <v>0</v>
      </c>
      <c r="AR171" s="142" t="s">
        <v>288</v>
      </c>
      <c r="AT171" s="142" t="s">
        <v>283</v>
      </c>
      <c r="AU171" s="142" t="s">
        <v>138</v>
      </c>
      <c r="AY171" s="17" t="s">
        <v>280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288</v>
      </c>
      <c r="BM171" s="142" t="s">
        <v>1233</v>
      </c>
    </row>
    <row r="172" spans="2:65" s="11" customFormat="1" ht="22.8" customHeight="1">
      <c r="B172" s="119"/>
      <c r="D172" s="120" t="s">
        <v>72</v>
      </c>
      <c r="E172" s="129" t="s">
        <v>2864</v>
      </c>
      <c r="F172" s="129" t="s">
        <v>2865</v>
      </c>
      <c r="I172" s="122"/>
      <c r="J172" s="130">
        <f>BK172</f>
        <v>0</v>
      </c>
      <c r="L172" s="119"/>
      <c r="M172" s="124"/>
      <c r="P172" s="125">
        <f>P173+SUM(P174:P178)+P182</f>
        <v>0</v>
      </c>
      <c r="R172" s="125">
        <f>R173+SUM(R174:R178)+R182</f>
        <v>0</v>
      </c>
      <c r="T172" s="126">
        <f>T173+SUM(T174:T178)+T182</f>
        <v>0</v>
      </c>
      <c r="AR172" s="120" t="s">
        <v>80</v>
      </c>
      <c r="AT172" s="127" t="s">
        <v>72</v>
      </c>
      <c r="AU172" s="127" t="s">
        <v>80</v>
      </c>
      <c r="AY172" s="120" t="s">
        <v>280</v>
      </c>
      <c r="BK172" s="128">
        <f>BK173+SUM(BK174:BK178)+BK182</f>
        <v>0</v>
      </c>
    </row>
    <row r="173" spans="2:65" s="1" customFormat="1" ht="16.5" customHeight="1">
      <c r="B173" s="32"/>
      <c r="C173" s="131" t="s">
        <v>73</v>
      </c>
      <c r="D173" s="131" t="s">
        <v>283</v>
      </c>
      <c r="E173" s="132" t="s">
        <v>2916</v>
      </c>
      <c r="F173" s="133" t="s">
        <v>2917</v>
      </c>
      <c r="G173" s="134" t="s">
        <v>520</v>
      </c>
      <c r="H173" s="135">
        <v>0.79400000000000004</v>
      </c>
      <c r="I173" s="136"/>
      <c r="J173" s="137">
        <f>ROUND(I173*H173,2)</f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>O173*H173</f>
        <v>0</v>
      </c>
      <c r="Q173" s="140">
        <v>0</v>
      </c>
      <c r="R173" s="140">
        <f>Q173*H173</f>
        <v>0</v>
      </c>
      <c r="S173" s="140">
        <v>0</v>
      </c>
      <c r="T173" s="141">
        <f>S173*H173</f>
        <v>0</v>
      </c>
      <c r="AR173" s="142" t="s">
        <v>288</v>
      </c>
      <c r="AT173" s="142" t="s">
        <v>283</v>
      </c>
      <c r="AU173" s="142" t="s">
        <v>82</v>
      </c>
      <c r="AY173" s="17" t="s">
        <v>280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80</v>
      </c>
      <c r="BK173" s="143">
        <f>ROUND(I173*H173,2)</f>
        <v>0</v>
      </c>
      <c r="BL173" s="17" t="s">
        <v>288</v>
      </c>
      <c r="BM173" s="142" t="s">
        <v>1256</v>
      </c>
    </row>
    <row r="174" spans="2:65" s="1" customFormat="1" ht="16.5" customHeight="1">
      <c r="B174" s="32"/>
      <c r="C174" s="131" t="s">
        <v>73</v>
      </c>
      <c r="D174" s="131" t="s">
        <v>283</v>
      </c>
      <c r="E174" s="132" t="s">
        <v>2936</v>
      </c>
      <c r="F174" s="133" t="s">
        <v>2937</v>
      </c>
      <c r="G174" s="134" t="s">
        <v>520</v>
      </c>
      <c r="H174" s="135">
        <v>0.79400000000000004</v>
      </c>
      <c r="I174" s="136"/>
      <c r="J174" s="137">
        <f>ROUND(I174*H174,2)</f>
        <v>0</v>
      </c>
      <c r="K174" s="133" t="s">
        <v>19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288</v>
      </c>
      <c r="AT174" s="142" t="s">
        <v>283</v>
      </c>
      <c r="AU174" s="142" t="s">
        <v>82</v>
      </c>
      <c r="AY174" s="17" t="s">
        <v>280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288</v>
      </c>
      <c r="BM174" s="142" t="s">
        <v>1243</v>
      </c>
    </row>
    <row r="175" spans="2:65" s="1" customFormat="1" ht="21.75" customHeight="1">
      <c r="B175" s="32"/>
      <c r="C175" s="131" t="s">
        <v>73</v>
      </c>
      <c r="D175" s="131" t="s">
        <v>283</v>
      </c>
      <c r="E175" s="132" t="s">
        <v>2938</v>
      </c>
      <c r="F175" s="133" t="s">
        <v>2919</v>
      </c>
      <c r="G175" s="134" t="s">
        <v>520</v>
      </c>
      <c r="H175" s="135">
        <v>2.3820000000000001</v>
      </c>
      <c r="I175" s="136"/>
      <c r="J175" s="137">
        <f>ROUND(I175*H175,2)</f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288</v>
      </c>
      <c r="AT175" s="142" t="s">
        <v>283</v>
      </c>
      <c r="AU175" s="142" t="s">
        <v>82</v>
      </c>
      <c r="AY175" s="17" t="s">
        <v>280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288</v>
      </c>
      <c r="BM175" s="142" t="s">
        <v>1273</v>
      </c>
    </row>
    <row r="176" spans="2:65" s="1" customFormat="1" ht="16.5" customHeight="1">
      <c r="B176" s="32"/>
      <c r="C176" s="131" t="s">
        <v>73</v>
      </c>
      <c r="D176" s="131" t="s">
        <v>283</v>
      </c>
      <c r="E176" s="132" t="s">
        <v>2939</v>
      </c>
      <c r="F176" s="133" t="s">
        <v>2940</v>
      </c>
      <c r="G176" s="134" t="s">
        <v>520</v>
      </c>
      <c r="H176" s="135">
        <v>9.5280000000000005</v>
      </c>
      <c r="I176" s="136"/>
      <c r="J176" s="137">
        <f>ROUND(I176*H176,2)</f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288</v>
      </c>
      <c r="AT176" s="142" t="s">
        <v>283</v>
      </c>
      <c r="AU176" s="142" t="s">
        <v>82</v>
      </c>
      <c r="AY176" s="17" t="s">
        <v>280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288</v>
      </c>
      <c r="BM176" s="142" t="s">
        <v>1215</v>
      </c>
    </row>
    <row r="177" spans="2:65" s="1" customFormat="1" ht="16.5" customHeight="1">
      <c r="B177" s="32"/>
      <c r="C177" s="131" t="s">
        <v>73</v>
      </c>
      <c r="D177" s="131" t="s">
        <v>283</v>
      </c>
      <c r="E177" s="132" t="s">
        <v>2941</v>
      </c>
      <c r="F177" s="133" t="s">
        <v>2942</v>
      </c>
      <c r="G177" s="134" t="s">
        <v>520</v>
      </c>
      <c r="H177" s="135">
        <v>0.79400000000000004</v>
      </c>
      <c r="I177" s="136"/>
      <c r="J177" s="137">
        <f>ROUND(I177*H177,2)</f>
        <v>0</v>
      </c>
      <c r="K177" s="133" t="s">
        <v>19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0</v>
      </c>
      <c r="R177" s="140">
        <f>Q177*H177</f>
        <v>0</v>
      </c>
      <c r="S177" s="140">
        <v>0</v>
      </c>
      <c r="T177" s="141">
        <f>S177*H177</f>
        <v>0</v>
      </c>
      <c r="AR177" s="142" t="s">
        <v>288</v>
      </c>
      <c r="AT177" s="142" t="s">
        <v>283</v>
      </c>
      <c r="AU177" s="142" t="s">
        <v>82</v>
      </c>
      <c r="AY177" s="17" t="s">
        <v>280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288</v>
      </c>
      <c r="BM177" s="142" t="s">
        <v>1297</v>
      </c>
    </row>
    <row r="178" spans="2:65" s="11" customFormat="1" ht="20.85" customHeight="1">
      <c r="B178" s="119"/>
      <c r="D178" s="120" t="s">
        <v>72</v>
      </c>
      <c r="E178" s="129" t="s">
        <v>2849</v>
      </c>
      <c r="F178" s="129" t="s">
        <v>2850</v>
      </c>
      <c r="I178" s="122"/>
      <c r="J178" s="130">
        <f>BK178</f>
        <v>0</v>
      </c>
      <c r="L178" s="119"/>
      <c r="M178" s="124"/>
      <c r="P178" s="125">
        <f>SUM(P179:P181)</f>
        <v>0</v>
      </c>
      <c r="R178" s="125">
        <f>SUM(R179:R181)</f>
        <v>0</v>
      </c>
      <c r="T178" s="126">
        <f>SUM(T179:T181)</f>
        <v>0</v>
      </c>
      <c r="AR178" s="120" t="s">
        <v>80</v>
      </c>
      <c r="AT178" s="127" t="s">
        <v>72</v>
      </c>
      <c r="AU178" s="127" t="s">
        <v>82</v>
      </c>
      <c r="AY178" s="120" t="s">
        <v>280</v>
      </c>
      <c r="BK178" s="128">
        <f>SUM(BK179:BK181)</f>
        <v>0</v>
      </c>
    </row>
    <row r="179" spans="2:65" s="1" customFormat="1" ht="21.75" customHeight="1">
      <c r="B179" s="32"/>
      <c r="C179" s="131" t="s">
        <v>73</v>
      </c>
      <c r="D179" s="131" t="s">
        <v>283</v>
      </c>
      <c r="E179" s="132" t="s">
        <v>2943</v>
      </c>
      <c r="F179" s="133" t="s">
        <v>2944</v>
      </c>
      <c r="G179" s="134" t="s">
        <v>2853</v>
      </c>
      <c r="H179" s="135">
        <v>11.91</v>
      </c>
      <c r="I179" s="136"/>
      <c r="J179" s="137">
        <f>ROUND(I179*H179,2)</f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288</v>
      </c>
      <c r="AT179" s="142" t="s">
        <v>283</v>
      </c>
      <c r="AU179" s="142" t="s">
        <v>138</v>
      </c>
      <c r="AY179" s="17" t="s">
        <v>280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288</v>
      </c>
      <c r="BM179" s="142" t="s">
        <v>1307</v>
      </c>
    </row>
    <row r="180" spans="2:65" s="1" customFormat="1" ht="21.75" customHeight="1">
      <c r="B180" s="32"/>
      <c r="C180" s="131" t="s">
        <v>73</v>
      </c>
      <c r="D180" s="131" t="s">
        <v>283</v>
      </c>
      <c r="E180" s="132" t="s">
        <v>2945</v>
      </c>
      <c r="F180" s="133" t="s">
        <v>2946</v>
      </c>
      <c r="G180" s="134" t="s">
        <v>2853</v>
      </c>
      <c r="H180" s="135">
        <v>57.962000000000003</v>
      </c>
      <c r="I180" s="136"/>
      <c r="J180" s="137">
        <f>ROUND(I180*H180,2)</f>
        <v>0</v>
      </c>
      <c r="K180" s="133" t="s">
        <v>19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288</v>
      </c>
      <c r="AT180" s="142" t="s">
        <v>283</v>
      </c>
      <c r="AU180" s="142" t="s">
        <v>138</v>
      </c>
      <c r="AY180" s="17" t="s">
        <v>280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288</v>
      </c>
      <c r="BM180" s="142" t="s">
        <v>1331</v>
      </c>
    </row>
    <row r="181" spans="2:65" s="1" customFormat="1" ht="21.75" customHeight="1">
      <c r="B181" s="32"/>
      <c r="C181" s="131" t="s">
        <v>73</v>
      </c>
      <c r="D181" s="131" t="s">
        <v>283</v>
      </c>
      <c r="E181" s="132" t="s">
        <v>2947</v>
      </c>
      <c r="F181" s="133" t="s">
        <v>2948</v>
      </c>
      <c r="G181" s="134" t="s">
        <v>2853</v>
      </c>
      <c r="H181" s="135">
        <v>2.3820000000000001</v>
      </c>
      <c r="I181" s="136"/>
      <c r="J181" s="137">
        <f>ROUND(I181*H181,2)</f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288</v>
      </c>
      <c r="AT181" s="142" t="s">
        <v>283</v>
      </c>
      <c r="AU181" s="142" t="s">
        <v>138</v>
      </c>
      <c r="AY181" s="17" t="s">
        <v>280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288</v>
      </c>
      <c r="BM181" s="142" t="s">
        <v>1320</v>
      </c>
    </row>
    <row r="182" spans="2:65" s="11" customFormat="1" ht="20.85" customHeight="1">
      <c r="B182" s="119"/>
      <c r="D182" s="120" t="s">
        <v>72</v>
      </c>
      <c r="E182" s="129" t="s">
        <v>2930</v>
      </c>
      <c r="F182" s="129" t="s">
        <v>2931</v>
      </c>
      <c r="I182" s="122"/>
      <c r="J182" s="130">
        <f>BK182</f>
        <v>0</v>
      </c>
      <c r="L182" s="119"/>
      <c r="M182" s="124"/>
      <c r="P182" s="125">
        <f>SUM(P183:P184)</f>
        <v>0</v>
      </c>
      <c r="R182" s="125">
        <f>SUM(R183:R184)</f>
        <v>0</v>
      </c>
      <c r="T182" s="126">
        <f>SUM(T183:T184)</f>
        <v>0</v>
      </c>
      <c r="AR182" s="120" t="s">
        <v>80</v>
      </c>
      <c r="AT182" s="127" t="s">
        <v>72</v>
      </c>
      <c r="AU182" s="127" t="s">
        <v>82</v>
      </c>
      <c r="AY182" s="120" t="s">
        <v>280</v>
      </c>
      <c r="BK182" s="128">
        <f>SUM(BK183:BK184)</f>
        <v>0</v>
      </c>
    </row>
    <row r="183" spans="2:65" s="1" customFormat="1" ht="16.5" customHeight="1">
      <c r="B183" s="32"/>
      <c r="C183" s="131" t="s">
        <v>73</v>
      </c>
      <c r="D183" s="131" t="s">
        <v>283</v>
      </c>
      <c r="E183" s="132" t="s">
        <v>2949</v>
      </c>
      <c r="F183" s="133" t="s">
        <v>2950</v>
      </c>
      <c r="G183" s="134" t="s">
        <v>2853</v>
      </c>
      <c r="H183" s="135">
        <v>7.94</v>
      </c>
      <c r="I183" s="136"/>
      <c r="J183" s="137">
        <f>ROUND(I183*H183,2)</f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288</v>
      </c>
      <c r="AT183" s="142" t="s">
        <v>283</v>
      </c>
      <c r="AU183" s="142" t="s">
        <v>138</v>
      </c>
      <c r="AY183" s="17" t="s">
        <v>280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288</v>
      </c>
      <c r="BM183" s="142" t="s">
        <v>1189</v>
      </c>
    </row>
    <row r="184" spans="2:65" s="1" customFormat="1" ht="16.5" customHeight="1">
      <c r="B184" s="32"/>
      <c r="C184" s="131" t="s">
        <v>73</v>
      </c>
      <c r="D184" s="131" t="s">
        <v>283</v>
      </c>
      <c r="E184" s="132" t="s">
        <v>2934</v>
      </c>
      <c r="F184" s="133" t="s">
        <v>2935</v>
      </c>
      <c r="G184" s="134" t="s">
        <v>286</v>
      </c>
      <c r="H184" s="135">
        <v>59.55</v>
      </c>
      <c r="I184" s="136"/>
      <c r="J184" s="137">
        <f>ROUND(I184*H184,2)</f>
        <v>0</v>
      </c>
      <c r="K184" s="133" t="s">
        <v>19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0</v>
      </c>
      <c r="R184" s="140">
        <f>Q184*H184</f>
        <v>0</v>
      </c>
      <c r="S184" s="140">
        <v>0</v>
      </c>
      <c r="T184" s="141">
        <f>S184*H184</f>
        <v>0</v>
      </c>
      <c r="AR184" s="142" t="s">
        <v>288</v>
      </c>
      <c r="AT184" s="142" t="s">
        <v>283</v>
      </c>
      <c r="AU184" s="142" t="s">
        <v>138</v>
      </c>
      <c r="AY184" s="17" t="s">
        <v>280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288</v>
      </c>
      <c r="BM184" s="142" t="s">
        <v>858</v>
      </c>
    </row>
    <row r="185" spans="2:65" s="11" customFormat="1" ht="25.95" customHeight="1">
      <c r="B185" s="119"/>
      <c r="D185" s="120" t="s">
        <v>72</v>
      </c>
      <c r="E185" s="121" t="s">
        <v>2951</v>
      </c>
      <c r="F185" s="121" t="s">
        <v>2952</v>
      </c>
      <c r="I185" s="122"/>
      <c r="J185" s="123">
        <f>BK185</f>
        <v>0</v>
      </c>
      <c r="L185" s="119"/>
      <c r="M185" s="124"/>
      <c r="P185" s="125">
        <f>P186+P203</f>
        <v>0</v>
      </c>
      <c r="R185" s="125">
        <f>R186+R203</f>
        <v>0</v>
      </c>
      <c r="T185" s="126">
        <f>T186+T203</f>
        <v>0</v>
      </c>
      <c r="AR185" s="120" t="s">
        <v>80</v>
      </c>
      <c r="AT185" s="127" t="s">
        <v>72</v>
      </c>
      <c r="AU185" s="127" t="s">
        <v>73</v>
      </c>
      <c r="AY185" s="120" t="s">
        <v>280</v>
      </c>
      <c r="BK185" s="128">
        <f>BK186+BK203</f>
        <v>0</v>
      </c>
    </row>
    <row r="186" spans="2:65" s="11" customFormat="1" ht="22.8" customHeight="1">
      <c r="B186" s="119"/>
      <c r="D186" s="120" t="s">
        <v>72</v>
      </c>
      <c r="E186" s="129" t="s">
        <v>1781</v>
      </c>
      <c r="F186" s="129" t="s">
        <v>2826</v>
      </c>
      <c r="I186" s="122"/>
      <c r="J186" s="130">
        <f>BK186</f>
        <v>0</v>
      </c>
      <c r="L186" s="119"/>
      <c r="M186" s="124"/>
      <c r="P186" s="125">
        <f>P187+SUM(P188:P197)</f>
        <v>0</v>
      </c>
      <c r="R186" s="125">
        <f>R187+SUM(R188:R197)</f>
        <v>0</v>
      </c>
      <c r="T186" s="126">
        <f>T187+SUM(T188:T197)</f>
        <v>0</v>
      </c>
      <c r="AR186" s="120" t="s">
        <v>80</v>
      </c>
      <c r="AT186" s="127" t="s">
        <v>72</v>
      </c>
      <c r="AU186" s="127" t="s">
        <v>80</v>
      </c>
      <c r="AY186" s="120" t="s">
        <v>280</v>
      </c>
      <c r="BK186" s="128">
        <f>BK187+SUM(BK188:BK197)</f>
        <v>0</v>
      </c>
    </row>
    <row r="187" spans="2:65" s="1" customFormat="1" ht="37.799999999999997" customHeight="1">
      <c r="B187" s="32"/>
      <c r="C187" s="131" t="s">
        <v>73</v>
      </c>
      <c r="D187" s="131" t="s">
        <v>283</v>
      </c>
      <c r="E187" s="132" t="s">
        <v>2953</v>
      </c>
      <c r="F187" s="133" t="s">
        <v>7020</v>
      </c>
      <c r="G187" s="134" t="s">
        <v>520</v>
      </c>
      <c r="H187" s="135">
        <v>0.79400000000000004</v>
      </c>
      <c r="I187" s="136"/>
      <c r="J187" s="137">
        <f t="shared" ref="J187:J196" si="30">ROUND(I187*H187,2)</f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 t="shared" ref="P187:P196" si="31">O187*H187</f>
        <v>0</v>
      </c>
      <c r="Q187" s="140">
        <v>0</v>
      </c>
      <c r="R187" s="140">
        <f t="shared" ref="R187:R196" si="32">Q187*H187</f>
        <v>0</v>
      </c>
      <c r="S187" s="140">
        <v>0</v>
      </c>
      <c r="T187" s="141">
        <f t="shared" ref="T187:T196" si="33">S187*H187</f>
        <v>0</v>
      </c>
      <c r="AR187" s="142" t="s">
        <v>288</v>
      </c>
      <c r="AT187" s="142" t="s">
        <v>283</v>
      </c>
      <c r="AU187" s="142" t="s">
        <v>82</v>
      </c>
      <c r="AY187" s="17" t="s">
        <v>280</v>
      </c>
      <c r="BE187" s="143">
        <f t="shared" ref="BE187:BE196" si="34">IF(N187="základní",J187,0)</f>
        <v>0</v>
      </c>
      <c r="BF187" s="143">
        <f t="shared" ref="BF187:BF196" si="35">IF(N187="snížená",J187,0)</f>
        <v>0</v>
      </c>
      <c r="BG187" s="143">
        <f t="shared" ref="BG187:BG196" si="36">IF(N187="zákl. přenesená",J187,0)</f>
        <v>0</v>
      </c>
      <c r="BH187" s="143">
        <f t="shared" ref="BH187:BH196" si="37">IF(N187="sníž. přenesená",J187,0)</f>
        <v>0</v>
      </c>
      <c r="BI187" s="143">
        <f t="shared" ref="BI187:BI196" si="38">IF(N187="nulová",J187,0)</f>
        <v>0</v>
      </c>
      <c r="BJ187" s="17" t="s">
        <v>80</v>
      </c>
      <c r="BK187" s="143">
        <f t="shared" ref="BK187:BK196" si="39">ROUND(I187*H187,2)</f>
        <v>0</v>
      </c>
      <c r="BL187" s="17" t="s">
        <v>288</v>
      </c>
      <c r="BM187" s="142" t="s">
        <v>1097</v>
      </c>
    </row>
    <row r="188" spans="2:65" s="1" customFormat="1" ht="16.5" customHeight="1">
      <c r="B188" s="32"/>
      <c r="C188" s="131" t="s">
        <v>73</v>
      </c>
      <c r="D188" s="131" t="s">
        <v>283</v>
      </c>
      <c r="E188" s="132" t="s">
        <v>2955</v>
      </c>
      <c r="F188" s="133" t="s">
        <v>2956</v>
      </c>
      <c r="G188" s="134" t="s">
        <v>520</v>
      </c>
      <c r="H188" s="135">
        <v>3.1760000000000002</v>
      </c>
      <c r="I188" s="136"/>
      <c r="J188" s="137">
        <f t="shared" si="30"/>
        <v>0</v>
      </c>
      <c r="K188" s="133" t="s">
        <v>19</v>
      </c>
      <c r="L188" s="32"/>
      <c r="M188" s="138" t="s">
        <v>19</v>
      </c>
      <c r="N188" s="139" t="s">
        <v>44</v>
      </c>
      <c r="P188" s="140">
        <f t="shared" si="31"/>
        <v>0</v>
      </c>
      <c r="Q188" s="140">
        <v>0</v>
      </c>
      <c r="R188" s="140">
        <f t="shared" si="32"/>
        <v>0</v>
      </c>
      <c r="S188" s="140">
        <v>0</v>
      </c>
      <c r="T188" s="141">
        <f t="shared" si="33"/>
        <v>0</v>
      </c>
      <c r="AR188" s="142" t="s">
        <v>288</v>
      </c>
      <c r="AT188" s="142" t="s">
        <v>283</v>
      </c>
      <c r="AU188" s="142" t="s">
        <v>82</v>
      </c>
      <c r="AY188" s="17" t="s">
        <v>280</v>
      </c>
      <c r="BE188" s="143">
        <f t="shared" si="34"/>
        <v>0</v>
      </c>
      <c r="BF188" s="143">
        <f t="shared" si="35"/>
        <v>0</v>
      </c>
      <c r="BG188" s="143">
        <f t="shared" si="36"/>
        <v>0</v>
      </c>
      <c r="BH188" s="143">
        <f t="shared" si="37"/>
        <v>0</v>
      </c>
      <c r="BI188" s="143">
        <f t="shared" si="38"/>
        <v>0</v>
      </c>
      <c r="BJ188" s="17" t="s">
        <v>80</v>
      </c>
      <c r="BK188" s="143">
        <f t="shared" si="39"/>
        <v>0</v>
      </c>
      <c r="BL188" s="17" t="s">
        <v>288</v>
      </c>
      <c r="BM188" s="142" t="s">
        <v>1163</v>
      </c>
    </row>
    <row r="189" spans="2:65" s="1" customFormat="1" ht="16.5" customHeight="1">
      <c r="B189" s="32"/>
      <c r="C189" s="131" t="s">
        <v>73</v>
      </c>
      <c r="D189" s="131" t="s">
        <v>283</v>
      </c>
      <c r="E189" s="132" t="s">
        <v>2868</v>
      </c>
      <c r="F189" s="133" t="s">
        <v>2869</v>
      </c>
      <c r="G189" s="134" t="s">
        <v>520</v>
      </c>
      <c r="H189" s="135">
        <v>0.79400000000000004</v>
      </c>
      <c r="I189" s="136"/>
      <c r="J189" s="137">
        <f t="shared" si="30"/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 t="shared" si="31"/>
        <v>0</v>
      </c>
      <c r="Q189" s="140">
        <v>0</v>
      </c>
      <c r="R189" s="140">
        <f t="shared" si="32"/>
        <v>0</v>
      </c>
      <c r="S189" s="140">
        <v>0</v>
      </c>
      <c r="T189" s="141">
        <f t="shared" si="33"/>
        <v>0</v>
      </c>
      <c r="AR189" s="142" t="s">
        <v>288</v>
      </c>
      <c r="AT189" s="142" t="s">
        <v>283</v>
      </c>
      <c r="AU189" s="142" t="s">
        <v>82</v>
      </c>
      <c r="AY189" s="17" t="s">
        <v>280</v>
      </c>
      <c r="BE189" s="143">
        <f t="shared" si="34"/>
        <v>0</v>
      </c>
      <c r="BF189" s="143">
        <f t="shared" si="35"/>
        <v>0</v>
      </c>
      <c r="BG189" s="143">
        <f t="shared" si="36"/>
        <v>0</v>
      </c>
      <c r="BH189" s="143">
        <f t="shared" si="37"/>
        <v>0</v>
      </c>
      <c r="BI189" s="143">
        <f t="shared" si="38"/>
        <v>0</v>
      </c>
      <c r="BJ189" s="17" t="s">
        <v>80</v>
      </c>
      <c r="BK189" s="143">
        <f t="shared" si="39"/>
        <v>0</v>
      </c>
      <c r="BL189" s="17" t="s">
        <v>288</v>
      </c>
      <c r="BM189" s="142" t="s">
        <v>1284</v>
      </c>
    </row>
    <row r="190" spans="2:65" s="1" customFormat="1" ht="21.75" customHeight="1">
      <c r="B190" s="32"/>
      <c r="C190" s="131" t="s">
        <v>73</v>
      </c>
      <c r="D190" s="131" t="s">
        <v>283</v>
      </c>
      <c r="E190" s="132" t="s">
        <v>2957</v>
      </c>
      <c r="F190" s="133" t="s">
        <v>2958</v>
      </c>
      <c r="G190" s="134" t="s">
        <v>2853</v>
      </c>
      <c r="H190" s="135">
        <v>3.1760000000000002</v>
      </c>
      <c r="I190" s="136"/>
      <c r="J190" s="137">
        <f t="shared" si="30"/>
        <v>0</v>
      </c>
      <c r="K190" s="133" t="s">
        <v>19</v>
      </c>
      <c r="L190" s="32"/>
      <c r="M190" s="138" t="s">
        <v>19</v>
      </c>
      <c r="N190" s="139" t="s">
        <v>44</v>
      </c>
      <c r="P190" s="140">
        <f t="shared" si="31"/>
        <v>0</v>
      </c>
      <c r="Q190" s="140">
        <v>0</v>
      </c>
      <c r="R190" s="140">
        <f t="shared" si="32"/>
        <v>0</v>
      </c>
      <c r="S190" s="140">
        <v>0</v>
      </c>
      <c r="T190" s="141">
        <f t="shared" si="33"/>
        <v>0</v>
      </c>
      <c r="AR190" s="142" t="s">
        <v>288</v>
      </c>
      <c r="AT190" s="142" t="s">
        <v>283</v>
      </c>
      <c r="AU190" s="142" t="s">
        <v>82</v>
      </c>
      <c r="AY190" s="17" t="s">
        <v>280</v>
      </c>
      <c r="BE190" s="143">
        <f t="shared" si="34"/>
        <v>0</v>
      </c>
      <c r="BF190" s="143">
        <f t="shared" si="35"/>
        <v>0</v>
      </c>
      <c r="BG190" s="143">
        <f t="shared" si="36"/>
        <v>0</v>
      </c>
      <c r="BH190" s="143">
        <f t="shared" si="37"/>
        <v>0</v>
      </c>
      <c r="BI190" s="143">
        <f t="shared" si="38"/>
        <v>0</v>
      </c>
      <c r="BJ190" s="17" t="s">
        <v>80</v>
      </c>
      <c r="BK190" s="143">
        <f t="shared" si="39"/>
        <v>0</v>
      </c>
      <c r="BL190" s="17" t="s">
        <v>288</v>
      </c>
      <c r="BM190" s="142" t="s">
        <v>660</v>
      </c>
    </row>
    <row r="191" spans="2:65" s="1" customFormat="1" ht="21.75" customHeight="1">
      <c r="B191" s="32"/>
      <c r="C191" s="131" t="s">
        <v>73</v>
      </c>
      <c r="D191" s="131" t="s">
        <v>283</v>
      </c>
      <c r="E191" s="132" t="s">
        <v>2959</v>
      </c>
      <c r="F191" s="133" t="s">
        <v>2867</v>
      </c>
      <c r="G191" s="134" t="s">
        <v>2853</v>
      </c>
      <c r="H191" s="135">
        <v>0.79400000000000004</v>
      </c>
      <c r="I191" s="136"/>
      <c r="J191" s="137">
        <f t="shared" si="30"/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 t="shared" si="31"/>
        <v>0</v>
      </c>
      <c r="Q191" s="140">
        <v>0</v>
      </c>
      <c r="R191" s="140">
        <f t="shared" si="32"/>
        <v>0</v>
      </c>
      <c r="S191" s="140">
        <v>0</v>
      </c>
      <c r="T191" s="141">
        <f t="shared" si="33"/>
        <v>0</v>
      </c>
      <c r="AR191" s="142" t="s">
        <v>288</v>
      </c>
      <c r="AT191" s="142" t="s">
        <v>283</v>
      </c>
      <c r="AU191" s="142" t="s">
        <v>82</v>
      </c>
      <c r="AY191" s="17" t="s">
        <v>280</v>
      </c>
      <c r="BE191" s="143">
        <f t="shared" si="34"/>
        <v>0</v>
      </c>
      <c r="BF191" s="143">
        <f t="shared" si="35"/>
        <v>0</v>
      </c>
      <c r="BG191" s="143">
        <f t="shared" si="36"/>
        <v>0</v>
      </c>
      <c r="BH191" s="143">
        <f t="shared" si="37"/>
        <v>0</v>
      </c>
      <c r="BI191" s="143">
        <f t="shared" si="38"/>
        <v>0</v>
      </c>
      <c r="BJ191" s="17" t="s">
        <v>80</v>
      </c>
      <c r="BK191" s="143">
        <f t="shared" si="39"/>
        <v>0</v>
      </c>
      <c r="BL191" s="17" t="s">
        <v>288</v>
      </c>
      <c r="BM191" s="142" t="s">
        <v>1062</v>
      </c>
    </row>
    <row r="192" spans="2:65" s="1" customFormat="1" ht="21.75" customHeight="1">
      <c r="B192" s="32"/>
      <c r="C192" s="131" t="s">
        <v>73</v>
      </c>
      <c r="D192" s="131" t="s">
        <v>283</v>
      </c>
      <c r="E192" s="132" t="s">
        <v>2960</v>
      </c>
      <c r="F192" s="133" t="s">
        <v>2961</v>
      </c>
      <c r="G192" s="134" t="s">
        <v>2853</v>
      </c>
      <c r="H192" s="135">
        <v>0.79400000000000004</v>
      </c>
      <c r="I192" s="136"/>
      <c r="J192" s="137">
        <f t="shared" si="30"/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 t="shared" si="31"/>
        <v>0</v>
      </c>
      <c r="Q192" s="140">
        <v>0</v>
      </c>
      <c r="R192" s="140">
        <f t="shared" si="32"/>
        <v>0</v>
      </c>
      <c r="S192" s="140">
        <v>0</v>
      </c>
      <c r="T192" s="141">
        <f t="shared" si="33"/>
        <v>0</v>
      </c>
      <c r="AR192" s="142" t="s">
        <v>288</v>
      </c>
      <c r="AT192" s="142" t="s">
        <v>283</v>
      </c>
      <c r="AU192" s="142" t="s">
        <v>82</v>
      </c>
      <c r="AY192" s="17" t="s">
        <v>280</v>
      </c>
      <c r="BE192" s="143">
        <f t="shared" si="34"/>
        <v>0</v>
      </c>
      <c r="BF192" s="143">
        <f t="shared" si="35"/>
        <v>0</v>
      </c>
      <c r="BG192" s="143">
        <f t="shared" si="36"/>
        <v>0</v>
      </c>
      <c r="BH192" s="143">
        <f t="shared" si="37"/>
        <v>0</v>
      </c>
      <c r="BI192" s="143">
        <f t="shared" si="38"/>
        <v>0</v>
      </c>
      <c r="BJ192" s="17" t="s">
        <v>80</v>
      </c>
      <c r="BK192" s="143">
        <f t="shared" si="39"/>
        <v>0</v>
      </c>
      <c r="BL192" s="17" t="s">
        <v>288</v>
      </c>
      <c r="BM192" s="142" t="s">
        <v>1987</v>
      </c>
    </row>
    <row r="193" spans="2:65" s="1" customFormat="1" ht="16.5" customHeight="1">
      <c r="B193" s="32"/>
      <c r="C193" s="131" t="s">
        <v>73</v>
      </c>
      <c r="D193" s="131" t="s">
        <v>283</v>
      </c>
      <c r="E193" s="132" t="s">
        <v>2962</v>
      </c>
      <c r="F193" s="133" t="s">
        <v>2963</v>
      </c>
      <c r="G193" s="134" t="s">
        <v>520</v>
      </c>
      <c r="H193" s="135">
        <v>1.5880000000000001</v>
      </c>
      <c r="I193" s="136"/>
      <c r="J193" s="137">
        <f t="shared" si="30"/>
        <v>0</v>
      </c>
      <c r="K193" s="133" t="s">
        <v>19</v>
      </c>
      <c r="L193" s="32"/>
      <c r="M193" s="138" t="s">
        <v>19</v>
      </c>
      <c r="N193" s="139" t="s">
        <v>44</v>
      </c>
      <c r="P193" s="140">
        <f t="shared" si="31"/>
        <v>0</v>
      </c>
      <c r="Q193" s="140">
        <v>0</v>
      </c>
      <c r="R193" s="140">
        <f t="shared" si="32"/>
        <v>0</v>
      </c>
      <c r="S193" s="140">
        <v>0</v>
      </c>
      <c r="T193" s="141">
        <f t="shared" si="33"/>
        <v>0</v>
      </c>
      <c r="AR193" s="142" t="s">
        <v>288</v>
      </c>
      <c r="AT193" s="142" t="s">
        <v>283</v>
      </c>
      <c r="AU193" s="142" t="s">
        <v>82</v>
      </c>
      <c r="AY193" s="17" t="s">
        <v>280</v>
      </c>
      <c r="BE193" s="143">
        <f t="shared" si="34"/>
        <v>0</v>
      </c>
      <c r="BF193" s="143">
        <f t="shared" si="35"/>
        <v>0</v>
      </c>
      <c r="BG193" s="143">
        <f t="shared" si="36"/>
        <v>0</v>
      </c>
      <c r="BH193" s="143">
        <f t="shared" si="37"/>
        <v>0</v>
      </c>
      <c r="BI193" s="143">
        <f t="shared" si="38"/>
        <v>0</v>
      </c>
      <c r="BJ193" s="17" t="s">
        <v>80</v>
      </c>
      <c r="BK193" s="143">
        <f t="shared" si="39"/>
        <v>0</v>
      </c>
      <c r="BL193" s="17" t="s">
        <v>288</v>
      </c>
      <c r="BM193" s="142" t="s">
        <v>1009</v>
      </c>
    </row>
    <row r="194" spans="2:65" s="1" customFormat="1" ht="16.5" customHeight="1">
      <c r="B194" s="32"/>
      <c r="C194" s="131" t="s">
        <v>73</v>
      </c>
      <c r="D194" s="131" t="s">
        <v>283</v>
      </c>
      <c r="E194" s="132" t="s">
        <v>2847</v>
      </c>
      <c r="F194" s="133" t="s">
        <v>2848</v>
      </c>
      <c r="G194" s="134" t="s">
        <v>520</v>
      </c>
      <c r="H194" s="135">
        <v>0.79400000000000004</v>
      </c>
      <c r="I194" s="136"/>
      <c r="J194" s="137">
        <f t="shared" si="30"/>
        <v>0</v>
      </c>
      <c r="K194" s="133" t="s">
        <v>19</v>
      </c>
      <c r="L194" s="32"/>
      <c r="M194" s="138" t="s">
        <v>19</v>
      </c>
      <c r="N194" s="139" t="s">
        <v>44</v>
      </c>
      <c r="P194" s="140">
        <f t="shared" si="31"/>
        <v>0</v>
      </c>
      <c r="Q194" s="140">
        <v>0</v>
      </c>
      <c r="R194" s="140">
        <f t="shared" si="32"/>
        <v>0</v>
      </c>
      <c r="S194" s="140">
        <v>0</v>
      </c>
      <c r="T194" s="141">
        <f t="shared" si="33"/>
        <v>0</v>
      </c>
      <c r="AR194" s="142" t="s">
        <v>288</v>
      </c>
      <c r="AT194" s="142" t="s">
        <v>283</v>
      </c>
      <c r="AU194" s="142" t="s">
        <v>82</v>
      </c>
      <c r="AY194" s="17" t="s">
        <v>280</v>
      </c>
      <c r="BE194" s="143">
        <f t="shared" si="34"/>
        <v>0</v>
      </c>
      <c r="BF194" s="143">
        <f t="shared" si="35"/>
        <v>0</v>
      </c>
      <c r="BG194" s="143">
        <f t="shared" si="36"/>
        <v>0</v>
      </c>
      <c r="BH194" s="143">
        <f t="shared" si="37"/>
        <v>0</v>
      </c>
      <c r="BI194" s="143">
        <f t="shared" si="38"/>
        <v>0</v>
      </c>
      <c r="BJ194" s="17" t="s">
        <v>80</v>
      </c>
      <c r="BK194" s="143">
        <f t="shared" si="39"/>
        <v>0</v>
      </c>
      <c r="BL194" s="17" t="s">
        <v>288</v>
      </c>
      <c r="BM194" s="142" t="s">
        <v>1094</v>
      </c>
    </row>
    <row r="195" spans="2:65" s="1" customFormat="1" ht="16.5" customHeight="1">
      <c r="B195" s="32"/>
      <c r="C195" s="131" t="s">
        <v>73</v>
      </c>
      <c r="D195" s="131" t="s">
        <v>283</v>
      </c>
      <c r="E195" s="132" t="s">
        <v>2878</v>
      </c>
      <c r="F195" s="133" t="s">
        <v>2879</v>
      </c>
      <c r="G195" s="134" t="s">
        <v>520</v>
      </c>
      <c r="H195" s="135">
        <v>14.292</v>
      </c>
      <c r="I195" s="136"/>
      <c r="J195" s="137">
        <f t="shared" si="30"/>
        <v>0</v>
      </c>
      <c r="K195" s="133" t="s">
        <v>19</v>
      </c>
      <c r="L195" s="32"/>
      <c r="M195" s="138" t="s">
        <v>19</v>
      </c>
      <c r="N195" s="139" t="s">
        <v>44</v>
      </c>
      <c r="P195" s="140">
        <f t="shared" si="31"/>
        <v>0</v>
      </c>
      <c r="Q195" s="140">
        <v>0</v>
      </c>
      <c r="R195" s="140">
        <f t="shared" si="32"/>
        <v>0</v>
      </c>
      <c r="S195" s="140">
        <v>0</v>
      </c>
      <c r="T195" s="141">
        <f t="shared" si="33"/>
        <v>0</v>
      </c>
      <c r="AR195" s="142" t="s">
        <v>288</v>
      </c>
      <c r="AT195" s="142" t="s">
        <v>283</v>
      </c>
      <c r="AU195" s="142" t="s">
        <v>82</v>
      </c>
      <c r="AY195" s="17" t="s">
        <v>280</v>
      </c>
      <c r="BE195" s="143">
        <f t="shared" si="34"/>
        <v>0</v>
      </c>
      <c r="BF195" s="143">
        <f t="shared" si="35"/>
        <v>0</v>
      </c>
      <c r="BG195" s="143">
        <f t="shared" si="36"/>
        <v>0</v>
      </c>
      <c r="BH195" s="143">
        <f t="shared" si="37"/>
        <v>0</v>
      </c>
      <c r="BI195" s="143">
        <f t="shared" si="38"/>
        <v>0</v>
      </c>
      <c r="BJ195" s="17" t="s">
        <v>80</v>
      </c>
      <c r="BK195" s="143">
        <f t="shared" si="39"/>
        <v>0</v>
      </c>
      <c r="BL195" s="17" t="s">
        <v>288</v>
      </c>
      <c r="BM195" s="142" t="s">
        <v>889</v>
      </c>
    </row>
    <row r="196" spans="2:65" s="1" customFormat="1" ht="16.5" customHeight="1">
      <c r="B196" s="32"/>
      <c r="C196" s="131" t="s">
        <v>73</v>
      </c>
      <c r="D196" s="131" t="s">
        <v>283</v>
      </c>
      <c r="E196" s="132" t="s">
        <v>2882</v>
      </c>
      <c r="F196" s="133" t="s">
        <v>2883</v>
      </c>
      <c r="G196" s="134" t="s">
        <v>140</v>
      </c>
      <c r="H196" s="135">
        <v>7.94</v>
      </c>
      <c r="I196" s="136"/>
      <c r="J196" s="137">
        <f t="shared" si="30"/>
        <v>0</v>
      </c>
      <c r="K196" s="133" t="s">
        <v>19</v>
      </c>
      <c r="L196" s="32"/>
      <c r="M196" s="138" t="s">
        <v>19</v>
      </c>
      <c r="N196" s="139" t="s">
        <v>44</v>
      </c>
      <c r="P196" s="140">
        <f t="shared" si="31"/>
        <v>0</v>
      </c>
      <c r="Q196" s="140">
        <v>0</v>
      </c>
      <c r="R196" s="140">
        <f t="shared" si="32"/>
        <v>0</v>
      </c>
      <c r="S196" s="140">
        <v>0</v>
      </c>
      <c r="T196" s="141">
        <f t="shared" si="33"/>
        <v>0</v>
      </c>
      <c r="AR196" s="142" t="s">
        <v>288</v>
      </c>
      <c r="AT196" s="142" t="s">
        <v>283</v>
      </c>
      <c r="AU196" s="142" t="s">
        <v>82</v>
      </c>
      <c r="AY196" s="17" t="s">
        <v>280</v>
      </c>
      <c r="BE196" s="143">
        <f t="shared" si="34"/>
        <v>0</v>
      </c>
      <c r="BF196" s="143">
        <f t="shared" si="35"/>
        <v>0</v>
      </c>
      <c r="BG196" s="143">
        <f t="shared" si="36"/>
        <v>0</v>
      </c>
      <c r="BH196" s="143">
        <f t="shared" si="37"/>
        <v>0</v>
      </c>
      <c r="BI196" s="143">
        <f t="shared" si="38"/>
        <v>0</v>
      </c>
      <c r="BJ196" s="17" t="s">
        <v>80</v>
      </c>
      <c r="BK196" s="143">
        <f t="shared" si="39"/>
        <v>0</v>
      </c>
      <c r="BL196" s="17" t="s">
        <v>288</v>
      </c>
      <c r="BM196" s="142" t="s">
        <v>870</v>
      </c>
    </row>
    <row r="197" spans="2:65" s="11" customFormat="1" ht="20.85" customHeight="1">
      <c r="B197" s="119"/>
      <c r="D197" s="120" t="s">
        <v>72</v>
      </c>
      <c r="E197" s="129" t="s">
        <v>2849</v>
      </c>
      <c r="F197" s="129" t="s">
        <v>2850</v>
      </c>
      <c r="I197" s="122"/>
      <c r="J197" s="130">
        <f>BK197</f>
        <v>0</v>
      </c>
      <c r="L197" s="119"/>
      <c r="M197" s="124"/>
      <c r="P197" s="125">
        <f>SUM(P198:P202)</f>
        <v>0</v>
      </c>
      <c r="R197" s="125">
        <f>SUM(R198:R202)</f>
        <v>0</v>
      </c>
      <c r="T197" s="126">
        <f>SUM(T198:T202)</f>
        <v>0</v>
      </c>
      <c r="AR197" s="120" t="s">
        <v>80</v>
      </c>
      <c r="AT197" s="127" t="s">
        <v>72</v>
      </c>
      <c r="AU197" s="127" t="s">
        <v>82</v>
      </c>
      <c r="AY197" s="120" t="s">
        <v>280</v>
      </c>
      <c r="BK197" s="128">
        <f>SUM(BK198:BK202)</f>
        <v>0</v>
      </c>
    </row>
    <row r="198" spans="2:65" s="1" customFormat="1" ht="21.75" customHeight="1">
      <c r="B198" s="32"/>
      <c r="C198" s="131" t="s">
        <v>73</v>
      </c>
      <c r="D198" s="131" t="s">
        <v>283</v>
      </c>
      <c r="E198" s="132" t="s">
        <v>2964</v>
      </c>
      <c r="F198" s="133" t="s">
        <v>2965</v>
      </c>
      <c r="G198" s="134" t="s">
        <v>2853</v>
      </c>
      <c r="H198" s="135">
        <v>20.643999999999998</v>
      </c>
      <c r="I198" s="136"/>
      <c r="J198" s="137">
        <f>ROUND(I198*H198,2)</f>
        <v>0</v>
      </c>
      <c r="K198" s="133" t="s">
        <v>19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288</v>
      </c>
      <c r="AT198" s="142" t="s">
        <v>283</v>
      </c>
      <c r="AU198" s="142" t="s">
        <v>138</v>
      </c>
      <c r="AY198" s="17" t="s">
        <v>280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288</v>
      </c>
      <c r="BM198" s="142" t="s">
        <v>2524</v>
      </c>
    </row>
    <row r="199" spans="2:65" s="1" customFormat="1" ht="21.75" customHeight="1">
      <c r="B199" s="32"/>
      <c r="C199" s="131" t="s">
        <v>73</v>
      </c>
      <c r="D199" s="131" t="s">
        <v>283</v>
      </c>
      <c r="E199" s="132" t="s">
        <v>2966</v>
      </c>
      <c r="F199" s="133" t="s">
        <v>2967</v>
      </c>
      <c r="G199" s="134" t="s">
        <v>2853</v>
      </c>
      <c r="H199" s="135">
        <v>35.729999999999997</v>
      </c>
      <c r="I199" s="136"/>
      <c r="J199" s="137">
        <f>ROUND(I199*H199,2)</f>
        <v>0</v>
      </c>
      <c r="K199" s="133" t="s">
        <v>19</v>
      </c>
      <c r="L199" s="32"/>
      <c r="M199" s="138" t="s">
        <v>19</v>
      </c>
      <c r="N199" s="139" t="s">
        <v>44</v>
      </c>
      <c r="P199" s="140">
        <f>O199*H199</f>
        <v>0</v>
      </c>
      <c r="Q199" s="140">
        <v>0</v>
      </c>
      <c r="R199" s="140">
        <f>Q199*H199</f>
        <v>0</v>
      </c>
      <c r="S199" s="140">
        <v>0</v>
      </c>
      <c r="T199" s="141">
        <f>S199*H199</f>
        <v>0</v>
      </c>
      <c r="AR199" s="142" t="s">
        <v>288</v>
      </c>
      <c r="AT199" s="142" t="s">
        <v>283</v>
      </c>
      <c r="AU199" s="142" t="s">
        <v>138</v>
      </c>
      <c r="AY199" s="17" t="s">
        <v>280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288</v>
      </c>
      <c r="BM199" s="142" t="s">
        <v>2532</v>
      </c>
    </row>
    <row r="200" spans="2:65" s="1" customFormat="1" ht="21.75" customHeight="1">
      <c r="B200" s="32"/>
      <c r="C200" s="131" t="s">
        <v>73</v>
      </c>
      <c r="D200" s="131" t="s">
        <v>283</v>
      </c>
      <c r="E200" s="132" t="s">
        <v>2968</v>
      </c>
      <c r="F200" s="133" t="s">
        <v>2969</v>
      </c>
      <c r="G200" s="134" t="s">
        <v>2853</v>
      </c>
      <c r="H200" s="135">
        <v>10.321999999999999</v>
      </c>
      <c r="I200" s="136"/>
      <c r="J200" s="137">
        <f>ROUND(I200*H200,2)</f>
        <v>0</v>
      </c>
      <c r="K200" s="133" t="s">
        <v>19</v>
      </c>
      <c r="L200" s="32"/>
      <c r="M200" s="138" t="s">
        <v>19</v>
      </c>
      <c r="N200" s="139" t="s">
        <v>44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288</v>
      </c>
      <c r="AT200" s="142" t="s">
        <v>283</v>
      </c>
      <c r="AU200" s="142" t="s">
        <v>138</v>
      </c>
      <c r="AY200" s="17" t="s">
        <v>280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288</v>
      </c>
      <c r="BM200" s="142" t="s">
        <v>2539</v>
      </c>
    </row>
    <row r="201" spans="2:65" s="1" customFormat="1" ht="16.5" customHeight="1">
      <c r="B201" s="32"/>
      <c r="C201" s="131" t="s">
        <v>73</v>
      </c>
      <c r="D201" s="131" t="s">
        <v>283</v>
      </c>
      <c r="E201" s="132" t="s">
        <v>2860</v>
      </c>
      <c r="F201" s="133" t="s">
        <v>2861</v>
      </c>
      <c r="G201" s="134" t="s">
        <v>286</v>
      </c>
      <c r="H201" s="135">
        <v>9.5280000000000005</v>
      </c>
      <c r="I201" s="136"/>
      <c r="J201" s="137">
        <f>ROUND(I201*H201,2)</f>
        <v>0</v>
      </c>
      <c r="K201" s="133" t="s">
        <v>19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0</v>
      </c>
      <c r="R201" s="140">
        <f>Q201*H201</f>
        <v>0</v>
      </c>
      <c r="S201" s="140">
        <v>0</v>
      </c>
      <c r="T201" s="141">
        <f>S201*H201</f>
        <v>0</v>
      </c>
      <c r="AR201" s="142" t="s">
        <v>288</v>
      </c>
      <c r="AT201" s="142" t="s">
        <v>283</v>
      </c>
      <c r="AU201" s="142" t="s">
        <v>138</v>
      </c>
      <c r="AY201" s="17" t="s">
        <v>280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288</v>
      </c>
      <c r="BM201" s="142" t="s">
        <v>2547</v>
      </c>
    </row>
    <row r="202" spans="2:65" s="1" customFormat="1" ht="16.5" customHeight="1">
      <c r="B202" s="32"/>
      <c r="C202" s="131" t="s">
        <v>73</v>
      </c>
      <c r="D202" s="131" t="s">
        <v>283</v>
      </c>
      <c r="E202" s="132" t="s">
        <v>2962</v>
      </c>
      <c r="F202" s="133" t="s">
        <v>2963</v>
      </c>
      <c r="G202" s="134" t="s">
        <v>520</v>
      </c>
      <c r="H202" s="135">
        <v>1.5880000000000001</v>
      </c>
      <c r="I202" s="136"/>
      <c r="J202" s="137">
        <f>ROUND(I202*H202,2)</f>
        <v>0</v>
      </c>
      <c r="K202" s="133" t="s">
        <v>19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288</v>
      </c>
      <c r="AT202" s="142" t="s">
        <v>283</v>
      </c>
      <c r="AU202" s="142" t="s">
        <v>138</v>
      </c>
      <c r="AY202" s="17" t="s">
        <v>280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288</v>
      </c>
      <c r="BM202" s="142" t="s">
        <v>2555</v>
      </c>
    </row>
    <row r="203" spans="2:65" s="11" customFormat="1" ht="22.8" customHeight="1">
      <c r="B203" s="119"/>
      <c r="D203" s="120" t="s">
        <v>72</v>
      </c>
      <c r="E203" s="129" t="s">
        <v>2864</v>
      </c>
      <c r="F203" s="129" t="s">
        <v>2865</v>
      </c>
      <c r="I203" s="122"/>
      <c r="J203" s="130">
        <f>BK203</f>
        <v>0</v>
      </c>
      <c r="L203" s="119"/>
      <c r="M203" s="124"/>
      <c r="P203" s="125">
        <f>P204+SUM(P205:P216)</f>
        <v>0</v>
      </c>
      <c r="R203" s="125">
        <f>R204+SUM(R205:R216)</f>
        <v>0</v>
      </c>
      <c r="T203" s="126">
        <f>T204+SUM(T205:T216)</f>
        <v>0</v>
      </c>
      <c r="AR203" s="120" t="s">
        <v>80</v>
      </c>
      <c r="AT203" s="127" t="s">
        <v>72</v>
      </c>
      <c r="AU203" s="127" t="s">
        <v>80</v>
      </c>
      <c r="AY203" s="120" t="s">
        <v>280</v>
      </c>
      <c r="BK203" s="128">
        <f>BK204+SUM(BK205:BK216)</f>
        <v>0</v>
      </c>
    </row>
    <row r="204" spans="2:65" s="1" customFormat="1" ht="16.5" customHeight="1">
      <c r="B204" s="32"/>
      <c r="C204" s="131" t="s">
        <v>73</v>
      </c>
      <c r="D204" s="131" t="s">
        <v>283</v>
      </c>
      <c r="E204" s="132" t="s">
        <v>2955</v>
      </c>
      <c r="F204" s="133" t="s">
        <v>2956</v>
      </c>
      <c r="G204" s="134" t="s">
        <v>520</v>
      </c>
      <c r="H204" s="135">
        <v>1.5880000000000001</v>
      </c>
      <c r="I204" s="136"/>
      <c r="J204" s="137">
        <f t="shared" ref="J204:J215" si="40">ROUND(I204*H204,2)</f>
        <v>0</v>
      </c>
      <c r="K204" s="133" t="s">
        <v>19</v>
      </c>
      <c r="L204" s="32"/>
      <c r="M204" s="138" t="s">
        <v>19</v>
      </c>
      <c r="N204" s="139" t="s">
        <v>44</v>
      </c>
      <c r="P204" s="140">
        <f t="shared" ref="P204:P215" si="41">O204*H204</f>
        <v>0</v>
      </c>
      <c r="Q204" s="140">
        <v>0</v>
      </c>
      <c r="R204" s="140">
        <f t="shared" ref="R204:R215" si="42">Q204*H204</f>
        <v>0</v>
      </c>
      <c r="S204" s="140">
        <v>0</v>
      </c>
      <c r="T204" s="141">
        <f t="shared" ref="T204:T215" si="43">S204*H204</f>
        <v>0</v>
      </c>
      <c r="AR204" s="142" t="s">
        <v>288</v>
      </c>
      <c r="AT204" s="142" t="s">
        <v>283</v>
      </c>
      <c r="AU204" s="142" t="s">
        <v>82</v>
      </c>
      <c r="AY204" s="17" t="s">
        <v>280</v>
      </c>
      <c r="BE204" s="143">
        <f t="shared" ref="BE204:BE215" si="44">IF(N204="základní",J204,0)</f>
        <v>0</v>
      </c>
      <c r="BF204" s="143">
        <f t="shared" ref="BF204:BF215" si="45">IF(N204="snížená",J204,0)</f>
        <v>0</v>
      </c>
      <c r="BG204" s="143">
        <f t="shared" ref="BG204:BG215" si="46">IF(N204="zákl. přenesená",J204,0)</f>
        <v>0</v>
      </c>
      <c r="BH204" s="143">
        <f t="shared" ref="BH204:BH215" si="47">IF(N204="sníž. přenesená",J204,0)</f>
        <v>0</v>
      </c>
      <c r="BI204" s="143">
        <f t="shared" ref="BI204:BI215" si="48">IF(N204="nulová",J204,0)</f>
        <v>0</v>
      </c>
      <c r="BJ204" s="17" t="s">
        <v>80</v>
      </c>
      <c r="BK204" s="143">
        <f t="shared" ref="BK204:BK215" si="49">ROUND(I204*H204,2)</f>
        <v>0</v>
      </c>
      <c r="BL204" s="17" t="s">
        <v>288</v>
      </c>
      <c r="BM204" s="142" t="s">
        <v>2562</v>
      </c>
    </row>
    <row r="205" spans="2:65" s="1" customFormat="1" ht="16.5" customHeight="1">
      <c r="B205" s="32"/>
      <c r="C205" s="131" t="s">
        <v>73</v>
      </c>
      <c r="D205" s="131" t="s">
        <v>283</v>
      </c>
      <c r="E205" s="132" t="s">
        <v>2970</v>
      </c>
      <c r="F205" s="133" t="s">
        <v>2971</v>
      </c>
      <c r="G205" s="134" t="s">
        <v>520</v>
      </c>
      <c r="H205" s="135">
        <v>0.79400000000000004</v>
      </c>
      <c r="I205" s="136"/>
      <c r="J205" s="137">
        <f t="shared" si="40"/>
        <v>0</v>
      </c>
      <c r="K205" s="133" t="s">
        <v>19</v>
      </c>
      <c r="L205" s="32"/>
      <c r="M205" s="138" t="s">
        <v>19</v>
      </c>
      <c r="N205" s="139" t="s">
        <v>44</v>
      </c>
      <c r="P205" s="140">
        <f t="shared" si="41"/>
        <v>0</v>
      </c>
      <c r="Q205" s="140">
        <v>0</v>
      </c>
      <c r="R205" s="140">
        <f t="shared" si="42"/>
        <v>0</v>
      </c>
      <c r="S205" s="140">
        <v>0</v>
      </c>
      <c r="T205" s="141">
        <f t="shared" si="43"/>
        <v>0</v>
      </c>
      <c r="AR205" s="142" t="s">
        <v>288</v>
      </c>
      <c r="AT205" s="142" t="s">
        <v>283</v>
      </c>
      <c r="AU205" s="142" t="s">
        <v>82</v>
      </c>
      <c r="AY205" s="17" t="s">
        <v>280</v>
      </c>
      <c r="BE205" s="143">
        <f t="shared" si="44"/>
        <v>0</v>
      </c>
      <c r="BF205" s="143">
        <f t="shared" si="45"/>
        <v>0</v>
      </c>
      <c r="BG205" s="143">
        <f t="shared" si="46"/>
        <v>0</v>
      </c>
      <c r="BH205" s="143">
        <f t="shared" si="47"/>
        <v>0</v>
      </c>
      <c r="BI205" s="143">
        <f t="shared" si="48"/>
        <v>0</v>
      </c>
      <c r="BJ205" s="17" t="s">
        <v>80</v>
      </c>
      <c r="BK205" s="143">
        <f t="shared" si="49"/>
        <v>0</v>
      </c>
      <c r="BL205" s="17" t="s">
        <v>288</v>
      </c>
      <c r="BM205" s="142" t="s">
        <v>1963</v>
      </c>
    </row>
    <row r="206" spans="2:65" s="1" customFormat="1" ht="16.5" customHeight="1">
      <c r="B206" s="32"/>
      <c r="C206" s="131" t="s">
        <v>73</v>
      </c>
      <c r="D206" s="131" t="s">
        <v>283</v>
      </c>
      <c r="E206" s="132" t="s">
        <v>2972</v>
      </c>
      <c r="F206" s="133" t="s">
        <v>2973</v>
      </c>
      <c r="G206" s="134" t="s">
        <v>520</v>
      </c>
      <c r="H206" s="135">
        <v>0.79400000000000004</v>
      </c>
      <c r="I206" s="136"/>
      <c r="J206" s="137">
        <f t="shared" si="40"/>
        <v>0</v>
      </c>
      <c r="K206" s="133" t="s">
        <v>19</v>
      </c>
      <c r="L206" s="32"/>
      <c r="M206" s="138" t="s">
        <v>19</v>
      </c>
      <c r="N206" s="139" t="s">
        <v>44</v>
      </c>
      <c r="P206" s="140">
        <f t="shared" si="41"/>
        <v>0</v>
      </c>
      <c r="Q206" s="140">
        <v>0</v>
      </c>
      <c r="R206" s="140">
        <f t="shared" si="42"/>
        <v>0</v>
      </c>
      <c r="S206" s="140">
        <v>0</v>
      </c>
      <c r="T206" s="141">
        <f t="shared" si="43"/>
        <v>0</v>
      </c>
      <c r="AR206" s="142" t="s">
        <v>288</v>
      </c>
      <c r="AT206" s="142" t="s">
        <v>283</v>
      </c>
      <c r="AU206" s="142" t="s">
        <v>82</v>
      </c>
      <c r="AY206" s="17" t="s">
        <v>280</v>
      </c>
      <c r="BE206" s="143">
        <f t="shared" si="44"/>
        <v>0</v>
      </c>
      <c r="BF206" s="143">
        <f t="shared" si="45"/>
        <v>0</v>
      </c>
      <c r="BG206" s="143">
        <f t="shared" si="46"/>
        <v>0</v>
      </c>
      <c r="BH206" s="143">
        <f t="shared" si="47"/>
        <v>0</v>
      </c>
      <c r="BI206" s="143">
        <f t="shared" si="48"/>
        <v>0</v>
      </c>
      <c r="BJ206" s="17" t="s">
        <v>80</v>
      </c>
      <c r="BK206" s="143">
        <f t="shared" si="49"/>
        <v>0</v>
      </c>
      <c r="BL206" s="17" t="s">
        <v>288</v>
      </c>
      <c r="BM206" s="142" t="s">
        <v>2575</v>
      </c>
    </row>
    <row r="207" spans="2:65" s="1" customFormat="1" ht="21.75" customHeight="1">
      <c r="B207" s="32"/>
      <c r="C207" s="131" t="s">
        <v>73</v>
      </c>
      <c r="D207" s="131" t="s">
        <v>283</v>
      </c>
      <c r="E207" s="132" t="s">
        <v>2974</v>
      </c>
      <c r="F207" s="133" t="s">
        <v>2975</v>
      </c>
      <c r="G207" s="134" t="s">
        <v>520</v>
      </c>
      <c r="H207" s="135">
        <v>0.79400000000000004</v>
      </c>
      <c r="I207" s="136"/>
      <c r="J207" s="137">
        <f t="shared" si="40"/>
        <v>0</v>
      </c>
      <c r="K207" s="133" t="s">
        <v>19</v>
      </c>
      <c r="L207" s="32"/>
      <c r="M207" s="138" t="s">
        <v>19</v>
      </c>
      <c r="N207" s="139" t="s">
        <v>44</v>
      </c>
      <c r="P207" s="140">
        <f t="shared" si="41"/>
        <v>0</v>
      </c>
      <c r="Q207" s="140">
        <v>0</v>
      </c>
      <c r="R207" s="140">
        <f t="shared" si="42"/>
        <v>0</v>
      </c>
      <c r="S207" s="140">
        <v>0</v>
      </c>
      <c r="T207" s="141">
        <f t="shared" si="43"/>
        <v>0</v>
      </c>
      <c r="AR207" s="142" t="s">
        <v>288</v>
      </c>
      <c r="AT207" s="142" t="s">
        <v>283</v>
      </c>
      <c r="AU207" s="142" t="s">
        <v>82</v>
      </c>
      <c r="AY207" s="17" t="s">
        <v>280</v>
      </c>
      <c r="BE207" s="143">
        <f t="shared" si="44"/>
        <v>0</v>
      </c>
      <c r="BF207" s="143">
        <f t="shared" si="45"/>
        <v>0</v>
      </c>
      <c r="BG207" s="143">
        <f t="shared" si="46"/>
        <v>0</v>
      </c>
      <c r="BH207" s="143">
        <f t="shared" si="47"/>
        <v>0</v>
      </c>
      <c r="BI207" s="143">
        <f t="shared" si="48"/>
        <v>0</v>
      </c>
      <c r="BJ207" s="17" t="s">
        <v>80</v>
      </c>
      <c r="BK207" s="143">
        <f t="shared" si="49"/>
        <v>0</v>
      </c>
      <c r="BL207" s="17" t="s">
        <v>288</v>
      </c>
      <c r="BM207" s="142" t="s">
        <v>2583</v>
      </c>
    </row>
    <row r="208" spans="2:65" s="1" customFormat="1" ht="16.5" customHeight="1">
      <c r="B208" s="32"/>
      <c r="C208" s="131" t="s">
        <v>73</v>
      </c>
      <c r="D208" s="131" t="s">
        <v>283</v>
      </c>
      <c r="E208" s="132" t="s">
        <v>2847</v>
      </c>
      <c r="F208" s="133" t="s">
        <v>2848</v>
      </c>
      <c r="G208" s="134" t="s">
        <v>520</v>
      </c>
      <c r="H208" s="135">
        <v>2.3820000000000001</v>
      </c>
      <c r="I208" s="136"/>
      <c r="J208" s="137">
        <f t="shared" si="40"/>
        <v>0</v>
      </c>
      <c r="K208" s="133" t="s">
        <v>19</v>
      </c>
      <c r="L208" s="32"/>
      <c r="M208" s="138" t="s">
        <v>19</v>
      </c>
      <c r="N208" s="139" t="s">
        <v>44</v>
      </c>
      <c r="P208" s="140">
        <f t="shared" si="41"/>
        <v>0</v>
      </c>
      <c r="Q208" s="140">
        <v>0</v>
      </c>
      <c r="R208" s="140">
        <f t="shared" si="42"/>
        <v>0</v>
      </c>
      <c r="S208" s="140">
        <v>0</v>
      </c>
      <c r="T208" s="141">
        <f t="shared" si="43"/>
        <v>0</v>
      </c>
      <c r="AR208" s="142" t="s">
        <v>288</v>
      </c>
      <c r="AT208" s="142" t="s">
        <v>283</v>
      </c>
      <c r="AU208" s="142" t="s">
        <v>82</v>
      </c>
      <c r="AY208" s="17" t="s">
        <v>280</v>
      </c>
      <c r="BE208" s="143">
        <f t="shared" si="44"/>
        <v>0</v>
      </c>
      <c r="BF208" s="143">
        <f t="shared" si="45"/>
        <v>0</v>
      </c>
      <c r="BG208" s="143">
        <f t="shared" si="46"/>
        <v>0</v>
      </c>
      <c r="BH208" s="143">
        <f t="shared" si="47"/>
        <v>0</v>
      </c>
      <c r="BI208" s="143">
        <f t="shared" si="48"/>
        <v>0</v>
      </c>
      <c r="BJ208" s="17" t="s">
        <v>80</v>
      </c>
      <c r="BK208" s="143">
        <f t="shared" si="49"/>
        <v>0</v>
      </c>
      <c r="BL208" s="17" t="s">
        <v>288</v>
      </c>
      <c r="BM208" s="142" t="s">
        <v>2591</v>
      </c>
    </row>
    <row r="209" spans="2:65" s="1" customFormat="1" ht="16.5" customHeight="1">
      <c r="B209" s="32"/>
      <c r="C209" s="131" t="s">
        <v>73</v>
      </c>
      <c r="D209" s="131" t="s">
        <v>283</v>
      </c>
      <c r="E209" s="132" t="s">
        <v>2875</v>
      </c>
      <c r="F209" s="133" t="s">
        <v>2846</v>
      </c>
      <c r="G209" s="134" t="s">
        <v>520</v>
      </c>
      <c r="H209" s="135">
        <v>8.734</v>
      </c>
      <c r="I209" s="136"/>
      <c r="J209" s="137">
        <f t="shared" si="40"/>
        <v>0</v>
      </c>
      <c r="K209" s="133" t="s">
        <v>19</v>
      </c>
      <c r="L209" s="32"/>
      <c r="M209" s="138" t="s">
        <v>19</v>
      </c>
      <c r="N209" s="139" t="s">
        <v>44</v>
      </c>
      <c r="P209" s="140">
        <f t="shared" si="41"/>
        <v>0</v>
      </c>
      <c r="Q209" s="140">
        <v>0</v>
      </c>
      <c r="R209" s="140">
        <f t="shared" si="42"/>
        <v>0</v>
      </c>
      <c r="S209" s="140">
        <v>0</v>
      </c>
      <c r="T209" s="141">
        <f t="shared" si="43"/>
        <v>0</v>
      </c>
      <c r="AR209" s="142" t="s">
        <v>288</v>
      </c>
      <c r="AT209" s="142" t="s">
        <v>283</v>
      </c>
      <c r="AU209" s="142" t="s">
        <v>82</v>
      </c>
      <c r="AY209" s="17" t="s">
        <v>280</v>
      </c>
      <c r="BE209" s="143">
        <f t="shared" si="44"/>
        <v>0</v>
      </c>
      <c r="BF209" s="143">
        <f t="shared" si="45"/>
        <v>0</v>
      </c>
      <c r="BG209" s="143">
        <f t="shared" si="46"/>
        <v>0</v>
      </c>
      <c r="BH209" s="143">
        <f t="shared" si="47"/>
        <v>0</v>
      </c>
      <c r="BI209" s="143">
        <f t="shared" si="48"/>
        <v>0</v>
      </c>
      <c r="BJ209" s="17" t="s">
        <v>80</v>
      </c>
      <c r="BK209" s="143">
        <f t="shared" si="49"/>
        <v>0</v>
      </c>
      <c r="BL209" s="17" t="s">
        <v>288</v>
      </c>
      <c r="BM209" s="142" t="s">
        <v>2599</v>
      </c>
    </row>
    <row r="210" spans="2:65" s="1" customFormat="1" ht="16.5" customHeight="1">
      <c r="B210" s="32"/>
      <c r="C210" s="131" t="s">
        <v>73</v>
      </c>
      <c r="D210" s="131" t="s">
        <v>283</v>
      </c>
      <c r="E210" s="132" t="s">
        <v>2878</v>
      </c>
      <c r="F210" s="133" t="s">
        <v>2879</v>
      </c>
      <c r="G210" s="134" t="s">
        <v>520</v>
      </c>
      <c r="H210" s="135">
        <v>12.704000000000001</v>
      </c>
      <c r="I210" s="136"/>
      <c r="J210" s="137">
        <f t="shared" si="40"/>
        <v>0</v>
      </c>
      <c r="K210" s="133" t="s">
        <v>19</v>
      </c>
      <c r="L210" s="32"/>
      <c r="M210" s="138" t="s">
        <v>19</v>
      </c>
      <c r="N210" s="139" t="s">
        <v>44</v>
      </c>
      <c r="P210" s="140">
        <f t="shared" si="41"/>
        <v>0</v>
      </c>
      <c r="Q210" s="140">
        <v>0</v>
      </c>
      <c r="R210" s="140">
        <f t="shared" si="42"/>
        <v>0</v>
      </c>
      <c r="S210" s="140">
        <v>0</v>
      </c>
      <c r="T210" s="141">
        <f t="shared" si="43"/>
        <v>0</v>
      </c>
      <c r="AR210" s="142" t="s">
        <v>288</v>
      </c>
      <c r="AT210" s="142" t="s">
        <v>283</v>
      </c>
      <c r="AU210" s="142" t="s">
        <v>82</v>
      </c>
      <c r="AY210" s="17" t="s">
        <v>280</v>
      </c>
      <c r="BE210" s="143">
        <f t="shared" si="44"/>
        <v>0</v>
      </c>
      <c r="BF210" s="143">
        <f t="shared" si="45"/>
        <v>0</v>
      </c>
      <c r="BG210" s="143">
        <f t="shared" si="46"/>
        <v>0</v>
      </c>
      <c r="BH210" s="143">
        <f t="shared" si="47"/>
        <v>0</v>
      </c>
      <c r="BI210" s="143">
        <f t="shared" si="48"/>
        <v>0</v>
      </c>
      <c r="BJ210" s="17" t="s">
        <v>80</v>
      </c>
      <c r="BK210" s="143">
        <f t="shared" si="49"/>
        <v>0</v>
      </c>
      <c r="BL210" s="17" t="s">
        <v>288</v>
      </c>
      <c r="BM210" s="142" t="s">
        <v>2678</v>
      </c>
    </row>
    <row r="211" spans="2:65" s="1" customFormat="1" ht="16.5" customHeight="1">
      <c r="B211" s="32"/>
      <c r="C211" s="131" t="s">
        <v>73</v>
      </c>
      <c r="D211" s="131" t="s">
        <v>283</v>
      </c>
      <c r="E211" s="132" t="s">
        <v>2880</v>
      </c>
      <c r="F211" s="133" t="s">
        <v>2881</v>
      </c>
      <c r="G211" s="134" t="s">
        <v>520</v>
      </c>
      <c r="H211" s="135">
        <v>4.7640000000000002</v>
      </c>
      <c r="I211" s="136"/>
      <c r="J211" s="137">
        <f t="shared" si="40"/>
        <v>0</v>
      </c>
      <c r="K211" s="133" t="s">
        <v>19</v>
      </c>
      <c r="L211" s="32"/>
      <c r="M211" s="138" t="s">
        <v>19</v>
      </c>
      <c r="N211" s="139" t="s">
        <v>44</v>
      </c>
      <c r="P211" s="140">
        <f t="shared" si="41"/>
        <v>0</v>
      </c>
      <c r="Q211" s="140">
        <v>0</v>
      </c>
      <c r="R211" s="140">
        <f t="shared" si="42"/>
        <v>0</v>
      </c>
      <c r="S211" s="140">
        <v>0</v>
      </c>
      <c r="T211" s="141">
        <f t="shared" si="43"/>
        <v>0</v>
      </c>
      <c r="AR211" s="142" t="s">
        <v>288</v>
      </c>
      <c r="AT211" s="142" t="s">
        <v>283</v>
      </c>
      <c r="AU211" s="142" t="s">
        <v>82</v>
      </c>
      <c r="AY211" s="17" t="s">
        <v>280</v>
      </c>
      <c r="BE211" s="143">
        <f t="shared" si="44"/>
        <v>0</v>
      </c>
      <c r="BF211" s="143">
        <f t="shared" si="45"/>
        <v>0</v>
      </c>
      <c r="BG211" s="143">
        <f t="shared" si="46"/>
        <v>0</v>
      </c>
      <c r="BH211" s="143">
        <f t="shared" si="47"/>
        <v>0</v>
      </c>
      <c r="BI211" s="143">
        <f t="shared" si="48"/>
        <v>0</v>
      </c>
      <c r="BJ211" s="17" t="s">
        <v>80</v>
      </c>
      <c r="BK211" s="143">
        <f t="shared" si="49"/>
        <v>0</v>
      </c>
      <c r="BL211" s="17" t="s">
        <v>288</v>
      </c>
      <c r="BM211" s="142" t="s">
        <v>2673</v>
      </c>
    </row>
    <row r="212" spans="2:65" s="1" customFormat="1" ht="16.5" customHeight="1">
      <c r="B212" s="32"/>
      <c r="C212" s="131" t="s">
        <v>73</v>
      </c>
      <c r="D212" s="131" t="s">
        <v>283</v>
      </c>
      <c r="E212" s="132" t="s">
        <v>2882</v>
      </c>
      <c r="F212" s="133" t="s">
        <v>2883</v>
      </c>
      <c r="G212" s="134" t="s">
        <v>140</v>
      </c>
      <c r="H212" s="135">
        <v>9.5280000000000005</v>
      </c>
      <c r="I212" s="136"/>
      <c r="J212" s="137">
        <f t="shared" si="40"/>
        <v>0</v>
      </c>
      <c r="K212" s="133" t="s">
        <v>19</v>
      </c>
      <c r="L212" s="32"/>
      <c r="M212" s="138" t="s">
        <v>19</v>
      </c>
      <c r="N212" s="139" t="s">
        <v>44</v>
      </c>
      <c r="P212" s="140">
        <f t="shared" si="41"/>
        <v>0</v>
      </c>
      <c r="Q212" s="140">
        <v>0</v>
      </c>
      <c r="R212" s="140">
        <f t="shared" si="42"/>
        <v>0</v>
      </c>
      <c r="S212" s="140">
        <v>0</v>
      </c>
      <c r="T212" s="141">
        <f t="shared" si="43"/>
        <v>0</v>
      </c>
      <c r="AR212" s="142" t="s">
        <v>288</v>
      </c>
      <c r="AT212" s="142" t="s">
        <v>283</v>
      </c>
      <c r="AU212" s="142" t="s">
        <v>82</v>
      </c>
      <c r="AY212" s="17" t="s">
        <v>280</v>
      </c>
      <c r="BE212" s="143">
        <f t="shared" si="44"/>
        <v>0</v>
      </c>
      <c r="BF212" s="143">
        <f t="shared" si="45"/>
        <v>0</v>
      </c>
      <c r="BG212" s="143">
        <f t="shared" si="46"/>
        <v>0</v>
      </c>
      <c r="BH212" s="143">
        <f t="shared" si="47"/>
        <v>0</v>
      </c>
      <c r="BI212" s="143">
        <f t="shared" si="48"/>
        <v>0</v>
      </c>
      <c r="BJ212" s="17" t="s">
        <v>80</v>
      </c>
      <c r="BK212" s="143">
        <f t="shared" si="49"/>
        <v>0</v>
      </c>
      <c r="BL212" s="17" t="s">
        <v>288</v>
      </c>
      <c r="BM212" s="142" t="s">
        <v>2609</v>
      </c>
    </row>
    <row r="213" spans="2:65" s="1" customFormat="1" ht="16.5" customHeight="1">
      <c r="B213" s="32"/>
      <c r="C213" s="131" t="s">
        <v>73</v>
      </c>
      <c r="D213" s="131" t="s">
        <v>283</v>
      </c>
      <c r="E213" s="132" t="s">
        <v>2884</v>
      </c>
      <c r="F213" s="133" t="s">
        <v>2885</v>
      </c>
      <c r="G213" s="134" t="s">
        <v>140</v>
      </c>
      <c r="H213" s="135">
        <v>3.97</v>
      </c>
      <c r="I213" s="136"/>
      <c r="J213" s="137">
        <f t="shared" si="40"/>
        <v>0</v>
      </c>
      <c r="K213" s="133" t="s">
        <v>19</v>
      </c>
      <c r="L213" s="32"/>
      <c r="M213" s="138" t="s">
        <v>19</v>
      </c>
      <c r="N213" s="139" t="s">
        <v>44</v>
      </c>
      <c r="P213" s="140">
        <f t="shared" si="41"/>
        <v>0</v>
      </c>
      <c r="Q213" s="140">
        <v>0</v>
      </c>
      <c r="R213" s="140">
        <f t="shared" si="42"/>
        <v>0</v>
      </c>
      <c r="S213" s="140">
        <v>0</v>
      </c>
      <c r="T213" s="141">
        <f t="shared" si="43"/>
        <v>0</v>
      </c>
      <c r="AR213" s="142" t="s">
        <v>288</v>
      </c>
      <c r="AT213" s="142" t="s">
        <v>283</v>
      </c>
      <c r="AU213" s="142" t="s">
        <v>82</v>
      </c>
      <c r="AY213" s="17" t="s">
        <v>280</v>
      </c>
      <c r="BE213" s="143">
        <f t="shared" si="44"/>
        <v>0</v>
      </c>
      <c r="BF213" s="143">
        <f t="shared" si="45"/>
        <v>0</v>
      </c>
      <c r="BG213" s="143">
        <f t="shared" si="46"/>
        <v>0</v>
      </c>
      <c r="BH213" s="143">
        <f t="shared" si="47"/>
        <v>0</v>
      </c>
      <c r="BI213" s="143">
        <f t="shared" si="48"/>
        <v>0</v>
      </c>
      <c r="BJ213" s="17" t="s">
        <v>80</v>
      </c>
      <c r="BK213" s="143">
        <f t="shared" si="49"/>
        <v>0</v>
      </c>
      <c r="BL213" s="17" t="s">
        <v>288</v>
      </c>
      <c r="BM213" s="142" t="s">
        <v>2617</v>
      </c>
    </row>
    <row r="214" spans="2:65" s="1" customFormat="1" ht="21.75" customHeight="1">
      <c r="B214" s="32"/>
      <c r="C214" s="131" t="s">
        <v>73</v>
      </c>
      <c r="D214" s="131" t="s">
        <v>283</v>
      </c>
      <c r="E214" s="132" t="s">
        <v>2976</v>
      </c>
      <c r="F214" s="133" t="s">
        <v>2958</v>
      </c>
      <c r="G214" s="134" t="s">
        <v>520</v>
      </c>
      <c r="H214" s="135">
        <v>0.79400000000000004</v>
      </c>
      <c r="I214" s="136"/>
      <c r="J214" s="137">
        <f t="shared" si="40"/>
        <v>0</v>
      </c>
      <c r="K214" s="133" t="s">
        <v>19</v>
      </c>
      <c r="L214" s="32"/>
      <c r="M214" s="138" t="s">
        <v>19</v>
      </c>
      <c r="N214" s="139" t="s">
        <v>44</v>
      </c>
      <c r="P214" s="140">
        <f t="shared" si="41"/>
        <v>0</v>
      </c>
      <c r="Q214" s="140">
        <v>0</v>
      </c>
      <c r="R214" s="140">
        <f t="shared" si="42"/>
        <v>0</v>
      </c>
      <c r="S214" s="140">
        <v>0</v>
      </c>
      <c r="T214" s="141">
        <f t="shared" si="43"/>
        <v>0</v>
      </c>
      <c r="AR214" s="142" t="s">
        <v>288</v>
      </c>
      <c r="AT214" s="142" t="s">
        <v>283</v>
      </c>
      <c r="AU214" s="142" t="s">
        <v>82</v>
      </c>
      <c r="AY214" s="17" t="s">
        <v>280</v>
      </c>
      <c r="BE214" s="143">
        <f t="shared" si="44"/>
        <v>0</v>
      </c>
      <c r="BF214" s="143">
        <f t="shared" si="45"/>
        <v>0</v>
      </c>
      <c r="BG214" s="143">
        <f t="shared" si="46"/>
        <v>0</v>
      </c>
      <c r="BH214" s="143">
        <f t="shared" si="47"/>
        <v>0</v>
      </c>
      <c r="BI214" s="143">
        <f t="shared" si="48"/>
        <v>0</v>
      </c>
      <c r="BJ214" s="17" t="s">
        <v>80</v>
      </c>
      <c r="BK214" s="143">
        <f t="shared" si="49"/>
        <v>0</v>
      </c>
      <c r="BL214" s="17" t="s">
        <v>288</v>
      </c>
      <c r="BM214" s="142" t="s">
        <v>2625</v>
      </c>
    </row>
    <row r="215" spans="2:65" s="1" customFormat="1" ht="21.75" customHeight="1">
      <c r="B215" s="32"/>
      <c r="C215" s="131" t="s">
        <v>73</v>
      </c>
      <c r="D215" s="131" t="s">
        <v>283</v>
      </c>
      <c r="E215" s="132" t="s">
        <v>2977</v>
      </c>
      <c r="F215" s="133" t="s">
        <v>2978</v>
      </c>
      <c r="G215" s="134" t="s">
        <v>520</v>
      </c>
      <c r="H215" s="135">
        <v>1.5880000000000001</v>
      </c>
      <c r="I215" s="136"/>
      <c r="J215" s="137">
        <f t="shared" si="40"/>
        <v>0</v>
      </c>
      <c r="K215" s="133" t="s">
        <v>19</v>
      </c>
      <c r="L215" s="32"/>
      <c r="M215" s="138" t="s">
        <v>19</v>
      </c>
      <c r="N215" s="139" t="s">
        <v>44</v>
      </c>
      <c r="P215" s="140">
        <f t="shared" si="41"/>
        <v>0</v>
      </c>
      <c r="Q215" s="140">
        <v>0</v>
      </c>
      <c r="R215" s="140">
        <f t="shared" si="42"/>
        <v>0</v>
      </c>
      <c r="S215" s="140">
        <v>0</v>
      </c>
      <c r="T215" s="141">
        <f t="shared" si="43"/>
        <v>0</v>
      </c>
      <c r="AR215" s="142" t="s">
        <v>288</v>
      </c>
      <c r="AT215" s="142" t="s">
        <v>283</v>
      </c>
      <c r="AU215" s="142" t="s">
        <v>82</v>
      </c>
      <c r="AY215" s="17" t="s">
        <v>280</v>
      </c>
      <c r="BE215" s="143">
        <f t="shared" si="44"/>
        <v>0</v>
      </c>
      <c r="BF215" s="143">
        <f t="shared" si="45"/>
        <v>0</v>
      </c>
      <c r="BG215" s="143">
        <f t="shared" si="46"/>
        <v>0</v>
      </c>
      <c r="BH215" s="143">
        <f t="shared" si="47"/>
        <v>0</v>
      </c>
      <c r="BI215" s="143">
        <f t="shared" si="48"/>
        <v>0</v>
      </c>
      <c r="BJ215" s="17" t="s">
        <v>80</v>
      </c>
      <c r="BK215" s="143">
        <f t="shared" si="49"/>
        <v>0</v>
      </c>
      <c r="BL215" s="17" t="s">
        <v>288</v>
      </c>
      <c r="BM215" s="142" t="s">
        <v>2633</v>
      </c>
    </row>
    <row r="216" spans="2:65" s="11" customFormat="1" ht="20.85" customHeight="1">
      <c r="B216" s="119"/>
      <c r="D216" s="120" t="s">
        <v>72</v>
      </c>
      <c r="E216" s="129" t="s">
        <v>2849</v>
      </c>
      <c r="F216" s="129" t="s">
        <v>2850</v>
      </c>
      <c r="I216" s="122"/>
      <c r="J216" s="130">
        <f>BK216</f>
        <v>0</v>
      </c>
      <c r="L216" s="119"/>
      <c r="M216" s="124"/>
      <c r="P216" s="125">
        <f>SUM(P217:P221)</f>
        <v>0</v>
      </c>
      <c r="R216" s="125">
        <f>SUM(R217:R221)</f>
        <v>0</v>
      </c>
      <c r="T216" s="126">
        <f>SUM(T217:T221)</f>
        <v>0</v>
      </c>
      <c r="AR216" s="120" t="s">
        <v>80</v>
      </c>
      <c r="AT216" s="127" t="s">
        <v>72</v>
      </c>
      <c r="AU216" s="127" t="s">
        <v>82</v>
      </c>
      <c r="AY216" s="120" t="s">
        <v>280</v>
      </c>
      <c r="BK216" s="128">
        <f>SUM(BK217:BK221)</f>
        <v>0</v>
      </c>
    </row>
    <row r="217" spans="2:65" s="1" customFormat="1" ht="21.75" customHeight="1">
      <c r="B217" s="32"/>
      <c r="C217" s="131" t="s">
        <v>73</v>
      </c>
      <c r="D217" s="131" t="s">
        <v>283</v>
      </c>
      <c r="E217" s="132" t="s">
        <v>2979</v>
      </c>
      <c r="F217" s="133" t="s">
        <v>2980</v>
      </c>
      <c r="G217" s="134" t="s">
        <v>2853</v>
      </c>
      <c r="H217" s="135">
        <v>28.584</v>
      </c>
      <c r="I217" s="136"/>
      <c r="J217" s="137">
        <f>ROUND(I217*H217,2)</f>
        <v>0</v>
      </c>
      <c r="K217" s="133" t="s">
        <v>19</v>
      </c>
      <c r="L217" s="32"/>
      <c r="M217" s="138" t="s">
        <v>19</v>
      </c>
      <c r="N217" s="139" t="s">
        <v>44</v>
      </c>
      <c r="P217" s="140">
        <f>O217*H217</f>
        <v>0</v>
      </c>
      <c r="Q217" s="140">
        <v>0</v>
      </c>
      <c r="R217" s="140">
        <f>Q217*H217</f>
        <v>0</v>
      </c>
      <c r="S217" s="140">
        <v>0</v>
      </c>
      <c r="T217" s="141">
        <f>S217*H217</f>
        <v>0</v>
      </c>
      <c r="AR217" s="142" t="s">
        <v>288</v>
      </c>
      <c r="AT217" s="142" t="s">
        <v>283</v>
      </c>
      <c r="AU217" s="142" t="s">
        <v>138</v>
      </c>
      <c r="AY217" s="17" t="s">
        <v>280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80</v>
      </c>
      <c r="BK217" s="143">
        <f>ROUND(I217*H217,2)</f>
        <v>0</v>
      </c>
      <c r="BL217" s="17" t="s">
        <v>288</v>
      </c>
      <c r="BM217" s="142" t="s">
        <v>2641</v>
      </c>
    </row>
    <row r="218" spans="2:65" s="1" customFormat="1" ht="21.75" customHeight="1">
      <c r="B218" s="32"/>
      <c r="C218" s="131" t="s">
        <v>73</v>
      </c>
      <c r="D218" s="131" t="s">
        <v>283</v>
      </c>
      <c r="E218" s="132" t="s">
        <v>2981</v>
      </c>
      <c r="F218" s="133" t="s">
        <v>2982</v>
      </c>
      <c r="G218" s="134" t="s">
        <v>2853</v>
      </c>
      <c r="H218" s="135">
        <v>23.82</v>
      </c>
      <c r="I218" s="136"/>
      <c r="J218" s="137">
        <f>ROUND(I218*H218,2)</f>
        <v>0</v>
      </c>
      <c r="K218" s="133" t="s">
        <v>19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0</v>
      </c>
      <c r="R218" s="140">
        <f>Q218*H218</f>
        <v>0</v>
      </c>
      <c r="S218" s="140">
        <v>0</v>
      </c>
      <c r="T218" s="141">
        <f>S218*H218</f>
        <v>0</v>
      </c>
      <c r="AR218" s="142" t="s">
        <v>288</v>
      </c>
      <c r="AT218" s="142" t="s">
        <v>283</v>
      </c>
      <c r="AU218" s="142" t="s">
        <v>138</v>
      </c>
      <c r="AY218" s="17" t="s">
        <v>280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288</v>
      </c>
      <c r="BM218" s="142" t="s">
        <v>2649</v>
      </c>
    </row>
    <row r="219" spans="2:65" s="1" customFormat="1" ht="21.75" customHeight="1">
      <c r="B219" s="32"/>
      <c r="C219" s="131" t="s">
        <v>73</v>
      </c>
      <c r="D219" s="131" t="s">
        <v>283</v>
      </c>
      <c r="E219" s="132" t="s">
        <v>2983</v>
      </c>
      <c r="F219" s="133" t="s">
        <v>2984</v>
      </c>
      <c r="G219" s="134" t="s">
        <v>2853</v>
      </c>
      <c r="H219" s="135">
        <v>33.347999999999999</v>
      </c>
      <c r="I219" s="136"/>
      <c r="J219" s="137">
        <f>ROUND(I219*H219,2)</f>
        <v>0</v>
      </c>
      <c r="K219" s="133" t="s">
        <v>19</v>
      </c>
      <c r="L219" s="32"/>
      <c r="M219" s="138" t="s">
        <v>19</v>
      </c>
      <c r="N219" s="139" t="s">
        <v>44</v>
      </c>
      <c r="P219" s="140">
        <f>O219*H219</f>
        <v>0</v>
      </c>
      <c r="Q219" s="140">
        <v>0</v>
      </c>
      <c r="R219" s="140">
        <f>Q219*H219</f>
        <v>0</v>
      </c>
      <c r="S219" s="140">
        <v>0</v>
      </c>
      <c r="T219" s="141">
        <f>S219*H219</f>
        <v>0</v>
      </c>
      <c r="AR219" s="142" t="s">
        <v>288</v>
      </c>
      <c r="AT219" s="142" t="s">
        <v>283</v>
      </c>
      <c r="AU219" s="142" t="s">
        <v>138</v>
      </c>
      <c r="AY219" s="17" t="s">
        <v>280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80</v>
      </c>
      <c r="BK219" s="143">
        <f>ROUND(I219*H219,2)</f>
        <v>0</v>
      </c>
      <c r="BL219" s="17" t="s">
        <v>288</v>
      </c>
      <c r="BM219" s="142" t="s">
        <v>2657</v>
      </c>
    </row>
    <row r="220" spans="2:65" s="1" customFormat="1" ht="16.5" customHeight="1">
      <c r="B220" s="32"/>
      <c r="C220" s="131" t="s">
        <v>73</v>
      </c>
      <c r="D220" s="131" t="s">
        <v>283</v>
      </c>
      <c r="E220" s="132" t="s">
        <v>2962</v>
      </c>
      <c r="F220" s="133" t="s">
        <v>2963</v>
      </c>
      <c r="G220" s="134" t="s">
        <v>520</v>
      </c>
      <c r="H220" s="135">
        <v>1.5880000000000001</v>
      </c>
      <c r="I220" s="136"/>
      <c r="J220" s="137">
        <f>ROUND(I220*H220,2)</f>
        <v>0</v>
      </c>
      <c r="K220" s="133" t="s">
        <v>19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0</v>
      </c>
      <c r="R220" s="140">
        <f>Q220*H220</f>
        <v>0</v>
      </c>
      <c r="S220" s="140">
        <v>0</v>
      </c>
      <c r="T220" s="141">
        <f>S220*H220</f>
        <v>0</v>
      </c>
      <c r="AR220" s="142" t="s">
        <v>288</v>
      </c>
      <c r="AT220" s="142" t="s">
        <v>283</v>
      </c>
      <c r="AU220" s="142" t="s">
        <v>138</v>
      </c>
      <c r="AY220" s="17" t="s">
        <v>280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288</v>
      </c>
      <c r="BM220" s="142" t="s">
        <v>2665</v>
      </c>
    </row>
    <row r="221" spans="2:65" s="1" customFormat="1" ht="16.5" customHeight="1">
      <c r="B221" s="32"/>
      <c r="C221" s="131" t="s">
        <v>73</v>
      </c>
      <c r="D221" s="131" t="s">
        <v>283</v>
      </c>
      <c r="E221" s="132" t="s">
        <v>2860</v>
      </c>
      <c r="F221" s="133" t="s">
        <v>2861</v>
      </c>
      <c r="G221" s="134" t="s">
        <v>286</v>
      </c>
      <c r="H221" s="135">
        <v>19.850000000000001</v>
      </c>
      <c r="I221" s="136"/>
      <c r="J221" s="137">
        <f>ROUND(I221*H221,2)</f>
        <v>0</v>
      </c>
      <c r="K221" s="133" t="s">
        <v>19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288</v>
      </c>
      <c r="AT221" s="142" t="s">
        <v>283</v>
      </c>
      <c r="AU221" s="142" t="s">
        <v>138</v>
      </c>
      <c r="AY221" s="17" t="s">
        <v>280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288</v>
      </c>
      <c r="BM221" s="142" t="s">
        <v>2692</v>
      </c>
    </row>
    <row r="222" spans="2:65" s="11" customFormat="1" ht="25.95" customHeight="1">
      <c r="B222" s="119"/>
      <c r="D222" s="120" t="s">
        <v>72</v>
      </c>
      <c r="E222" s="121" t="s">
        <v>1780</v>
      </c>
      <c r="F222" s="121" t="s">
        <v>2985</v>
      </c>
      <c r="I222" s="122"/>
      <c r="J222" s="123">
        <f>BK222</f>
        <v>0</v>
      </c>
      <c r="L222" s="119"/>
      <c r="M222" s="124"/>
      <c r="P222" s="125">
        <f>SUM(P223:P227)</f>
        <v>0</v>
      </c>
      <c r="R222" s="125">
        <f>SUM(R223:R227)</f>
        <v>0</v>
      </c>
      <c r="T222" s="126">
        <f>SUM(T223:T227)</f>
        <v>0</v>
      </c>
      <c r="AR222" s="120" t="s">
        <v>80</v>
      </c>
      <c r="AT222" s="127" t="s">
        <v>72</v>
      </c>
      <c r="AU222" s="127" t="s">
        <v>73</v>
      </c>
      <c r="AY222" s="120" t="s">
        <v>280</v>
      </c>
      <c r="BK222" s="128">
        <f>SUM(BK223:BK227)</f>
        <v>0</v>
      </c>
    </row>
    <row r="223" spans="2:65" s="1" customFormat="1" ht="16.5" customHeight="1">
      <c r="B223" s="32"/>
      <c r="C223" s="131" t="s">
        <v>73</v>
      </c>
      <c r="D223" s="131" t="s">
        <v>283</v>
      </c>
      <c r="E223" s="132" t="s">
        <v>2986</v>
      </c>
      <c r="F223" s="133" t="s">
        <v>2987</v>
      </c>
      <c r="G223" s="134" t="s">
        <v>989</v>
      </c>
      <c r="H223" s="135">
        <v>0.79400000000000004</v>
      </c>
      <c r="I223" s="136"/>
      <c r="J223" s="137">
        <f>ROUND(I223*H223,2)</f>
        <v>0</v>
      </c>
      <c r="K223" s="133" t="s">
        <v>19</v>
      </c>
      <c r="L223" s="32"/>
      <c r="M223" s="138" t="s">
        <v>19</v>
      </c>
      <c r="N223" s="139" t="s">
        <v>44</v>
      </c>
      <c r="P223" s="140">
        <f>O223*H223</f>
        <v>0</v>
      </c>
      <c r="Q223" s="140">
        <v>0</v>
      </c>
      <c r="R223" s="140">
        <f>Q223*H223</f>
        <v>0</v>
      </c>
      <c r="S223" s="140">
        <v>0</v>
      </c>
      <c r="T223" s="141">
        <f>S223*H223</f>
        <v>0</v>
      </c>
      <c r="AR223" s="142" t="s">
        <v>288</v>
      </c>
      <c r="AT223" s="142" t="s">
        <v>283</v>
      </c>
      <c r="AU223" s="142" t="s">
        <v>80</v>
      </c>
      <c r="AY223" s="17" t="s">
        <v>280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80</v>
      </c>
      <c r="BK223" s="143">
        <f>ROUND(I223*H223,2)</f>
        <v>0</v>
      </c>
      <c r="BL223" s="17" t="s">
        <v>288</v>
      </c>
      <c r="BM223" s="142" t="s">
        <v>2708</v>
      </c>
    </row>
    <row r="224" spans="2:65" s="1" customFormat="1" ht="16.5" customHeight="1">
      <c r="B224" s="32"/>
      <c r="C224" s="131" t="s">
        <v>73</v>
      </c>
      <c r="D224" s="131" t="s">
        <v>283</v>
      </c>
      <c r="E224" s="132" t="s">
        <v>2988</v>
      </c>
      <c r="F224" s="133" t="s">
        <v>2989</v>
      </c>
      <c r="G224" s="134" t="s">
        <v>989</v>
      </c>
      <c r="H224" s="135">
        <v>0.79400000000000004</v>
      </c>
      <c r="I224" s="136"/>
      <c r="J224" s="137">
        <f>ROUND(I224*H224,2)</f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0</v>
      </c>
      <c r="R224" s="140">
        <f>Q224*H224</f>
        <v>0</v>
      </c>
      <c r="S224" s="140">
        <v>0</v>
      </c>
      <c r="T224" s="141">
        <f>S224*H224</f>
        <v>0</v>
      </c>
      <c r="AR224" s="142" t="s">
        <v>288</v>
      </c>
      <c r="AT224" s="142" t="s">
        <v>283</v>
      </c>
      <c r="AU224" s="142" t="s">
        <v>80</v>
      </c>
      <c r="AY224" s="17" t="s">
        <v>280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288</v>
      </c>
      <c r="BM224" s="142" t="s">
        <v>2716</v>
      </c>
    </row>
    <row r="225" spans="2:65" s="1" customFormat="1" ht="16.5" customHeight="1">
      <c r="B225" s="32"/>
      <c r="C225" s="131" t="s">
        <v>73</v>
      </c>
      <c r="D225" s="131" t="s">
        <v>283</v>
      </c>
      <c r="E225" s="132" t="s">
        <v>2990</v>
      </c>
      <c r="F225" s="133" t="s">
        <v>2991</v>
      </c>
      <c r="G225" s="134" t="s">
        <v>989</v>
      </c>
      <c r="H225" s="135">
        <v>0.79400000000000004</v>
      </c>
      <c r="I225" s="136"/>
      <c r="J225" s="137">
        <f>ROUND(I225*H225,2)</f>
        <v>0</v>
      </c>
      <c r="K225" s="133" t="s">
        <v>19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0</v>
      </c>
      <c r="R225" s="140">
        <f>Q225*H225</f>
        <v>0</v>
      </c>
      <c r="S225" s="140">
        <v>0</v>
      </c>
      <c r="T225" s="141">
        <f>S225*H225</f>
        <v>0</v>
      </c>
      <c r="AR225" s="142" t="s">
        <v>288</v>
      </c>
      <c r="AT225" s="142" t="s">
        <v>283</v>
      </c>
      <c r="AU225" s="142" t="s">
        <v>80</v>
      </c>
      <c r="AY225" s="17" t="s">
        <v>280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288</v>
      </c>
      <c r="BM225" s="142" t="s">
        <v>2722</v>
      </c>
    </row>
    <row r="226" spans="2:65" s="1" customFormat="1" ht="16.5" customHeight="1">
      <c r="B226" s="32"/>
      <c r="C226" s="131" t="s">
        <v>73</v>
      </c>
      <c r="D226" s="131" t="s">
        <v>283</v>
      </c>
      <c r="E226" s="132" t="s">
        <v>2992</v>
      </c>
      <c r="F226" s="133" t="s">
        <v>2993</v>
      </c>
      <c r="G226" s="134" t="s">
        <v>989</v>
      </c>
      <c r="H226" s="135">
        <v>0.79400000000000004</v>
      </c>
      <c r="I226" s="136"/>
      <c r="J226" s="137">
        <f>ROUND(I226*H226,2)</f>
        <v>0</v>
      </c>
      <c r="K226" s="133" t="s">
        <v>19</v>
      </c>
      <c r="L226" s="32"/>
      <c r="M226" s="138" t="s">
        <v>19</v>
      </c>
      <c r="N226" s="139" t="s">
        <v>44</v>
      </c>
      <c r="P226" s="140">
        <f>O226*H226</f>
        <v>0</v>
      </c>
      <c r="Q226" s="140">
        <v>0</v>
      </c>
      <c r="R226" s="140">
        <f>Q226*H226</f>
        <v>0</v>
      </c>
      <c r="S226" s="140">
        <v>0</v>
      </c>
      <c r="T226" s="141">
        <f>S226*H226</f>
        <v>0</v>
      </c>
      <c r="AR226" s="142" t="s">
        <v>288</v>
      </c>
      <c r="AT226" s="142" t="s">
        <v>283</v>
      </c>
      <c r="AU226" s="142" t="s">
        <v>80</v>
      </c>
      <c r="AY226" s="17" t="s">
        <v>280</v>
      </c>
      <c r="BE226" s="143">
        <f>IF(N226="základní",J226,0)</f>
        <v>0</v>
      </c>
      <c r="BF226" s="143">
        <f>IF(N226="snížená",J226,0)</f>
        <v>0</v>
      </c>
      <c r="BG226" s="143">
        <f>IF(N226="zákl. přenesená",J226,0)</f>
        <v>0</v>
      </c>
      <c r="BH226" s="143">
        <f>IF(N226="sníž. přenesená",J226,0)</f>
        <v>0</v>
      </c>
      <c r="BI226" s="143">
        <f>IF(N226="nulová",J226,0)</f>
        <v>0</v>
      </c>
      <c r="BJ226" s="17" t="s">
        <v>80</v>
      </c>
      <c r="BK226" s="143">
        <f>ROUND(I226*H226,2)</f>
        <v>0</v>
      </c>
      <c r="BL226" s="17" t="s">
        <v>288</v>
      </c>
      <c r="BM226" s="142" t="s">
        <v>2730</v>
      </c>
    </row>
    <row r="227" spans="2:65" s="1" customFormat="1" ht="16.5" customHeight="1">
      <c r="B227" s="32"/>
      <c r="C227" s="131" t="s">
        <v>73</v>
      </c>
      <c r="D227" s="131" t="s">
        <v>283</v>
      </c>
      <c r="E227" s="132" t="s">
        <v>2994</v>
      </c>
      <c r="F227" s="133" t="s">
        <v>2995</v>
      </c>
      <c r="G227" s="134" t="s">
        <v>989</v>
      </c>
      <c r="H227" s="135">
        <v>0.79400000000000004</v>
      </c>
      <c r="I227" s="136"/>
      <c r="J227" s="137">
        <f>ROUND(I227*H227,2)</f>
        <v>0</v>
      </c>
      <c r="K227" s="133" t="s">
        <v>19</v>
      </c>
      <c r="L227" s="32"/>
      <c r="M227" s="192" t="s">
        <v>19</v>
      </c>
      <c r="N227" s="193" t="s">
        <v>44</v>
      </c>
      <c r="O227" s="183"/>
      <c r="P227" s="194">
        <f>O227*H227</f>
        <v>0</v>
      </c>
      <c r="Q227" s="194">
        <v>0</v>
      </c>
      <c r="R227" s="194">
        <f>Q227*H227</f>
        <v>0</v>
      </c>
      <c r="S227" s="194">
        <v>0</v>
      </c>
      <c r="T227" s="195">
        <f>S227*H227</f>
        <v>0</v>
      </c>
      <c r="AR227" s="142" t="s">
        <v>288</v>
      </c>
      <c r="AT227" s="142" t="s">
        <v>283</v>
      </c>
      <c r="AU227" s="142" t="s">
        <v>80</v>
      </c>
      <c r="AY227" s="17" t="s">
        <v>280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288</v>
      </c>
      <c r="BM227" s="142" t="s">
        <v>2700</v>
      </c>
    </row>
    <row r="228" spans="2:65" s="1" customFormat="1" ht="6.9" customHeight="1">
      <c r="B228" s="41"/>
      <c r="C228" s="42"/>
      <c r="D228" s="42"/>
      <c r="E228" s="42"/>
      <c r="F228" s="42"/>
      <c r="G228" s="42"/>
      <c r="H228" s="42"/>
      <c r="I228" s="42"/>
      <c r="J228" s="42"/>
      <c r="K228" s="42"/>
      <c r="L228" s="32"/>
    </row>
  </sheetData>
  <sheetProtection algorithmName="SHA-512" hashValue="G6zYO5LbCHOEjgxbotwk/Zyq2HG/UrDba3DqewdWekyJ46BzIJi78Q9moZqS47xVqXLpVqPnNWvA9cZp796jtw==" saltValue="zOo3u1R4oxEJsyxldqyKyMt951u59Nkn+QLKcZAhcqZB/bQKOszICL+ITbjfSTk09975SOvBVX79qZSgvvJr3g==" spinCount="100000" sheet="1" objects="1" scenarios="1" formatColumns="0" formatRows="0" autoFilter="0"/>
  <autoFilter ref="C104:K227" xr:uid="{00000000-0009-0000-0000-000022000000}"/>
  <mergeCells count="12">
    <mergeCell ref="E97:H97"/>
    <mergeCell ref="L2:V2"/>
    <mergeCell ref="E50:H50"/>
    <mergeCell ref="E52:H52"/>
    <mergeCell ref="E54:H54"/>
    <mergeCell ref="E93:H93"/>
    <mergeCell ref="E95:H9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27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177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2996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ROUND(J99,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ROUND((SUM(BE99:BE272)),  2)</f>
        <v>0</v>
      </c>
      <c r="I35" s="93">
        <v>0.21</v>
      </c>
      <c r="J35" s="83">
        <f>ROUND(((SUM(BE99:BE272))*I35),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ROUND((SUM(BF99:BF272)),  2)</f>
        <v>0</v>
      </c>
      <c r="I36" s="93">
        <v>0.15</v>
      </c>
      <c r="J36" s="83">
        <f>ROUND(((SUM(BF99:BF272))*I36),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ROUND((SUM(BG99:BG272)),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ROUND((SUM(BH99:BH272)),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ROUND((SUM(BI99:BI272)),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h - ÚT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J99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J100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J101</f>
        <v>0</v>
      </c>
      <c r="L65" s="107"/>
    </row>
    <row r="66" spans="2:12" s="9" customFormat="1" ht="19.95" hidden="1" customHeight="1">
      <c r="B66" s="107"/>
      <c r="D66" s="108" t="s">
        <v>254</v>
      </c>
      <c r="E66" s="109"/>
      <c r="F66" s="109"/>
      <c r="G66" s="109"/>
      <c r="H66" s="109"/>
      <c r="I66" s="109"/>
      <c r="J66" s="110">
        <f>J103</f>
        <v>0</v>
      </c>
      <c r="L66" s="107"/>
    </row>
    <row r="67" spans="2:12" s="8" customFormat="1" ht="24.9" hidden="1" customHeight="1">
      <c r="B67" s="103"/>
      <c r="D67" s="104" t="s">
        <v>257</v>
      </c>
      <c r="E67" s="105"/>
      <c r="F67" s="105"/>
      <c r="G67" s="105"/>
      <c r="H67" s="105"/>
      <c r="I67" s="105"/>
      <c r="J67" s="106">
        <f>J107</f>
        <v>0</v>
      </c>
      <c r="L67" s="103"/>
    </row>
    <row r="68" spans="2:12" s="9" customFormat="1" ht="19.95" hidden="1" customHeight="1">
      <c r="B68" s="107"/>
      <c r="D68" s="108" t="s">
        <v>655</v>
      </c>
      <c r="E68" s="109"/>
      <c r="F68" s="109"/>
      <c r="G68" s="109"/>
      <c r="H68" s="109"/>
      <c r="I68" s="109"/>
      <c r="J68" s="110">
        <f>J108</f>
        <v>0</v>
      </c>
      <c r="L68" s="107"/>
    </row>
    <row r="69" spans="2:12" s="9" customFormat="1" ht="19.95" hidden="1" customHeight="1">
      <c r="B69" s="107"/>
      <c r="D69" s="108" t="s">
        <v>2997</v>
      </c>
      <c r="E69" s="109"/>
      <c r="F69" s="109"/>
      <c r="G69" s="109"/>
      <c r="H69" s="109"/>
      <c r="I69" s="109"/>
      <c r="J69" s="110">
        <f>J122</f>
        <v>0</v>
      </c>
      <c r="L69" s="107"/>
    </row>
    <row r="70" spans="2:12" s="9" customFormat="1" ht="19.95" hidden="1" customHeight="1">
      <c r="B70" s="107"/>
      <c r="D70" s="108" t="s">
        <v>2998</v>
      </c>
      <c r="E70" s="109"/>
      <c r="F70" s="109"/>
      <c r="G70" s="109"/>
      <c r="H70" s="109"/>
      <c r="I70" s="109"/>
      <c r="J70" s="110">
        <f>J126</f>
        <v>0</v>
      </c>
      <c r="L70" s="107"/>
    </row>
    <row r="71" spans="2:12" s="9" customFormat="1" ht="19.95" hidden="1" customHeight="1">
      <c r="B71" s="107"/>
      <c r="D71" s="108" t="s">
        <v>2999</v>
      </c>
      <c r="E71" s="109"/>
      <c r="F71" s="109"/>
      <c r="G71" s="109"/>
      <c r="H71" s="109"/>
      <c r="I71" s="109"/>
      <c r="J71" s="110">
        <f>J130</f>
        <v>0</v>
      </c>
      <c r="L71" s="107"/>
    </row>
    <row r="72" spans="2:12" s="9" customFormat="1" ht="19.95" hidden="1" customHeight="1">
      <c r="B72" s="107"/>
      <c r="D72" s="108" t="s">
        <v>3000</v>
      </c>
      <c r="E72" s="109"/>
      <c r="F72" s="109"/>
      <c r="G72" s="109"/>
      <c r="H72" s="109"/>
      <c r="I72" s="109"/>
      <c r="J72" s="110">
        <f>J144</f>
        <v>0</v>
      </c>
      <c r="L72" s="107"/>
    </row>
    <row r="73" spans="2:12" s="9" customFormat="1" ht="19.95" hidden="1" customHeight="1">
      <c r="B73" s="107"/>
      <c r="D73" s="108" t="s">
        <v>3001</v>
      </c>
      <c r="E73" s="109"/>
      <c r="F73" s="109"/>
      <c r="G73" s="109"/>
      <c r="H73" s="109"/>
      <c r="I73" s="109"/>
      <c r="J73" s="110">
        <f>J165</f>
        <v>0</v>
      </c>
      <c r="L73" s="107"/>
    </row>
    <row r="74" spans="2:12" s="9" customFormat="1" ht="19.95" hidden="1" customHeight="1">
      <c r="B74" s="107"/>
      <c r="D74" s="108" t="s">
        <v>3002</v>
      </c>
      <c r="E74" s="109"/>
      <c r="F74" s="109"/>
      <c r="G74" s="109"/>
      <c r="H74" s="109"/>
      <c r="I74" s="109"/>
      <c r="J74" s="110">
        <f>J224</f>
        <v>0</v>
      </c>
      <c r="L74" s="107"/>
    </row>
    <row r="75" spans="2:12" s="8" customFormat="1" ht="24.9" hidden="1" customHeight="1">
      <c r="B75" s="103"/>
      <c r="D75" s="104" t="s">
        <v>659</v>
      </c>
      <c r="E75" s="105"/>
      <c r="F75" s="105"/>
      <c r="G75" s="105"/>
      <c r="H75" s="105"/>
      <c r="I75" s="105"/>
      <c r="J75" s="106">
        <f>J262</f>
        <v>0</v>
      </c>
      <c r="L75" s="103"/>
    </row>
    <row r="76" spans="2:12" s="8" customFormat="1" ht="24.9" hidden="1" customHeight="1">
      <c r="B76" s="103"/>
      <c r="D76" s="104" t="s">
        <v>3003</v>
      </c>
      <c r="E76" s="105"/>
      <c r="F76" s="105"/>
      <c r="G76" s="105"/>
      <c r="H76" s="105"/>
      <c r="I76" s="105"/>
      <c r="J76" s="106">
        <f>J269</f>
        <v>0</v>
      </c>
      <c r="L76" s="103"/>
    </row>
    <row r="77" spans="2:12" s="9" customFormat="1" ht="19.95" hidden="1" customHeight="1">
      <c r="B77" s="107"/>
      <c r="D77" s="108" t="s">
        <v>3004</v>
      </c>
      <c r="E77" s="109"/>
      <c r="F77" s="109"/>
      <c r="G77" s="109"/>
      <c r="H77" s="109"/>
      <c r="I77" s="109"/>
      <c r="J77" s="110">
        <f>J270</f>
        <v>0</v>
      </c>
      <c r="L77" s="107"/>
    </row>
    <row r="78" spans="2:12" s="1" customFormat="1" ht="21.75" hidden="1" customHeight="1">
      <c r="B78" s="32"/>
      <c r="L78" s="32"/>
    </row>
    <row r="79" spans="2:12" s="1" customFormat="1" ht="6.9" hidden="1" customHeight="1"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32"/>
    </row>
    <row r="80" spans="2:12" ht="10.199999999999999" hidden="1"/>
    <row r="81" spans="2:12" ht="10.199999999999999" hidden="1"/>
    <row r="82" spans="2:12" ht="10.199999999999999" hidden="1"/>
    <row r="83" spans="2:12" s="1" customFormat="1" ht="6.9" customHeight="1"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32"/>
    </row>
    <row r="84" spans="2:12" s="1" customFormat="1" ht="24.9" customHeight="1">
      <c r="B84" s="32"/>
      <c r="C84" s="21" t="s">
        <v>265</v>
      </c>
      <c r="L84" s="32"/>
    </row>
    <row r="85" spans="2:12" s="1" customFormat="1" ht="6.9" customHeight="1">
      <c r="B85" s="32"/>
      <c r="L85" s="32"/>
    </row>
    <row r="86" spans="2:12" s="1" customFormat="1" ht="12" customHeight="1">
      <c r="B86" s="32"/>
      <c r="C86" s="27" t="s">
        <v>16</v>
      </c>
      <c r="L86" s="32"/>
    </row>
    <row r="87" spans="2:12" s="1" customFormat="1" ht="26.25" customHeight="1">
      <c r="B87" s="32"/>
      <c r="E87" s="250" t="str">
        <f>E7</f>
        <v>Výstavba nové haly, rekonstrukce stávající tělocvičny vč.jejího zázemí, propojujícího objektu při ZŠ Dýšiná</v>
      </c>
      <c r="F87" s="251"/>
      <c r="G87" s="251"/>
      <c r="H87" s="251"/>
      <c r="L87" s="32"/>
    </row>
    <row r="88" spans="2:12" ht="12" customHeight="1">
      <c r="B88" s="20"/>
      <c r="C88" s="27" t="s">
        <v>242</v>
      </c>
      <c r="L88" s="20"/>
    </row>
    <row r="89" spans="2:12" s="1" customFormat="1" ht="16.5" customHeight="1">
      <c r="B89" s="32"/>
      <c r="E89" s="250" t="s">
        <v>4204</v>
      </c>
      <c r="F89" s="252"/>
      <c r="G89" s="252"/>
      <c r="H89" s="252"/>
      <c r="L89" s="32"/>
    </row>
    <row r="90" spans="2:12" s="1" customFormat="1" ht="12" customHeight="1">
      <c r="B90" s="32"/>
      <c r="C90" s="27" t="s">
        <v>244</v>
      </c>
      <c r="L90" s="32"/>
    </row>
    <row r="91" spans="2:12" s="1" customFormat="1" ht="16.5" customHeight="1">
      <c r="B91" s="32"/>
      <c r="E91" s="233" t="str">
        <f>E11</f>
        <v>h - ÚT</v>
      </c>
      <c r="F91" s="252"/>
      <c r="G91" s="252"/>
      <c r="H91" s="252"/>
      <c r="L91" s="32"/>
    </row>
    <row r="92" spans="2:12" s="1" customFormat="1" ht="6.9" customHeight="1">
      <c r="B92" s="32"/>
      <c r="L92" s="32"/>
    </row>
    <row r="93" spans="2:12" s="1" customFormat="1" ht="12" customHeight="1">
      <c r="B93" s="32"/>
      <c r="C93" s="27" t="s">
        <v>21</v>
      </c>
      <c r="F93" s="25" t="str">
        <f>F14</f>
        <v>Dýšiná</v>
      </c>
      <c r="I93" s="27" t="s">
        <v>23</v>
      </c>
      <c r="J93" s="49">
        <f ca="1">IF(J14="","",J14)</f>
        <v>45020</v>
      </c>
      <c r="L93" s="32"/>
    </row>
    <row r="94" spans="2:12" s="1" customFormat="1" ht="6.9" customHeight="1">
      <c r="B94" s="32"/>
      <c r="L94" s="32"/>
    </row>
    <row r="95" spans="2:12" s="1" customFormat="1" ht="25.65" customHeight="1">
      <c r="B95" s="32"/>
      <c r="C95" s="27" t="s">
        <v>24</v>
      </c>
      <c r="F95" s="25" t="str">
        <f>E17</f>
        <v>Obec Dýšiná</v>
      </c>
      <c r="I95" s="27" t="s">
        <v>31</v>
      </c>
      <c r="J95" s="30" t="str">
        <f>E23</f>
        <v>Ing. arch. Lubomír Korčák</v>
      </c>
      <c r="L95" s="32"/>
    </row>
    <row r="96" spans="2:12" s="1" customFormat="1" ht="15.15" customHeight="1">
      <c r="B96" s="32"/>
      <c r="C96" s="27" t="s">
        <v>29</v>
      </c>
      <c r="F96" s="25" t="str">
        <f>IF(E20="","",E20)</f>
        <v>Vyplň údaj</v>
      </c>
      <c r="I96" s="27" t="s">
        <v>35</v>
      </c>
      <c r="J96" s="30" t="str">
        <f>E26</f>
        <v xml:space="preserve"> </v>
      </c>
      <c r="L96" s="32"/>
    </row>
    <row r="97" spans="2:65" s="1" customFormat="1" ht="10.35" customHeight="1">
      <c r="B97" s="32"/>
      <c r="L97" s="32"/>
    </row>
    <row r="98" spans="2:65" s="10" customFormat="1" ht="29.25" customHeight="1">
      <c r="B98" s="111"/>
      <c r="C98" s="112" t="s">
        <v>266</v>
      </c>
      <c r="D98" s="113" t="s">
        <v>58</v>
      </c>
      <c r="E98" s="113" t="s">
        <v>54</v>
      </c>
      <c r="F98" s="113" t="s">
        <v>55</v>
      </c>
      <c r="G98" s="113" t="s">
        <v>267</v>
      </c>
      <c r="H98" s="113" t="s">
        <v>268</v>
      </c>
      <c r="I98" s="113" t="s">
        <v>269</v>
      </c>
      <c r="J98" s="113" t="s">
        <v>248</v>
      </c>
      <c r="K98" s="114" t="s">
        <v>270</v>
      </c>
      <c r="L98" s="111"/>
      <c r="M98" s="56" t="s">
        <v>19</v>
      </c>
      <c r="N98" s="57" t="s">
        <v>43</v>
      </c>
      <c r="O98" s="57" t="s">
        <v>271</v>
      </c>
      <c r="P98" s="57" t="s">
        <v>272</v>
      </c>
      <c r="Q98" s="57" t="s">
        <v>273</v>
      </c>
      <c r="R98" s="57" t="s">
        <v>274</v>
      </c>
      <c r="S98" s="57" t="s">
        <v>275</v>
      </c>
      <c r="T98" s="58" t="s">
        <v>276</v>
      </c>
    </row>
    <row r="99" spans="2:65" s="1" customFormat="1" ht="22.8" customHeight="1">
      <c r="B99" s="32"/>
      <c r="C99" s="61" t="s">
        <v>277</v>
      </c>
      <c r="J99" s="115">
        <f>BK99</f>
        <v>0</v>
      </c>
      <c r="L99" s="32"/>
      <c r="M99" s="59"/>
      <c r="N99" s="50"/>
      <c r="O99" s="50"/>
      <c r="P99" s="116">
        <f>P100+P107+P262+P269</f>
        <v>0</v>
      </c>
      <c r="Q99" s="50"/>
      <c r="R99" s="116">
        <f>R100+R107+R262+R269</f>
        <v>1.8182586499999998</v>
      </c>
      <c r="S99" s="50"/>
      <c r="T99" s="117">
        <f>T100+T107+T262+T269</f>
        <v>0</v>
      </c>
      <c r="AT99" s="17" t="s">
        <v>72</v>
      </c>
      <c r="AU99" s="17" t="s">
        <v>249</v>
      </c>
      <c r="BK99" s="118">
        <f>BK100+BK107+BK262+BK269</f>
        <v>0</v>
      </c>
    </row>
    <row r="100" spans="2:65" s="11" customFormat="1" ht="25.95" customHeight="1">
      <c r="B100" s="119"/>
      <c r="D100" s="120" t="s">
        <v>72</v>
      </c>
      <c r="E100" s="121" t="s">
        <v>278</v>
      </c>
      <c r="F100" s="121" t="s">
        <v>279</v>
      </c>
      <c r="I100" s="122"/>
      <c r="J100" s="123">
        <f>BK100</f>
        <v>0</v>
      </c>
      <c r="L100" s="119"/>
      <c r="M100" s="124"/>
      <c r="P100" s="125">
        <f>P101+P103</f>
        <v>0</v>
      </c>
      <c r="R100" s="125">
        <f>R101+R103</f>
        <v>0</v>
      </c>
      <c r="T100" s="126">
        <f>T101+T103</f>
        <v>0</v>
      </c>
      <c r="AR100" s="120" t="s">
        <v>80</v>
      </c>
      <c r="AT100" s="127" t="s">
        <v>72</v>
      </c>
      <c r="AU100" s="127" t="s">
        <v>73</v>
      </c>
      <c r="AY100" s="120" t="s">
        <v>280</v>
      </c>
      <c r="BK100" s="128">
        <f>BK101+BK103</f>
        <v>0</v>
      </c>
    </row>
    <row r="101" spans="2:65" s="11" customFormat="1" ht="22.8" customHeight="1">
      <c r="B101" s="119"/>
      <c r="D101" s="120" t="s">
        <v>72</v>
      </c>
      <c r="E101" s="129" t="s">
        <v>464</v>
      </c>
      <c r="F101" s="129" t="s">
        <v>991</v>
      </c>
      <c r="I101" s="122"/>
      <c r="J101" s="130">
        <f>BK101</f>
        <v>0</v>
      </c>
      <c r="L101" s="119"/>
      <c r="M101" s="124"/>
      <c r="P101" s="125">
        <f>P102</f>
        <v>0</v>
      </c>
      <c r="R101" s="125">
        <f>R102</f>
        <v>0</v>
      </c>
      <c r="T101" s="126">
        <f>T102</f>
        <v>0</v>
      </c>
      <c r="AR101" s="120" t="s">
        <v>80</v>
      </c>
      <c r="AT101" s="127" t="s">
        <v>72</v>
      </c>
      <c r="AU101" s="127" t="s">
        <v>80</v>
      </c>
      <c r="AY101" s="120" t="s">
        <v>280</v>
      </c>
      <c r="BK101" s="128">
        <f>BK102</f>
        <v>0</v>
      </c>
    </row>
    <row r="102" spans="2:65" s="1" customFormat="1" ht="21.75" customHeight="1">
      <c r="B102" s="32"/>
      <c r="C102" s="131" t="s">
        <v>80</v>
      </c>
      <c r="D102" s="131" t="s">
        <v>283</v>
      </c>
      <c r="E102" s="132" t="s">
        <v>2055</v>
      </c>
      <c r="F102" s="133" t="s">
        <v>2056</v>
      </c>
      <c r="G102" s="134" t="s">
        <v>286</v>
      </c>
      <c r="H102" s="135">
        <v>29.988</v>
      </c>
      <c r="I102" s="136"/>
      <c r="J102" s="137">
        <f>ROUND(I102*H102,2)</f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0</v>
      </c>
      <c r="R102" s="140">
        <f>Q102*H102</f>
        <v>0</v>
      </c>
      <c r="S102" s="140">
        <v>0</v>
      </c>
      <c r="T102" s="141">
        <f>S102*H102</f>
        <v>0</v>
      </c>
      <c r="AR102" s="142" t="s">
        <v>288</v>
      </c>
      <c r="AT102" s="142" t="s">
        <v>283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288</v>
      </c>
      <c r="BM102" s="142" t="s">
        <v>7021</v>
      </c>
    </row>
    <row r="103" spans="2:65" s="11" customFormat="1" ht="22.8" customHeight="1">
      <c r="B103" s="119"/>
      <c r="D103" s="120" t="s">
        <v>72</v>
      </c>
      <c r="E103" s="129" t="s">
        <v>419</v>
      </c>
      <c r="F103" s="129" t="s">
        <v>420</v>
      </c>
      <c r="I103" s="122"/>
      <c r="J103" s="130">
        <f>BK103</f>
        <v>0</v>
      </c>
      <c r="L103" s="119"/>
      <c r="M103" s="124"/>
      <c r="P103" s="125">
        <f>SUM(P104:P106)</f>
        <v>0</v>
      </c>
      <c r="R103" s="125">
        <f>SUM(R104:R106)</f>
        <v>0</v>
      </c>
      <c r="T103" s="126">
        <f>SUM(T104:T106)</f>
        <v>0</v>
      </c>
      <c r="AR103" s="120" t="s">
        <v>80</v>
      </c>
      <c r="AT103" s="127" t="s">
        <v>72</v>
      </c>
      <c r="AU103" s="127" t="s">
        <v>80</v>
      </c>
      <c r="AY103" s="120" t="s">
        <v>280</v>
      </c>
      <c r="BK103" s="128">
        <f>SUM(BK104:BK106)</f>
        <v>0</v>
      </c>
    </row>
    <row r="104" spans="2:65" s="1" customFormat="1" ht="24.15" customHeight="1">
      <c r="B104" s="32"/>
      <c r="C104" s="131" t="s">
        <v>82</v>
      </c>
      <c r="D104" s="131" t="s">
        <v>283</v>
      </c>
      <c r="E104" s="132" t="s">
        <v>3006</v>
      </c>
      <c r="F104" s="133" t="s">
        <v>3007</v>
      </c>
      <c r="G104" s="134" t="s">
        <v>611</v>
      </c>
      <c r="H104" s="135">
        <v>21.658000000000001</v>
      </c>
      <c r="I104" s="136"/>
      <c r="J104" s="137">
        <f>ROUND(I104*H104,2)</f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288</v>
      </c>
      <c r="AT104" s="142" t="s">
        <v>283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288</v>
      </c>
      <c r="BM104" s="142" t="s">
        <v>7022</v>
      </c>
    </row>
    <row r="105" spans="2:65" s="1" customFormat="1" ht="24.15" customHeight="1">
      <c r="B105" s="32"/>
      <c r="C105" s="131" t="s">
        <v>138</v>
      </c>
      <c r="D105" s="131" t="s">
        <v>283</v>
      </c>
      <c r="E105" s="132" t="s">
        <v>2064</v>
      </c>
      <c r="F105" s="133" t="s">
        <v>2065</v>
      </c>
      <c r="G105" s="134" t="s">
        <v>140</v>
      </c>
      <c r="H105" s="135">
        <v>41.65</v>
      </c>
      <c r="I105" s="136"/>
      <c r="J105" s="137">
        <f>ROUND(I105*H105,2)</f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7023</v>
      </c>
    </row>
    <row r="106" spans="2:65" s="1" customFormat="1" ht="24.15" customHeight="1">
      <c r="B106" s="32"/>
      <c r="C106" s="131" t="s">
        <v>288</v>
      </c>
      <c r="D106" s="131" t="s">
        <v>283</v>
      </c>
      <c r="E106" s="132" t="s">
        <v>2070</v>
      </c>
      <c r="F106" s="133" t="s">
        <v>2071</v>
      </c>
      <c r="G106" s="134" t="s">
        <v>140</v>
      </c>
      <c r="H106" s="135">
        <v>54.145000000000003</v>
      </c>
      <c r="I106" s="136"/>
      <c r="J106" s="137">
        <f>ROUND(I106*H106,2)</f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288</v>
      </c>
      <c r="BM106" s="142" t="s">
        <v>7024</v>
      </c>
    </row>
    <row r="107" spans="2:65" s="11" customFormat="1" ht="25.95" customHeight="1">
      <c r="B107" s="119"/>
      <c r="D107" s="120" t="s">
        <v>72</v>
      </c>
      <c r="E107" s="121" t="s">
        <v>556</v>
      </c>
      <c r="F107" s="121" t="s">
        <v>557</v>
      </c>
      <c r="I107" s="122"/>
      <c r="J107" s="123">
        <f>BK107</f>
        <v>0</v>
      </c>
      <c r="L107" s="119"/>
      <c r="M107" s="124"/>
      <c r="P107" s="125">
        <f>P108+P122+P126+P130+P144+P165+P224</f>
        <v>0</v>
      </c>
      <c r="R107" s="125">
        <f>R108+R122+R126+R130+R144+R165+R224</f>
        <v>1.8182586499999998</v>
      </c>
      <c r="T107" s="126">
        <f>T108+T122+T126+T130+T144+T165+T224</f>
        <v>0</v>
      </c>
      <c r="AR107" s="120" t="s">
        <v>82</v>
      </c>
      <c r="AT107" s="127" t="s">
        <v>72</v>
      </c>
      <c r="AU107" s="127" t="s">
        <v>73</v>
      </c>
      <c r="AY107" s="120" t="s">
        <v>280</v>
      </c>
      <c r="BK107" s="128">
        <f>BK108+BK122+BK126+BK130+BK144+BK165+BK224</f>
        <v>0</v>
      </c>
    </row>
    <row r="108" spans="2:65" s="11" customFormat="1" ht="22.8" customHeight="1">
      <c r="B108" s="119"/>
      <c r="D108" s="120" t="s">
        <v>72</v>
      </c>
      <c r="E108" s="129" t="s">
        <v>1168</v>
      </c>
      <c r="F108" s="129" t="s">
        <v>1169</v>
      </c>
      <c r="I108" s="122"/>
      <c r="J108" s="130">
        <f>BK108</f>
        <v>0</v>
      </c>
      <c r="L108" s="119"/>
      <c r="M108" s="124"/>
      <c r="P108" s="125">
        <f>SUM(P109:P121)</f>
        <v>0</v>
      </c>
      <c r="R108" s="125">
        <f>SUM(R109:R121)</f>
        <v>0.14012184</v>
      </c>
      <c r="T108" s="126">
        <f>SUM(T109:T121)</f>
        <v>0</v>
      </c>
      <c r="AR108" s="120" t="s">
        <v>82</v>
      </c>
      <c r="AT108" s="127" t="s">
        <v>72</v>
      </c>
      <c r="AU108" s="127" t="s">
        <v>80</v>
      </c>
      <c r="AY108" s="120" t="s">
        <v>280</v>
      </c>
      <c r="BK108" s="128">
        <f>SUM(BK109:BK121)</f>
        <v>0</v>
      </c>
    </row>
    <row r="109" spans="2:65" s="1" customFormat="1" ht="62.7" customHeight="1">
      <c r="B109" s="32"/>
      <c r="C109" s="131" t="s">
        <v>452</v>
      </c>
      <c r="D109" s="131" t="s">
        <v>283</v>
      </c>
      <c r="E109" s="132" t="s">
        <v>3011</v>
      </c>
      <c r="F109" s="133" t="s">
        <v>3012</v>
      </c>
      <c r="G109" s="134" t="s">
        <v>140</v>
      </c>
      <c r="H109" s="135">
        <v>1.6659999999999999</v>
      </c>
      <c r="I109" s="136"/>
      <c r="J109" s="137">
        <f>ROUND(I109*H109,2)</f>
        <v>0</v>
      </c>
      <c r="K109" s="133" t="s">
        <v>1915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564</v>
      </c>
      <c r="AT109" s="142" t="s">
        <v>283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564</v>
      </c>
      <c r="BM109" s="142" t="s">
        <v>7025</v>
      </c>
    </row>
    <row r="110" spans="2:65" s="1" customFormat="1" ht="10.199999999999999">
      <c r="B110" s="32"/>
      <c r="D110" s="144" t="s">
        <v>290</v>
      </c>
      <c r="F110" s="145" t="s">
        <v>3014</v>
      </c>
      <c r="I110" s="146"/>
      <c r="L110" s="32"/>
      <c r="M110" s="147"/>
      <c r="T110" s="53"/>
      <c r="AT110" s="17" t="s">
        <v>290</v>
      </c>
      <c r="AU110" s="17" t="s">
        <v>82</v>
      </c>
    </row>
    <row r="111" spans="2:65" s="1" customFormat="1" ht="24.15" customHeight="1">
      <c r="B111" s="32"/>
      <c r="C111" s="169" t="s">
        <v>464</v>
      </c>
      <c r="D111" s="169" t="s">
        <v>348</v>
      </c>
      <c r="E111" s="170" t="s">
        <v>3015</v>
      </c>
      <c r="F111" s="171" t="s">
        <v>3016</v>
      </c>
      <c r="G111" s="172" t="s">
        <v>140</v>
      </c>
      <c r="H111" s="173">
        <v>1.6990000000000001</v>
      </c>
      <c r="I111" s="174"/>
      <c r="J111" s="175">
        <f>ROUND(I111*H111,2)</f>
        <v>0</v>
      </c>
      <c r="K111" s="171" t="s">
        <v>1915</v>
      </c>
      <c r="L111" s="176"/>
      <c r="M111" s="177" t="s">
        <v>19</v>
      </c>
      <c r="N111" s="178" t="s">
        <v>44</v>
      </c>
      <c r="P111" s="140">
        <f>O111*H111</f>
        <v>0</v>
      </c>
      <c r="Q111" s="140">
        <v>1.1800000000000001E-3</v>
      </c>
      <c r="R111" s="140">
        <f>Q111*H111</f>
        <v>2.00482E-3</v>
      </c>
      <c r="S111" s="140">
        <v>0</v>
      </c>
      <c r="T111" s="141">
        <f>S111*H111</f>
        <v>0</v>
      </c>
      <c r="AR111" s="142" t="s">
        <v>373</v>
      </c>
      <c r="AT111" s="142" t="s">
        <v>348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564</v>
      </c>
      <c r="BM111" s="142" t="s">
        <v>7026</v>
      </c>
    </row>
    <row r="112" spans="2:65" s="1" customFormat="1" ht="66.75" customHeight="1">
      <c r="B112" s="32"/>
      <c r="C112" s="131" t="s">
        <v>482</v>
      </c>
      <c r="D112" s="131" t="s">
        <v>283</v>
      </c>
      <c r="E112" s="132" t="s">
        <v>3018</v>
      </c>
      <c r="F112" s="133" t="s">
        <v>3019</v>
      </c>
      <c r="G112" s="134" t="s">
        <v>140</v>
      </c>
      <c r="H112" s="135">
        <v>716.38</v>
      </c>
      <c r="I112" s="136"/>
      <c r="J112" s="137">
        <f>ROUND(I112*H112,2)</f>
        <v>0</v>
      </c>
      <c r="K112" s="133" t="s">
        <v>1915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1.9000000000000001E-4</v>
      </c>
      <c r="R112" s="140">
        <f>Q112*H112</f>
        <v>0.13611220000000002</v>
      </c>
      <c r="S112" s="140">
        <v>0</v>
      </c>
      <c r="T112" s="141">
        <f>S112*H112</f>
        <v>0</v>
      </c>
      <c r="AR112" s="142" t="s">
        <v>564</v>
      </c>
      <c r="AT112" s="142" t="s">
        <v>283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564</v>
      </c>
      <c r="BM112" s="142" t="s">
        <v>7027</v>
      </c>
    </row>
    <row r="113" spans="2:65" s="1" customFormat="1" ht="10.199999999999999">
      <c r="B113" s="32"/>
      <c r="D113" s="144" t="s">
        <v>290</v>
      </c>
      <c r="F113" s="145" t="s">
        <v>3021</v>
      </c>
      <c r="I113" s="146"/>
      <c r="L113" s="32"/>
      <c r="M113" s="147"/>
      <c r="T113" s="53"/>
      <c r="AT113" s="17" t="s">
        <v>290</v>
      </c>
      <c r="AU113" s="17" t="s">
        <v>82</v>
      </c>
    </row>
    <row r="114" spans="2:65" s="1" customFormat="1" ht="16.5" customHeight="1">
      <c r="B114" s="32"/>
      <c r="C114" s="169" t="s">
        <v>351</v>
      </c>
      <c r="D114" s="169" t="s">
        <v>348</v>
      </c>
      <c r="E114" s="170" t="s">
        <v>3022</v>
      </c>
      <c r="F114" s="171" t="s">
        <v>3023</v>
      </c>
      <c r="G114" s="172" t="s">
        <v>140</v>
      </c>
      <c r="H114" s="173">
        <v>74.97</v>
      </c>
      <c r="I114" s="174"/>
      <c r="J114" s="175">
        <f t="shared" ref="J114:J121" si="0">ROUND(I114*H114,2)</f>
        <v>0</v>
      </c>
      <c r="K114" s="171" t="s">
        <v>19</v>
      </c>
      <c r="L114" s="176"/>
      <c r="M114" s="177" t="s">
        <v>19</v>
      </c>
      <c r="N114" s="178" t="s">
        <v>44</v>
      </c>
      <c r="P114" s="140">
        <f t="shared" ref="P114:P121" si="1">O114*H114</f>
        <v>0</v>
      </c>
      <c r="Q114" s="140">
        <v>0</v>
      </c>
      <c r="R114" s="140">
        <f t="shared" ref="R114:R121" si="2">Q114*H114</f>
        <v>0</v>
      </c>
      <c r="S114" s="140">
        <v>0</v>
      </c>
      <c r="T114" s="141">
        <f t="shared" ref="T114:T121" si="3">S114*H114</f>
        <v>0</v>
      </c>
      <c r="AR114" s="142" t="s">
        <v>373</v>
      </c>
      <c r="AT114" s="142" t="s">
        <v>348</v>
      </c>
      <c r="AU114" s="142" t="s">
        <v>82</v>
      </c>
      <c r="AY114" s="17" t="s">
        <v>280</v>
      </c>
      <c r="BE114" s="143">
        <f t="shared" ref="BE114:BE121" si="4">IF(N114="základní",J114,0)</f>
        <v>0</v>
      </c>
      <c r="BF114" s="143">
        <f t="shared" ref="BF114:BF121" si="5">IF(N114="snížená",J114,0)</f>
        <v>0</v>
      </c>
      <c r="BG114" s="143">
        <f t="shared" ref="BG114:BG121" si="6">IF(N114="zákl. přenesená",J114,0)</f>
        <v>0</v>
      </c>
      <c r="BH114" s="143">
        <f t="shared" ref="BH114:BH121" si="7">IF(N114="sníž. přenesená",J114,0)</f>
        <v>0</v>
      </c>
      <c r="BI114" s="143">
        <f t="shared" ref="BI114:BI121" si="8">IF(N114="nulová",J114,0)</f>
        <v>0</v>
      </c>
      <c r="BJ114" s="17" t="s">
        <v>80</v>
      </c>
      <c r="BK114" s="143">
        <f t="shared" ref="BK114:BK121" si="9">ROUND(I114*H114,2)</f>
        <v>0</v>
      </c>
      <c r="BL114" s="17" t="s">
        <v>564</v>
      </c>
      <c r="BM114" s="142" t="s">
        <v>7028</v>
      </c>
    </row>
    <row r="115" spans="2:65" s="1" customFormat="1" ht="16.5" customHeight="1">
      <c r="B115" s="32"/>
      <c r="C115" s="169" t="s">
        <v>419</v>
      </c>
      <c r="D115" s="169" t="s">
        <v>348</v>
      </c>
      <c r="E115" s="170" t="s">
        <v>3025</v>
      </c>
      <c r="F115" s="171" t="s">
        <v>3026</v>
      </c>
      <c r="G115" s="172" t="s">
        <v>140</v>
      </c>
      <c r="H115" s="173">
        <v>141.61000000000001</v>
      </c>
      <c r="I115" s="174"/>
      <c r="J115" s="175">
        <f t="shared" si="0"/>
        <v>0</v>
      </c>
      <c r="K115" s="171" t="s">
        <v>19</v>
      </c>
      <c r="L115" s="176"/>
      <c r="M115" s="177" t="s">
        <v>19</v>
      </c>
      <c r="N115" s="178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373</v>
      </c>
      <c r="AT115" s="142" t="s">
        <v>348</v>
      </c>
      <c r="AU115" s="142" t="s">
        <v>82</v>
      </c>
      <c r="AY115" s="17" t="s">
        <v>280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564</v>
      </c>
      <c r="BM115" s="142" t="s">
        <v>7029</v>
      </c>
    </row>
    <row r="116" spans="2:65" s="1" customFormat="1" ht="16.5" customHeight="1">
      <c r="B116" s="32"/>
      <c r="C116" s="169" t="s">
        <v>560</v>
      </c>
      <c r="D116" s="169" t="s">
        <v>348</v>
      </c>
      <c r="E116" s="170" t="s">
        <v>3028</v>
      </c>
      <c r="F116" s="171" t="s">
        <v>3029</v>
      </c>
      <c r="G116" s="172" t="s">
        <v>140</v>
      </c>
      <c r="H116" s="173">
        <v>249.9</v>
      </c>
      <c r="I116" s="174"/>
      <c r="J116" s="175">
        <f t="shared" si="0"/>
        <v>0</v>
      </c>
      <c r="K116" s="171" t="s">
        <v>19</v>
      </c>
      <c r="L116" s="176"/>
      <c r="M116" s="177" t="s">
        <v>19</v>
      </c>
      <c r="N116" s="178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373</v>
      </c>
      <c r="AT116" s="142" t="s">
        <v>348</v>
      </c>
      <c r="AU116" s="142" t="s">
        <v>82</v>
      </c>
      <c r="AY116" s="17" t="s">
        <v>280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564</v>
      </c>
      <c r="BM116" s="142" t="s">
        <v>7030</v>
      </c>
    </row>
    <row r="117" spans="2:65" s="1" customFormat="1" ht="16.5" customHeight="1">
      <c r="B117" s="32"/>
      <c r="C117" s="169" t="s">
        <v>643</v>
      </c>
      <c r="D117" s="169" t="s">
        <v>348</v>
      </c>
      <c r="E117" s="170" t="s">
        <v>3031</v>
      </c>
      <c r="F117" s="171" t="s">
        <v>3032</v>
      </c>
      <c r="G117" s="172" t="s">
        <v>140</v>
      </c>
      <c r="H117" s="173">
        <v>108.29</v>
      </c>
      <c r="I117" s="174"/>
      <c r="J117" s="175">
        <f t="shared" si="0"/>
        <v>0</v>
      </c>
      <c r="K117" s="171" t="s">
        <v>19</v>
      </c>
      <c r="L117" s="176"/>
      <c r="M117" s="177" t="s">
        <v>19</v>
      </c>
      <c r="N117" s="178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373</v>
      </c>
      <c r="AT117" s="142" t="s">
        <v>348</v>
      </c>
      <c r="AU117" s="142" t="s">
        <v>82</v>
      </c>
      <c r="AY117" s="17" t="s">
        <v>280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564</v>
      </c>
      <c r="BM117" s="142" t="s">
        <v>7031</v>
      </c>
    </row>
    <row r="118" spans="2:65" s="1" customFormat="1" ht="16.5" customHeight="1">
      <c r="B118" s="32"/>
      <c r="C118" s="169" t="s">
        <v>597</v>
      </c>
      <c r="D118" s="169" t="s">
        <v>348</v>
      </c>
      <c r="E118" s="170" t="s">
        <v>3034</v>
      </c>
      <c r="F118" s="171" t="s">
        <v>3035</v>
      </c>
      <c r="G118" s="172" t="s">
        <v>140</v>
      </c>
      <c r="H118" s="173">
        <v>74.97</v>
      </c>
      <c r="I118" s="174"/>
      <c r="J118" s="175">
        <f t="shared" si="0"/>
        <v>0</v>
      </c>
      <c r="K118" s="171" t="s">
        <v>19</v>
      </c>
      <c r="L118" s="176"/>
      <c r="M118" s="177" t="s">
        <v>19</v>
      </c>
      <c r="N118" s="178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373</v>
      </c>
      <c r="AT118" s="142" t="s">
        <v>348</v>
      </c>
      <c r="AU118" s="142" t="s">
        <v>82</v>
      </c>
      <c r="AY118" s="17" t="s">
        <v>280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564</v>
      </c>
      <c r="BM118" s="142" t="s">
        <v>7032</v>
      </c>
    </row>
    <row r="119" spans="2:65" s="1" customFormat="1" ht="16.5" customHeight="1">
      <c r="B119" s="32"/>
      <c r="C119" s="169" t="s">
        <v>603</v>
      </c>
      <c r="D119" s="169" t="s">
        <v>348</v>
      </c>
      <c r="E119" s="170" t="s">
        <v>3037</v>
      </c>
      <c r="F119" s="171" t="s">
        <v>3038</v>
      </c>
      <c r="G119" s="172" t="s">
        <v>140</v>
      </c>
      <c r="H119" s="173">
        <v>66.64</v>
      </c>
      <c r="I119" s="174"/>
      <c r="J119" s="175">
        <f t="shared" si="0"/>
        <v>0</v>
      </c>
      <c r="K119" s="171" t="s">
        <v>19</v>
      </c>
      <c r="L119" s="176"/>
      <c r="M119" s="177" t="s">
        <v>19</v>
      </c>
      <c r="N119" s="178" t="s">
        <v>44</v>
      </c>
      <c r="P119" s="140">
        <f t="shared" si="1"/>
        <v>0</v>
      </c>
      <c r="Q119" s="140">
        <v>0</v>
      </c>
      <c r="R119" s="140">
        <f t="shared" si="2"/>
        <v>0</v>
      </c>
      <c r="S119" s="140">
        <v>0</v>
      </c>
      <c r="T119" s="141">
        <f t="shared" si="3"/>
        <v>0</v>
      </c>
      <c r="AR119" s="142" t="s">
        <v>373</v>
      </c>
      <c r="AT119" s="142" t="s">
        <v>348</v>
      </c>
      <c r="AU119" s="142" t="s">
        <v>82</v>
      </c>
      <c r="AY119" s="17" t="s">
        <v>280</v>
      </c>
      <c r="BE119" s="143">
        <f t="shared" si="4"/>
        <v>0</v>
      </c>
      <c r="BF119" s="143">
        <f t="shared" si="5"/>
        <v>0</v>
      </c>
      <c r="BG119" s="143">
        <f t="shared" si="6"/>
        <v>0</v>
      </c>
      <c r="BH119" s="143">
        <f t="shared" si="7"/>
        <v>0</v>
      </c>
      <c r="BI119" s="143">
        <f t="shared" si="8"/>
        <v>0</v>
      </c>
      <c r="BJ119" s="17" t="s">
        <v>80</v>
      </c>
      <c r="BK119" s="143">
        <f t="shared" si="9"/>
        <v>0</v>
      </c>
      <c r="BL119" s="17" t="s">
        <v>564</v>
      </c>
      <c r="BM119" s="142" t="s">
        <v>7033</v>
      </c>
    </row>
    <row r="120" spans="2:65" s="1" customFormat="1" ht="33" customHeight="1">
      <c r="B120" s="32"/>
      <c r="C120" s="131" t="s">
        <v>635</v>
      </c>
      <c r="D120" s="131" t="s">
        <v>283</v>
      </c>
      <c r="E120" s="132" t="s">
        <v>3040</v>
      </c>
      <c r="F120" s="133" t="s">
        <v>3041</v>
      </c>
      <c r="G120" s="134" t="s">
        <v>140</v>
      </c>
      <c r="H120" s="135">
        <v>1.6659999999999999</v>
      </c>
      <c r="I120" s="136"/>
      <c r="J120" s="137">
        <f t="shared" si="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"/>
        <v>0</v>
      </c>
      <c r="Q120" s="140">
        <v>0</v>
      </c>
      <c r="R120" s="140">
        <f t="shared" si="2"/>
        <v>0</v>
      </c>
      <c r="S120" s="140">
        <v>0</v>
      </c>
      <c r="T120" s="141">
        <f t="shared" si="3"/>
        <v>0</v>
      </c>
      <c r="AR120" s="142" t="s">
        <v>564</v>
      </c>
      <c r="AT120" s="142" t="s">
        <v>283</v>
      </c>
      <c r="AU120" s="142" t="s">
        <v>82</v>
      </c>
      <c r="AY120" s="17" t="s">
        <v>280</v>
      </c>
      <c r="BE120" s="143">
        <f t="shared" si="4"/>
        <v>0</v>
      </c>
      <c r="BF120" s="143">
        <f t="shared" si="5"/>
        <v>0</v>
      </c>
      <c r="BG120" s="143">
        <f t="shared" si="6"/>
        <v>0</v>
      </c>
      <c r="BH120" s="143">
        <f t="shared" si="7"/>
        <v>0</v>
      </c>
      <c r="BI120" s="143">
        <f t="shared" si="8"/>
        <v>0</v>
      </c>
      <c r="BJ120" s="17" t="s">
        <v>80</v>
      </c>
      <c r="BK120" s="143">
        <f t="shared" si="9"/>
        <v>0</v>
      </c>
      <c r="BL120" s="17" t="s">
        <v>564</v>
      </c>
      <c r="BM120" s="142" t="s">
        <v>7034</v>
      </c>
    </row>
    <row r="121" spans="2:65" s="1" customFormat="1" ht="24.15" customHeight="1">
      <c r="B121" s="32"/>
      <c r="C121" s="169" t="s">
        <v>8</v>
      </c>
      <c r="D121" s="169" t="s">
        <v>348</v>
      </c>
      <c r="E121" s="170" t="s">
        <v>3015</v>
      </c>
      <c r="F121" s="171" t="s">
        <v>3016</v>
      </c>
      <c r="G121" s="172" t="s">
        <v>140</v>
      </c>
      <c r="H121" s="173">
        <v>1.6990000000000001</v>
      </c>
      <c r="I121" s="174"/>
      <c r="J121" s="175">
        <f t="shared" si="0"/>
        <v>0</v>
      </c>
      <c r="K121" s="171" t="s">
        <v>1915</v>
      </c>
      <c r="L121" s="176"/>
      <c r="M121" s="177" t="s">
        <v>19</v>
      </c>
      <c r="N121" s="178" t="s">
        <v>44</v>
      </c>
      <c r="P121" s="140">
        <f t="shared" si="1"/>
        <v>0</v>
      </c>
      <c r="Q121" s="140">
        <v>1.1800000000000001E-3</v>
      </c>
      <c r="R121" s="140">
        <f t="shared" si="2"/>
        <v>2.00482E-3</v>
      </c>
      <c r="S121" s="140">
        <v>0</v>
      </c>
      <c r="T121" s="141">
        <f t="shared" si="3"/>
        <v>0</v>
      </c>
      <c r="AR121" s="142" t="s">
        <v>373</v>
      </c>
      <c r="AT121" s="142" t="s">
        <v>348</v>
      </c>
      <c r="AU121" s="142" t="s">
        <v>82</v>
      </c>
      <c r="AY121" s="17" t="s">
        <v>280</v>
      </c>
      <c r="BE121" s="143">
        <f t="shared" si="4"/>
        <v>0</v>
      </c>
      <c r="BF121" s="143">
        <f t="shared" si="5"/>
        <v>0</v>
      </c>
      <c r="BG121" s="143">
        <f t="shared" si="6"/>
        <v>0</v>
      </c>
      <c r="BH121" s="143">
        <f t="shared" si="7"/>
        <v>0</v>
      </c>
      <c r="BI121" s="143">
        <f t="shared" si="8"/>
        <v>0</v>
      </c>
      <c r="BJ121" s="17" t="s">
        <v>80</v>
      </c>
      <c r="BK121" s="143">
        <f t="shared" si="9"/>
        <v>0</v>
      </c>
      <c r="BL121" s="17" t="s">
        <v>564</v>
      </c>
      <c r="BM121" s="142" t="s">
        <v>7035</v>
      </c>
    </row>
    <row r="122" spans="2:65" s="11" customFormat="1" ht="22.8" customHeight="1">
      <c r="B122" s="119"/>
      <c r="D122" s="120" t="s">
        <v>72</v>
      </c>
      <c r="E122" s="129" t="s">
        <v>3044</v>
      </c>
      <c r="F122" s="129" t="s">
        <v>3045</v>
      </c>
      <c r="I122" s="122"/>
      <c r="J122" s="130">
        <f>BK122</f>
        <v>0</v>
      </c>
      <c r="L122" s="119"/>
      <c r="M122" s="124"/>
      <c r="P122" s="125">
        <f>SUM(P123:P125)</f>
        <v>0</v>
      </c>
      <c r="R122" s="125">
        <f>SUM(R123:R125)</f>
        <v>0</v>
      </c>
      <c r="T122" s="126">
        <f>SUM(T123:T125)</f>
        <v>0</v>
      </c>
      <c r="AR122" s="120" t="s">
        <v>82</v>
      </c>
      <c r="AT122" s="127" t="s">
        <v>72</v>
      </c>
      <c r="AU122" s="127" t="s">
        <v>80</v>
      </c>
      <c r="AY122" s="120" t="s">
        <v>280</v>
      </c>
      <c r="BK122" s="128">
        <f>SUM(BK123:BK125)</f>
        <v>0</v>
      </c>
    </row>
    <row r="123" spans="2:65" s="1" customFormat="1" ht="33" customHeight="1">
      <c r="B123" s="32"/>
      <c r="C123" s="131" t="s">
        <v>564</v>
      </c>
      <c r="D123" s="131" t="s">
        <v>283</v>
      </c>
      <c r="E123" s="132" t="s">
        <v>3046</v>
      </c>
      <c r="F123" s="133" t="s">
        <v>3047</v>
      </c>
      <c r="G123" s="134" t="s">
        <v>611</v>
      </c>
      <c r="H123" s="135">
        <v>11.662000000000001</v>
      </c>
      <c r="I123" s="136"/>
      <c r="J123" s="137">
        <f>ROUND(I123*H123,2)</f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564</v>
      </c>
      <c r="AT123" s="142" t="s">
        <v>283</v>
      </c>
      <c r="AU123" s="142" t="s">
        <v>82</v>
      </c>
      <c r="AY123" s="17" t="s">
        <v>280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564</v>
      </c>
      <c r="BM123" s="142" t="s">
        <v>7036</v>
      </c>
    </row>
    <row r="124" spans="2:65" s="1" customFormat="1" ht="33" customHeight="1">
      <c r="B124" s="32"/>
      <c r="C124" s="131" t="s">
        <v>517</v>
      </c>
      <c r="D124" s="131" t="s">
        <v>283</v>
      </c>
      <c r="E124" s="132" t="s">
        <v>3049</v>
      </c>
      <c r="F124" s="133" t="s">
        <v>3050</v>
      </c>
      <c r="G124" s="134" t="s">
        <v>611</v>
      </c>
      <c r="H124" s="135">
        <v>4.9980000000000002</v>
      </c>
      <c r="I124" s="136"/>
      <c r="J124" s="137">
        <f>ROUND(I124*H124,2)</f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564</v>
      </c>
      <c r="AT124" s="142" t="s">
        <v>283</v>
      </c>
      <c r="AU124" s="142" t="s">
        <v>82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564</v>
      </c>
      <c r="BM124" s="142" t="s">
        <v>7037</v>
      </c>
    </row>
    <row r="125" spans="2:65" s="1" customFormat="1" ht="33" customHeight="1">
      <c r="B125" s="32"/>
      <c r="C125" s="131" t="s">
        <v>522</v>
      </c>
      <c r="D125" s="131" t="s">
        <v>283</v>
      </c>
      <c r="E125" s="132" t="s">
        <v>3052</v>
      </c>
      <c r="F125" s="133" t="s">
        <v>3053</v>
      </c>
      <c r="G125" s="134" t="s">
        <v>611</v>
      </c>
      <c r="H125" s="135">
        <v>3.3319999999999999</v>
      </c>
      <c r="I125" s="136"/>
      <c r="J125" s="137">
        <f>ROUND(I125*H125,2)</f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564</v>
      </c>
      <c r="AT125" s="142" t="s">
        <v>283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564</v>
      </c>
      <c r="BM125" s="142" t="s">
        <v>7038</v>
      </c>
    </row>
    <row r="126" spans="2:65" s="11" customFormat="1" ht="22.8" customHeight="1">
      <c r="B126" s="119"/>
      <c r="D126" s="120" t="s">
        <v>72</v>
      </c>
      <c r="E126" s="129" t="s">
        <v>3055</v>
      </c>
      <c r="F126" s="129" t="s">
        <v>3056</v>
      </c>
      <c r="I126" s="122"/>
      <c r="J126" s="130">
        <f>BK126</f>
        <v>0</v>
      </c>
      <c r="L126" s="119"/>
      <c r="M126" s="124"/>
      <c r="P126" s="125">
        <f>SUM(P127:P129)</f>
        <v>0</v>
      </c>
      <c r="R126" s="125">
        <f>SUM(R127:R129)</f>
        <v>0</v>
      </c>
      <c r="T126" s="126">
        <f>SUM(T127:T129)</f>
        <v>0</v>
      </c>
      <c r="AR126" s="120" t="s">
        <v>82</v>
      </c>
      <c r="AT126" s="127" t="s">
        <v>72</v>
      </c>
      <c r="AU126" s="127" t="s">
        <v>80</v>
      </c>
      <c r="AY126" s="120" t="s">
        <v>280</v>
      </c>
      <c r="BK126" s="128">
        <f>SUM(BK127:BK129)</f>
        <v>0</v>
      </c>
    </row>
    <row r="127" spans="2:65" s="1" customFormat="1" ht="55.5" customHeight="1">
      <c r="B127" s="32"/>
      <c r="C127" s="131" t="s">
        <v>433</v>
      </c>
      <c r="D127" s="131" t="s">
        <v>283</v>
      </c>
      <c r="E127" s="132" t="s">
        <v>3057</v>
      </c>
      <c r="F127" s="133" t="s">
        <v>3058</v>
      </c>
      <c r="G127" s="134" t="s">
        <v>3059</v>
      </c>
      <c r="H127" s="135">
        <v>0.83299999999999996</v>
      </c>
      <c r="I127" s="136"/>
      <c r="J127" s="137">
        <f>ROUND(I127*H127,2)</f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564</v>
      </c>
      <c r="AT127" s="142" t="s">
        <v>283</v>
      </c>
      <c r="AU127" s="142" t="s">
        <v>82</v>
      </c>
      <c r="AY127" s="17" t="s">
        <v>280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564</v>
      </c>
      <c r="BM127" s="142" t="s">
        <v>7039</v>
      </c>
    </row>
    <row r="128" spans="2:65" s="1" customFormat="1" ht="37.799999999999997" customHeight="1">
      <c r="B128" s="32"/>
      <c r="C128" s="131" t="s">
        <v>439</v>
      </c>
      <c r="D128" s="131" t="s">
        <v>283</v>
      </c>
      <c r="E128" s="132" t="s">
        <v>3061</v>
      </c>
      <c r="F128" s="133" t="s">
        <v>3062</v>
      </c>
      <c r="G128" s="134" t="s">
        <v>238</v>
      </c>
      <c r="H128" s="135">
        <v>0.74099999999999999</v>
      </c>
      <c r="I128" s="136"/>
      <c r="J128" s="137">
        <f>ROUND(I128*H128,2)</f>
        <v>0</v>
      </c>
      <c r="K128" s="133" t="s">
        <v>1915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564</v>
      </c>
      <c r="AT128" s="142" t="s">
        <v>283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564</v>
      </c>
      <c r="BM128" s="142" t="s">
        <v>7040</v>
      </c>
    </row>
    <row r="129" spans="2:65" s="1" customFormat="1" ht="10.199999999999999">
      <c r="B129" s="32"/>
      <c r="D129" s="144" t="s">
        <v>290</v>
      </c>
      <c r="F129" s="145" t="s">
        <v>3064</v>
      </c>
      <c r="I129" s="146"/>
      <c r="L129" s="32"/>
      <c r="M129" s="147"/>
      <c r="T129" s="53"/>
      <c r="AT129" s="17" t="s">
        <v>290</v>
      </c>
      <c r="AU129" s="17" t="s">
        <v>82</v>
      </c>
    </row>
    <row r="130" spans="2:65" s="11" customFormat="1" ht="22.8" customHeight="1">
      <c r="B130" s="119"/>
      <c r="D130" s="120" t="s">
        <v>72</v>
      </c>
      <c r="E130" s="129" t="s">
        <v>3065</v>
      </c>
      <c r="F130" s="129" t="s">
        <v>3066</v>
      </c>
      <c r="I130" s="122"/>
      <c r="J130" s="130">
        <f>BK130</f>
        <v>0</v>
      </c>
      <c r="L130" s="119"/>
      <c r="M130" s="124"/>
      <c r="P130" s="125">
        <f>SUM(P131:P143)</f>
        <v>0</v>
      </c>
      <c r="R130" s="125">
        <f>SUM(R131:R143)</f>
        <v>2.8896769999999995E-2</v>
      </c>
      <c r="T130" s="126">
        <f>SUM(T131:T143)</f>
        <v>0</v>
      </c>
      <c r="AR130" s="120" t="s">
        <v>82</v>
      </c>
      <c r="AT130" s="127" t="s">
        <v>72</v>
      </c>
      <c r="AU130" s="127" t="s">
        <v>80</v>
      </c>
      <c r="AY130" s="120" t="s">
        <v>280</v>
      </c>
      <c r="BK130" s="128">
        <f>SUM(BK131:BK143)</f>
        <v>0</v>
      </c>
    </row>
    <row r="131" spans="2:65" s="1" customFormat="1" ht="24.15" customHeight="1">
      <c r="B131" s="32"/>
      <c r="C131" s="131" t="s">
        <v>7</v>
      </c>
      <c r="D131" s="131" t="s">
        <v>283</v>
      </c>
      <c r="E131" s="132" t="s">
        <v>3067</v>
      </c>
      <c r="F131" s="133" t="s">
        <v>3068</v>
      </c>
      <c r="G131" s="134" t="s">
        <v>611</v>
      </c>
      <c r="H131" s="135">
        <v>0.83299999999999996</v>
      </c>
      <c r="I131" s="136"/>
      <c r="J131" s="137">
        <f>ROUND(I131*H131,2)</f>
        <v>0</v>
      </c>
      <c r="K131" s="133" t="s">
        <v>1915</v>
      </c>
      <c r="L131" s="32"/>
      <c r="M131" s="138" t="s">
        <v>19</v>
      </c>
      <c r="N131" s="139" t="s">
        <v>44</v>
      </c>
      <c r="P131" s="140">
        <f>O131*H131</f>
        <v>0</v>
      </c>
      <c r="Q131" s="140">
        <v>3.1809999999999998E-2</v>
      </c>
      <c r="R131" s="140">
        <f>Q131*H131</f>
        <v>2.6497729999999997E-2</v>
      </c>
      <c r="S131" s="140">
        <v>0</v>
      </c>
      <c r="T131" s="141">
        <f>S131*H131</f>
        <v>0</v>
      </c>
      <c r="AR131" s="142" t="s">
        <v>564</v>
      </c>
      <c r="AT131" s="142" t="s">
        <v>283</v>
      </c>
      <c r="AU131" s="142" t="s">
        <v>82</v>
      </c>
      <c r="AY131" s="17" t="s">
        <v>280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564</v>
      </c>
      <c r="BM131" s="142" t="s">
        <v>7041</v>
      </c>
    </row>
    <row r="132" spans="2:65" s="1" customFormat="1" ht="10.199999999999999">
      <c r="B132" s="32"/>
      <c r="D132" s="144" t="s">
        <v>290</v>
      </c>
      <c r="F132" s="145" t="s">
        <v>3070</v>
      </c>
      <c r="I132" s="146"/>
      <c r="L132" s="32"/>
      <c r="M132" s="147"/>
      <c r="T132" s="53"/>
      <c r="AT132" s="17" t="s">
        <v>290</v>
      </c>
      <c r="AU132" s="17" t="s">
        <v>82</v>
      </c>
    </row>
    <row r="133" spans="2:65" s="1" customFormat="1" ht="16.5" customHeight="1">
      <c r="B133" s="32"/>
      <c r="C133" s="169" t="s">
        <v>379</v>
      </c>
      <c r="D133" s="169" t="s">
        <v>348</v>
      </c>
      <c r="E133" s="170" t="s">
        <v>3071</v>
      </c>
      <c r="F133" s="171" t="s">
        <v>7042</v>
      </c>
      <c r="G133" s="172" t="s">
        <v>611</v>
      </c>
      <c r="H133" s="173">
        <v>0.83299999999999996</v>
      </c>
      <c r="I133" s="174"/>
      <c r="J133" s="175">
        <f t="shared" ref="J133:J140" si="10">ROUND(I133*H133,2)</f>
        <v>0</v>
      </c>
      <c r="K133" s="171" t="s">
        <v>19</v>
      </c>
      <c r="L133" s="176"/>
      <c r="M133" s="177" t="s">
        <v>19</v>
      </c>
      <c r="N133" s="178" t="s">
        <v>44</v>
      </c>
      <c r="P133" s="140">
        <f t="shared" ref="P133:P140" si="11">O133*H133</f>
        <v>0</v>
      </c>
      <c r="Q133" s="140">
        <v>0</v>
      </c>
      <c r="R133" s="140">
        <f t="shared" ref="R133:R140" si="12">Q133*H133</f>
        <v>0</v>
      </c>
      <c r="S133" s="140">
        <v>0</v>
      </c>
      <c r="T133" s="141">
        <f t="shared" ref="T133:T140" si="13">S133*H133</f>
        <v>0</v>
      </c>
      <c r="AR133" s="142" t="s">
        <v>373</v>
      </c>
      <c r="AT133" s="142" t="s">
        <v>348</v>
      </c>
      <c r="AU133" s="142" t="s">
        <v>82</v>
      </c>
      <c r="AY133" s="17" t="s">
        <v>280</v>
      </c>
      <c r="BE133" s="143">
        <f t="shared" ref="BE133:BE140" si="14">IF(N133="základní",J133,0)</f>
        <v>0</v>
      </c>
      <c r="BF133" s="143">
        <f t="shared" ref="BF133:BF140" si="15">IF(N133="snížená",J133,0)</f>
        <v>0</v>
      </c>
      <c r="BG133" s="143">
        <f t="shared" ref="BG133:BG140" si="16">IF(N133="zákl. přenesená",J133,0)</f>
        <v>0</v>
      </c>
      <c r="BH133" s="143">
        <f t="shared" ref="BH133:BH140" si="17">IF(N133="sníž. přenesená",J133,0)</f>
        <v>0</v>
      </c>
      <c r="BI133" s="143">
        <f t="shared" ref="BI133:BI140" si="18">IF(N133="nulová",J133,0)</f>
        <v>0</v>
      </c>
      <c r="BJ133" s="17" t="s">
        <v>80</v>
      </c>
      <c r="BK133" s="143">
        <f t="shared" ref="BK133:BK140" si="19">ROUND(I133*H133,2)</f>
        <v>0</v>
      </c>
      <c r="BL133" s="17" t="s">
        <v>564</v>
      </c>
      <c r="BM133" s="142" t="s">
        <v>7043</v>
      </c>
    </row>
    <row r="134" spans="2:65" s="1" customFormat="1" ht="16.5" customHeight="1">
      <c r="B134" s="32"/>
      <c r="C134" s="131" t="s">
        <v>384</v>
      </c>
      <c r="D134" s="131" t="s">
        <v>283</v>
      </c>
      <c r="E134" s="132" t="s">
        <v>3074</v>
      </c>
      <c r="F134" s="133" t="s">
        <v>3075</v>
      </c>
      <c r="G134" s="134" t="s">
        <v>520</v>
      </c>
      <c r="H134" s="135">
        <v>16.66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564</v>
      </c>
      <c r="AT134" s="142" t="s">
        <v>283</v>
      </c>
      <c r="AU134" s="142" t="s">
        <v>82</v>
      </c>
      <c r="AY134" s="17" t="s">
        <v>280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564</v>
      </c>
      <c r="BM134" s="142" t="s">
        <v>7044</v>
      </c>
    </row>
    <row r="135" spans="2:65" s="1" customFormat="1" ht="16.5" customHeight="1">
      <c r="B135" s="32"/>
      <c r="C135" s="169" t="s">
        <v>391</v>
      </c>
      <c r="D135" s="169" t="s">
        <v>348</v>
      </c>
      <c r="E135" s="170" t="s">
        <v>3077</v>
      </c>
      <c r="F135" s="171" t="s">
        <v>3078</v>
      </c>
      <c r="G135" s="172" t="s">
        <v>520</v>
      </c>
      <c r="H135" s="173">
        <v>16.66</v>
      </c>
      <c r="I135" s="174"/>
      <c r="J135" s="175">
        <f t="shared" si="10"/>
        <v>0</v>
      </c>
      <c r="K135" s="171" t="s">
        <v>19</v>
      </c>
      <c r="L135" s="176"/>
      <c r="M135" s="177" t="s">
        <v>19</v>
      </c>
      <c r="N135" s="178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373</v>
      </c>
      <c r="AT135" s="142" t="s">
        <v>348</v>
      </c>
      <c r="AU135" s="142" t="s">
        <v>82</v>
      </c>
      <c r="AY135" s="17" t="s">
        <v>280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564</v>
      </c>
      <c r="BM135" s="142" t="s">
        <v>7045</v>
      </c>
    </row>
    <row r="136" spans="2:65" s="1" customFormat="1" ht="37.799999999999997" customHeight="1">
      <c r="B136" s="32"/>
      <c r="C136" s="131" t="s">
        <v>569</v>
      </c>
      <c r="D136" s="131" t="s">
        <v>283</v>
      </c>
      <c r="E136" s="132" t="s">
        <v>3080</v>
      </c>
      <c r="F136" s="133" t="s">
        <v>3081</v>
      </c>
      <c r="G136" s="134" t="s">
        <v>563</v>
      </c>
      <c r="H136" s="135">
        <v>1.6659999999999999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564</v>
      </c>
      <c r="AT136" s="142" t="s">
        <v>283</v>
      </c>
      <c r="AU136" s="142" t="s">
        <v>82</v>
      </c>
      <c r="AY136" s="17" t="s">
        <v>280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564</v>
      </c>
      <c r="BM136" s="142" t="s">
        <v>7046</v>
      </c>
    </row>
    <row r="137" spans="2:65" s="1" customFormat="1" ht="37.799999999999997" customHeight="1">
      <c r="B137" s="32"/>
      <c r="C137" s="131" t="s">
        <v>576</v>
      </c>
      <c r="D137" s="131" t="s">
        <v>283</v>
      </c>
      <c r="E137" s="132" t="s">
        <v>3083</v>
      </c>
      <c r="F137" s="133" t="s">
        <v>3084</v>
      </c>
      <c r="G137" s="134" t="s">
        <v>563</v>
      </c>
      <c r="H137" s="135">
        <v>0.83299999999999996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564</v>
      </c>
      <c r="AT137" s="142" t="s">
        <v>283</v>
      </c>
      <c r="AU137" s="142" t="s">
        <v>82</v>
      </c>
      <c r="AY137" s="17" t="s">
        <v>280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564</v>
      </c>
      <c r="BM137" s="142" t="s">
        <v>7047</v>
      </c>
    </row>
    <row r="138" spans="2:65" s="1" customFormat="1" ht="44.25" customHeight="1">
      <c r="B138" s="32"/>
      <c r="C138" s="131" t="s">
        <v>342</v>
      </c>
      <c r="D138" s="131" t="s">
        <v>283</v>
      </c>
      <c r="E138" s="132" t="s">
        <v>3086</v>
      </c>
      <c r="F138" s="133" t="s">
        <v>3087</v>
      </c>
      <c r="G138" s="134" t="s">
        <v>563</v>
      </c>
      <c r="H138" s="135">
        <v>0.83299999999999996</v>
      </c>
      <c r="I138" s="136"/>
      <c r="J138" s="137">
        <f t="shared" si="1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0</v>
      </c>
      <c r="R138" s="140">
        <f t="shared" si="12"/>
        <v>0</v>
      </c>
      <c r="S138" s="140">
        <v>0</v>
      </c>
      <c r="T138" s="141">
        <f t="shared" si="13"/>
        <v>0</v>
      </c>
      <c r="AR138" s="142" t="s">
        <v>564</v>
      </c>
      <c r="AT138" s="142" t="s">
        <v>283</v>
      </c>
      <c r="AU138" s="142" t="s">
        <v>82</v>
      </c>
      <c r="AY138" s="17" t="s">
        <v>280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564</v>
      </c>
      <c r="BM138" s="142" t="s">
        <v>7048</v>
      </c>
    </row>
    <row r="139" spans="2:65" s="1" customFormat="1" ht="44.25" customHeight="1">
      <c r="B139" s="32"/>
      <c r="C139" s="131" t="s">
        <v>347</v>
      </c>
      <c r="D139" s="131" t="s">
        <v>283</v>
      </c>
      <c r="E139" s="132" t="s">
        <v>3089</v>
      </c>
      <c r="F139" s="133" t="s">
        <v>3090</v>
      </c>
      <c r="G139" s="134" t="s">
        <v>563</v>
      </c>
      <c r="H139" s="135">
        <v>0.83299999999999996</v>
      </c>
      <c r="I139" s="136"/>
      <c r="J139" s="137">
        <f t="shared" si="1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11"/>
        <v>0</v>
      </c>
      <c r="Q139" s="140">
        <v>0</v>
      </c>
      <c r="R139" s="140">
        <f t="shared" si="12"/>
        <v>0</v>
      </c>
      <c r="S139" s="140">
        <v>0</v>
      </c>
      <c r="T139" s="141">
        <f t="shared" si="13"/>
        <v>0</v>
      </c>
      <c r="AR139" s="142" t="s">
        <v>564</v>
      </c>
      <c r="AT139" s="142" t="s">
        <v>283</v>
      </c>
      <c r="AU139" s="142" t="s">
        <v>82</v>
      </c>
      <c r="AY139" s="17" t="s">
        <v>280</v>
      </c>
      <c r="BE139" s="143">
        <f t="shared" si="14"/>
        <v>0</v>
      </c>
      <c r="BF139" s="143">
        <f t="shared" si="15"/>
        <v>0</v>
      </c>
      <c r="BG139" s="143">
        <f t="shared" si="16"/>
        <v>0</v>
      </c>
      <c r="BH139" s="143">
        <f t="shared" si="17"/>
        <v>0</v>
      </c>
      <c r="BI139" s="143">
        <f t="shared" si="18"/>
        <v>0</v>
      </c>
      <c r="BJ139" s="17" t="s">
        <v>80</v>
      </c>
      <c r="BK139" s="143">
        <f t="shared" si="19"/>
        <v>0</v>
      </c>
      <c r="BL139" s="17" t="s">
        <v>564</v>
      </c>
      <c r="BM139" s="142" t="s">
        <v>7049</v>
      </c>
    </row>
    <row r="140" spans="2:65" s="1" customFormat="1" ht="37.799999999999997" customHeight="1">
      <c r="B140" s="32"/>
      <c r="C140" s="131" t="s">
        <v>356</v>
      </c>
      <c r="D140" s="131" t="s">
        <v>283</v>
      </c>
      <c r="E140" s="132" t="s">
        <v>3092</v>
      </c>
      <c r="F140" s="133" t="s">
        <v>3093</v>
      </c>
      <c r="G140" s="134" t="s">
        <v>563</v>
      </c>
      <c r="H140" s="135">
        <v>0.83299999999999996</v>
      </c>
      <c r="I140" s="136"/>
      <c r="J140" s="137">
        <f t="shared" si="10"/>
        <v>0</v>
      </c>
      <c r="K140" s="133" t="s">
        <v>1915</v>
      </c>
      <c r="L140" s="32"/>
      <c r="M140" s="138" t="s">
        <v>19</v>
      </c>
      <c r="N140" s="139" t="s">
        <v>44</v>
      </c>
      <c r="P140" s="140">
        <f t="shared" si="11"/>
        <v>0</v>
      </c>
      <c r="Q140" s="140">
        <v>2.8800000000000002E-3</v>
      </c>
      <c r="R140" s="140">
        <f t="shared" si="12"/>
        <v>2.3990399999999999E-3</v>
      </c>
      <c r="S140" s="140">
        <v>0</v>
      </c>
      <c r="T140" s="141">
        <f t="shared" si="13"/>
        <v>0</v>
      </c>
      <c r="AR140" s="142" t="s">
        <v>564</v>
      </c>
      <c r="AT140" s="142" t="s">
        <v>283</v>
      </c>
      <c r="AU140" s="142" t="s">
        <v>82</v>
      </c>
      <c r="AY140" s="17" t="s">
        <v>280</v>
      </c>
      <c r="BE140" s="143">
        <f t="shared" si="14"/>
        <v>0</v>
      </c>
      <c r="BF140" s="143">
        <f t="shared" si="15"/>
        <v>0</v>
      </c>
      <c r="BG140" s="143">
        <f t="shared" si="16"/>
        <v>0</v>
      </c>
      <c r="BH140" s="143">
        <f t="shared" si="17"/>
        <v>0</v>
      </c>
      <c r="BI140" s="143">
        <f t="shared" si="18"/>
        <v>0</v>
      </c>
      <c r="BJ140" s="17" t="s">
        <v>80</v>
      </c>
      <c r="BK140" s="143">
        <f t="shared" si="19"/>
        <v>0</v>
      </c>
      <c r="BL140" s="17" t="s">
        <v>564</v>
      </c>
      <c r="BM140" s="142" t="s">
        <v>7050</v>
      </c>
    </row>
    <row r="141" spans="2:65" s="1" customFormat="1" ht="10.199999999999999">
      <c r="B141" s="32"/>
      <c r="D141" s="144" t="s">
        <v>290</v>
      </c>
      <c r="F141" s="145" t="s">
        <v>3095</v>
      </c>
      <c r="I141" s="146"/>
      <c r="L141" s="32"/>
      <c r="M141" s="147"/>
      <c r="T141" s="53"/>
      <c r="AT141" s="17" t="s">
        <v>290</v>
      </c>
      <c r="AU141" s="17" t="s">
        <v>82</v>
      </c>
    </row>
    <row r="142" spans="2:65" s="1" customFormat="1" ht="37.799999999999997" customHeight="1">
      <c r="B142" s="32"/>
      <c r="C142" s="131" t="s">
        <v>361</v>
      </c>
      <c r="D142" s="131" t="s">
        <v>283</v>
      </c>
      <c r="E142" s="132" t="s">
        <v>3061</v>
      </c>
      <c r="F142" s="133" t="s">
        <v>3062</v>
      </c>
      <c r="G142" s="134" t="s">
        <v>238</v>
      </c>
      <c r="H142" s="135">
        <v>0.36099999999999999</v>
      </c>
      <c r="I142" s="136"/>
      <c r="J142" s="137">
        <f>ROUND(I142*H142,2)</f>
        <v>0</v>
      </c>
      <c r="K142" s="133" t="s">
        <v>1915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564</v>
      </c>
      <c r="AT142" s="142" t="s">
        <v>283</v>
      </c>
      <c r="AU142" s="142" t="s">
        <v>82</v>
      </c>
      <c r="AY142" s="17" t="s">
        <v>280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564</v>
      </c>
      <c r="BM142" s="142" t="s">
        <v>7051</v>
      </c>
    </row>
    <row r="143" spans="2:65" s="1" customFormat="1" ht="10.199999999999999">
      <c r="B143" s="32"/>
      <c r="D143" s="144" t="s">
        <v>290</v>
      </c>
      <c r="F143" s="145" t="s">
        <v>3064</v>
      </c>
      <c r="I143" s="146"/>
      <c r="L143" s="32"/>
      <c r="M143" s="147"/>
      <c r="T143" s="53"/>
      <c r="AT143" s="17" t="s">
        <v>290</v>
      </c>
      <c r="AU143" s="17" t="s">
        <v>82</v>
      </c>
    </row>
    <row r="144" spans="2:65" s="11" customFormat="1" ht="22.8" customHeight="1">
      <c r="B144" s="119"/>
      <c r="D144" s="120" t="s">
        <v>72</v>
      </c>
      <c r="E144" s="129" t="s">
        <v>3097</v>
      </c>
      <c r="F144" s="129" t="s">
        <v>3098</v>
      </c>
      <c r="I144" s="122"/>
      <c r="J144" s="130">
        <f>BK144</f>
        <v>0</v>
      </c>
      <c r="L144" s="119"/>
      <c r="M144" s="124"/>
      <c r="P144" s="125">
        <f>SUM(P145:P164)</f>
        <v>0</v>
      </c>
      <c r="R144" s="125">
        <f>SUM(R145:R164)</f>
        <v>0.72695909999999997</v>
      </c>
      <c r="T144" s="126">
        <f>SUM(T145:T164)</f>
        <v>0</v>
      </c>
      <c r="AR144" s="120" t="s">
        <v>82</v>
      </c>
      <c r="AT144" s="127" t="s">
        <v>72</v>
      </c>
      <c r="AU144" s="127" t="s">
        <v>80</v>
      </c>
      <c r="AY144" s="120" t="s">
        <v>280</v>
      </c>
      <c r="BK144" s="128">
        <f>SUM(BK145:BK164)</f>
        <v>0</v>
      </c>
    </row>
    <row r="145" spans="2:65" s="1" customFormat="1" ht="24.15" customHeight="1">
      <c r="B145" s="32"/>
      <c r="C145" s="131" t="s">
        <v>367</v>
      </c>
      <c r="D145" s="131" t="s">
        <v>283</v>
      </c>
      <c r="E145" s="132" t="s">
        <v>3099</v>
      </c>
      <c r="F145" s="133" t="s">
        <v>3100</v>
      </c>
      <c r="G145" s="134" t="s">
        <v>611</v>
      </c>
      <c r="H145" s="135">
        <v>1.6659999999999999</v>
      </c>
      <c r="I145" s="136"/>
      <c r="J145" s="137">
        <f>ROUND(I145*H145,2)</f>
        <v>0</v>
      </c>
      <c r="K145" s="133" t="s">
        <v>1915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1.6299999999999999E-3</v>
      </c>
      <c r="R145" s="140">
        <f>Q145*H145</f>
        <v>2.71558E-3</v>
      </c>
      <c r="S145" s="140">
        <v>0</v>
      </c>
      <c r="T145" s="141">
        <f>S145*H145</f>
        <v>0</v>
      </c>
      <c r="AR145" s="142" t="s">
        <v>564</v>
      </c>
      <c r="AT145" s="142" t="s">
        <v>283</v>
      </c>
      <c r="AU145" s="142" t="s">
        <v>82</v>
      </c>
      <c r="AY145" s="17" t="s">
        <v>280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564</v>
      </c>
      <c r="BM145" s="142" t="s">
        <v>7052</v>
      </c>
    </row>
    <row r="146" spans="2:65" s="1" customFormat="1" ht="10.199999999999999">
      <c r="B146" s="32"/>
      <c r="D146" s="144" t="s">
        <v>290</v>
      </c>
      <c r="F146" s="145" t="s">
        <v>3102</v>
      </c>
      <c r="I146" s="146"/>
      <c r="L146" s="32"/>
      <c r="M146" s="147"/>
      <c r="T146" s="53"/>
      <c r="AT146" s="17" t="s">
        <v>290</v>
      </c>
      <c r="AU146" s="17" t="s">
        <v>82</v>
      </c>
    </row>
    <row r="147" spans="2:65" s="1" customFormat="1" ht="37.799999999999997" customHeight="1">
      <c r="B147" s="32"/>
      <c r="C147" s="131" t="s">
        <v>373</v>
      </c>
      <c r="D147" s="131" t="s">
        <v>283</v>
      </c>
      <c r="E147" s="132" t="s">
        <v>3103</v>
      </c>
      <c r="F147" s="133" t="s">
        <v>3104</v>
      </c>
      <c r="G147" s="134" t="s">
        <v>611</v>
      </c>
      <c r="H147" s="135">
        <v>1.6659999999999999</v>
      </c>
      <c r="I147" s="136"/>
      <c r="J147" s="137">
        <f>ROUND(I147*H147,2)</f>
        <v>0</v>
      </c>
      <c r="K147" s="133" t="s">
        <v>1915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2.7820000000000001E-2</v>
      </c>
      <c r="R147" s="140">
        <f>Q147*H147</f>
        <v>4.634812E-2</v>
      </c>
      <c r="S147" s="140">
        <v>0</v>
      </c>
      <c r="T147" s="141">
        <f>S147*H147</f>
        <v>0</v>
      </c>
      <c r="AR147" s="142" t="s">
        <v>564</v>
      </c>
      <c r="AT147" s="142" t="s">
        <v>283</v>
      </c>
      <c r="AU147" s="142" t="s">
        <v>82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564</v>
      </c>
      <c r="BM147" s="142" t="s">
        <v>7053</v>
      </c>
    </row>
    <row r="148" spans="2:65" s="1" customFormat="1" ht="10.199999999999999">
      <c r="B148" s="32"/>
      <c r="D148" s="144" t="s">
        <v>290</v>
      </c>
      <c r="F148" s="145" t="s">
        <v>3106</v>
      </c>
      <c r="I148" s="146"/>
      <c r="L148" s="32"/>
      <c r="M148" s="147"/>
      <c r="T148" s="53"/>
      <c r="AT148" s="17" t="s">
        <v>290</v>
      </c>
      <c r="AU148" s="17" t="s">
        <v>82</v>
      </c>
    </row>
    <row r="149" spans="2:65" s="1" customFormat="1" ht="24.15" customHeight="1">
      <c r="B149" s="32"/>
      <c r="C149" s="131" t="s">
        <v>282</v>
      </c>
      <c r="D149" s="131" t="s">
        <v>283</v>
      </c>
      <c r="E149" s="132" t="s">
        <v>3107</v>
      </c>
      <c r="F149" s="133" t="s">
        <v>3108</v>
      </c>
      <c r="G149" s="134" t="s">
        <v>140</v>
      </c>
      <c r="H149" s="135">
        <v>74.97</v>
      </c>
      <c r="I149" s="136"/>
      <c r="J149" s="137">
        <f>ROUND(I149*H149,2)</f>
        <v>0</v>
      </c>
      <c r="K149" s="133" t="s">
        <v>1915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4.6000000000000001E-4</v>
      </c>
      <c r="R149" s="140">
        <f>Q149*H149</f>
        <v>3.4486200000000002E-2</v>
      </c>
      <c r="S149" s="140">
        <v>0</v>
      </c>
      <c r="T149" s="141">
        <f>S149*H149</f>
        <v>0</v>
      </c>
      <c r="AR149" s="142" t="s">
        <v>564</v>
      </c>
      <c r="AT149" s="142" t="s">
        <v>283</v>
      </c>
      <c r="AU149" s="142" t="s">
        <v>82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564</v>
      </c>
      <c r="BM149" s="142" t="s">
        <v>7054</v>
      </c>
    </row>
    <row r="150" spans="2:65" s="1" customFormat="1" ht="10.199999999999999">
      <c r="B150" s="32"/>
      <c r="D150" s="144" t="s">
        <v>290</v>
      </c>
      <c r="F150" s="145" t="s">
        <v>3110</v>
      </c>
      <c r="I150" s="146"/>
      <c r="L150" s="32"/>
      <c r="M150" s="147"/>
      <c r="T150" s="53"/>
      <c r="AT150" s="17" t="s">
        <v>290</v>
      </c>
      <c r="AU150" s="17" t="s">
        <v>82</v>
      </c>
    </row>
    <row r="151" spans="2:65" s="1" customFormat="1" ht="24.15" customHeight="1">
      <c r="B151" s="32"/>
      <c r="C151" s="131" t="s">
        <v>476</v>
      </c>
      <c r="D151" s="131" t="s">
        <v>283</v>
      </c>
      <c r="E151" s="132" t="s">
        <v>3111</v>
      </c>
      <c r="F151" s="133" t="s">
        <v>3112</v>
      </c>
      <c r="G151" s="134" t="s">
        <v>140</v>
      </c>
      <c r="H151" s="135">
        <v>141.61000000000001</v>
      </c>
      <c r="I151" s="136"/>
      <c r="J151" s="137">
        <f>ROUND(I151*H151,2)</f>
        <v>0</v>
      </c>
      <c r="K151" s="133" t="s">
        <v>1915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5.5000000000000003E-4</v>
      </c>
      <c r="R151" s="140">
        <f>Q151*H151</f>
        <v>7.788550000000001E-2</v>
      </c>
      <c r="S151" s="140">
        <v>0</v>
      </c>
      <c r="T151" s="141">
        <f>S151*H151</f>
        <v>0</v>
      </c>
      <c r="AR151" s="142" t="s">
        <v>564</v>
      </c>
      <c r="AT151" s="142" t="s">
        <v>283</v>
      </c>
      <c r="AU151" s="142" t="s">
        <v>82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564</v>
      </c>
      <c r="BM151" s="142" t="s">
        <v>7055</v>
      </c>
    </row>
    <row r="152" spans="2:65" s="1" customFormat="1" ht="10.199999999999999">
      <c r="B152" s="32"/>
      <c r="D152" s="144" t="s">
        <v>290</v>
      </c>
      <c r="F152" s="145" t="s">
        <v>3114</v>
      </c>
      <c r="I152" s="146"/>
      <c r="L152" s="32"/>
      <c r="M152" s="147"/>
      <c r="T152" s="53"/>
      <c r="AT152" s="17" t="s">
        <v>290</v>
      </c>
      <c r="AU152" s="17" t="s">
        <v>82</v>
      </c>
    </row>
    <row r="153" spans="2:65" s="1" customFormat="1" ht="24.15" customHeight="1">
      <c r="B153" s="32"/>
      <c r="C153" s="131" t="s">
        <v>296</v>
      </c>
      <c r="D153" s="131" t="s">
        <v>283</v>
      </c>
      <c r="E153" s="132" t="s">
        <v>3115</v>
      </c>
      <c r="F153" s="133" t="s">
        <v>3116</v>
      </c>
      <c r="G153" s="134" t="s">
        <v>140</v>
      </c>
      <c r="H153" s="135">
        <v>249.9</v>
      </c>
      <c r="I153" s="136"/>
      <c r="J153" s="137">
        <f>ROUND(I153*H153,2)</f>
        <v>0</v>
      </c>
      <c r="K153" s="133" t="s">
        <v>1915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7.1000000000000002E-4</v>
      </c>
      <c r="R153" s="140">
        <f>Q153*H153</f>
        <v>0.177429</v>
      </c>
      <c r="S153" s="140">
        <v>0</v>
      </c>
      <c r="T153" s="141">
        <f>S153*H153</f>
        <v>0</v>
      </c>
      <c r="AR153" s="142" t="s">
        <v>564</v>
      </c>
      <c r="AT153" s="142" t="s">
        <v>283</v>
      </c>
      <c r="AU153" s="142" t="s">
        <v>82</v>
      </c>
      <c r="AY153" s="17" t="s">
        <v>280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564</v>
      </c>
      <c r="BM153" s="142" t="s">
        <v>7056</v>
      </c>
    </row>
    <row r="154" spans="2:65" s="1" customFormat="1" ht="10.199999999999999">
      <c r="B154" s="32"/>
      <c r="D154" s="144" t="s">
        <v>290</v>
      </c>
      <c r="F154" s="145" t="s">
        <v>3118</v>
      </c>
      <c r="I154" s="146"/>
      <c r="L154" s="32"/>
      <c r="M154" s="147"/>
      <c r="T154" s="53"/>
      <c r="AT154" s="17" t="s">
        <v>290</v>
      </c>
      <c r="AU154" s="17" t="s">
        <v>82</v>
      </c>
    </row>
    <row r="155" spans="2:65" s="1" customFormat="1" ht="24.15" customHeight="1">
      <c r="B155" s="32"/>
      <c r="C155" s="131" t="s">
        <v>799</v>
      </c>
      <c r="D155" s="131" t="s">
        <v>283</v>
      </c>
      <c r="E155" s="132" t="s">
        <v>3119</v>
      </c>
      <c r="F155" s="133" t="s">
        <v>3120</v>
      </c>
      <c r="G155" s="134" t="s">
        <v>140</v>
      </c>
      <c r="H155" s="135">
        <v>108.29</v>
      </c>
      <c r="I155" s="136"/>
      <c r="J155" s="137">
        <f>ROUND(I155*H155,2)</f>
        <v>0</v>
      </c>
      <c r="K155" s="133" t="s">
        <v>1915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1.25E-3</v>
      </c>
      <c r="R155" s="140">
        <f>Q155*H155</f>
        <v>0.13536250000000002</v>
      </c>
      <c r="S155" s="140">
        <v>0</v>
      </c>
      <c r="T155" s="141">
        <f>S155*H155</f>
        <v>0</v>
      </c>
      <c r="AR155" s="142" t="s">
        <v>564</v>
      </c>
      <c r="AT155" s="142" t="s">
        <v>283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564</v>
      </c>
      <c r="BM155" s="142" t="s">
        <v>7057</v>
      </c>
    </row>
    <row r="156" spans="2:65" s="1" customFormat="1" ht="10.199999999999999">
      <c r="B156" s="32"/>
      <c r="D156" s="144" t="s">
        <v>290</v>
      </c>
      <c r="F156" s="145" t="s">
        <v>3122</v>
      </c>
      <c r="I156" s="146"/>
      <c r="L156" s="32"/>
      <c r="M156" s="147"/>
      <c r="T156" s="53"/>
      <c r="AT156" s="17" t="s">
        <v>290</v>
      </c>
      <c r="AU156" s="17" t="s">
        <v>82</v>
      </c>
    </row>
    <row r="157" spans="2:65" s="1" customFormat="1" ht="24.15" customHeight="1">
      <c r="B157" s="32"/>
      <c r="C157" s="131" t="s">
        <v>488</v>
      </c>
      <c r="D157" s="131" t="s">
        <v>283</v>
      </c>
      <c r="E157" s="132" t="s">
        <v>3123</v>
      </c>
      <c r="F157" s="133" t="s">
        <v>3124</v>
      </c>
      <c r="G157" s="134" t="s">
        <v>140</v>
      </c>
      <c r="H157" s="135">
        <v>74.97</v>
      </c>
      <c r="I157" s="136"/>
      <c r="J157" s="137">
        <f>ROUND(I157*H157,2)</f>
        <v>0</v>
      </c>
      <c r="K157" s="133" t="s">
        <v>1915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1.6199999999999999E-3</v>
      </c>
      <c r="R157" s="140">
        <f>Q157*H157</f>
        <v>0.12145139999999999</v>
      </c>
      <c r="S157" s="140">
        <v>0</v>
      </c>
      <c r="T157" s="141">
        <f>S157*H157</f>
        <v>0</v>
      </c>
      <c r="AR157" s="142" t="s">
        <v>564</v>
      </c>
      <c r="AT157" s="142" t="s">
        <v>283</v>
      </c>
      <c r="AU157" s="142" t="s">
        <v>82</v>
      </c>
      <c r="AY157" s="17" t="s">
        <v>280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564</v>
      </c>
      <c r="BM157" s="142" t="s">
        <v>7058</v>
      </c>
    </row>
    <row r="158" spans="2:65" s="1" customFormat="1" ht="10.199999999999999">
      <c r="B158" s="32"/>
      <c r="D158" s="144" t="s">
        <v>290</v>
      </c>
      <c r="F158" s="145" t="s">
        <v>3126</v>
      </c>
      <c r="I158" s="146"/>
      <c r="L158" s="32"/>
      <c r="M158" s="147"/>
      <c r="T158" s="53"/>
      <c r="AT158" s="17" t="s">
        <v>290</v>
      </c>
      <c r="AU158" s="17" t="s">
        <v>82</v>
      </c>
    </row>
    <row r="159" spans="2:65" s="1" customFormat="1" ht="24.15" customHeight="1">
      <c r="B159" s="32"/>
      <c r="C159" s="131" t="s">
        <v>505</v>
      </c>
      <c r="D159" s="131" t="s">
        <v>283</v>
      </c>
      <c r="E159" s="132" t="s">
        <v>3127</v>
      </c>
      <c r="F159" s="133" t="s">
        <v>3128</v>
      </c>
      <c r="G159" s="134" t="s">
        <v>140</v>
      </c>
      <c r="H159" s="135">
        <v>66.64</v>
      </c>
      <c r="I159" s="136"/>
      <c r="J159" s="137">
        <f>ROUND(I159*H159,2)</f>
        <v>0</v>
      </c>
      <c r="K159" s="133" t="s">
        <v>1915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1.97E-3</v>
      </c>
      <c r="R159" s="140">
        <f>Q159*H159</f>
        <v>0.1312808</v>
      </c>
      <c r="S159" s="140">
        <v>0</v>
      </c>
      <c r="T159" s="141">
        <f>S159*H159</f>
        <v>0</v>
      </c>
      <c r="AR159" s="142" t="s">
        <v>564</v>
      </c>
      <c r="AT159" s="142" t="s">
        <v>283</v>
      </c>
      <c r="AU159" s="142" t="s">
        <v>82</v>
      </c>
      <c r="AY159" s="17" t="s">
        <v>280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564</v>
      </c>
      <c r="BM159" s="142" t="s">
        <v>7059</v>
      </c>
    </row>
    <row r="160" spans="2:65" s="1" customFormat="1" ht="10.199999999999999">
      <c r="B160" s="32"/>
      <c r="D160" s="144" t="s">
        <v>290</v>
      </c>
      <c r="F160" s="145" t="s">
        <v>3130</v>
      </c>
      <c r="I160" s="146"/>
      <c r="L160" s="32"/>
      <c r="M160" s="147"/>
      <c r="T160" s="53"/>
      <c r="AT160" s="17" t="s">
        <v>290</v>
      </c>
      <c r="AU160" s="17" t="s">
        <v>82</v>
      </c>
    </row>
    <row r="161" spans="2:65" s="1" customFormat="1" ht="24.15" customHeight="1">
      <c r="B161" s="32"/>
      <c r="C161" s="131" t="s">
        <v>751</v>
      </c>
      <c r="D161" s="131" t="s">
        <v>283</v>
      </c>
      <c r="E161" s="132" t="s">
        <v>3131</v>
      </c>
      <c r="F161" s="133" t="s">
        <v>3132</v>
      </c>
      <c r="G161" s="134" t="s">
        <v>140</v>
      </c>
      <c r="H161" s="135">
        <v>716.38</v>
      </c>
      <c r="I161" s="136"/>
      <c r="J161" s="137">
        <f>ROUND(I161*H161,2)</f>
        <v>0</v>
      </c>
      <c r="K161" s="133" t="s">
        <v>1915</v>
      </c>
      <c r="L161" s="32"/>
      <c r="M161" s="138" t="s">
        <v>19</v>
      </c>
      <c r="N161" s="139" t="s">
        <v>44</v>
      </c>
      <c r="P161" s="140">
        <f>O161*H161</f>
        <v>0</v>
      </c>
      <c r="Q161" s="140">
        <v>0</v>
      </c>
      <c r="R161" s="140">
        <f>Q161*H161</f>
        <v>0</v>
      </c>
      <c r="S161" s="140">
        <v>0</v>
      </c>
      <c r="T161" s="141">
        <f>S161*H161</f>
        <v>0</v>
      </c>
      <c r="AR161" s="142" t="s">
        <v>564</v>
      </c>
      <c r="AT161" s="142" t="s">
        <v>283</v>
      </c>
      <c r="AU161" s="142" t="s">
        <v>82</v>
      </c>
      <c r="AY161" s="17" t="s">
        <v>280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564</v>
      </c>
      <c r="BM161" s="142" t="s">
        <v>7060</v>
      </c>
    </row>
    <row r="162" spans="2:65" s="1" customFormat="1" ht="10.199999999999999">
      <c r="B162" s="32"/>
      <c r="D162" s="144" t="s">
        <v>290</v>
      </c>
      <c r="F162" s="145" t="s">
        <v>3134</v>
      </c>
      <c r="I162" s="146"/>
      <c r="L162" s="32"/>
      <c r="M162" s="147"/>
      <c r="T162" s="53"/>
      <c r="AT162" s="17" t="s">
        <v>290</v>
      </c>
      <c r="AU162" s="17" t="s">
        <v>82</v>
      </c>
    </row>
    <row r="163" spans="2:65" s="1" customFormat="1" ht="44.25" customHeight="1">
      <c r="B163" s="32"/>
      <c r="C163" s="131" t="s">
        <v>445</v>
      </c>
      <c r="D163" s="131" t="s">
        <v>283</v>
      </c>
      <c r="E163" s="132" t="s">
        <v>3135</v>
      </c>
      <c r="F163" s="133" t="s">
        <v>3136</v>
      </c>
      <c r="G163" s="134" t="s">
        <v>238</v>
      </c>
      <c r="H163" s="135">
        <v>0.72899999999999998</v>
      </c>
      <c r="I163" s="136"/>
      <c r="J163" s="137">
        <f>ROUND(I163*H163,2)</f>
        <v>0</v>
      </c>
      <c r="K163" s="133" t="s">
        <v>1915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0</v>
      </c>
      <c r="R163" s="140">
        <f>Q163*H163</f>
        <v>0</v>
      </c>
      <c r="S163" s="140">
        <v>0</v>
      </c>
      <c r="T163" s="141">
        <f>S163*H163</f>
        <v>0</v>
      </c>
      <c r="AR163" s="142" t="s">
        <v>564</v>
      </c>
      <c r="AT163" s="142" t="s">
        <v>283</v>
      </c>
      <c r="AU163" s="142" t="s">
        <v>82</v>
      </c>
      <c r="AY163" s="17" t="s">
        <v>280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564</v>
      </c>
      <c r="BM163" s="142" t="s">
        <v>7061</v>
      </c>
    </row>
    <row r="164" spans="2:65" s="1" customFormat="1" ht="10.199999999999999">
      <c r="B164" s="32"/>
      <c r="D164" s="144" t="s">
        <v>290</v>
      </c>
      <c r="F164" s="145" t="s">
        <v>3138</v>
      </c>
      <c r="I164" s="146"/>
      <c r="L164" s="32"/>
      <c r="M164" s="147"/>
      <c r="T164" s="53"/>
      <c r="AT164" s="17" t="s">
        <v>290</v>
      </c>
      <c r="AU164" s="17" t="s">
        <v>82</v>
      </c>
    </row>
    <row r="165" spans="2:65" s="11" customFormat="1" ht="22.8" customHeight="1">
      <c r="B165" s="119"/>
      <c r="D165" s="120" t="s">
        <v>72</v>
      </c>
      <c r="E165" s="129" t="s">
        <v>3139</v>
      </c>
      <c r="F165" s="129" t="s">
        <v>3140</v>
      </c>
      <c r="I165" s="122"/>
      <c r="J165" s="130">
        <f>BK165</f>
        <v>0</v>
      </c>
      <c r="L165" s="119"/>
      <c r="M165" s="124"/>
      <c r="P165" s="125">
        <f>SUM(P166:P223)</f>
        <v>0</v>
      </c>
      <c r="R165" s="125">
        <f>SUM(R166:R223)</f>
        <v>0.1015427</v>
      </c>
      <c r="T165" s="126">
        <f>SUM(T166:T223)</f>
        <v>0</v>
      </c>
      <c r="AR165" s="120" t="s">
        <v>82</v>
      </c>
      <c r="AT165" s="127" t="s">
        <v>72</v>
      </c>
      <c r="AU165" s="127" t="s">
        <v>80</v>
      </c>
      <c r="AY165" s="120" t="s">
        <v>280</v>
      </c>
      <c r="BK165" s="128">
        <f>SUM(BK166:BK223)</f>
        <v>0</v>
      </c>
    </row>
    <row r="166" spans="2:65" s="1" customFormat="1" ht="24.15" customHeight="1">
      <c r="B166" s="32"/>
      <c r="C166" s="131" t="s">
        <v>628</v>
      </c>
      <c r="D166" s="131" t="s">
        <v>283</v>
      </c>
      <c r="E166" s="132" t="s">
        <v>3141</v>
      </c>
      <c r="F166" s="133" t="s">
        <v>3142</v>
      </c>
      <c r="G166" s="134" t="s">
        <v>611</v>
      </c>
      <c r="H166" s="135">
        <v>12.494999999999999</v>
      </c>
      <c r="I166" s="136"/>
      <c r="J166" s="137">
        <f>ROUND(I166*H166,2)</f>
        <v>0</v>
      </c>
      <c r="K166" s="133" t="s">
        <v>1915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2.5000000000000001E-4</v>
      </c>
      <c r="R166" s="140">
        <f>Q166*H166</f>
        <v>3.1237499999999998E-3</v>
      </c>
      <c r="S166" s="140">
        <v>0</v>
      </c>
      <c r="T166" s="141">
        <f>S166*H166</f>
        <v>0</v>
      </c>
      <c r="AR166" s="142" t="s">
        <v>564</v>
      </c>
      <c r="AT166" s="142" t="s">
        <v>283</v>
      </c>
      <c r="AU166" s="142" t="s">
        <v>82</v>
      </c>
      <c r="AY166" s="17" t="s">
        <v>280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564</v>
      </c>
      <c r="BM166" s="142" t="s">
        <v>7062</v>
      </c>
    </row>
    <row r="167" spans="2:65" s="1" customFormat="1" ht="10.199999999999999">
      <c r="B167" s="32"/>
      <c r="D167" s="144" t="s">
        <v>290</v>
      </c>
      <c r="F167" s="145" t="s">
        <v>3144</v>
      </c>
      <c r="I167" s="146"/>
      <c r="L167" s="32"/>
      <c r="M167" s="147"/>
      <c r="T167" s="53"/>
      <c r="AT167" s="17" t="s">
        <v>290</v>
      </c>
      <c r="AU167" s="17" t="s">
        <v>82</v>
      </c>
    </row>
    <row r="168" spans="2:65" s="1" customFormat="1" ht="24.15" customHeight="1">
      <c r="B168" s="32"/>
      <c r="C168" s="131" t="s">
        <v>397</v>
      </c>
      <c r="D168" s="131" t="s">
        <v>283</v>
      </c>
      <c r="E168" s="132" t="s">
        <v>3145</v>
      </c>
      <c r="F168" s="133" t="s">
        <v>3146</v>
      </c>
      <c r="G168" s="134" t="s">
        <v>611</v>
      </c>
      <c r="H168" s="135">
        <v>2.4990000000000001</v>
      </c>
      <c r="I168" s="136"/>
      <c r="J168" s="137">
        <f>ROUND(I168*H168,2)</f>
        <v>0</v>
      </c>
      <c r="K168" s="133" t="s">
        <v>1915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5.1999999999999995E-4</v>
      </c>
      <c r="R168" s="140">
        <f>Q168*H168</f>
        <v>1.29948E-3</v>
      </c>
      <c r="S168" s="140">
        <v>0</v>
      </c>
      <c r="T168" s="141">
        <f>S168*H168</f>
        <v>0</v>
      </c>
      <c r="AR168" s="142" t="s">
        <v>564</v>
      </c>
      <c r="AT168" s="142" t="s">
        <v>283</v>
      </c>
      <c r="AU168" s="142" t="s">
        <v>82</v>
      </c>
      <c r="AY168" s="17" t="s">
        <v>280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564</v>
      </c>
      <c r="BM168" s="142" t="s">
        <v>7063</v>
      </c>
    </row>
    <row r="169" spans="2:65" s="1" customFormat="1" ht="10.199999999999999">
      <c r="B169" s="32"/>
      <c r="D169" s="144" t="s">
        <v>290</v>
      </c>
      <c r="F169" s="145" t="s">
        <v>3148</v>
      </c>
      <c r="I169" s="146"/>
      <c r="L169" s="32"/>
      <c r="M169" s="147"/>
      <c r="T169" s="53"/>
      <c r="AT169" s="17" t="s">
        <v>290</v>
      </c>
      <c r="AU169" s="17" t="s">
        <v>82</v>
      </c>
    </row>
    <row r="170" spans="2:65" s="1" customFormat="1" ht="24.15" customHeight="1">
      <c r="B170" s="32"/>
      <c r="C170" s="131" t="s">
        <v>428</v>
      </c>
      <c r="D170" s="131" t="s">
        <v>283</v>
      </c>
      <c r="E170" s="132" t="s">
        <v>3149</v>
      </c>
      <c r="F170" s="133" t="s">
        <v>3150</v>
      </c>
      <c r="G170" s="134" t="s">
        <v>611</v>
      </c>
      <c r="H170" s="135">
        <v>0.83299999999999996</v>
      </c>
      <c r="I170" s="136"/>
      <c r="J170" s="137">
        <f>ROUND(I170*H170,2)</f>
        <v>0</v>
      </c>
      <c r="K170" s="133" t="s">
        <v>1915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6.2E-4</v>
      </c>
      <c r="R170" s="140">
        <f>Q170*H170</f>
        <v>5.1645999999999994E-4</v>
      </c>
      <c r="S170" s="140">
        <v>0</v>
      </c>
      <c r="T170" s="141">
        <f>S170*H170</f>
        <v>0</v>
      </c>
      <c r="AR170" s="142" t="s">
        <v>564</v>
      </c>
      <c r="AT170" s="142" t="s">
        <v>283</v>
      </c>
      <c r="AU170" s="142" t="s">
        <v>82</v>
      </c>
      <c r="AY170" s="17" t="s">
        <v>280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564</v>
      </c>
      <c r="BM170" s="142" t="s">
        <v>7064</v>
      </c>
    </row>
    <row r="171" spans="2:65" s="1" customFormat="1" ht="10.199999999999999">
      <c r="B171" s="32"/>
      <c r="D171" s="144" t="s">
        <v>290</v>
      </c>
      <c r="F171" s="145" t="s">
        <v>3152</v>
      </c>
      <c r="I171" s="146"/>
      <c r="L171" s="32"/>
      <c r="M171" s="147"/>
      <c r="T171" s="53"/>
      <c r="AT171" s="17" t="s">
        <v>290</v>
      </c>
      <c r="AU171" s="17" t="s">
        <v>82</v>
      </c>
    </row>
    <row r="172" spans="2:65" s="1" customFormat="1" ht="33" customHeight="1">
      <c r="B172" s="32"/>
      <c r="C172" s="131" t="s">
        <v>551</v>
      </c>
      <c r="D172" s="131" t="s">
        <v>283</v>
      </c>
      <c r="E172" s="132" t="s">
        <v>3153</v>
      </c>
      <c r="F172" s="133" t="s">
        <v>3154</v>
      </c>
      <c r="G172" s="134" t="s">
        <v>611</v>
      </c>
      <c r="H172" s="135">
        <v>0.83299999999999996</v>
      </c>
      <c r="I172" s="136"/>
      <c r="J172" s="137">
        <f t="shared" ref="J172:J177" si="20">ROUND(I172*H172,2)</f>
        <v>0</v>
      </c>
      <c r="K172" s="133" t="s">
        <v>19</v>
      </c>
      <c r="L172" s="32"/>
      <c r="M172" s="138" t="s">
        <v>19</v>
      </c>
      <c r="N172" s="139" t="s">
        <v>44</v>
      </c>
      <c r="P172" s="140">
        <f t="shared" ref="P172:P177" si="21">O172*H172</f>
        <v>0</v>
      </c>
      <c r="Q172" s="140">
        <v>0</v>
      </c>
      <c r="R172" s="140">
        <f t="shared" ref="R172:R177" si="22">Q172*H172</f>
        <v>0</v>
      </c>
      <c r="S172" s="140">
        <v>0</v>
      </c>
      <c r="T172" s="141">
        <f t="shared" ref="T172:T177" si="23">S172*H172</f>
        <v>0</v>
      </c>
      <c r="AR172" s="142" t="s">
        <v>564</v>
      </c>
      <c r="AT172" s="142" t="s">
        <v>283</v>
      </c>
      <c r="AU172" s="142" t="s">
        <v>82</v>
      </c>
      <c r="AY172" s="17" t="s">
        <v>280</v>
      </c>
      <c r="BE172" s="143">
        <f t="shared" ref="BE172:BE177" si="24">IF(N172="základní",J172,0)</f>
        <v>0</v>
      </c>
      <c r="BF172" s="143">
        <f t="shared" ref="BF172:BF177" si="25">IF(N172="snížená",J172,0)</f>
        <v>0</v>
      </c>
      <c r="BG172" s="143">
        <f t="shared" ref="BG172:BG177" si="26">IF(N172="zákl. přenesená",J172,0)</f>
        <v>0</v>
      </c>
      <c r="BH172" s="143">
        <f t="shared" ref="BH172:BH177" si="27">IF(N172="sníž. přenesená",J172,0)</f>
        <v>0</v>
      </c>
      <c r="BI172" s="143">
        <f t="shared" ref="BI172:BI177" si="28">IF(N172="nulová",J172,0)</f>
        <v>0</v>
      </c>
      <c r="BJ172" s="17" t="s">
        <v>80</v>
      </c>
      <c r="BK172" s="143">
        <f t="shared" ref="BK172:BK177" si="29">ROUND(I172*H172,2)</f>
        <v>0</v>
      </c>
      <c r="BL172" s="17" t="s">
        <v>564</v>
      </c>
      <c r="BM172" s="142" t="s">
        <v>7065</v>
      </c>
    </row>
    <row r="173" spans="2:65" s="1" customFormat="1" ht="24.15" customHeight="1">
      <c r="B173" s="32"/>
      <c r="C173" s="131" t="s">
        <v>1137</v>
      </c>
      <c r="D173" s="131" t="s">
        <v>283</v>
      </c>
      <c r="E173" s="132" t="s">
        <v>3156</v>
      </c>
      <c r="F173" s="133" t="s">
        <v>3157</v>
      </c>
      <c r="G173" s="134" t="s">
        <v>611</v>
      </c>
      <c r="H173" s="135">
        <v>7.4969999999999999</v>
      </c>
      <c r="I173" s="136"/>
      <c r="J173" s="137">
        <f t="shared" si="20"/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 t="shared" si="21"/>
        <v>0</v>
      </c>
      <c r="Q173" s="140">
        <v>0</v>
      </c>
      <c r="R173" s="140">
        <f t="shared" si="22"/>
        <v>0</v>
      </c>
      <c r="S173" s="140">
        <v>0</v>
      </c>
      <c r="T173" s="141">
        <f t="shared" si="23"/>
        <v>0</v>
      </c>
      <c r="AR173" s="142" t="s">
        <v>564</v>
      </c>
      <c r="AT173" s="142" t="s">
        <v>283</v>
      </c>
      <c r="AU173" s="142" t="s">
        <v>82</v>
      </c>
      <c r="AY173" s="17" t="s">
        <v>280</v>
      </c>
      <c r="BE173" s="143">
        <f t="shared" si="24"/>
        <v>0</v>
      </c>
      <c r="BF173" s="143">
        <f t="shared" si="25"/>
        <v>0</v>
      </c>
      <c r="BG173" s="143">
        <f t="shared" si="26"/>
        <v>0</v>
      </c>
      <c r="BH173" s="143">
        <f t="shared" si="27"/>
        <v>0</v>
      </c>
      <c r="BI173" s="143">
        <f t="shared" si="28"/>
        <v>0</v>
      </c>
      <c r="BJ173" s="17" t="s">
        <v>80</v>
      </c>
      <c r="BK173" s="143">
        <f t="shared" si="29"/>
        <v>0</v>
      </c>
      <c r="BL173" s="17" t="s">
        <v>564</v>
      </c>
      <c r="BM173" s="142" t="s">
        <v>7066</v>
      </c>
    </row>
    <row r="174" spans="2:65" s="1" customFormat="1" ht="24.15" customHeight="1">
      <c r="B174" s="32"/>
      <c r="C174" s="131" t="s">
        <v>528</v>
      </c>
      <c r="D174" s="131" t="s">
        <v>283</v>
      </c>
      <c r="E174" s="132" t="s">
        <v>3159</v>
      </c>
      <c r="F174" s="133" t="s">
        <v>3160</v>
      </c>
      <c r="G174" s="134" t="s">
        <v>611</v>
      </c>
      <c r="H174" s="135">
        <v>5.8310000000000004</v>
      </c>
      <c r="I174" s="136"/>
      <c r="J174" s="137">
        <f t="shared" si="20"/>
        <v>0</v>
      </c>
      <c r="K174" s="133" t="s">
        <v>19</v>
      </c>
      <c r="L174" s="32"/>
      <c r="M174" s="138" t="s">
        <v>19</v>
      </c>
      <c r="N174" s="139" t="s">
        <v>44</v>
      </c>
      <c r="P174" s="140">
        <f t="shared" si="21"/>
        <v>0</v>
      </c>
      <c r="Q174" s="140">
        <v>0</v>
      </c>
      <c r="R174" s="140">
        <f t="shared" si="22"/>
        <v>0</v>
      </c>
      <c r="S174" s="140">
        <v>0</v>
      </c>
      <c r="T174" s="141">
        <f t="shared" si="23"/>
        <v>0</v>
      </c>
      <c r="AR174" s="142" t="s">
        <v>564</v>
      </c>
      <c r="AT174" s="142" t="s">
        <v>283</v>
      </c>
      <c r="AU174" s="142" t="s">
        <v>82</v>
      </c>
      <c r="AY174" s="17" t="s">
        <v>280</v>
      </c>
      <c r="BE174" s="143">
        <f t="shared" si="24"/>
        <v>0</v>
      </c>
      <c r="BF174" s="143">
        <f t="shared" si="25"/>
        <v>0</v>
      </c>
      <c r="BG174" s="143">
        <f t="shared" si="26"/>
        <v>0</v>
      </c>
      <c r="BH174" s="143">
        <f t="shared" si="27"/>
        <v>0</v>
      </c>
      <c r="BI174" s="143">
        <f t="shared" si="28"/>
        <v>0</v>
      </c>
      <c r="BJ174" s="17" t="s">
        <v>80</v>
      </c>
      <c r="BK174" s="143">
        <f t="shared" si="29"/>
        <v>0</v>
      </c>
      <c r="BL174" s="17" t="s">
        <v>564</v>
      </c>
      <c r="BM174" s="142" t="s">
        <v>7067</v>
      </c>
    </row>
    <row r="175" spans="2:65" s="1" customFormat="1" ht="24.15" customHeight="1">
      <c r="B175" s="32"/>
      <c r="C175" s="131" t="s">
        <v>533</v>
      </c>
      <c r="D175" s="131" t="s">
        <v>283</v>
      </c>
      <c r="E175" s="132" t="s">
        <v>3162</v>
      </c>
      <c r="F175" s="133" t="s">
        <v>3163</v>
      </c>
      <c r="G175" s="134" t="s">
        <v>611</v>
      </c>
      <c r="H175" s="135">
        <v>6.6639999999999997</v>
      </c>
      <c r="I175" s="136"/>
      <c r="J175" s="137">
        <f t="shared" si="20"/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 t="shared" si="21"/>
        <v>0</v>
      </c>
      <c r="Q175" s="140">
        <v>0</v>
      </c>
      <c r="R175" s="140">
        <f t="shared" si="22"/>
        <v>0</v>
      </c>
      <c r="S175" s="140">
        <v>0</v>
      </c>
      <c r="T175" s="141">
        <f t="shared" si="23"/>
        <v>0</v>
      </c>
      <c r="AR175" s="142" t="s">
        <v>564</v>
      </c>
      <c r="AT175" s="142" t="s">
        <v>283</v>
      </c>
      <c r="AU175" s="142" t="s">
        <v>82</v>
      </c>
      <c r="AY175" s="17" t="s">
        <v>280</v>
      </c>
      <c r="BE175" s="143">
        <f t="shared" si="24"/>
        <v>0</v>
      </c>
      <c r="BF175" s="143">
        <f t="shared" si="25"/>
        <v>0</v>
      </c>
      <c r="BG175" s="143">
        <f t="shared" si="26"/>
        <v>0</v>
      </c>
      <c r="BH175" s="143">
        <f t="shared" si="27"/>
        <v>0</v>
      </c>
      <c r="BI175" s="143">
        <f t="shared" si="28"/>
        <v>0</v>
      </c>
      <c r="BJ175" s="17" t="s">
        <v>80</v>
      </c>
      <c r="BK175" s="143">
        <f t="shared" si="29"/>
        <v>0</v>
      </c>
      <c r="BL175" s="17" t="s">
        <v>564</v>
      </c>
      <c r="BM175" s="142" t="s">
        <v>7068</v>
      </c>
    </row>
    <row r="176" spans="2:65" s="1" customFormat="1" ht="24.15" customHeight="1">
      <c r="B176" s="32"/>
      <c r="C176" s="131" t="s">
        <v>538</v>
      </c>
      <c r="D176" s="131" t="s">
        <v>283</v>
      </c>
      <c r="E176" s="132" t="s">
        <v>3165</v>
      </c>
      <c r="F176" s="133" t="s">
        <v>3166</v>
      </c>
      <c r="G176" s="134" t="s">
        <v>611</v>
      </c>
      <c r="H176" s="135">
        <v>17.492999999999999</v>
      </c>
      <c r="I176" s="136"/>
      <c r="J176" s="137">
        <f t="shared" si="20"/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 t="shared" si="21"/>
        <v>0</v>
      </c>
      <c r="Q176" s="140">
        <v>0</v>
      </c>
      <c r="R176" s="140">
        <f t="shared" si="22"/>
        <v>0</v>
      </c>
      <c r="S176" s="140">
        <v>0</v>
      </c>
      <c r="T176" s="141">
        <f t="shared" si="23"/>
        <v>0</v>
      </c>
      <c r="AR176" s="142" t="s">
        <v>564</v>
      </c>
      <c r="AT176" s="142" t="s">
        <v>283</v>
      </c>
      <c r="AU176" s="142" t="s">
        <v>82</v>
      </c>
      <c r="AY176" s="17" t="s">
        <v>280</v>
      </c>
      <c r="BE176" s="143">
        <f t="shared" si="24"/>
        <v>0</v>
      </c>
      <c r="BF176" s="143">
        <f t="shared" si="25"/>
        <v>0</v>
      </c>
      <c r="BG176" s="143">
        <f t="shared" si="26"/>
        <v>0</v>
      </c>
      <c r="BH176" s="143">
        <f t="shared" si="27"/>
        <v>0</v>
      </c>
      <c r="BI176" s="143">
        <f t="shared" si="28"/>
        <v>0</v>
      </c>
      <c r="BJ176" s="17" t="s">
        <v>80</v>
      </c>
      <c r="BK176" s="143">
        <f t="shared" si="29"/>
        <v>0</v>
      </c>
      <c r="BL176" s="17" t="s">
        <v>564</v>
      </c>
      <c r="BM176" s="142" t="s">
        <v>7069</v>
      </c>
    </row>
    <row r="177" spans="2:65" s="1" customFormat="1" ht="21.75" customHeight="1">
      <c r="B177" s="32"/>
      <c r="C177" s="131" t="s">
        <v>544</v>
      </c>
      <c r="D177" s="131" t="s">
        <v>283</v>
      </c>
      <c r="E177" s="132" t="s">
        <v>3168</v>
      </c>
      <c r="F177" s="133" t="s">
        <v>3169</v>
      </c>
      <c r="G177" s="134" t="s">
        <v>611</v>
      </c>
      <c r="H177" s="135">
        <v>0.83299999999999996</v>
      </c>
      <c r="I177" s="136"/>
      <c r="J177" s="137">
        <f t="shared" si="20"/>
        <v>0</v>
      </c>
      <c r="K177" s="133" t="s">
        <v>1915</v>
      </c>
      <c r="L177" s="32"/>
      <c r="M177" s="138" t="s">
        <v>19</v>
      </c>
      <c r="N177" s="139" t="s">
        <v>44</v>
      </c>
      <c r="P177" s="140">
        <f t="shared" si="21"/>
        <v>0</v>
      </c>
      <c r="Q177" s="140">
        <v>5.2999999999999998E-4</v>
      </c>
      <c r="R177" s="140">
        <f t="shared" si="22"/>
        <v>4.4148999999999995E-4</v>
      </c>
      <c r="S177" s="140">
        <v>0</v>
      </c>
      <c r="T177" s="141">
        <f t="shared" si="23"/>
        <v>0</v>
      </c>
      <c r="AR177" s="142" t="s">
        <v>564</v>
      </c>
      <c r="AT177" s="142" t="s">
        <v>283</v>
      </c>
      <c r="AU177" s="142" t="s">
        <v>82</v>
      </c>
      <c r="AY177" s="17" t="s">
        <v>280</v>
      </c>
      <c r="BE177" s="143">
        <f t="shared" si="24"/>
        <v>0</v>
      </c>
      <c r="BF177" s="143">
        <f t="shared" si="25"/>
        <v>0</v>
      </c>
      <c r="BG177" s="143">
        <f t="shared" si="26"/>
        <v>0</v>
      </c>
      <c r="BH177" s="143">
        <f t="shared" si="27"/>
        <v>0</v>
      </c>
      <c r="BI177" s="143">
        <f t="shared" si="28"/>
        <v>0</v>
      </c>
      <c r="BJ177" s="17" t="s">
        <v>80</v>
      </c>
      <c r="BK177" s="143">
        <f t="shared" si="29"/>
        <v>0</v>
      </c>
      <c r="BL177" s="17" t="s">
        <v>564</v>
      </c>
      <c r="BM177" s="142" t="s">
        <v>7070</v>
      </c>
    </row>
    <row r="178" spans="2:65" s="1" customFormat="1" ht="10.199999999999999">
      <c r="B178" s="32"/>
      <c r="D178" s="144" t="s">
        <v>290</v>
      </c>
      <c r="F178" s="145" t="s">
        <v>3171</v>
      </c>
      <c r="I178" s="146"/>
      <c r="L178" s="32"/>
      <c r="M178" s="147"/>
      <c r="T178" s="53"/>
      <c r="AT178" s="17" t="s">
        <v>290</v>
      </c>
      <c r="AU178" s="17" t="s">
        <v>82</v>
      </c>
    </row>
    <row r="179" spans="2:65" s="1" customFormat="1" ht="21.75" customHeight="1">
      <c r="B179" s="32"/>
      <c r="C179" s="131" t="s">
        <v>583</v>
      </c>
      <c r="D179" s="131" t="s">
        <v>283</v>
      </c>
      <c r="E179" s="132" t="s">
        <v>3172</v>
      </c>
      <c r="F179" s="133" t="s">
        <v>3173</v>
      </c>
      <c r="G179" s="134" t="s">
        <v>611</v>
      </c>
      <c r="H179" s="135">
        <v>0.83299999999999996</v>
      </c>
      <c r="I179" s="136"/>
      <c r="J179" s="137">
        <f>ROUND(I179*H179,2)</f>
        <v>0</v>
      </c>
      <c r="K179" s="133" t="s">
        <v>1915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8.4000000000000003E-4</v>
      </c>
      <c r="R179" s="140">
        <f>Q179*H179</f>
        <v>6.9972000000000003E-4</v>
      </c>
      <c r="S179" s="140">
        <v>0</v>
      </c>
      <c r="T179" s="141">
        <f>S179*H179</f>
        <v>0</v>
      </c>
      <c r="AR179" s="142" t="s">
        <v>564</v>
      </c>
      <c r="AT179" s="142" t="s">
        <v>283</v>
      </c>
      <c r="AU179" s="142" t="s">
        <v>82</v>
      </c>
      <c r="AY179" s="17" t="s">
        <v>280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564</v>
      </c>
      <c r="BM179" s="142" t="s">
        <v>7071</v>
      </c>
    </row>
    <row r="180" spans="2:65" s="1" customFormat="1" ht="10.199999999999999">
      <c r="B180" s="32"/>
      <c r="D180" s="144" t="s">
        <v>290</v>
      </c>
      <c r="F180" s="145" t="s">
        <v>3175</v>
      </c>
      <c r="I180" s="146"/>
      <c r="L180" s="32"/>
      <c r="M180" s="147"/>
      <c r="T180" s="53"/>
      <c r="AT180" s="17" t="s">
        <v>290</v>
      </c>
      <c r="AU180" s="17" t="s">
        <v>82</v>
      </c>
    </row>
    <row r="181" spans="2:65" s="1" customFormat="1" ht="21.75" customHeight="1">
      <c r="B181" s="32"/>
      <c r="C181" s="131" t="s">
        <v>312</v>
      </c>
      <c r="D181" s="131" t="s">
        <v>283</v>
      </c>
      <c r="E181" s="132" t="s">
        <v>3176</v>
      </c>
      <c r="F181" s="133" t="s">
        <v>3177</v>
      </c>
      <c r="G181" s="134" t="s">
        <v>611</v>
      </c>
      <c r="H181" s="135">
        <v>3.3319999999999999</v>
      </c>
      <c r="I181" s="136"/>
      <c r="J181" s="137">
        <f>ROUND(I181*H181,2)</f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564</v>
      </c>
      <c r="AT181" s="142" t="s">
        <v>283</v>
      </c>
      <c r="AU181" s="142" t="s">
        <v>82</v>
      </c>
      <c r="AY181" s="17" t="s">
        <v>280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564</v>
      </c>
      <c r="BM181" s="142" t="s">
        <v>7072</v>
      </c>
    </row>
    <row r="182" spans="2:65" s="1" customFormat="1" ht="21.75" customHeight="1">
      <c r="B182" s="32"/>
      <c r="C182" s="131" t="s">
        <v>318</v>
      </c>
      <c r="D182" s="131" t="s">
        <v>283</v>
      </c>
      <c r="E182" s="132" t="s">
        <v>3179</v>
      </c>
      <c r="F182" s="133" t="s">
        <v>3180</v>
      </c>
      <c r="G182" s="134" t="s">
        <v>611</v>
      </c>
      <c r="H182" s="135">
        <v>49.98</v>
      </c>
      <c r="I182" s="136"/>
      <c r="J182" s="137">
        <f>ROUND(I182*H182,2)</f>
        <v>0</v>
      </c>
      <c r="K182" s="133" t="s">
        <v>19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0</v>
      </c>
      <c r="R182" s="140">
        <f>Q182*H182</f>
        <v>0</v>
      </c>
      <c r="S182" s="140">
        <v>0</v>
      </c>
      <c r="T182" s="141">
        <f>S182*H182</f>
        <v>0</v>
      </c>
      <c r="AR182" s="142" t="s">
        <v>564</v>
      </c>
      <c r="AT182" s="142" t="s">
        <v>283</v>
      </c>
      <c r="AU182" s="142" t="s">
        <v>82</v>
      </c>
      <c r="AY182" s="17" t="s">
        <v>280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564</v>
      </c>
      <c r="BM182" s="142" t="s">
        <v>7073</v>
      </c>
    </row>
    <row r="183" spans="2:65" s="1" customFormat="1" ht="21.75" customHeight="1">
      <c r="B183" s="32"/>
      <c r="C183" s="131" t="s">
        <v>330</v>
      </c>
      <c r="D183" s="131" t="s">
        <v>283</v>
      </c>
      <c r="E183" s="132" t="s">
        <v>3182</v>
      </c>
      <c r="F183" s="133" t="s">
        <v>3183</v>
      </c>
      <c r="G183" s="134" t="s">
        <v>611</v>
      </c>
      <c r="H183" s="135">
        <v>29.988</v>
      </c>
      <c r="I183" s="136"/>
      <c r="J183" s="137">
        <f>ROUND(I183*H183,2)</f>
        <v>0</v>
      </c>
      <c r="K183" s="133" t="s">
        <v>1915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2.5000000000000001E-4</v>
      </c>
      <c r="R183" s="140">
        <f>Q183*H183</f>
        <v>7.4970000000000002E-3</v>
      </c>
      <c r="S183" s="140">
        <v>0</v>
      </c>
      <c r="T183" s="141">
        <f>S183*H183</f>
        <v>0</v>
      </c>
      <c r="AR183" s="142" t="s">
        <v>564</v>
      </c>
      <c r="AT183" s="142" t="s">
        <v>283</v>
      </c>
      <c r="AU183" s="142" t="s">
        <v>82</v>
      </c>
      <c r="AY183" s="17" t="s">
        <v>280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564</v>
      </c>
      <c r="BM183" s="142" t="s">
        <v>7074</v>
      </c>
    </row>
    <row r="184" spans="2:65" s="1" customFormat="1" ht="10.199999999999999">
      <c r="B184" s="32"/>
      <c r="D184" s="144" t="s">
        <v>290</v>
      </c>
      <c r="F184" s="145" t="s">
        <v>3185</v>
      </c>
      <c r="I184" s="146"/>
      <c r="L184" s="32"/>
      <c r="M184" s="147"/>
      <c r="T184" s="53"/>
      <c r="AT184" s="17" t="s">
        <v>290</v>
      </c>
      <c r="AU184" s="17" t="s">
        <v>82</v>
      </c>
    </row>
    <row r="185" spans="2:65" s="1" customFormat="1" ht="21.75" customHeight="1">
      <c r="B185" s="32"/>
      <c r="C185" s="131" t="s">
        <v>952</v>
      </c>
      <c r="D185" s="131" t="s">
        <v>283</v>
      </c>
      <c r="E185" s="132" t="s">
        <v>3186</v>
      </c>
      <c r="F185" s="133" t="s">
        <v>3187</v>
      </c>
      <c r="G185" s="134" t="s">
        <v>611</v>
      </c>
      <c r="H185" s="135">
        <v>14.994</v>
      </c>
      <c r="I185" s="136"/>
      <c r="J185" s="137">
        <f>ROUND(I185*H185,2)</f>
        <v>0</v>
      </c>
      <c r="K185" s="133" t="s">
        <v>1915</v>
      </c>
      <c r="L185" s="32"/>
      <c r="M185" s="138" t="s">
        <v>19</v>
      </c>
      <c r="N185" s="139" t="s">
        <v>44</v>
      </c>
      <c r="P185" s="140">
        <f>O185*H185</f>
        <v>0</v>
      </c>
      <c r="Q185" s="140">
        <v>3.6000000000000002E-4</v>
      </c>
      <c r="R185" s="140">
        <f>Q185*H185</f>
        <v>5.3978400000000001E-3</v>
      </c>
      <c r="S185" s="140">
        <v>0</v>
      </c>
      <c r="T185" s="141">
        <f>S185*H185</f>
        <v>0</v>
      </c>
      <c r="AR185" s="142" t="s">
        <v>564</v>
      </c>
      <c r="AT185" s="142" t="s">
        <v>283</v>
      </c>
      <c r="AU185" s="142" t="s">
        <v>82</v>
      </c>
      <c r="AY185" s="17" t="s">
        <v>280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564</v>
      </c>
      <c r="BM185" s="142" t="s">
        <v>7075</v>
      </c>
    </row>
    <row r="186" spans="2:65" s="1" customFormat="1" ht="10.199999999999999">
      <c r="B186" s="32"/>
      <c r="D186" s="144" t="s">
        <v>290</v>
      </c>
      <c r="F186" s="145" t="s">
        <v>3189</v>
      </c>
      <c r="I186" s="146"/>
      <c r="L186" s="32"/>
      <c r="M186" s="147"/>
      <c r="T186" s="53"/>
      <c r="AT186" s="17" t="s">
        <v>290</v>
      </c>
      <c r="AU186" s="17" t="s">
        <v>82</v>
      </c>
    </row>
    <row r="187" spans="2:65" s="1" customFormat="1" ht="33" customHeight="1">
      <c r="B187" s="32"/>
      <c r="C187" s="131" t="s">
        <v>965</v>
      </c>
      <c r="D187" s="131" t="s">
        <v>283</v>
      </c>
      <c r="E187" s="132" t="s">
        <v>3190</v>
      </c>
      <c r="F187" s="133" t="s">
        <v>3191</v>
      </c>
      <c r="G187" s="134" t="s">
        <v>611</v>
      </c>
      <c r="H187" s="135">
        <v>29.988</v>
      </c>
      <c r="I187" s="136"/>
      <c r="J187" s="137">
        <f>ROUND(I187*H187,2)</f>
        <v>0</v>
      </c>
      <c r="K187" s="133" t="s">
        <v>1915</v>
      </c>
      <c r="L187" s="32"/>
      <c r="M187" s="138" t="s">
        <v>19</v>
      </c>
      <c r="N187" s="139" t="s">
        <v>44</v>
      </c>
      <c r="P187" s="140">
        <f>O187*H187</f>
        <v>0</v>
      </c>
      <c r="Q187" s="140">
        <v>6.9999999999999999E-4</v>
      </c>
      <c r="R187" s="140">
        <f>Q187*H187</f>
        <v>2.0991599999999999E-2</v>
      </c>
      <c r="S187" s="140">
        <v>0</v>
      </c>
      <c r="T187" s="141">
        <f>S187*H187</f>
        <v>0</v>
      </c>
      <c r="AR187" s="142" t="s">
        <v>564</v>
      </c>
      <c r="AT187" s="142" t="s">
        <v>283</v>
      </c>
      <c r="AU187" s="142" t="s">
        <v>82</v>
      </c>
      <c r="AY187" s="17" t="s">
        <v>280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564</v>
      </c>
      <c r="BM187" s="142" t="s">
        <v>7076</v>
      </c>
    </row>
    <row r="188" spans="2:65" s="1" customFormat="1" ht="10.199999999999999">
      <c r="B188" s="32"/>
      <c r="D188" s="144" t="s">
        <v>290</v>
      </c>
      <c r="F188" s="145" t="s">
        <v>3193</v>
      </c>
      <c r="I188" s="146"/>
      <c r="L188" s="32"/>
      <c r="M188" s="147"/>
      <c r="T188" s="53"/>
      <c r="AT188" s="17" t="s">
        <v>290</v>
      </c>
      <c r="AU188" s="17" t="s">
        <v>82</v>
      </c>
    </row>
    <row r="189" spans="2:65" s="1" customFormat="1" ht="24.15" customHeight="1">
      <c r="B189" s="32"/>
      <c r="C189" s="131" t="s">
        <v>305</v>
      </c>
      <c r="D189" s="131" t="s">
        <v>283</v>
      </c>
      <c r="E189" s="132" t="s">
        <v>3194</v>
      </c>
      <c r="F189" s="133" t="s">
        <v>3195</v>
      </c>
      <c r="G189" s="134" t="s">
        <v>611</v>
      </c>
      <c r="H189" s="135">
        <v>12.494999999999999</v>
      </c>
      <c r="I189" s="136"/>
      <c r="J189" s="137">
        <f>ROUND(I189*H189,2)</f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>O189*H189</f>
        <v>0</v>
      </c>
      <c r="Q189" s="140">
        <v>0</v>
      </c>
      <c r="R189" s="140">
        <f>Q189*H189</f>
        <v>0</v>
      </c>
      <c r="S189" s="140">
        <v>0</v>
      </c>
      <c r="T189" s="141">
        <f>S189*H189</f>
        <v>0</v>
      </c>
      <c r="AR189" s="142" t="s">
        <v>564</v>
      </c>
      <c r="AT189" s="142" t="s">
        <v>283</v>
      </c>
      <c r="AU189" s="142" t="s">
        <v>82</v>
      </c>
      <c r="AY189" s="17" t="s">
        <v>280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564</v>
      </c>
      <c r="BM189" s="142" t="s">
        <v>7077</v>
      </c>
    </row>
    <row r="190" spans="2:65" s="1" customFormat="1" ht="24.15" customHeight="1">
      <c r="B190" s="32"/>
      <c r="C190" s="131" t="s">
        <v>406</v>
      </c>
      <c r="D190" s="131" t="s">
        <v>283</v>
      </c>
      <c r="E190" s="132" t="s">
        <v>3197</v>
      </c>
      <c r="F190" s="133" t="s">
        <v>3198</v>
      </c>
      <c r="G190" s="134" t="s">
        <v>611</v>
      </c>
      <c r="H190" s="135">
        <v>7.4969999999999999</v>
      </c>
      <c r="I190" s="136"/>
      <c r="J190" s="137">
        <f>ROUND(I190*H190,2)</f>
        <v>0</v>
      </c>
      <c r="K190" s="133" t="s">
        <v>19</v>
      </c>
      <c r="L190" s="32"/>
      <c r="M190" s="138" t="s">
        <v>19</v>
      </c>
      <c r="N190" s="139" t="s">
        <v>44</v>
      </c>
      <c r="P190" s="140">
        <f>O190*H190</f>
        <v>0</v>
      </c>
      <c r="Q190" s="140">
        <v>0</v>
      </c>
      <c r="R190" s="140">
        <f>Q190*H190</f>
        <v>0</v>
      </c>
      <c r="S190" s="140">
        <v>0</v>
      </c>
      <c r="T190" s="141">
        <f>S190*H190</f>
        <v>0</v>
      </c>
      <c r="AR190" s="142" t="s">
        <v>564</v>
      </c>
      <c r="AT190" s="142" t="s">
        <v>283</v>
      </c>
      <c r="AU190" s="142" t="s">
        <v>82</v>
      </c>
      <c r="AY190" s="17" t="s">
        <v>280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80</v>
      </c>
      <c r="BK190" s="143">
        <f>ROUND(I190*H190,2)</f>
        <v>0</v>
      </c>
      <c r="BL190" s="17" t="s">
        <v>564</v>
      </c>
      <c r="BM190" s="142" t="s">
        <v>7078</v>
      </c>
    </row>
    <row r="191" spans="2:65" s="1" customFormat="1" ht="24.15" customHeight="1">
      <c r="B191" s="32"/>
      <c r="C191" s="131" t="s">
        <v>335</v>
      </c>
      <c r="D191" s="131" t="s">
        <v>283</v>
      </c>
      <c r="E191" s="132" t="s">
        <v>3200</v>
      </c>
      <c r="F191" s="133" t="s">
        <v>3201</v>
      </c>
      <c r="G191" s="134" t="s">
        <v>611</v>
      </c>
      <c r="H191" s="135">
        <v>28.321999999999999</v>
      </c>
      <c r="I191" s="136"/>
      <c r="J191" s="137">
        <f>ROUND(I191*H191,2)</f>
        <v>0</v>
      </c>
      <c r="K191" s="133" t="s">
        <v>1915</v>
      </c>
      <c r="L191" s="32"/>
      <c r="M191" s="138" t="s">
        <v>19</v>
      </c>
      <c r="N191" s="139" t="s">
        <v>44</v>
      </c>
      <c r="P191" s="140">
        <f>O191*H191</f>
        <v>0</v>
      </c>
      <c r="Q191" s="140">
        <v>2.2000000000000001E-4</v>
      </c>
      <c r="R191" s="140">
        <f>Q191*H191</f>
        <v>6.2308399999999996E-3</v>
      </c>
      <c r="S191" s="140">
        <v>0</v>
      </c>
      <c r="T191" s="141">
        <f>S191*H191</f>
        <v>0</v>
      </c>
      <c r="AR191" s="142" t="s">
        <v>564</v>
      </c>
      <c r="AT191" s="142" t="s">
        <v>283</v>
      </c>
      <c r="AU191" s="142" t="s">
        <v>82</v>
      </c>
      <c r="AY191" s="17" t="s">
        <v>280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80</v>
      </c>
      <c r="BK191" s="143">
        <f>ROUND(I191*H191,2)</f>
        <v>0</v>
      </c>
      <c r="BL191" s="17" t="s">
        <v>564</v>
      </c>
      <c r="BM191" s="142" t="s">
        <v>7079</v>
      </c>
    </row>
    <row r="192" spans="2:65" s="1" customFormat="1" ht="10.199999999999999">
      <c r="B192" s="32"/>
      <c r="D192" s="144" t="s">
        <v>290</v>
      </c>
      <c r="F192" s="145" t="s">
        <v>3203</v>
      </c>
      <c r="I192" s="146"/>
      <c r="L192" s="32"/>
      <c r="M192" s="147"/>
      <c r="T192" s="53"/>
      <c r="AT192" s="17" t="s">
        <v>290</v>
      </c>
      <c r="AU192" s="17" t="s">
        <v>82</v>
      </c>
    </row>
    <row r="193" spans="2:65" s="1" customFormat="1" ht="33" customHeight="1">
      <c r="B193" s="32"/>
      <c r="C193" s="131" t="s">
        <v>413</v>
      </c>
      <c r="D193" s="131" t="s">
        <v>283</v>
      </c>
      <c r="E193" s="132" t="s">
        <v>3204</v>
      </c>
      <c r="F193" s="133" t="s">
        <v>3205</v>
      </c>
      <c r="G193" s="134" t="s">
        <v>611</v>
      </c>
      <c r="H193" s="135">
        <v>0.83299999999999996</v>
      </c>
      <c r="I193" s="136"/>
      <c r="J193" s="137">
        <f>ROUND(I193*H193,2)</f>
        <v>0</v>
      </c>
      <c r="K193" s="133" t="s">
        <v>1915</v>
      </c>
      <c r="L193" s="32"/>
      <c r="M193" s="138" t="s">
        <v>19</v>
      </c>
      <c r="N193" s="139" t="s">
        <v>44</v>
      </c>
      <c r="P193" s="140">
        <f>O193*H193</f>
        <v>0</v>
      </c>
      <c r="Q193" s="140">
        <v>5.6999999999999998E-4</v>
      </c>
      <c r="R193" s="140">
        <f>Q193*H193</f>
        <v>4.7480999999999993E-4</v>
      </c>
      <c r="S193" s="140">
        <v>0</v>
      </c>
      <c r="T193" s="141">
        <f>S193*H193</f>
        <v>0</v>
      </c>
      <c r="AR193" s="142" t="s">
        <v>564</v>
      </c>
      <c r="AT193" s="142" t="s">
        <v>283</v>
      </c>
      <c r="AU193" s="142" t="s">
        <v>82</v>
      </c>
      <c r="AY193" s="17" t="s">
        <v>280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564</v>
      </c>
      <c r="BM193" s="142" t="s">
        <v>7080</v>
      </c>
    </row>
    <row r="194" spans="2:65" s="1" customFormat="1" ht="10.199999999999999">
      <c r="B194" s="32"/>
      <c r="D194" s="144" t="s">
        <v>290</v>
      </c>
      <c r="F194" s="145" t="s">
        <v>3207</v>
      </c>
      <c r="I194" s="146"/>
      <c r="L194" s="32"/>
      <c r="M194" s="147"/>
      <c r="T194" s="53"/>
      <c r="AT194" s="17" t="s">
        <v>290</v>
      </c>
      <c r="AU194" s="17" t="s">
        <v>82</v>
      </c>
    </row>
    <row r="195" spans="2:65" s="1" customFormat="1" ht="33" customHeight="1">
      <c r="B195" s="32"/>
      <c r="C195" s="131" t="s">
        <v>324</v>
      </c>
      <c r="D195" s="131" t="s">
        <v>283</v>
      </c>
      <c r="E195" s="132" t="s">
        <v>3208</v>
      </c>
      <c r="F195" s="133" t="s">
        <v>3209</v>
      </c>
      <c r="G195" s="134" t="s">
        <v>611</v>
      </c>
      <c r="H195" s="135">
        <v>0.83299999999999996</v>
      </c>
      <c r="I195" s="136"/>
      <c r="J195" s="137">
        <f>ROUND(I195*H195,2)</f>
        <v>0</v>
      </c>
      <c r="K195" s="133" t="s">
        <v>1915</v>
      </c>
      <c r="L195" s="32"/>
      <c r="M195" s="138" t="s">
        <v>19</v>
      </c>
      <c r="N195" s="139" t="s">
        <v>44</v>
      </c>
      <c r="P195" s="140">
        <f>O195*H195</f>
        <v>0</v>
      </c>
      <c r="Q195" s="140">
        <v>1.24E-3</v>
      </c>
      <c r="R195" s="140">
        <f>Q195*H195</f>
        <v>1.0329199999999999E-3</v>
      </c>
      <c r="S195" s="140">
        <v>0</v>
      </c>
      <c r="T195" s="141">
        <f>S195*H195</f>
        <v>0</v>
      </c>
      <c r="AR195" s="142" t="s">
        <v>564</v>
      </c>
      <c r="AT195" s="142" t="s">
        <v>283</v>
      </c>
      <c r="AU195" s="142" t="s">
        <v>82</v>
      </c>
      <c r="AY195" s="17" t="s">
        <v>280</v>
      </c>
      <c r="BE195" s="143">
        <f>IF(N195="základní",J195,0)</f>
        <v>0</v>
      </c>
      <c r="BF195" s="143">
        <f>IF(N195="snížená",J195,0)</f>
        <v>0</v>
      </c>
      <c r="BG195" s="143">
        <f>IF(N195="zákl. přenesená",J195,0)</f>
        <v>0</v>
      </c>
      <c r="BH195" s="143">
        <f>IF(N195="sníž. přenesená",J195,0)</f>
        <v>0</v>
      </c>
      <c r="BI195" s="143">
        <f>IF(N195="nulová",J195,0)</f>
        <v>0</v>
      </c>
      <c r="BJ195" s="17" t="s">
        <v>80</v>
      </c>
      <c r="BK195" s="143">
        <f>ROUND(I195*H195,2)</f>
        <v>0</v>
      </c>
      <c r="BL195" s="17" t="s">
        <v>564</v>
      </c>
      <c r="BM195" s="142" t="s">
        <v>7081</v>
      </c>
    </row>
    <row r="196" spans="2:65" s="1" customFormat="1" ht="10.199999999999999">
      <c r="B196" s="32"/>
      <c r="D196" s="144" t="s">
        <v>290</v>
      </c>
      <c r="F196" s="145" t="s">
        <v>3211</v>
      </c>
      <c r="I196" s="146"/>
      <c r="L196" s="32"/>
      <c r="M196" s="147"/>
      <c r="T196" s="53"/>
      <c r="AT196" s="17" t="s">
        <v>290</v>
      </c>
      <c r="AU196" s="17" t="s">
        <v>82</v>
      </c>
    </row>
    <row r="197" spans="2:65" s="1" customFormat="1" ht="33" customHeight="1">
      <c r="B197" s="32"/>
      <c r="C197" s="131" t="s">
        <v>939</v>
      </c>
      <c r="D197" s="131" t="s">
        <v>283</v>
      </c>
      <c r="E197" s="132" t="s">
        <v>3212</v>
      </c>
      <c r="F197" s="133" t="s">
        <v>3213</v>
      </c>
      <c r="G197" s="134" t="s">
        <v>611</v>
      </c>
      <c r="H197" s="135">
        <v>1.6659999999999999</v>
      </c>
      <c r="I197" s="136"/>
      <c r="J197" s="137">
        <f>ROUND(I197*H197,2)</f>
        <v>0</v>
      </c>
      <c r="K197" s="133" t="s">
        <v>1915</v>
      </c>
      <c r="L197" s="32"/>
      <c r="M197" s="138" t="s">
        <v>19</v>
      </c>
      <c r="N197" s="139" t="s">
        <v>44</v>
      </c>
      <c r="P197" s="140">
        <f>O197*H197</f>
        <v>0</v>
      </c>
      <c r="Q197" s="140">
        <v>1.14E-3</v>
      </c>
      <c r="R197" s="140">
        <f>Q197*H197</f>
        <v>1.8992399999999997E-3</v>
      </c>
      <c r="S197" s="140">
        <v>0</v>
      </c>
      <c r="T197" s="141">
        <f>S197*H197</f>
        <v>0</v>
      </c>
      <c r="AR197" s="142" t="s">
        <v>564</v>
      </c>
      <c r="AT197" s="142" t="s">
        <v>283</v>
      </c>
      <c r="AU197" s="142" t="s">
        <v>82</v>
      </c>
      <c r="AY197" s="17" t="s">
        <v>280</v>
      </c>
      <c r="BE197" s="143">
        <f>IF(N197="základní",J197,0)</f>
        <v>0</v>
      </c>
      <c r="BF197" s="143">
        <f>IF(N197="snížená",J197,0)</f>
        <v>0</v>
      </c>
      <c r="BG197" s="143">
        <f>IF(N197="zákl. přenesená",J197,0)</f>
        <v>0</v>
      </c>
      <c r="BH197" s="143">
        <f>IF(N197="sníž. přenesená",J197,0)</f>
        <v>0</v>
      </c>
      <c r="BI197" s="143">
        <f>IF(N197="nulová",J197,0)</f>
        <v>0</v>
      </c>
      <c r="BJ197" s="17" t="s">
        <v>80</v>
      </c>
      <c r="BK197" s="143">
        <f>ROUND(I197*H197,2)</f>
        <v>0</v>
      </c>
      <c r="BL197" s="17" t="s">
        <v>564</v>
      </c>
      <c r="BM197" s="142" t="s">
        <v>7082</v>
      </c>
    </row>
    <row r="198" spans="2:65" s="1" customFormat="1" ht="10.199999999999999">
      <c r="B198" s="32"/>
      <c r="D198" s="144" t="s">
        <v>290</v>
      </c>
      <c r="F198" s="145" t="s">
        <v>3215</v>
      </c>
      <c r="I198" s="146"/>
      <c r="L198" s="32"/>
      <c r="M198" s="147"/>
      <c r="T198" s="53"/>
      <c r="AT198" s="17" t="s">
        <v>290</v>
      </c>
      <c r="AU198" s="17" t="s">
        <v>82</v>
      </c>
    </row>
    <row r="199" spans="2:65" s="1" customFormat="1" ht="24.15" customHeight="1">
      <c r="B199" s="32"/>
      <c r="C199" s="131" t="s">
        <v>906</v>
      </c>
      <c r="D199" s="131" t="s">
        <v>283</v>
      </c>
      <c r="E199" s="132" t="s">
        <v>3216</v>
      </c>
      <c r="F199" s="133" t="s">
        <v>3217</v>
      </c>
      <c r="G199" s="134" t="s">
        <v>611</v>
      </c>
      <c r="H199" s="135">
        <v>1.6659999999999999</v>
      </c>
      <c r="I199" s="136"/>
      <c r="J199" s="137">
        <f>ROUND(I199*H199,2)</f>
        <v>0</v>
      </c>
      <c r="K199" s="133" t="s">
        <v>1915</v>
      </c>
      <c r="L199" s="32"/>
      <c r="M199" s="138" t="s">
        <v>19</v>
      </c>
      <c r="N199" s="139" t="s">
        <v>44</v>
      </c>
      <c r="P199" s="140">
        <f>O199*H199</f>
        <v>0</v>
      </c>
      <c r="Q199" s="140">
        <v>2.2000000000000001E-4</v>
      </c>
      <c r="R199" s="140">
        <f>Q199*H199</f>
        <v>3.6652000000000001E-4</v>
      </c>
      <c r="S199" s="140">
        <v>0</v>
      </c>
      <c r="T199" s="141">
        <f>S199*H199</f>
        <v>0</v>
      </c>
      <c r="AR199" s="142" t="s">
        <v>564</v>
      </c>
      <c r="AT199" s="142" t="s">
        <v>283</v>
      </c>
      <c r="AU199" s="142" t="s">
        <v>82</v>
      </c>
      <c r="AY199" s="17" t="s">
        <v>280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564</v>
      </c>
      <c r="BM199" s="142" t="s">
        <v>7083</v>
      </c>
    </row>
    <row r="200" spans="2:65" s="1" customFormat="1" ht="10.199999999999999">
      <c r="B200" s="32"/>
      <c r="D200" s="144" t="s">
        <v>290</v>
      </c>
      <c r="F200" s="145" t="s">
        <v>3219</v>
      </c>
      <c r="I200" s="146"/>
      <c r="L200" s="32"/>
      <c r="M200" s="147"/>
      <c r="T200" s="53"/>
      <c r="AT200" s="17" t="s">
        <v>290</v>
      </c>
      <c r="AU200" s="17" t="s">
        <v>82</v>
      </c>
    </row>
    <row r="201" spans="2:65" s="1" customFormat="1" ht="24.15" customHeight="1">
      <c r="B201" s="32"/>
      <c r="C201" s="131" t="s">
        <v>876</v>
      </c>
      <c r="D201" s="131" t="s">
        <v>283</v>
      </c>
      <c r="E201" s="132" t="s">
        <v>3220</v>
      </c>
      <c r="F201" s="133" t="s">
        <v>3221</v>
      </c>
      <c r="G201" s="134" t="s">
        <v>611</v>
      </c>
      <c r="H201" s="135">
        <v>4.9980000000000002</v>
      </c>
      <c r="I201" s="136"/>
      <c r="J201" s="137">
        <f>ROUND(I201*H201,2)</f>
        <v>0</v>
      </c>
      <c r="K201" s="133" t="s">
        <v>1915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3.6999999999999999E-4</v>
      </c>
      <c r="R201" s="140">
        <f>Q201*H201</f>
        <v>1.8492600000000001E-3</v>
      </c>
      <c r="S201" s="140">
        <v>0</v>
      </c>
      <c r="T201" s="141">
        <f>S201*H201</f>
        <v>0</v>
      </c>
      <c r="AR201" s="142" t="s">
        <v>564</v>
      </c>
      <c r="AT201" s="142" t="s">
        <v>283</v>
      </c>
      <c r="AU201" s="142" t="s">
        <v>82</v>
      </c>
      <c r="AY201" s="17" t="s">
        <v>280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564</v>
      </c>
      <c r="BM201" s="142" t="s">
        <v>7084</v>
      </c>
    </row>
    <row r="202" spans="2:65" s="1" customFormat="1" ht="10.199999999999999">
      <c r="B202" s="32"/>
      <c r="D202" s="144" t="s">
        <v>290</v>
      </c>
      <c r="F202" s="145" t="s">
        <v>3223</v>
      </c>
      <c r="I202" s="146"/>
      <c r="L202" s="32"/>
      <c r="M202" s="147"/>
      <c r="T202" s="53"/>
      <c r="AT202" s="17" t="s">
        <v>290</v>
      </c>
      <c r="AU202" s="17" t="s">
        <v>82</v>
      </c>
    </row>
    <row r="203" spans="2:65" s="1" customFormat="1" ht="24.15" customHeight="1">
      <c r="B203" s="32"/>
      <c r="C203" s="131" t="s">
        <v>1934</v>
      </c>
      <c r="D203" s="131" t="s">
        <v>283</v>
      </c>
      <c r="E203" s="132" t="s">
        <v>3224</v>
      </c>
      <c r="F203" s="133" t="s">
        <v>3225</v>
      </c>
      <c r="G203" s="134" t="s">
        <v>611</v>
      </c>
      <c r="H203" s="135">
        <v>9.1630000000000003</v>
      </c>
      <c r="I203" s="136"/>
      <c r="J203" s="137">
        <f>ROUND(I203*H203,2)</f>
        <v>0</v>
      </c>
      <c r="K203" s="133" t="s">
        <v>1915</v>
      </c>
      <c r="L203" s="32"/>
      <c r="M203" s="138" t="s">
        <v>19</v>
      </c>
      <c r="N203" s="139" t="s">
        <v>44</v>
      </c>
      <c r="P203" s="140">
        <f>O203*H203</f>
        <v>0</v>
      </c>
      <c r="Q203" s="140">
        <v>5.5000000000000003E-4</v>
      </c>
      <c r="R203" s="140">
        <f>Q203*H203</f>
        <v>5.0396500000000006E-3</v>
      </c>
      <c r="S203" s="140">
        <v>0</v>
      </c>
      <c r="T203" s="141">
        <f>S203*H203</f>
        <v>0</v>
      </c>
      <c r="AR203" s="142" t="s">
        <v>564</v>
      </c>
      <c r="AT203" s="142" t="s">
        <v>283</v>
      </c>
      <c r="AU203" s="142" t="s">
        <v>82</v>
      </c>
      <c r="AY203" s="17" t="s">
        <v>280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564</v>
      </c>
      <c r="BM203" s="142" t="s">
        <v>7085</v>
      </c>
    </row>
    <row r="204" spans="2:65" s="1" customFormat="1" ht="10.199999999999999">
      <c r="B204" s="32"/>
      <c r="D204" s="144" t="s">
        <v>290</v>
      </c>
      <c r="F204" s="145" t="s">
        <v>3227</v>
      </c>
      <c r="I204" s="146"/>
      <c r="L204" s="32"/>
      <c r="M204" s="147"/>
      <c r="T204" s="53"/>
      <c r="AT204" s="17" t="s">
        <v>290</v>
      </c>
      <c r="AU204" s="17" t="s">
        <v>82</v>
      </c>
    </row>
    <row r="205" spans="2:65" s="1" customFormat="1" ht="24.15" customHeight="1">
      <c r="B205" s="32"/>
      <c r="C205" s="131" t="s">
        <v>1940</v>
      </c>
      <c r="D205" s="131" t="s">
        <v>283</v>
      </c>
      <c r="E205" s="132" t="s">
        <v>3228</v>
      </c>
      <c r="F205" s="133" t="s">
        <v>3229</v>
      </c>
      <c r="G205" s="134" t="s">
        <v>611</v>
      </c>
      <c r="H205" s="135">
        <v>3.3319999999999999</v>
      </c>
      <c r="I205" s="136"/>
      <c r="J205" s="137">
        <f>ROUND(I205*H205,2)</f>
        <v>0</v>
      </c>
      <c r="K205" s="133" t="s">
        <v>1915</v>
      </c>
      <c r="L205" s="32"/>
      <c r="M205" s="138" t="s">
        <v>19</v>
      </c>
      <c r="N205" s="139" t="s">
        <v>44</v>
      </c>
      <c r="P205" s="140">
        <f>O205*H205</f>
        <v>0</v>
      </c>
      <c r="Q205" s="140">
        <v>7.9000000000000001E-4</v>
      </c>
      <c r="R205" s="140">
        <f>Q205*H205</f>
        <v>2.6322799999999999E-3</v>
      </c>
      <c r="S205" s="140">
        <v>0</v>
      </c>
      <c r="T205" s="141">
        <f>S205*H205</f>
        <v>0</v>
      </c>
      <c r="AR205" s="142" t="s">
        <v>564</v>
      </c>
      <c r="AT205" s="142" t="s">
        <v>283</v>
      </c>
      <c r="AU205" s="142" t="s">
        <v>82</v>
      </c>
      <c r="AY205" s="17" t="s">
        <v>280</v>
      </c>
      <c r="BE205" s="143">
        <f>IF(N205="základní",J205,0)</f>
        <v>0</v>
      </c>
      <c r="BF205" s="143">
        <f>IF(N205="snížená",J205,0)</f>
        <v>0</v>
      </c>
      <c r="BG205" s="143">
        <f>IF(N205="zákl. přenesená",J205,0)</f>
        <v>0</v>
      </c>
      <c r="BH205" s="143">
        <f>IF(N205="sníž. přenesená",J205,0)</f>
        <v>0</v>
      </c>
      <c r="BI205" s="143">
        <f>IF(N205="nulová",J205,0)</f>
        <v>0</v>
      </c>
      <c r="BJ205" s="17" t="s">
        <v>80</v>
      </c>
      <c r="BK205" s="143">
        <f>ROUND(I205*H205,2)</f>
        <v>0</v>
      </c>
      <c r="BL205" s="17" t="s">
        <v>564</v>
      </c>
      <c r="BM205" s="142" t="s">
        <v>7086</v>
      </c>
    </row>
    <row r="206" spans="2:65" s="1" customFormat="1" ht="10.199999999999999">
      <c r="B206" s="32"/>
      <c r="D206" s="144" t="s">
        <v>290</v>
      </c>
      <c r="F206" s="145" t="s">
        <v>3231</v>
      </c>
      <c r="I206" s="146"/>
      <c r="L206" s="32"/>
      <c r="M206" s="147"/>
      <c r="T206" s="53"/>
      <c r="AT206" s="17" t="s">
        <v>290</v>
      </c>
      <c r="AU206" s="17" t="s">
        <v>82</v>
      </c>
    </row>
    <row r="207" spans="2:65" s="1" customFormat="1" ht="24.15" customHeight="1">
      <c r="B207" s="32"/>
      <c r="C207" s="131" t="s">
        <v>885</v>
      </c>
      <c r="D207" s="131" t="s">
        <v>283</v>
      </c>
      <c r="E207" s="132" t="s">
        <v>3232</v>
      </c>
      <c r="F207" s="133" t="s">
        <v>3233</v>
      </c>
      <c r="G207" s="134" t="s">
        <v>611</v>
      </c>
      <c r="H207" s="135">
        <v>18.326000000000001</v>
      </c>
      <c r="I207" s="136"/>
      <c r="J207" s="137">
        <f>ROUND(I207*H207,2)</f>
        <v>0</v>
      </c>
      <c r="K207" s="133" t="s">
        <v>1915</v>
      </c>
      <c r="L207" s="32"/>
      <c r="M207" s="138" t="s">
        <v>19</v>
      </c>
      <c r="N207" s="139" t="s">
        <v>44</v>
      </c>
      <c r="P207" s="140">
        <f>O207*H207</f>
        <v>0</v>
      </c>
      <c r="Q207" s="140">
        <v>1.1199999999999999E-3</v>
      </c>
      <c r="R207" s="140">
        <f>Q207*H207</f>
        <v>2.0525119999999997E-2</v>
      </c>
      <c r="S207" s="140">
        <v>0</v>
      </c>
      <c r="T207" s="141">
        <f>S207*H207</f>
        <v>0</v>
      </c>
      <c r="AR207" s="142" t="s">
        <v>564</v>
      </c>
      <c r="AT207" s="142" t="s">
        <v>283</v>
      </c>
      <c r="AU207" s="142" t="s">
        <v>82</v>
      </c>
      <c r="AY207" s="17" t="s">
        <v>280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80</v>
      </c>
      <c r="BK207" s="143">
        <f>ROUND(I207*H207,2)</f>
        <v>0</v>
      </c>
      <c r="BL207" s="17" t="s">
        <v>564</v>
      </c>
      <c r="BM207" s="142" t="s">
        <v>7087</v>
      </c>
    </row>
    <row r="208" spans="2:65" s="1" customFormat="1" ht="10.199999999999999">
      <c r="B208" s="32"/>
      <c r="D208" s="144" t="s">
        <v>290</v>
      </c>
      <c r="F208" s="145" t="s">
        <v>3235</v>
      </c>
      <c r="I208" s="146"/>
      <c r="L208" s="32"/>
      <c r="M208" s="147"/>
      <c r="T208" s="53"/>
      <c r="AT208" s="17" t="s">
        <v>290</v>
      </c>
      <c r="AU208" s="17" t="s">
        <v>82</v>
      </c>
    </row>
    <row r="209" spans="2:65" s="1" customFormat="1" ht="37.799999999999997" customHeight="1">
      <c r="B209" s="32"/>
      <c r="C209" s="131" t="s">
        <v>1949</v>
      </c>
      <c r="D209" s="131" t="s">
        <v>283</v>
      </c>
      <c r="E209" s="132" t="s">
        <v>3236</v>
      </c>
      <c r="F209" s="133" t="s">
        <v>3237</v>
      </c>
      <c r="G209" s="134" t="s">
        <v>611</v>
      </c>
      <c r="H209" s="135">
        <v>1.6659999999999999</v>
      </c>
      <c r="I209" s="136"/>
      <c r="J209" s="137">
        <f>ROUND(I209*H209,2)</f>
        <v>0</v>
      </c>
      <c r="K209" s="133" t="s">
        <v>1915</v>
      </c>
      <c r="L209" s="32"/>
      <c r="M209" s="138" t="s">
        <v>19</v>
      </c>
      <c r="N209" s="139" t="s">
        <v>44</v>
      </c>
      <c r="P209" s="140">
        <f>O209*H209</f>
        <v>0</v>
      </c>
      <c r="Q209" s="140">
        <v>9.5E-4</v>
      </c>
      <c r="R209" s="140">
        <f>Q209*H209</f>
        <v>1.5826999999999998E-3</v>
      </c>
      <c r="S209" s="140">
        <v>0</v>
      </c>
      <c r="T209" s="141">
        <f>S209*H209</f>
        <v>0</v>
      </c>
      <c r="AR209" s="142" t="s">
        <v>564</v>
      </c>
      <c r="AT209" s="142" t="s">
        <v>283</v>
      </c>
      <c r="AU209" s="142" t="s">
        <v>82</v>
      </c>
      <c r="AY209" s="17" t="s">
        <v>280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564</v>
      </c>
      <c r="BM209" s="142" t="s">
        <v>7088</v>
      </c>
    </row>
    <row r="210" spans="2:65" s="1" customFormat="1" ht="10.199999999999999">
      <c r="B210" s="32"/>
      <c r="D210" s="144" t="s">
        <v>290</v>
      </c>
      <c r="F210" s="145" t="s">
        <v>3239</v>
      </c>
      <c r="I210" s="146"/>
      <c r="L210" s="32"/>
      <c r="M210" s="147"/>
      <c r="T210" s="53"/>
      <c r="AT210" s="17" t="s">
        <v>290</v>
      </c>
      <c r="AU210" s="17" t="s">
        <v>82</v>
      </c>
    </row>
    <row r="211" spans="2:65" s="1" customFormat="1" ht="37.799999999999997" customHeight="1">
      <c r="B211" s="32"/>
      <c r="C211" s="131" t="s">
        <v>2192</v>
      </c>
      <c r="D211" s="131" t="s">
        <v>283</v>
      </c>
      <c r="E211" s="132" t="s">
        <v>3240</v>
      </c>
      <c r="F211" s="133" t="s">
        <v>3241</v>
      </c>
      <c r="G211" s="134" t="s">
        <v>611</v>
      </c>
      <c r="H211" s="135">
        <v>1.6659999999999999</v>
      </c>
      <c r="I211" s="136"/>
      <c r="J211" s="137">
        <f>ROUND(I211*H211,2)</f>
        <v>0</v>
      </c>
      <c r="K211" s="133" t="s">
        <v>1915</v>
      </c>
      <c r="L211" s="32"/>
      <c r="M211" s="138" t="s">
        <v>19</v>
      </c>
      <c r="N211" s="139" t="s">
        <v>44</v>
      </c>
      <c r="P211" s="140">
        <f>O211*H211</f>
        <v>0</v>
      </c>
      <c r="Q211" s="140">
        <v>1.4599999999999999E-3</v>
      </c>
      <c r="R211" s="140">
        <f>Q211*H211</f>
        <v>2.4323599999999997E-3</v>
      </c>
      <c r="S211" s="140">
        <v>0</v>
      </c>
      <c r="T211" s="141">
        <f>S211*H211</f>
        <v>0</v>
      </c>
      <c r="AR211" s="142" t="s">
        <v>564</v>
      </c>
      <c r="AT211" s="142" t="s">
        <v>283</v>
      </c>
      <c r="AU211" s="142" t="s">
        <v>82</v>
      </c>
      <c r="AY211" s="17" t="s">
        <v>280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564</v>
      </c>
      <c r="BM211" s="142" t="s">
        <v>7089</v>
      </c>
    </row>
    <row r="212" spans="2:65" s="1" customFormat="1" ht="10.199999999999999">
      <c r="B212" s="32"/>
      <c r="D212" s="144" t="s">
        <v>290</v>
      </c>
      <c r="F212" s="145" t="s">
        <v>3243</v>
      </c>
      <c r="I212" s="146"/>
      <c r="L212" s="32"/>
      <c r="M212" s="147"/>
      <c r="T212" s="53"/>
      <c r="AT212" s="17" t="s">
        <v>290</v>
      </c>
      <c r="AU212" s="17" t="s">
        <v>82</v>
      </c>
    </row>
    <row r="213" spans="2:65" s="1" customFormat="1" ht="33" customHeight="1">
      <c r="B213" s="32"/>
      <c r="C213" s="131" t="s">
        <v>1035</v>
      </c>
      <c r="D213" s="131" t="s">
        <v>283</v>
      </c>
      <c r="E213" s="132" t="s">
        <v>3244</v>
      </c>
      <c r="F213" s="133" t="s">
        <v>3245</v>
      </c>
      <c r="G213" s="134" t="s">
        <v>611</v>
      </c>
      <c r="H213" s="135">
        <v>0.83299999999999996</v>
      </c>
      <c r="I213" s="136"/>
      <c r="J213" s="137">
        <f>ROUND(I213*H213,2)</f>
        <v>0</v>
      </c>
      <c r="K213" s="133" t="s">
        <v>19</v>
      </c>
      <c r="L213" s="32"/>
      <c r="M213" s="138" t="s">
        <v>19</v>
      </c>
      <c r="N213" s="139" t="s">
        <v>44</v>
      </c>
      <c r="P213" s="140">
        <f>O213*H213</f>
        <v>0</v>
      </c>
      <c r="Q213" s="140">
        <v>0</v>
      </c>
      <c r="R213" s="140">
        <f>Q213*H213</f>
        <v>0</v>
      </c>
      <c r="S213" s="140">
        <v>0</v>
      </c>
      <c r="T213" s="141">
        <f>S213*H213</f>
        <v>0</v>
      </c>
      <c r="AR213" s="142" t="s">
        <v>564</v>
      </c>
      <c r="AT213" s="142" t="s">
        <v>283</v>
      </c>
      <c r="AU213" s="142" t="s">
        <v>82</v>
      </c>
      <c r="AY213" s="17" t="s">
        <v>280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564</v>
      </c>
      <c r="BM213" s="142" t="s">
        <v>7090</v>
      </c>
    </row>
    <row r="214" spans="2:65" s="1" customFormat="1" ht="37.799999999999997" customHeight="1">
      <c r="B214" s="32"/>
      <c r="C214" s="131" t="s">
        <v>1112</v>
      </c>
      <c r="D214" s="131" t="s">
        <v>283</v>
      </c>
      <c r="E214" s="132" t="s">
        <v>3247</v>
      </c>
      <c r="F214" s="133" t="s">
        <v>3248</v>
      </c>
      <c r="G214" s="134" t="s">
        <v>611</v>
      </c>
      <c r="H214" s="135">
        <v>1.6659999999999999</v>
      </c>
      <c r="I214" s="136"/>
      <c r="J214" s="137">
        <f>ROUND(I214*H214,2)</f>
        <v>0</v>
      </c>
      <c r="K214" s="133" t="s">
        <v>1915</v>
      </c>
      <c r="L214" s="32"/>
      <c r="M214" s="138" t="s">
        <v>19</v>
      </c>
      <c r="N214" s="139" t="s">
        <v>44</v>
      </c>
      <c r="P214" s="140">
        <f>O214*H214</f>
        <v>0</v>
      </c>
      <c r="Q214" s="140">
        <v>1.72E-3</v>
      </c>
      <c r="R214" s="140">
        <f>Q214*H214</f>
        <v>2.8655199999999999E-3</v>
      </c>
      <c r="S214" s="140">
        <v>0</v>
      </c>
      <c r="T214" s="141">
        <f>S214*H214</f>
        <v>0</v>
      </c>
      <c r="AR214" s="142" t="s">
        <v>564</v>
      </c>
      <c r="AT214" s="142" t="s">
        <v>283</v>
      </c>
      <c r="AU214" s="142" t="s">
        <v>82</v>
      </c>
      <c r="AY214" s="17" t="s">
        <v>280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564</v>
      </c>
      <c r="BM214" s="142" t="s">
        <v>7091</v>
      </c>
    </row>
    <row r="215" spans="2:65" s="1" customFormat="1" ht="10.199999999999999">
      <c r="B215" s="32"/>
      <c r="D215" s="144" t="s">
        <v>290</v>
      </c>
      <c r="F215" s="145" t="s">
        <v>3250</v>
      </c>
      <c r="I215" s="146"/>
      <c r="L215" s="32"/>
      <c r="M215" s="147"/>
      <c r="T215" s="53"/>
      <c r="AT215" s="17" t="s">
        <v>290</v>
      </c>
      <c r="AU215" s="17" t="s">
        <v>82</v>
      </c>
    </row>
    <row r="216" spans="2:65" s="1" customFormat="1" ht="37.799999999999997" customHeight="1">
      <c r="B216" s="32"/>
      <c r="C216" s="131" t="s">
        <v>1120</v>
      </c>
      <c r="D216" s="131" t="s">
        <v>283</v>
      </c>
      <c r="E216" s="132" t="s">
        <v>3251</v>
      </c>
      <c r="F216" s="133" t="s">
        <v>3252</v>
      </c>
      <c r="G216" s="134" t="s">
        <v>611</v>
      </c>
      <c r="H216" s="135">
        <v>14.994</v>
      </c>
      <c r="I216" s="136"/>
      <c r="J216" s="137">
        <f>ROUND(I216*H216,2)</f>
        <v>0</v>
      </c>
      <c r="K216" s="133" t="s">
        <v>1915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5.2999999999999998E-4</v>
      </c>
      <c r="R216" s="140">
        <f>Q216*H216</f>
        <v>7.9468200000000003E-3</v>
      </c>
      <c r="S216" s="140">
        <v>0</v>
      </c>
      <c r="T216" s="141">
        <f>S216*H216</f>
        <v>0</v>
      </c>
      <c r="AR216" s="142" t="s">
        <v>564</v>
      </c>
      <c r="AT216" s="142" t="s">
        <v>283</v>
      </c>
      <c r="AU216" s="142" t="s">
        <v>82</v>
      </c>
      <c r="AY216" s="17" t="s">
        <v>280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564</v>
      </c>
      <c r="BM216" s="142" t="s">
        <v>7092</v>
      </c>
    </row>
    <row r="217" spans="2:65" s="1" customFormat="1" ht="10.199999999999999">
      <c r="B217" s="32"/>
      <c r="D217" s="144" t="s">
        <v>290</v>
      </c>
      <c r="F217" s="145" t="s">
        <v>3254</v>
      </c>
      <c r="I217" s="146"/>
      <c r="L217" s="32"/>
      <c r="M217" s="147"/>
      <c r="T217" s="53"/>
      <c r="AT217" s="17" t="s">
        <v>290</v>
      </c>
      <c r="AU217" s="17" t="s">
        <v>82</v>
      </c>
    </row>
    <row r="218" spans="2:65" s="1" customFormat="1" ht="37.799999999999997" customHeight="1">
      <c r="B218" s="32"/>
      <c r="C218" s="131" t="s">
        <v>1170</v>
      </c>
      <c r="D218" s="131" t="s">
        <v>283</v>
      </c>
      <c r="E218" s="132" t="s">
        <v>3255</v>
      </c>
      <c r="F218" s="133" t="s">
        <v>3256</v>
      </c>
      <c r="G218" s="134" t="s">
        <v>611</v>
      </c>
      <c r="H218" s="135">
        <v>1.6659999999999999</v>
      </c>
      <c r="I218" s="136"/>
      <c r="J218" s="137">
        <f>ROUND(I218*H218,2)</f>
        <v>0</v>
      </c>
      <c r="K218" s="133" t="s">
        <v>1915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1.47E-3</v>
      </c>
      <c r="R218" s="140">
        <f>Q218*H218</f>
        <v>2.4490199999999997E-3</v>
      </c>
      <c r="S218" s="140">
        <v>0</v>
      </c>
      <c r="T218" s="141">
        <f>S218*H218</f>
        <v>0</v>
      </c>
      <c r="AR218" s="142" t="s">
        <v>564</v>
      </c>
      <c r="AT218" s="142" t="s">
        <v>283</v>
      </c>
      <c r="AU218" s="142" t="s">
        <v>82</v>
      </c>
      <c r="AY218" s="17" t="s">
        <v>280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564</v>
      </c>
      <c r="BM218" s="142" t="s">
        <v>7093</v>
      </c>
    </row>
    <row r="219" spans="2:65" s="1" customFormat="1" ht="10.199999999999999">
      <c r="B219" s="32"/>
      <c r="D219" s="144" t="s">
        <v>290</v>
      </c>
      <c r="F219" s="145" t="s">
        <v>3258</v>
      </c>
      <c r="I219" s="146"/>
      <c r="L219" s="32"/>
      <c r="M219" s="147"/>
      <c r="T219" s="53"/>
      <c r="AT219" s="17" t="s">
        <v>290</v>
      </c>
      <c r="AU219" s="17" t="s">
        <v>82</v>
      </c>
    </row>
    <row r="220" spans="2:65" s="1" customFormat="1" ht="24.15" customHeight="1">
      <c r="B220" s="32"/>
      <c r="C220" s="131" t="s">
        <v>1175</v>
      </c>
      <c r="D220" s="131" t="s">
        <v>283</v>
      </c>
      <c r="E220" s="132" t="s">
        <v>3259</v>
      </c>
      <c r="F220" s="133" t="s">
        <v>3260</v>
      </c>
      <c r="G220" s="134" t="s">
        <v>611</v>
      </c>
      <c r="H220" s="135">
        <v>8.33</v>
      </c>
      <c r="I220" s="136"/>
      <c r="J220" s="137">
        <f>ROUND(I220*H220,2)</f>
        <v>0</v>
      </c>
      <c r="K220" s="133" t="s">
        <v>1915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5.1000000000000004E-4</v>
      </c>
      <c r="R220" s="140">
        <f>Q220*H220</f>
        <v>4.2483E-3</v>
      </c>
      <c r="S220" s="140">
        <v>0</v>
      </c>
      <c r="T220" s="141">
        <f>S220*H220</f>
        <v>0</v>
      </c>
      <c r="AR220" s="142" t="s">
        <v>564</v>
      </c>
      <c r="AT220" s="142" t="s">
        <v>283</v>
      </c>
      <c r="AU220" s="142" t="s">
        <v>82</v>
      </c>
      <c r="AY220" s="17" t="s">
        <v>280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564</v>
      </c>
      <c r="BM220" s="142" t="s">
        <v>7094</v>
      </c>
    </row>
    <row r="221" spans="2:65" s="1" customFormat="1" ht="10.199999999999999">
      <c r="B221" s="32"/>
      <c r="D221" s="144" t="s">
        <v>290</v>
      </c>
      <c r="F221" s="145" t="s">
        <v>3262</v>
      </c>
      <c r="I221" s="146"/>
      <c r="L221" s="32"/>
      <c r="M221" s="147"/>
      <c r="T221" s="53"/>
      <c r="AT221" s="17" t="s">
        <v>290</v>
      </c>
      <c r="AU221" s="17" t="s">
        <v>82</v>
      </c>
    </row>
    <row r="222" spans="2:65" s="1" customFormat="1" ht="37.799999999999997" customHeight="1">
      <c r="B222" s="32"/>
      <c r="C222" s="131" t="s">
        <v>1195</v>
      </c>
      <c r="D222" s="131" t="s">
        <v>283</v>
      </c>
      <c r="E222" s="132" t="s">
        <v>3263</v>
      </c>
      <c r="F222" s="133" t="s">
        <v>3264</v>
      </c>
      <c r="G222" s="134" t="s">
        <v>238</v>
      </c>
      <c r="H222" s="135">
        <v>0.13700000000000001</v>
      </c>
      <c r="I222" s="136"/>
      <c r="J222" s="137">
        <f>ROUND(I222*H222,2)</f>
        <v>0</v>
      </c>
      <c r="K222" s="133" t="s">
        <v>1915</v>
      </c>
      <c r="L222" s="32"/>
      <c r="M222" s="138" t="s">
        <v>19</v>
      </c>
      <c r="N222" s="139" t="s">
        <v>44</v>
      </c>
      <c r="P222" s="140">
        <f>O222*H222</f>
        <v>0</v>
      </c>
      <c r="Q222" s="140">
        <v>0</v>
      </c>
      <c r="R222" s="140">
        <f>Q222*H222</f>
        <v>0</v>
      </c>
      <c r="S222" s="140">
        <v>0</v>
      </c>
      <c r="T222" s="141">
        <f>S222*H222</f>
        <v>0</v>
      </c>
      <c r="AR222" s="142" t="s">
        <v>564</v>
      </c>
      <c r="AT222" s="142" t="s">
        <v>283</v>
      </c>
      <c r="AU222" s="142" t="s">
        <v>82</v>
      </c>
      <c r="AY222" s="17" t="s">
        <v>280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564</v>
      </c>
      <c r="BM222" s="142" t="s">
        <v>7095</v>
      </c>
    </row>
    <row r="223" spans="2:65" s="1" customFormat="1" ht="10.199999999999999">
      <c r="B223" s="32"/>
      <c r="D223" s="144" t="s">
        <v>290</v>
      </c>
      <c r="F223" s="145" t="s">
        <v>3266</v>
      </c>
      <c r="I223" s="146"/>
      <c r="L223" s="32"/>
      <c r="M223" s="147"/>
      <c r="T223" s="53"/>
      <c r="AT223" s="17" t="s">
        <v>290</v>
      </c>
      <c r="AU223" s="17" t="s">
        <v>82</v>
      </c>
    </row>
    <row r="224" spans="2:65" s="11" customFormat="1" ht="22.8" customHeight="1">
      <c r="B224" s="119"/>
      <c r="D224" s="120" t="s">
        <v>72</v>
      </c>
      <c r="E224" s="129" t="s">
        <v>3267</v>
      </c>
      <c r="F224" s="129" t="s">
        <v>3268</v>
      </c>
      <c r="I224" s="122"/>
      <c r="J224" s="130">
        <f>BK224</f>
        <v>0</v>
      </c>
      <c r="L224" s="119"/>
      <c r="M224" s="124"/>
      <c r="P224" s="125">
        <f>SUM(P225:P261)</f>
        <v>0</v>
      </c>
      <c r="R224" s="125">
        <f>SUM(R225:R261)</f>
        <v>0.82073823999999984</v>
      </c>
      <c r="T224" s="126">
        <f>SUM(T225:T261)</f>
        <v>0</v>
      </c>
      <c r="AR224" s="120" t="s">
        <v>82</v>
      </c>
      <c r="AT224" s="127" t="s">
        <v>72</v>
      </c>
      <c r="AU224" s="127" t="s">
        <v>80</v>
      </c>
      <c r="AY224" s="120" t="s">
        <v>280</v>
      </c>
      <c r="BK224" s="128">
        <f>SUM(BK225:BK261)</f>
        <v>0</v>
      </c>
    </row>
    <row r="225" spans="2:65" s="1" customFormat="1" ht="49.05" customHeight="1">
      <c r="B225" s="32"/>
      <c r="C225" s="131" t="s">
        <v>1200</v>
      </c>
      <c r="D225" s="131" t="s">
        <v>283</v>
      </c>
      <c r="E225" s="132" t="s">
        <v>3269</v>
      </c>
      <c r="F225" s="133" t="s">
        <v>3270</v>
      </c>
      <c r="G225" s="134" t="s">
        <v>611</v>
      </c>
      <c r="H225" s="135">
        <v>0.83299999999999996</v>
      </c>
      <c r="I225" s="136"/>
      <c r="J225" s="137">
        <f>ROUND(I225*H225,2)</f>
        <v>0</v>
      </c>
      <c r="K225" s="133" t="s">
        <v>1915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1.34E-2</v>
      </c>
      <c r="R225" s="140">
        <f>Q225*H225</f>
        <v>1.1162200000000001E-2</v>
      </c>
      <c r="S225" s="140">
        <v>0</v>
      </c>
      <c r="T225" s="141">
        <f>S225*H225</f>
        <v>0</v>
      </c>
      <c r="AR225" s="142" t="s">
        <v>564</v>
      </c>
      <c r="AT225" s="142" t="s">
        <v>283</v>
      </c>
      <c r="AU225" s="142" t="s">
        <v>82</v>
      </c>
      <c r="AY225" s="17" t="s">
        <v>280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564</v>
      </c>
      <c r="BM225" s="142" t="s">
        <v>7096</v>
      </c>
    </row>
    <row r="226" spans="2:65" s="1" customFormat="1" ht="10.199999999999999">
      <c r="B226" s="32"/>
      <c r="D226" s="144" t="s">
        <v>290</v>
      </c>
      <c r="F226" s="145" t="s">
        <v>3272</v>
      </c>
      <c r="I226" s="146"/>
      <c r="L226" s="32"/>
      <c r="M226" s="147"/>
      <c r="T226" s="53"/>
      <c r="AT226" s="17" t="s">
        <v>290</v>
      </c>
      <c r="AU226" s="17" t="s">
        <v>82</v>
      </c>
    </row>
    <row r="227" spans="2:65" s="1" customFormat="1" ht="49.05" customHeight="1">
      <c r="B227" s="32"/>
      <c r="C227" s="131" t="s">
        <v>1042</v>
      </c>
      <c r="D227" s="131" t="s">
        <v>283</v>
      </c>
      <c r="E227" s="132" t="s">
        <v>3273</v>
      </c>
      <c r="F227" s="133" t="s">
        <v>3274</v>
      </c>
      <c r="G227" s="134" t="s">
        <v>611</v>
      </c>
      <c r="H227" s="135">
        <v>1.6659999999999999</v>
      </c>
      <c r="I227" s="136"/>
      <c r="J227" s="137">
        <f>ROUND(I227*H227,2)</f>
        <v>0</v>
      </c>
      <c r="K227" s="133" t="s">
        <v>1915</v>
      </c>
      <c r="L227" s="32"/>
      <c r="M227" s="138" t="s">
        <v>19</v>
      </c>
      <c r="N227" s="139" t="s">
        <v>44</v>
      </c>
      <c r="P227" s="140">
        <f>O227*H227</f>
        <v>0</v>
      </c>
      <c r="Q227" s="140">
        <v>1.6549999999999999E-2</v>
      </c>
      <c r="R227" s="140">
        <f>Q227*H227</f>
        <v>2.7572299999999998E-2</v>
      </c>
      <c r="S227" s="140">
        <v>0</v>
      </c>
      <c r="T227" s="141">
        <f>S227*H227</f>
        <v>0</v>
      </c>
      <c r="AR227" s="142" t="s">
        <v>564</v>
      </c>
      <c r="AT227" s="142" t="s">
        <v>283</v>
      </c>
      <c r="AU227" s="142" t="s">
        <v>82</v>
      </c>
      <c r="AY227" s="17" t="s">
        <v>280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564</v>
      </c>
      <c r="BM227" s="142" t="s">
        <v>7097</v>
      </c>
    </row>
    <row r="228" spans="2:65" s="1" customFormat="1" ht="10.199999999999999">
      <c r="B228" s="32"/>
      <c r="D228" s="144" t="s">
        <v>290</v>
      </c>
      <c r="F228" s="145" t="s">
        <v>3276</v>
      </c>
      <c r="I228" s="146"/>
      <c r="L228" s="32"/>
      <c r="M228" s="147"/>
      <c r="T228" s="53"/>
      <c r="AT228" s="17" t="s">
        <v>290</v>
      </c>
      <c r="AU228" s="17" t="s">
        <v>82</v>
      </c>
    </row>
    <row r="229" spans="2:65" s="1" customFormat="1" ht="49.05" customHeight="1">
      <c r="B229" s="32"/>
      <c r="C229" s="131" t="s">
        <v>1158</v>
      </c>
      <c r="D229" s="131" t="s">
        <v>283</v>
      </c>
      <c r="E229" s="132" t="s">
        <v>3277</v>
      </c>
      <c r="F229" s="133" t="s">
        <v>3278</v>
      </c>
      <c r="G229" s="134" t="s">
        <v>611</v>
      </c>
      <c r="H229" s="135">
        <v>2.4990000000000001</v>
      </c>
      <c r="I229" s="136"/>
      <c r="J229" s="137">
        <f>ROUND(I229*H229,2)</f>
        <v>0</v>
      </c>
      <c r="K229" s="133" t="s">
        <v>1915</v>
      </c>
      <c r="L229" s="32"/>
      <c r="M229" s="138" t="s">
        <v>19</v>
      </c>
      <c r="N229" s="139" t="s">
        <v>44</v>
      </c>
      <c r="P229" s="140">
        <f>O229*H229</f>
        <v>0</v>
      </c>
      <c r="Q229" s="140">
        <v>1.942E-2</v>
      </c>
      <c r="R229" s="140">
        <f>Q229*H229</f>
        <v>4.8530580000000004E-2</v>
      </c>
      <c r="S229" s="140">
        <v>0</v>
      </c>
      <c r="T229" s="141">
        <f>S229*H229</f>
        <v>0</v>
      </c>
      <c r="AR229" s="142" t="s">
        <v>564</v>
      </c>
      <c r="AT229" s="142" t="s">
        <v>283</v>
      </c>
      <c r="AU229" s="142" t="s">
        <v>82</v>
      </c>
      <c r="AY229" s="17" t="s">
        <v>280</v>
      </c>
      <c r="BE229" s="143">
        <f>IF(N229="základní",J229,0)</f>
        <v>0</v>
      </c>
      <c r="BF229" s="143">
        <f>IF(N229="snížená",J229,0)</f>
        <v>0</v>
      </c>
      <c r="BG229" s="143">
        <f>IF(N229="zákl. přenesená",J229,0)</f>
        <v>0</v>
      </c>
      <c r="BH229" s="143">
        <f>IF(N229="sníž. přenesená",J229,0)</f>
        <v>0</v>
      </c>
      <c r="BI229" s="143">
        <f>IF(N229="nulová",J229,0)</f>
        <v>0</v>
      </c>
      <c r="BJ229" s="17" t="s">
        <v>80</v>
      </c>
      <c r="BK229" s="143">
        <f>ROUND(I229*H229,2)</f>
        <v>0</v>
      </c>
      <c r="BL229" s="17" t="s">
        <v>564</v>
      </c>
      <c r="BM229" s="142" t="s">
        <v>7098</v>
      </c>
    </row>
    <row r="230" spans="2:65" s="1" customFormat="1" ht="10.199999999999999">
      <c r="B230" s="32"/>
      <c r="D230" s="144" t="s">
        <v>290</v>
      </c>
      <c r="F230" s="145" t="s">
        <v>3280</v>
      </c>
      <c r="I230" s="146"/>
      <c r="L230" s="32"/>
      <c r="M230" s="147"/>
      <c r="T230" s="53"/>
      <c r="AT230" s="17" t="s">
        <v>290</v>
      </c>
      <c r="AU230" s="17" t="s">
        <v>82</v>
      </c>
    </row>
    <row r="231" spans="2:65" s="1" customFormat="1" ht="49.05" customHeight="1">
      <c r="B231" s="32"/>
      <c r="C231" s="131" t="s">
        <v>1049</v>
      </c>
      <c r="D231" s="131" t="s">
        <v>283</v>
      </c>
      <c r="E231" s="132" t="s">
        <v>3281</v>
      </c>
      <c r="F231" s="133" t="s">
        <v>3282</v>
      </c>
      <c r="G231" s="134" t="s">
        <v>611</v>
      </c>
      <c r="H231" s="135">
        <v>1.6659999999999999</v>
      </c>
      <c r="I231" s="136"/>
      <c r="J231" s="137">
        <f>ROUND(I231*H231,2)</f>
        <v>0</v>
      </c>
      <c r="K231" s="133" t="s">
        <v>1915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2.2290000000000001E-2</v>
      </c>
      <c r="R231" s="140">
        <f>Q231*H231</f>
        <v>3.7135139999999997E-2</v>
      </c>
      <c r="S231" s="140">
        <v>0</v>
      </c>
      <c r="T231" s="141">
        <f>S231*H231</f>
        <v>0</v>
      </c>
      <c r="AR231" s="142" t="s">
        <v>564</v>
      </c>
      <c r="AT231" s="142" t="s">
        <v>283</v>
      </c>
      <c r="AU231" s="142" t="s">
        <v>82</v>
      </c>
      <c r="AY231" s="17" t="s">
        <v>280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564</v>
      </c>
      <c r="BM231" s="142" t="s">
        <v>7099</v>
      </c>
    </row>
    <row r="232" spans="2:65" s="1" customFormat="1" ht="10.199999999999999">
      <c r="B232" s="32"/>
      <c r="D232" s="144" t="s">
        <v>290</v>
      </c>
      <c r="F232" s="145" t="s">
        <v>3284</v>
      </c>
      <c r="I232" s="146"/>
      <c r="L232" s="32"/>
      <c r="M232" s="147"/>
      <c r="T232" s="53"/>
      <c r="AT232" s="17" t="s">
        <v>290</v>
      </c>
      <c r="AU232" s="17" t="s">
        <v>82</v>
      </c>
    </row>
    <row r="233" spans="2:65" s="1" customFormat="1" ht="49.05" customHeight="1">
      <c r="B233" s="32"/>
      <c r="C233" s="131" t="s">
        <v>1055</v>
      </c>
      <c r="D233" s="131" t="s">
        <v>283</v>
      </c>
      <c r="E233" s="132" t="s">
        <v>3285</v>
      </c>
      <c r="F233" s="133" t="s">
        <v>3286</v>
      </c>
      <c r="G233" s="134" t="s">
        <v>611</v>
      </c>
      <c r="H233" s="135">
        <v>3.3319999999999999</v>
      </c>
      <c r="I233" s="136"/>
      <c r="J233" s="137">
        <f>ROUND(I233*H233,2)</f>
        <v>0</v>
      </c>
      <c r="K233" s="133" t="s">
        <v>1915</v>
      </c>
      <c r="L233" s="32"/>
      <c r="M233" s="138" t="s">
        <v>19</v>
      </c>
      <c r="N233" s="139" t="s">
        <v>44</v>
      </c>
      <c r="P233" s="140">
        <f>O233*H233</f>
        <v>0</v>
      </c>
      <c r="Q233" s="140">
        <v>2.5159999999999998E-2</v>
      </c>
      <c r="R233" s="140">
        <f>Q233*H233</f>
        <v>8.3833119999999997E-2</v>
      </c>
      <c r="S233" s="140">
        <v>0</v>
      </c>
      <c r="T233" s="141">
        <f>S233*H233</f>
        <v>0</v>
      </c>
      <c r="AR233" s="142" t="s">
        <v>564</v>
      </c>
      <c r="AT233" s="142" t="s">
        <v>283</v>
      </c>
      <c r="AU233" s="142" t="s">
        <v>82</v>
      </c>
      <c r="AY233" s="17" t="s">
        <v>280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564</v>
      </c>
      <c r="BM233" s="142" t="s">
        <v>7100</v>
      </c>
    </row>
    <row r="234" spans="2:65" s="1" customFormat="1" ht="10.199999999999999">
      <c r="B234" s="32"/>
      <c r="D234" s="144" t="s">
        <v>290</v>
      </c>
      <c r="F234" s="145" t="s">
        <v>3288</v>
      </c>
      <c r="I234" s="146"/>
      <c r="L234" s="32"/>
      <c r="M234" s="147"/>
      <c r="T234" s="53"/>
      <c r="AT234" s="17" t="s">
        <v>290</v>
      </c>
      <c r="AU234" s="17" t="s">
        <v>82</v>
      </c>
    </row>
    <row r="235" spans="2:65" s="1" customFormat="1" ht="37.799999999999997" customHeight="1">
      <c r="B235" s="32"/>
      <c r="C235" s="131" t="s">
        <v>919</v>
      </c>
      <c r="D235" s="131" t="s">
        <v>283</v>
      </c>
      <c r="E235" s="132" t="s">
        <v>3289</v>
      </c>
      <c r="F235" s="133" t="s">
        <v>3290</v>
      </c>
      <c r="G235" s="134" t="s">
        <v>611</v>
      </c>
      <c r="H235" s="135">
        <v>0.83299999999999996</v>
      </c>
      <c r="I235" s="136"/>
      <c r="J235" s="137">
        <f t="shared" ref="J235:J254" si="30">ROUND(I235*H235,2)</f>
        <v>0</v>
      </c>
      <c r="K235" s="133" t="s">
        <v>19</v>
      </c>
      <c r="L235" s="32"/>
      <c r="M235" s="138" t="s">
        <v>19</v>
      </c>
      <c r="N235" s="139" t="s">
        <v>44</v>
      </c>
      <c r="P235" s="140">
        <f t="shared" ref="P235:P254" si="31">O235*H235</f>
        <v>0</v>
      </c>
      <c r="Q235" s="140">
        <v>0</v>
      </c>
      <c r="R235" s="140">
        <f t="shared" ref="R235:R254" si="32">Q235*H235</f>
        <v>0</v>
      </c>
      <c r="S235" s="140">
        <v>0</v>
      </c>
      <c r="T235" s="141">
        <f t="shared" ref="T235:T254" si="33">S235*H235</f>
        <v>0</v>
      </c>
      <c r="AR235" s="142" t="s">
        <v>564</v>
      </c>
      <c r="AT235" s="142" t="s">
        <v>283</v>
      </c>
      <c r="AU235" s="142" t="s">
        <v>82</v>
      </c>
      <c r="AY235" s="17" t="s">
        <v>280</v>
      </c>
      <c r="BE235" s="143">
        <f t="shared" ref="BE235:BE254" si="34">IF(N235="základní",J235,0)</f>
        <v>0</v>
      </c>
      <c r="BF235" s="143">
        <f t="shared" ref="BF235:BF254" si="35">IF(N235="snížená",J235,0)</f>
        <v>0</v>
      </c>
      <c r="BG235" s="143">
        <f t="shared" ref="BG235:BG254" si="36">IF(N235="zákl. přenesená",J235,0)</f>
        <v>0</v>
      </c>
      <c r="BH235" s="143">
        <f t="shared" ref="BH235:BH254" si="37">IF(N235="sníž. přenesená",J235,0)</f>
        <v>0</v>
      </c>
      <c r="BI235" s="143">
        <f t="shared" ref="BI235:BI254" si="38">IF(N235="nulová",J235,0)</f>
        <v>0</v>
      </c>
      <c r="BJ235" s="17" t="s">
        <v>80</v>
      </c>
      <c r="BK235" s="143">
        <f t="shared" ref="BK235:BK254" si="39">ROUND(I235*H235,2)</f>
        <v>0</v>
      </c>
      <c r="BL235" s="17" t="s">
        <v>564</v>
      </c>
      <c r="BM235" s="142" t="s">
        <v>7101</v>
      </c>
    </row>
    <row r="236" spans="2:65" s="1" customFormat="1" ht="37.799999999999997" customHeight="1">
      <c r="B236" s="32"/>
      <c r="C236" s="131" t="s">
        <v>930</v>
      </c>
      <c r="D236" s="131" t="s">
        <v>283</v>
      </c>
      <c r="E236" s="132" t="s">
        <v>3292</v>
      </c>
      <c r="F236" s="133" t="s">
        <v>3293</v>
      </c>
      <c r="G236" s="134" t="s">
        <v>611</v>
      </c>
      <c r="H236" s="135">
        <v>1.6659999999999999</v>
      </c>
      <c r="I236" s="136"/>
      <c r="J236" s="137">
        <f t="shared" si="30"/>
        <v>0</v>
      </c>
      <c r="K236" s="133" t="s">
        <v>19</v>
      </c>
      <c r="L236" s="32"/>
      <c r="M236" s="138" t="s">
        <v>19</v>
      </c>
      <c r="N236" s="139" t="s">
        <v>44</v>
      </c>
      <c r="P236" s="140">
        <f t="shared" si="31"/>
        <v>0</v>
      </c>
      <c r="Q236" s="140">
        <v>0</v>
      </c>
      <c r="R236" s="140">
        <f t="shared" si="32"/>
        <v>0</v>
      </c>
      <c r="S236" s="140">
        <v>0</v>
      </c>
      <c r="T236" s="141">
        <f t="shared" si="33"/>
        <v>0</v>
      </c>
      <c r="AR236" s="142" t="s">
        <v>564</v>
      </c>
      <c r="AT236" s="142" t="s">
        <v>283</v>
      </c>
      <c r="AU236" s="142" t="s">
        <v>82</v>
      </c>
      <c r="AY236" s="17" t="s">
        <v>280</v>
      </c>
      <c r="BE236" s="143">
        <f t="shared" si="34"/>
        <v>0</v>
      </c>
      <c r="BF236" s="143">
        <f t="shared" si="35"/>
        <v>0</v>
      </c>
      <c r="BG236" s="143">
        <f t="shared" si="36"/>
        <v>0</v>
      </c>
      <c r="BH236" s="143">
        <f t="shared" si="37"/>
        <v>0</v>
      </c>
      <c r="BI236" s="143">
        <f t="shared" si="38"/>
        <v>0</v>
      </c>
      <c r="BJ236" s="17" t="s">
        <v>80</v>
      </c>
      <c r="BK236" s="143">
        <f t="shared" si="39"/>
        <v>0</v>
      </c>
      <c r="BL236" s="17" t="s">
        <v>564</v>
      </c>
      <c r="BM236" s="142" t="s">
        <v>7102</v>
      </c>
    </row>
    <row r="237" spans="2:65" s="1" customFormat="1" ht="37.799999999999997" customHeight="1">
      <c r="B237" s="32"/>
      <c r="C237" s="131" t="s">
        <v>2235</v>
      </c>
      <c r="D237" s="131" t="s">
        <v>283</v>
      </c>
      <c r="E237" s="132" t="s">
        <v>3295</v>
      </c>
      <c r="F237" s="133" t="s">
        <v>3296</v>
      </c>
      <c r="G237" s="134" t="s">
        <v>611</v>
      </c>
      <c r="H237" s="135">
        <v>0.83299999999999996</v>
      </c>
      <c r="I237" s="136"/>
      <c r="J237" s="137">
        <f t="shared" si="30"/>
        <v>0</v>
      </c>
      <c r="K237" s="133" t="s">
        <v>19</v>
      </c>
      <c r="L237" s="32"/>
      <c r="M237" s="138" t="s">
        <v>19</v>
      </c>
      <c r="N237" s="139" t="s">
        <v>44</v>
      </c>
      <c r="P237" s="140">
        <f t="shared" si="31"/>
        <v>0</v>
      </c>
      <c r="Q237" s="140">
        <v>0</v>
      </c>
      <c r="R237" s="140">
        <f t="shared" si="32"/>
        <v>0</v>
      </c>
      <c r="S237" s="140">
        <v>0</v>
      </c>
      <c r="T237" s="141">
        <f t="shared" si="33"/>
        <v>0</v>
      </c>
      <c r="AR237" s="142" t="s">
        <v>564</v>
      </c>
      <c r="AT237" s="142" t="s">
        <v>283</v>
      </c>
      <c r="AU237" s="142" t="s">
        <v>82</v>
      </c>
      <c r="AY237" s="17" t="s">
        <v>280</v>
      </c>
      <c r="BE237" s="143">
        <f t="shared" si="34"/>
        <v>0</v>
      </c>
      <c r="BF237" s="143">
        <f t="shared" si="35"/>
        <v>0</v>
      </c>
      <c r="BG237" s="143">
        <f t="shared" si="36"/>
        <v>0</v>
      </c>
      <c r="BH237" s="143">
        <f t="shared" si="37"/>
        <v>0</v>
      </c>
      <c r="BI237" s="143">
        <f t="shared" si="38"/>
        <v>0</v>
      </c>
      <c r="BJ237" s="17" t="s">
        <v>80</v>
      </c>
      <c r="BK237" s="143">
        <f t="shared" si="39"/>
        <v>0</v>
      </c>
      <c r="BL237" s="17" t="s">
        <v>564</v>
      </c>
      <c r="BM237" s="142" t="s">
        <v>7103</v>
      </c>
    </row>
    <row r="238" spans="2:65" s="1" customFormat="1" ht="37.799999999999997" customHeight="1">
      <c r="B238" s="32"/>
      <c r="C238" s="131" t="s">
        <v>2239</v>
      </c>
      <c r="D238" s="131" t="s">
        <v>283</v>
      </c>
      <c r="E238" s="132" t="s">
        <v>3298</v>
      </c>
      <c r="F238" s="133" t="s">
        <v>3299</v>
      </c>
      <c r="G238" s="134" t="s">
        <v>611</v>
      </c>
      <c r="H238" s="135">
        <v>1.6659999999999999</v>
      </c>
      <c r="I238" s="136"/>
      <c r="J238" s="137">
        <f t="shared" si="30"/>
        <v>0</v>
      </c>
      <c r="K238" s="133" t="s">
        <v>19</v>
      </c>
      <c r="L238" s="32"/>
      <c r="M238" s="138" t="s">
        <v>19</v>
      </c>
      <c r="N238" s="139" t="s">
        <v>44</v>
      </c>
      <c r="P238" s="140">
        <f t="shared" si="31"/>
        <v>0</v>
      </c>
      <c r="Q238" s="140">
        <v>0</v>
      </c>
      <c r="R238" s="140">
        <f t="shared" si="32"/>
        <v>0</v>
      </c>
      <c r="S238" s="140">
        <v>0</v>
      </c>
      <c r="T238" s="141">
        <f t="shared" si="33"/>
        <v>0</v>
      </c>
      <c r="AR238" s="142" t="s">
        <v>564</v>
      </c>
      <c r="AT238" s="142" t="s">
        <v>283</v>
      </c>
      <c r="AU238" s="142" t="s">
        <v>82</v>
      </c>
      <c r="AY238" s="17" t="s">
        <v>280</v>
      </c>
      <c r="BE238" s="143">
        <f t="shared" si="34"/>
        <v>0</v>
      </c>
      <c r="BF238" s="143">
        <f t="shared" si="35"/>
        <v>0</v>
      </c>
      <c r="BG238" s="143">
        <f t="shared" si="36"/>
        <v>0</v>
      </c>
      <c r="BH238" s="143">
        <f t="shared" si="37"/>
        <v>0</v>
      </c>
      <c r="BI238" s="143">
        <f t="shared" si="38"/>
        <v>0</v>
      </c>
      <c r="BJ238" s="17" t="s">
        <v>80</v>
      </c>
      <c r="BK238" s="143">
        <f t="shared" si="39"/>
        <v>0</v>
      </c>
      <c r="BL238" s="17" t="s">
        <v>564</v>
      </c>
      <c r="BM238" s="142" t="s">
        <v>7104</v>
      </c>
    </row>
    <row r="239" spans="2:65" s="1" customFormat="1" ht="37.799999999999997" customHeight="1">
      <c r="B239" s="32"/>
      <c r="C239" s="131" t="s">
        <v>832</v>
      </c>
      <c r="D239" s="131" t="s">
        <v>283</v>
      </c>
      <c r="E239" s="132" t="s">
        <v>3301</v>
      </c>
      <c r="F239" s="133" t="s">
        <v>3302</v>
      </c>
      <c r="G239" s="134" t="s">
        <v>611</v>
      </c>
      <c r="H239" s="135">
        <v>0.83299999999999996</v>
      </c>
      <c r="I239" s="136"/>
      <c r="J239" s="137">
        <f t="shared" si="30"/>
        <v>0</v>
      </c>
      <c r="K239" s="133" t="s">
        <v>19</v>
      </c>
      <c r="L239" s="32"/>
      <c r="M239" s="138" t="s">
        <v>19</v>
      </c>
      <c r="N239" s="139" t="s">
        <v>44</v>
      </c>
      <c r="P239" s="140">
        <f t="shared" si="31"/>
        <v>0</v>
      </c>
      <c r="Q239" s="140">
        <v>0</v>
      </c>
      <c r="R239" s="140">
        <f t="shared" si="32"/>
        <v>0</v>
      </c>
      <c r="S239" s="140">
        <v>0</v>
      </c>
      <c r="T239" s="141">
        <f t="shared" si="33"/>
        <v>0</v>
      </c>
      <c r="AR239" s="142" t="s">
        <v>564</v>
      </c>
      <c r="AT239" s="142" t="s">
        <v>283</v>
      </c>
      <c r="AU239" s="142" t="s">
        <v>82</v>
      </c>
      <c r="AY239" s="17" t="s">
        <v>280</v>
      </c>
      <c r="BE239" s="143">
        <f t="shared" si="34"/>
        <v>0</v>
      </c>
      <c r="BF239" s="143">
        <f t="shared" si="35"/>
        <v>0</v>
      </c>
      <c r="BG239" s="143">
        <f t="shared" si="36"/>
        <v>0</v>
      </c>
      <c r="BH239" s="143">
        <f t="shared" si="37"/>
        <v>0</v>
      </c>
      <c r="BI239" s="143">
        <f t="shared" si="38"/>
        <v>0</v>
      </c>
      <c r="BJ239" s="17" t="s">
        <v>80</v>
      </c>
      <c r="BK239" s="143">
        <f t="shared" si="39"/>
        <v>0</v>
      </c>
      <c r="BL239" s="17" t="s">
        <v>564</v>
      </c>
      <c r="BM239" s="142" t="s">
        <v>7105</v>
      </c>
    </row>
    <row r="240" spans="2:65" s="1" customFormat="1" ht="37.799999999999997" customHeight="1">
      <c r="B240" s="32"/>
      <c r="C240" s="131" t="s">
        <v>842</v>
      </c>
      <c r="D240" s="131" t="s">
        <v>283</v>
      </c>
      <c r="E240" s="132" t="s">
        <v>3304</v>
      </c>
      <c r="F240" s="133" t="s">
        <v>3305</v>
      </c>
      <c r="G240" s="134" t="s">
        <v>611</v>
      </c>
      <c r="H240" s="135">
        <v>1.6659999999999999</v>
      </c>
      <c r="I240" s="136"/>
      <c r="J240" s="137">
        <f t="shared" si="30"/>
        <v>0</v>
      </c>
      <c r="K240" s="133" t="s">
        <v>19</v>
      </c>
      <c r="L240" s="32"/>
      <c r="M240" s="138" t="s">
        <v>19</v>
      </c>
      <c r="N240" s="139" t="s">
        <v>44</v>
      </c>
      <c r="P240" s="140">
        <f t="shared" si="31"/>
        <v>0</v>
      </c>
      <c r="Q240" s="140">
        <v>0</v>
      </c>
      <c r="R240" s="140">
        <f t="shared" si="32"/>
        <v>0</v>
      </c>
      <c r="S240" s="140">
        <v>0</v>
      </c>
      <c r="T240" s="141">
        <f t="shared" si="33"/>
        <v>0</v>
      </c>
      <c r="AR240" s="142" t="s">
        <v>564</v>
      </c>
      <c r="AT240" s="142" t="s">
        <v>283</v>
      </c>
      <c r="AU240" s="142" t="s">
        <v>82</v>
      </c>
      <c r="AY240" s="17" t="s">
        <v>280</v>
      </c>
      <c r="BE240" s="143">
        <f t="shared" si="34"/>
        <v>0</v>
      </c>
      <c r="BF240" s="143">
        <f t="shared" si="35"/>
        <v>0</v>
      </c>
      <c r="BG240" s="143">
        <f t="shared" si="36"/>
        <v>0</v>
      </c>
      <c r="BH240" s="143">
        <f t="shared" si="37"/>
        <v>0</v>
      </c>
      <c r="BI240" s="143">
        <f t="shared" si="38"/>
        <v>0</v>
      </c>
      <c r="BJ240" s="17" t="s">
        <v>80</v>
      </c>
      <c r="BK240" s="143">
        <f t="shared" si="39"/>
        <v>0</v>
      </c>
      <c r="BL240" s="17" t="s">
        <v>564</v>
      </c>
      <c r="BM240" s="142" t="s">
        <v>7106</v>
      </c>
    </row>
    <row r="241" spans="2:65" s="1" customFormat="1" ht="37.799999999999997" customHeight="1">
      <c r="B241" s="32"/>
      <c r="C241" s="131" t="s">
        <v>1067</v>
      </c>
      <c r="D241" s="131" t="s">
        <v>283</v>
      </c>
      <c r="E241" s="132" t="s">
        <v>3307</v>
      </c>
      <c r="F241" s="133" t="s">
        <v>3308</v>
      </c>
      <c r="G241" s="134" t="s">
        <v>611</v>
      </c>
      <c r="H241" s="135">
        <v>0.83299999999999996</v>
      </c>
      <c r="I241" s="136"/>
      <c r="J241" s="137">
        <f t="shared" si="30"/>
        <v>0</v>
      </c>
      <c r="K241" s="133" t="s">
        <v>19</v>
      </c>
      <c r="L241" s="32"/>
      <c r="M241" s="138" t="s">
        <v>19</v>
      </c>
      <c r="N241" s="139" t="s">
        <v>44</v>
      </c>
      <c r="P241" s="140">
        <f t="shared" si="31"/>
        <v>0</v>
      </c>
      <c r="Q241" s="140">
        <v>0</v>
      </c>
      <c r="R241" s="140">
        <f t="shared" si="32"/>
        <v>0</v>
      </c>
      <c r="S241" s="140">
        <v>0</v>
      </c>
      <c r="T241" s="141">
        <f t="shared" si="33"/>
        <v>0</v>
      </c>
      <c r="AR241" s="142" t="s">
        <v>564</v>
      </c>
      <c r="AT241" s="142" t="s">
        <v>283</v>
      </c>
      <c r="AU241" s="142" t="s">
        <v>82</v>
      </c>
      <c r="AY241" s="17" t="s">
        <v>280</v>
      </c>
      <c r="BE241" s="143">
        <f t="shared" si="34"/>
        <v>0</v>
      </c>
      <c r="BF241" s="143">
        <f t="shared" si="35"/>
        <v>0</v>
      </c>
      <c r="BG241" s="143">
        <f t="shared" si="36"/>
        <v>0</v>
      </c>
      <c r="BH241" s="143">
        <f t="shared" si="37"/>
        <v>0</v>
      </c>
      <c r="BI241" s="143">
        <f t="shared" si="38"/>
        <v>0</v>
      </c>
      <c r="BJ241" s="17" t="s">
        <v>80</v>
      </c>
      <c r="BK241" s="143">
        <f t="shared" si="39"/>
        <v>0</v>
      </c>
      <c r="BL241" s="17" t="s">
        <v>564</v>
      </c>
      <c r="BM241" s="142" t="s">
        <v>7107</v>
      </c>
    </row>
    <row r="242" spans="2:65" s="1" customFormat="1" ht="37.799999999999997" customHeight="1">
      <c r="B242" s="32"/>
      <c r="C242" s="131" t="s">
        <v>1080</v>
      </c>
      <c r="D242" s="131" t="s">
        <v>283</v>
      </c>
      <c r="E242" s="132" t="s">
        <v>3310</v>
      </c>
      <c r="F242" s="133" t="s">
        <v>3311</v>
      </c>
      <c r="G242" s="134" t="s">
        <v>611</v>
      </c>
      <c r="H242" s="135">
        <v>2.4990000000000001</v>
      </c>
      <c r="I242" s="136"/>
      <c r="J242" s="137">
        <f t="shared" si="30"/>
        <v>0</v>
      </c>
      <c r="K242" s="133" t="s">
        <v>19</v>
      </c>
      <c r="L242" s="32"/>
      <c r="M242" s="138" t="s">
        <v>19</v>
      </c>
      <c r="N242" s="139" t="s">
        <v>44</v>
      </c>
      <c r="P242" s="140">
        <f t="shared" si="31"/>
        <v>0</v>
      </c>
      <c r="Q242" s="140">
        <v>0</v>
      </c>
      <c r="R242" s="140">
        <f t="shared" si="32"/>
        <v>0</v>
      </c>
      <c r="S242" s="140">
        <v>0</v>
      </c>
      <c r="T242" s="141">
        <f t="shared" si="33"/>
        <v>0</v>
      </c>
      <c r="AR242" s="142" t="s">
        <v>564</v>
      </c>
      <c r="AT242" s="142" t="s">
        <v>283</v>
      </c>
      <c r="AU242" s="142" t="s">
        <v>82</v>
      </c>
      <c r="AY242" s="17" t="s">
        <v>280</v>
      </c>
      <c r="BE242" s="143">
        <f t="shared" si="34"/>
        <v>0</v>
      </c>
      <c r="BF242" s="143">
        <f t="shared" si="35"/>
        <v>0</v>
      </c>
      <c r="BG242" s="143">
        <f t="shared" si="36"/>
        <v>0</v>
      </c>
      <c r="BH242" s="143">
        <f t="shared" si="37"/>
        <v>0</v>
      </c>
      <c r="BI242" s="143">
        <f t="shared" si="38"/>
        <v>0</v>
      </c>
      <c r="BJ242" s="17" t="s">
        <v>80</v>
      </c>
      <c r="BK242" s="143">
        <f t="shared" si="39"/>
        <v>0</v>
      </c>
      <c r="BL242" s="17" t="s">
        <v>564</v>
      </c>
      <c r="BM242" s="142" t="s">
        <v>7108</v>
      </c>
    </row>
    <row r="243" spans="2:65" s="1" customFormat="1" ht="37.799999999999997" customHeight="1">
      <c r="B243" s="32"/>
      <c r="C243" s="131" t="s">
        <v>851</v>
      </c>
      <c r="D243" s="131" t="s">
        <v>283</v>
      </c>
      <c r="E243" s="132" t="s">
        <v>3313</v>
      </c>
      <c r="F243" s="133" t="s">
        <v>3314</v>
      </c>
      <c r="G243" s="134" t="s">
        <v>611</v>
      </c>
      <c r="H243" s="135">
        <v>0.83299999999999996</v>
      </c>
      <c r="I243" s="136"/>
      <c r="J243" s="137">
        <f t="shared" si="30"/>
        <v>0</v>
      </c>
      <c r="K243" s="133" t="s">
        <v>19</v>
      </c>
      <c r="L243" s="32"/>
      <c r="M243" s="138" t="s">
        <v>19</v>
      </c>
      <c r="N243" s="139" t="s">
        <v>44</v>
      </c>
      <c r="P243" s="140">
        <f t="shared" si="31"/>
        <v>0</v>
      </c>
      <c r="Q243" s="140">
        <v>0</v>
      </c>
      <c r="R243" s="140">
        <f t="shared" si="32"/>
        <v>0</v>
      </c>
      <c r="S243" s="140">
        <v>0</v>
      </c>
      <c r="T243" s="141">
        <f t="shared" si="33"/>
        <v>0</v>
      </c>
      <c r="AR243" s="142" t="s">
        <v>564</v>
      </c>
      <c r="AT243" s="142" t="s">
        <v>283</v>
      </c>
      <c r="AU243" s="142" t="s">
        <v>82</v>
      </c>
      <c r="AY243" s="17" t="s">
        <v>280</v>
      </c>
      <c r="BE243" s="143">
        <f t="shared" si="34"/>
        <v>0</v>
      </c>
      <c r="BF243" s="143">
        <f t="shared" si="35"/>
        <v>0</v>
      </c>
      <c r="BG243" s="143">
        <f t="shared" si="36"/>
        <v>0</v>
      </c>
      <c r="BH243" s="143">
        <f t="shared" si="37"/>
        <v>0</v>
      </c>
      <c r="BI243" s="143">
        <f t="shared" si="38"/>
        <v>0</v>
      </c>
      <c r="BJ243" s="17" t="s">
        <v>80</v>
      </c>
      <c r="BK243" s="143">
        <f t="shared" si="39"/>
        <v>0</v>
      </c>
      <c r="BL243" s="17" t="s">
        <v>564</v>
      </c>
      <c r="BM243" s="142" t="s">
        <v>7109</v>
      </c>
    </row>
    <row r="244" spans="2:65" s="1" customFormat="1" ht="37.799999999999997" customHeight="1">
      <c r="B244" s="32"/>
      <c r="C244" s="131" t="s">
        <v>2325</v>
      </c>
      <c r="D244" s="131" t="s">
        <v>283</v>
      </c>
      <c r="E244" s="132" t="s">
        <v>3316</v>
      </c>
      <c r="F244" s="133" t="s">
        <v>3317</v>
      </c>
      <c r="G244" s="134" t="s">
        <v>611</v>
      </c>
      <c r="H244" s="135">
        <v>0.83299999999999996</v>
      </c>
      <c r="I244" s="136"/>
      <c r="J244" s="137">
        <f t="shared" si="30"/>
        <v>0</v>
      </c>
      <c r="K244" s="133" t="s">
        <v>19</v>
      </c>
      <c r="L244" s="32"/>
      <c r="M244" s="138" t="s">
        <v>19</v>
      </c>
      <c r="N244" s="139" t="s">
        <v>44</v>
      </c>
      <c r="P244" s="140">
        <f t="shared" si="31"/>
        <v>0</v>
      </c>
      <c r="Q244" s="140">
        <v>0</v>
      </c>
      <c r="R244" s="140">
        <f t="shared" si="32"/>
        <v>0</v>
      </c>
      <c r="S244" s="140">
        <v>0</v>
      </c>
      <c r="T244" s="141">
        <f t="shared" si="33"/>
        <v>0</v>
      </c>
      <c r="AR244" s="142" t="s">
        <v>564</v>
      </c>
      <c r="AT244" s="142" t="s">
        <v>283</v>
      </c>
      <c r="AU244" s="142" t="s">
        <v>82</v>
      </c>
      <c r="AY244" s="17" t="s">
        <v>280</v>
      </c>
      <c r="BE244" s="143">
        <f t="shared" si="34"/>
        <v>0</v>
      </c>
      <c r="BF244" s="143">
        <f t="shared" si="35"/>
        <v>0</v>
      </c>
      <c r="BG244" s="143">
        <f t="shared" si="36"/>
        <v>0</v>
      </c>
      <c r="BH244" s="143">
        <f t="shared" si="37"/>
        <v>0</v>
      </c>
      <c r="BI244" s="143">
        <f t="shared" si="38"/>
        <v>0</v>
      </c>
      <c r="BJ244" s="17" t="s">
        <v>80</v>
      </c>
      <c r="BK244" s="143">
        <f t="shared" si="39"/>
        <v>0</v>
      </c>
      <c r="BL244" s="17" t="s">
        <v>564</v>
      </c>
      <c r="BM244" s="142" t="s">
        <v>7110</v>
      </c>
    </row>
    <row r="245" spans="2:65" s="1" customFormat="1" ht="37.799999999999997" customHeight="1">
      <c r="B245" s="32"/>
      <c r="C245" s="131" t="s">
        <v>2472</v>
      </c>
      <c r="D245" s="131" t="s">
        <v>283</v>
      </c>
      <c r="E245" s="132" t="s">
        <v>3319</v>
      </c>
      <c r="F245" s="133" t="s">
        <v>3320</v>
      </c>
      <c r="G245" s="134" t="s">
        <v>611</v>
      </c>
      <c r="H245" s="135">
        <v>0.83299999999999996</v>
      </c>
      <c r="I245" s="136"/>
      <c r="J245" s="137">
        <f t="shared" si="30"/>
        <v>0</v>
      </c>
      <c r="K245" s="133" t="s">
        <v>19</v>
      </c>
      <c r="L245" s="32"/>
      <c r="M245" s="138" t="s">
        <v>19</v>
      </c>
      <c r="N245" s="139" t="s">
        <v>44</v>
      </c>
      <c r="P245" s="140">
        <f t="shared" si="31"/>
        <v>0</v>
      </c>
      <c r="Q245" s="140">
        <v>0</v>
      </c>
      <c r="R245" s="140">
        <f t="shared" si="32"/>
        <v>0</v>
      </c>
      <c r="S245" s="140">
        <v>0</v>
      </c>
      <c r="T245" s="141">
        <f t="shared" si="33"/>
        <v>0</v>
      </c>
      <c r="AR245" s="142" t="s">
        <v>564</v>
      </c>
      <c r="AT245" s="142" t="s">
        <v>283</v>
      </c>
      <c r="AU245" s="142" t="s">
        <v>82</v>
      </c>
      <c r="AY245" s="17" t="s">
        <v>280</v>
      </c>
      <c r="BE245" s="143">
        <f t="shared" si="34"/>
        <v>0</v>
      </c>
      <c r="BF245" s="143">
        <f t="shared" si="35"/>
        <v>0</v>
      </c>
      <c r="BG245" s="143">
        <f t="shared" si="36"/>
        <v>0</v>
      </c>
      <c r="BH245" s="143">
        <f t="shared" si="37"/>
        <v>0</v>
      </c>
      <c r="BI245" s="143">
        <f t="shared" si="38"/>
        <v>0</v>
      </c>
      <c r="BJ245" s="17" t="s">
        <v>80</v>
      </c>
      <c r="BK245" s="143">
        <f t="shared" si="39"/>
        <v>0</v>
      </c>
      <c r="BL245" s="17" t="s">
        <v>564</v>
      </c>
      <c r="BM245" s="142" t="s">
        <v>7111</v>
      </c>
    </row>
    <row r="246" spans="2:65" s="1" customFormat="1" ht="37.799999999999997" customHeight="1">
      <c r="B246" s="32"/>
      <c r="C246" s="131" t="s">
        <v>2476</v>
      </c>
      <c r="D246" s="131" t="s">
        <v>283</v>
      </c>
      <c r="E246" s="132" t="s">
        <v>3322</v>
      </c>
      <c r="F246" s="133" t="s">
        <v>3323</v>
      </c>
      <c r="G246" s="134" t="s">
        <v>611</v>
      </c>
      <c r="H246" s="135">
        <v>1.6659999999999999</v>
      </c>
      <c r="I246" s="136"/>
      <c r="J246" s="137">
        <f t="shared" si="30"/>
        <v>0</v>
      </c>
      <c r="K246" s="133" t="s">
        <v>19</v>
      </c>
      <c r="L246" s="32"/>
      <c r="M246" s="138" t="s">
        <v>19</v>
      </c>
      <c r="N246" s="139" t="s">
        <v>44</v>
      </c>
      <c r="P246" s="140">
        <f t="shared" si="31"/>
        <v>0</v>
      </c>
      <c r="Q246" s="140">
        <v>0</v>
      </c>
      <c r="R246" s="140">
        <f t="shared" si="32"/>
        <v>0</v>
      </c>
      <c r="S246" s="140">
        <v>0</v>
      </c>
      <c r="T246" s="141">
        <f t="shared" si="33"/>
        <v>0</v>
      </c>
      <c r="AR246" s="142" t="s">
        <v>564</v>
      </c>
      <c r="AT246" s="142" t="s">
        <v>283</v>
      </c>
      <c r="AU246" s="142" t="s">
        <v>82</v>
      </c>
      <c r="AY246" s="17" t="s">
        <v>280</v>
      </c>
      <c r="BE246" s="143">
        <f t="shared" si="34"/>
        <v>0</v>
      </c>
      <c r="BF246" s="143">
        <f t="shared" si="35"/>
        <v>0</v>
      </c>
      <c r="BG246" s="143">
        <f t="shared" si="36"/>
        <v>0</v>
      </c>
      <c r="BH246" s="143">
        <f t="shared" si="37"/>
        <v>0</v>
      </c>
      <c r="BI246" s="143">
        <f t="shared" si="38"/>
        <v>0</v>
      </c>
      <c r="BJ246" s="17" t="s">
        <v>80</v>
      </c>
      <c r="BK246" s="143">
        <f t="shared" si="39"/>
        <v>0</v>
      </c>
      <c r="BL246" s="17" t="s">
        <v>564</v>
      </c>
      <c r="BM246" s="142" t="s">
        <v>7112</v>
      </c>
    </row>
    <row r="247" spans="2:65" s="1" customFormat="1" ht="37.799999999999997" customHeight="1">
      <c r="B247" s="32"/>
      <c r="C247" s="131" t="s">
        <v>2011</v>
      </c>
      <c r="D247" s="131" t="s">
        <v>283</v>
      </c>
      <c r="E247" s="132" t="s">
        <v>3325</v>
      </c>
      <c r="F247" s="133" t="s">
        <v>3326</v>
      </c>
      <c r="G247" s="134" t="s">
        <v>611</v>
      </c>
      <c r="H247" s="135">
        <v>0.83299999999999996</v>
      </c>
      <c r="I247" s="136"/>
      <c r="J247" s="137">
        <f t="shared" si="30"/>
        <v>0</v>
      </c>
      <c r="K247" s="133" t="s">
        <v>19</v>
      </c>
      <c r="L247" s="32"/>
      <c r="M247" s="138" t="s">
        <v>19</v>
      </c>
      <c r="N247" s="139" t="s">
        <v>44</v>
      </c>
      <c r="P247" s="140">
        <f t="shared" si="31"/>
        <v>0</v>
      </c>
      <c r="Q247" s="140">
        <v>0</v>
      </c>
      <c r="R247" s="140">
        <f t="shared" si="32"/>
        <v>0</v>
      </c>
      <c r="S247" s="140">
        <v>0</v>
      </c>
      <c r="T247" s="141">
        <f t="shared" si="33"/>
        <v>0</v>
      </c>
      <c r="AR247" s="142" t="s">
        <v>564</v>
      </c>
      <c r="AT247" s="142" t="s">
        <v>283</v>
      </c>
      <c r="AU247" s="142" t="s">
        <v>82</v>
      </c>
      <c r="AY247" s="17" t="s">
        <v>280</v>
      </c>
      <c r="BE247" s="143">
        <f t="shared" si="34"/>
        <v>0</v>
      </c>
      <c r="BF247" s="143">
        <f t="shared" si="35"/>
        <v>0</v>
      </c>
      <c r="BG247" s="143">
        <f t="shared" si="36"/>
        <v>0</v>
      </c>
      <c r="BH247" s="143">
        <f t="shared" si="37"/>
        <v>0</v>
      </c>
      <c r="BI247" s="143">
        <f t="shared" si="38"/>
        <v>0</v>
      </c>
      <c r="BJ247" s="17" t="s">
        <v>80</v>
      </c>
      <c r="BK247" s="143">
        <f t="shared" si="39"/>
        <v>0</v>
      </c>
      <c r="BL247" s="17" t="s">
        <v>564</v>
      </c>
      <c r="BM247" s="142" t="s">
        <v>7113</v>
      </c>
    </row>
    <row r="248" spans="2:65" s="1" customFormat="1" ht="37.799999999999997" customHeight="1">
      <c r="B248" s="32"/>
      <c r="C248" s="131" t="s">
        <v>948</v>
      </c>
      <c r="D248" s="131" t="s">
        <v>283</v>
      </c>
      <c r="E248" s="132" t="s">
        <v>3328</v>
      </c>
      <c r="F248" s="133" t="s">
        <v>3329</v>
      </c>
      <c r="G248" s="134" t="s">
        <v>611</v>
      </c>
      <c r="H248" s="135">
        <v>0.83299999999999996</v>
      </c>
      <c r="I248" s="136"/>
      <c r="J248" s="137">
        <f t="shared" si="30"/>
        <v>0</v>
      </c>
      <c r="K248" s="133" t="s">
        <v>19</v>
      </c>
      <c r="L248" s="32"/>
      <c r="M248" s="138" t="s">
        <v>19</v>
      </c>
      <c r="N248" s="139" t="s">
        <v>44</v>
      </c>
      <c r="P248" s="140">
        <f t="shared" si="31"/>
        <v>0</v>
      </c>
      <c r="Q248" s="140">
        <v>0</v>
      </c>
      <c r="R248" s="140">
        <f t="shared" si="32"/>
        <v>0</v>
      </c>
      <c r="S248" s="140">
        <v>0</v>
      </c>
      <c r="T248" s="141">
        <f t="shared" si="33"/>
        <v>0</v>
      </c>
      <c r="AR248" s="142" t="s">
        <v>564</v>
      </c>
      <c r="AT248" s="142" t="s">
        <v>283</v>
      </c>
      <c r="AU248" s="142" t="s">
        <v>82</v>
      </c>
      <c r="AY248" s="17" t="s">
        <v>280</v>
      </c>
      <c r="BE248" s="143">
        <f t="shared" si="34"/>
        <v>0</v>
      </c>
      <c r="BF248" s="143">
        <f t="shared" si="35"/>
        <v>0</v>
      </c>
      <c r="BG248" s="143">
        <f t="shared" si="36"/>
        <v>0</v>
      </c>
      <c r="BH248" s="143">
        <f t="shared" si="37"/>
        <v>0</v>
      </c>
      <c r="BI248" s="143">
        <f t="shared" si="38"/>
        <v>0</v>
      </c>
      <c r="BJ248" s="17" t="s">
        <v>80</v>
      </c>
      <c r="BK248" s="143">
        <f t="shared" si="39"/>
        <v>0</v>
      </c>
      <c r="BL248" s="17" t="s">
        <v>564</v>
      </c>
      <c r="BM248" s="142" t="s">
        <v>7114</v>
      </c>
    </row>
    <row r="249" spans="2:65" s="1" customFormat="1" ht="37.799999999999997" customHeight="1">
      <c r="B249" s="32"/>
      <c r="C249" s="131" t="s">
        <v>2335</v>
      </c>
      <c r="D249" s="131" t="s">
        <v>283</v>
      </c>
      <c r="E249" s="132" t="s">
        <v>3331</v>
      </c>
      <c r="F249" s="133" t="s">
        <v>3332</v>
      </c>
      <c r="G249" s="134" t="s">
        <v>611</v>
      </c>
      <c r="H249" s="135">
        <v>2.4990000000000001</v>
      </c>
      <c r="I249" s="136"/>
      <c r="J249" s="137">
        <f t="shared" si="30"/>
        <v>0</v>
      </c>
      <c r="K249" s="133" t="s">
        <v>19</v>
      </c>
      <c r="L249" s="32"/>
      <c r="M249" s="138" t="s">
        <v>19</v>
      </c>
      <c r="N249" s="139" t="s">
        <v>44</v>
      </c>
      <c r="P249" s="140">
        <f t="shared" si="31"/>
        <v>0</v>
      </c>
      <c r="Q249" s="140">
        <v>0</v>
      </c>
      <c r="R249" s="140">
        <f t="shared" si="32"/>
        <v>0</v>
      </c>
      <c r="S249" s="140">
        <v>0</v>
      </c>
      <c r="T249" s="141">
        <f t="shared" si="33"/>
        <v>0</v>
      </c>
      <c r="AR249" s="142" t="s">
        <v>564</v>
      </c>
      <c r="AT249" s="142" t="s">
        <v>283</v>
      </c>
      <c r="AU249" s="142" t="s">
        <v>82</v>
      </c>
      <c r="AY249" s="17" t="s">
        <v>280</v>
      </c>
      <c r="BE249" s="143">
        <f t="shared" si="34"/>
        <v>0</v>
      </c>
      <c r="BF249" s="143">
        <f t="shared" si="35"/>
        <v>0</v>
      </c>
      <c r="BG249" s="143">
        <f t="shared" si="36"/>
        <v>0</v>
      </c>
      <c r="BH249" s="143">
        <f t="shared" si="37"/>
        <v>0</v>
      </c>
      <c r="BI249" s="143">
        <f t="shared" si="38"/>
        <v>0</v>
      </c>
      <c r="BJ249" s="17" t="s">
        <v>80</v>
      </c>
      <c r="BK249" s="143">
        <f t="shared" si="39"/>
        <v>0</v>
      </c>
      <c r="BL249" s="17" t="s">
        <v>564</v>
      </c>
      <c r="BM249" s="142" t="s">
        <v>7115</v>
      </c>
    </row>
    <row r="250" spans="2:65" s="1" customFormat="1" ht="37.799999999999997" customHeight="1">
      <c r="B250" s="32"/>
      <c r="C250" s="131" t="s">
        <v>864</v>
      </c>
      <c r="D250" s="131" t="s">
        <v>283</v>
      </c>
      <c r="E250" s="132" t="s">
        <v>3334</v>
      </c>
      <c r="F250" s="133" t="s">
        <v>3335</v>
      </c>
      <c r="G250" s="134" t="s">
        <v>611</v>
      </c>
      <c r="H250" s="135">
        <v>1.6659999999999999</v>
      </c>
      <c r="I250" s="136"/>
      <c r="J250" s="137">
        <f t="shared" si="30"/>
        <v>0</v>
      </c>
      <c r="K250" s="133" t="s">
        <v>19</v>
      </c>
      <c r="L250" s="32"/>
      <c r="M250" s="138" t="s">
        <v>19</v>
      </c>
      <c r="N250" s="139" t="s">
        <v>44</v>
      </c>
      <c r="P250" s="140">
        <f t="shared" si="31"/>
        <v>0</v>
      </c>
      <c r="Q250" s="140">
        <v>0</v>
      </c>
      <c r="R250" s="140">
        <f t="shared" si="32"/>
        <v>0</v>
      </c>
      <c r="S250" s="140">
        <v>0</v>
      </c>
      <c r="T250" s="141">
        <f t="shared" si="33"/>
        <v>0</v>
      </c>
      <c r="AR250" s="142" t="s">
        <v>564</v>
      </c>
      <c r="AT250" s="142" t="s">
        <v>283</v>
      </c>
      <c r="AU250" s="142" t="s">
        <v>82</v>
      </c>
      <c r="AY250" s="17" t="s">
        <v>280</v>
      </c>
      <c r="BE250" s="143">
        <f t="shared" si="34"/>
        <v>0</v>
      </c>
      <c r="BF250" s="143">
        <f t="shared" si="35"/>
        <v>0</v>
      </c>
      <c r="BG250" s="143">
        <f t="shared" si="36"/>
        <v>0</v>
      </c>
      <c r="BH250" s="143">
        <f t="shared" si="37"/>
        <v>0</v>
      </c>
      <c r="BI250" s="143">
        <f t="shared" si="38"/>
        <v>0</v>
      </c>
      <c r="BJ250" s="17" t="s">
        <v>80</v>
      </c>
      <c r="BK250" s="143">
        <f t="shared" si="39"/>
        <v>0</v>
      </c>
      <c r="BL250" s="17" t="s">
        <v>564</v>
      </c>
      <c r="BM250" s="142" t="s">
        <v>7116</v>
      </c>
    </row>
    <row r="251" spans="2:65" s="1" customFormat="1" ht="37.799999999999997" customHeight="1">
      <c r="B251" s="32"/>
      <c r="C251" s="131" t="s">
        <v>1205</v>
      </c>
      <c r="D251" s="131" t="s">
        <v>283</v>
      </c>
      <c r="E251" s="132" t="s">
        <v>3337</v>
      </c>
      <c r="F251" s="133" t="s">
        <v>3338</v>
      </c>
      <c r="G251" s="134" t="s">
        <v>611</v>
      </c>
      <c r="H251" s="135">
        <v>4.9980000000000002</v>
      </c>
      <c r="I251" s="136"/>
      <c r="J251" s="137">
        <f t="shared" si="30"/>
        <v>0</v>
      </c>
      <c r="K251" s="133" t="s">
        <v>19</v>
      </c>
      <c r="L251" s="32"/>
      <c r="M251" s="138" t="s">
        <v>19</v>
      </c>
      <c r="N251" s="139" t="s">
        <v>44</v>
      </c>
      <c r="P251" s="140">
        <f t="shared" si="31"/>
        <v>0</v>
      </c>
      <c r="Q251" s="140">
        <v>0</v>
      </c>
      <c r="R251" s="140">
        <f t="shared" si="32"/>
        <v>0</v>
      </c>
      <c r="S251" s="140">
        <v>0</v>
      </c>
      <c r="T251" s="141">
        <f t="shared" si="33"/>
        <v>0</v>
      </c>
      <c r="AR251" s="142" t="s">
        <v>564</v>
      </c>
      <c r="AT251" s="142" t="s">
        <v>283</v>
      </c>
      <c r="AU251" s="142" t="s">
        <v>82</v>
      </c>
      <c r="AY251" s="17" t="s">
        <v>280</v>
      </c>
      <c r="BE251" s="143">
        <f t="shared" si="34"/>
        <v>0</v>
      </c>
      <c r="BF251" s="143">
        <f t="shared" si="35"/>
        <v>0</v>
      </c>
      <c r="BG251" s="143">
        <f t="shared" si="36"/>
        <v>0</v>
      </c>
      <c r="BH251" s="143">
        <f t="shared" si="37"/>
        <v>0</v>
      </c>
      <c r="BI251" s="143">
        <f t="shared" si="38"/>
        <v>0</v>
      </c>
      <c r="BJ251" s="17" t="s">
        <v>80</v>
      </c>
      <c r="BK251" s="143">
        <f t="shared" si="39"/>
        <v>0</v>
      </c>
      <c r="BL251" s="17" t="s">
        <v>564</v>
      </c>
      <c r="BM251" s="142" t="s">
        <v>7117</v>
      </c>
    </row>
    <row r="252" spans="2:65" s="1" customFormat="1" ht="37.799999999999997" customHeight="1">
      <c r="B252" s="32"/>
      <c r="C252" s="131" t="s">
        <v>2345</v>
      </c>
      <c r="D252" s="131" t="s">
        <v>283</v>
      </c>
      <c r="E252" s="132" t="s">
        <v>3340</v>
      </c>
      <c r="F252" s="133" t="s">
        <v>3341</v>
      </c>
      <c r="G252" s="134" t="s">
        <v>611</v>
      </c>
      <c r="H252" s="135">
        <v>0.83299999999999996</v>
      </c>
      <c r="I252" s="136"/>
      <c r="J252" s="137">
        <f t="shared" si="30"/>
        <v>0</v>
      </c>
      <c r="K252" s="133" t="s">
        <v>19</v>
      </c>
      <c r="L252" s="32"/>
      <c r="M252" s="138" t="s">
        <v>19</v>
      </c>
      <c r="N252" s="139" t="s">
        <v>44</v>
      </c>
      <c r="P252" s="140">
        <f t="shared" si="31"/>
        <v>0</v>
      </c>
      <c r="Q252" s="140">
        <v>0</v>
      </c>
      <c r="R252" s="140">
        <f t="shared" si="32"/>
        <v>0</v>
      </c>
      <c r="S252" s="140">
        <v>0</v>
      </c>
      <c r="T252" s="141">
        <f t="shared" si="33"/>
        <v>0</v>
      </c>
      <c r="AR252" s="142" t="s">
        <v>564</v>
      </c>
      <c r="AT252" s="142" t="s">
        <v>283</v>
      </c>
      <c r="AU252" s="142" t="s">
        <v>82</v>
      </c>
      <c r="AY252" s="17" t="s">
        <v>280</v>
      </c>
      <c r="BE252" s="143">
        <f t="shared" si="34"/>
        <v>0</v>
      </c>
      <c r="BF252" s="143">
        <f t="shared" si="35"/>
        <v>0</v>
      </c>
      <c r="BG252" s="143">
        <f t="shared" si="36"/>
        <v>0</v>
      </c>
      <c r="BH252" s="143">
        <f t="shared" si="37"/>
        <v>0</v>
      </c>
      <c r="BI252" s="143">
        <f t="shared" si="38"/>
        <v>0</v>
      </c>
      <c r="BJ252" s="17" t="s">
        <v>80</v>
      </c>
      <c r="BK252" s="143">
        <f t="shared" si="39"/>
        <v>0</v>
      </c>
      <c r="BL252" s="17" t="s">
        <v>564</v>
      </c>
      <c r="BM252" s="142" t="s">
        <v>7118</v>
      </c>
    </row>
    <row r="253" spans="2:65" s="1" customFormat="1" ht="37.799999999999997" customHeight="1">
      <c r="B253" s="32"/>
      <c r="C253" s="131" t="s">
        <v>992</v>
      </c>
      <c r="D253" s="131" t="s">
        <v>283</v>
      </c>
      <c r="E253" s="132" t="s">
        <v>3343</v>
      </c>
      <c r="F253" s="133" t="s">
        <v>3344</v>
      </c>
      <c r="G253" s="134" t="s">
        <v>611</v>
      </c>
      <c r="H253" s="135">
        <v>0.83299999999999996</v>
      </c>
      <c r="I253" s="136"/>
      <c r="J253" s="137">
        <f t="shared" si="30"/>
        <v>0</v>
      </c>
      <c r="K253" s="133" t="s">
        <v>19</v>
      </c>
      <c r="L253" s="32"/>
      <c r="M253" s="138" t="s">
        <v>19</v>
      </c>
      <c r="N253" s="139" t="s">
        <v>44</v>
      </c>
      <c r="P253" s="140">
        <f t="shared" si="31"/>
        <v>0</v>
      </c>
      <c r="Q253" s="140">
        <v>0</v>
      </c>
      <c r="R253" s="140">
        <f t="shared" si="32"/>
        <v>0</v>
      </c>
      <c r="S253" s="140">
        <v>0</v>
      </c>
      <c r="T253" s="141">
        <f t="shared" si="33"/>
        <v>0</v>
      </c>
      <c r="AR253" s="142" t="s">
        <v>564</v>
      </c>
      <c r="AT253" s="142" t="s">
        <v>283</v>
      </c>
      <c r="AU253" s="142" t="s">
        <v>82</v>
      </c>
      <c r="AY253" s="17" t="s">
        <v>280</v>
      </c>
      <c r="BE253" s="143">
        <f t="shared" si="34"/>
        <v>0</v>
      </c>
      <c r="BF253" s="143">
        <f t="shared" si="35"/>
        <v>0</v>
      </c>
      <c r="BG253" s="143">
        <f t="shared" si="36"/>
        <v>0</v>
      </c>
      <c r="BH253" s="143">
        <f t="shared" si="37"/>
        <v>0</v>
      </c>
      <c r="BI253" s="143">
        <f t="shared" si="38"/>
        <v>0</v>
      </c>
      <c r="BJ253" s="17" t="s">
        <v>80</v>
      </c>
      <c r="BK253" s="143">
        <f t="shared" si="39"/>
        <v>0</v>
      </c>
      <c r="BL253" s="17" t="s">
        <v>564</v>
      </c>
      <c r="BM253" s="142" t="s">
        <v>7119</v>
      </c>
    </row>
    <row r="254" spans="2:65" s="1" customFormat="1" ht="49.05" customHeight="1">
      <c r="B254" s="32"/>
      <c r="C254" s="131" t="s">
        <v>998</v>
      </c>
      <c r="D254" s="131" t="s">
        <v>283</v>
      </c>
      <c r="E254" s="132" t="s">
        <v>3346</v>
      </c>
      <c r="F254" s="133" t="s">
        <v>3347</v>
      </c>
      <c r="G254" s="134" t="s">
        <v>611</v>
      </c>
      <c r="H254" s="135">
        <v>7.4969999999999999</v>
      </c>
      <c r="I254" s="136"/>
      <c r="J254" s="137">
        <f t="shared" si="30"/>
        <v>0</v>
      </c>
      <c r="K254" s="133" t="s">
        <v>1915</v>
      </c>
      <c r="L254" s="32"/>
      <c r="M254" s="138" t="s">
        <v>19</v>
      </c>
      <c r="N254" s="139" t="s">
        <v>44</v>
      </c>
      <c r="P254" s="140">
        <f t="shared" si="31"/>
        <v>0</v>
      </c>
      <c r="Q254" s="140">
        <v>8.1699999999999995E-2</v>
      </c>
      <c r="R254" s="140">
        <f t="shared" si="32"/>
        <v>0.61250489999999991</v>
      </c>
      <c r="S254" s="140">
        <v>0</v>
      </c>
      <c r="T254" s="141">
        <f t="shared" si="33"/>
        <v>0</v>
      </c>
      <c r="AR254" s="142" t="s">
        <v>564</v>
      </c>
      <c r="AT254" s="142" t="s">
        <v>283</v>
      </c>
      <c r="AU254" s="142" t="s">
        <v>82</v>
      </c>
      <c r="AY254" s="17" t="s">
        <v>280</v>
      </c>
      <c r="BE254" s="143">
        <f t="shared" si="34"/>
        <v>0</v>
      </c>
      <c r="BF254" s="143">
        <f t="shared" si="35"/>
        <v>0</v>
      </c>
      <c r="BG254" s="143">
        <f t="shared" si="36"/>
        <v>0</v>
      </c>
      <c r="BH254" s="143">
        <f t="shared" si="37"/>
        <v>0</v>
      </c>
      <c r="BI254" s="143">
        <f t="shared" si="38"/>
        <v>0</v>
      </c>
      <c r="BJ254" s="17" t="s">
        <v>80</v>
      </c>
      <c r="BK254" s="143">
        <f t="shared" si="39"/>
        <v>0</v>
      </c>
      <c r="BL254" s="17" t="s">
        <v>564</v>
      </c>
      <c r="BM254" s="142" t="s">
        <v>7120</v>
      </c>
    </row>
    <row r="255" spans="2:65" s="1" customFormat="1" ht="10.199999999999999">
      <c r="B255" s="32"/>
      <c r="D255" s="144" t="s">
        <v>290</v>
      </c>
      <c r="F255" s="145" t="s">
        <v>3349</v>
      </c>
      <c r="I255" s="146"/>
      <c r="L255" s="32"/>
      <c r="M255" s="147"/>
      <c r="T255" s="53"/>
      <c r="AT255" s="17" t="s">
        <v>290</v>
      </c>
      <c r="AU255" s="17" t="s">
        <v>82</v>
      </c>
    </row>
    <row r="256" spans="2:65" s="1" customFormat="1" ht="37.799999999999997" customHeight="1">
      <c r="B256" s="32"/>
      <c r="C256" s="131" t="s">
        <v>1003</v>
      </c>
      <c r="D256" s="131" t="s">
        <v>283</v>
      </c>
      <c r="E256" s="132" t="s">
        <v>3350</v>
      </c>
      <c r="F256" s="133" t="s">
        <v>3351</v>
      </c>
      <c r="G256" s="134" t="s">
        <v>611</v>
      </c>
      <c r="H256" s="135">
        <v>1.6659999999999999</v>
      </c>
      <c r="I256" s="136"/>
      <c r="J256" s="137">
        <f>ROUND(I256*H256,2)</f>
        <v>0</v>
      </c>
      <c r="K256" s="133" t="s">
        <v>19</v>
      </c>
      <c r="L256" s="32"/>
      <c r="M256" s="138" t="s">
        <v>19</v>
      </c>
      <c r="N256" s="139" t="s">
        <v>44</v>
      </c>
      <c r="P256" s="140">
        <f>O256*H256</f>
        <v>0</v>
      </c>
      <c r="Q256" s="140">
        <v>0</v>
      </c>
      <c r="R256" s="140">
        <f>Q256*H256</f>
        <v>0</v>
      </c>
      <c r="S256" s="140">
        <v>0</v>
      </c>
      <c r="T256" s="141">
        <f>S256*H256</f>
        <v>0</v>
      </c>
      <c r="AR256" s="142" t="s">
        <v>564</v>
      </c>
      <c r="AT256" s="142" t="s">
        <v>283</v>
      </c>
      <c r="AU256" s="142" t="s">
        <v>82</v>
      </c>
      <c r="AY256" s="17" t="s">
        <v>280</v>
      </c>
      <c r="BE256" s="143">
        <f>IF(N256="základní",J256,0)</f>
        <v>0</v>
      </c>
      <c r="BF256" s="143">
        <f>IF(N256="snížená",J256,0)</f>
        <v>0</v>
      </c>
      <c r="BG256" s="143">
        <f>IF(N256="zákl. přenesená",J256,0)</f>
        <v>0</v>
      </c>
      <c r="BH256" s="143">
        <f>IF(N256="sníž. přenesená",J256,0)</f>
        <v>0</v>
      </c>
      <c r="BI256" s="143">
        <f>IF(N256="nulová",J256,0)</f>
        <v>0</v>
      </c>
      <c r="BJ256" s="17" t="s">
        <v>80</v>
      </c>
      <c r="BK256" s="143">
        <f>ROUND(I256*H256,2)</f>
        <v>0</v>
      </c>
      <c r="BL256" s="17" t="s">
        <v>564</v>
      </c>
      <c r="BM256" s="142" t="s">
        <v>7121</v>
      </c>
    </row>
    <row r="257" spans="2:65" s="1" customFormat="1" ht="37.799999999999997" customHeight="1">
      <c r="B257" s="32"/>
      <c r="C257" s="131" t="s">
        <v>1928</v>
      </c>
      <c r="D257" s="131" t="s">
        <v>283</v>
      </c>
      <c r="E257" s="132" t="s">
        <v>3353</v>
      </c>
      <c r="F257" s="133" t="s">
        <v>3354</v>
      </c>
      <c r="G257" s="134" t="s">
        <v>611</v>
      </c>
      <c r="H257" s="135">
        <v>0.83299999999999996</v>
      </c>
      <c r="I257" s="136"/>
      <c r="J257" s="137">
        <f>ROUND(I257*H257,2)</f>
        <v>0</v>
      </c>
      <c r="K257" s="133" t="s">
        <v>19</v>
      </c>
      <c r="L257" s="32"/>
      <c r="M257" s="138" t="s">
        <v>19</v>
      </c>
      <c r="N257" s="139" t="s">
        <v>44</v>
      </c>
      <c r="P257" s="140">
        <f>O257*H257</f>
        <v>0</v>
      </c>
      <c r="Q257" s="140">
        <v>0</v>
      </c>
      <c r="R257" s="140">
        <f>Q257*H257</f>
        <v>0</v>
      </c>
      <c r="S257" s="140">
        <v>0</v>
      </c>
      <c r="T257" s="141">
        <f>S257*H257</f>
        <v>0</v>
      </c>
      <c r="AR257" s="142" t="s">
        <v>564</v>
      </c>
      <c r="AT257" s="142" t="s">
        <v>283</v>
      </c>
      <c r="AU257" s="142" t="s">
        <v>82</v>
      </c>
      <c r="AY257" s="17" t="s">
        <v>280</v>
      </c>
      <c r="BE257" s="143">
        <f>IF(N257="základní",J257,0)</f>
        <v>0</v>
      </c>
      <c r="BF257" s="143">
        <f>IF(N257="snížená",J257,0)</f>
        <v>0</v>
      </c>
      <c r="BG257" s="143">
        <f>IF(N257="zákl. přenesená",J257,0)</f>
        <v>0</v>
      </c>
      <c r="BH257" s="143">
        <f>IF(N257="sníž. přenesená",J257,0)</f>
        <v>0</v>
      </c>
      <c r="BI257" s="143">
        <f>IF(N257="nulová",J257,0)</f>
        <v>0</v>
      </c>
      <c r="BJ257" s="17" t="s">
        <v>80</v>
      </c>
      <c r="BK257" s="143">
        <f>ROUND(I257*H257,2)</f>
        <v>0</v>
      </c>
      <c r="BL257" s="17" t="s">
        <v>564</v>
      </c>
      <c r="BM257" s="142" t="s">
        <v>7122</v>
      </c>
    </row>
    <row r="258" spans="2:65" s="1" customFormat="1" ht="24.15" customHeight="1">
      <c r="B258" s="32"/>
      <c r="C258" s="131" t="s">
        <v>1016</v>
      </c>
      <c r="D258" s="131" t="s">
        <v>283</v>
      </c>
      <c r="E258" s="132" t="s">
        <v>3356</v>
      </c>
      <c r="F258" s="133" t="s">
        <v>3357</v>
      </c>
      <c r="G258" s="134" t="s">
        <v>611</v>
      </c>
      <c r="H258" s="135">
        <v>47.481000000000002</v>
      </c>
      <c r="I258" s="136"/>
      <c r="J258" s="137">
        <f>ROUND(I258*H258,2)</f>
        <v>0</v>
      </c>
      <c r="K258" s="133" t="s">
        <v>1915</v>
      </c>
      <c r="L258" s="32"/>
      <c r="M258" s="138" t="s">
        <v>19</v>
      </c>
      <c r="N258" s="139" t="s">
        <v>44</v>
      </c>
      <c r="P258" s="140">
        <f>O258*H258</f>
        <v>0</v>
      </c>
      <c r="Q258" s="140">
        <v>0</v>
      </c>
      <c r="R258" s="140">
        <f>Q258*H258</f>
        <v>0</v>
      </c>
      <c r="S258" s="140">
        <v>0</v>
      </c>
      <c r="T258" s="141">
        <f>S258*H258</f>
        <v>0</v>
      </c>
      <c r="AR258" s="142" t="s">
        <v>564</v>
      </c>
      <c r="AT258" s="142" t="s">
        <v>283</v>
      </c>
      <c r="AU258" s="142" t="s">
        <v>82</v>
      </c>
      <c r="AY258" s="17" t="s">
        <v>280</v>
      </c>
      <c r="BE258" s="143">
        <f>IF(N258="základní",J258,0)</f>
        <v>0</v>
      </c>
      <c r="BF258" s="143">
        <f>IF(N258="snížená",J258,0)</f>
        <v>0</v>
      </c>
      <c r="BG258" s="143">
        <f>IF(N258="zákl. přenesená",J258,0)</f>
        <v>0</v>
      </c>
      <c r="BH258" s="143">
        <f>IF(N258="sníž. přenesená",J258,0)</f>
        <v>0</v>
      </c>
      <c r="BI258" s="143">
        <f>IF(N258="nulová",J258,0)</f>
        <v>0</v>
      </c>
      <c r="BJ258" s="17" t="s">
        <v>80</v>
      </c>
      <c r="BK258" s="143">
        <f>ROUND(I258*H258,2)</f>
        <v>0</v>
      </c>
      <c r="BL258" s="17" t="s">
        <v>564</v>
      </c>
      <c r="BM258" s="142" t="s">
        <v>7123</v>
      </c>
    </row>
    <row r="259" spans="2:65" s="1" customFormat="1" ht="10.199999999999999">
      <c r="B259" s="32"/>
      <c r="D259" s="144" t="s">
        <v>290</v>
      </c>
      <c r="F259" s="145" t="s">
        <v>3359</v>
      </c>
      <c r="I259" s="146"/>
      <c r="L259" s="32"/>
      <c r="M259" s="147"/>
      <c r="T259" s="53"/>
      <c r="AT259" s="17" t="s">
        <v>290</v>
      </c>
      <c r="AU259" s="17" t="s">
        <v>82</v>
      </c>
    </row>
    <row r="260" spans="2:65" s="1" customFormat="1" ht="44.25" customHeight="1">
      <c r="B260" s="32"/>
      <c r="C260" s="131" t="s">
        <v>1023</v>
      </c>
      <c r="D260" s="131" t="s">
        <v>283</v>
      </c>
      <c r="E260" s="132" t="s">
        <v>3360</v>
      </c>
      <c r="F260" s="133" t="s">
        <v>3361</v>
      </c>
      <c r="G260" s="134" t="s">
        <v>238</v>
      </c>
      <c r="H260" s="135">
        <v>1.7270000000000001</v>
      </c>
      <c r="I260" s="136"/>
      <c r="J260" s="137">
        <f>ROUND(I260*H260,2)</f>
        <v>0</v>
      </c>
      <c r="K260" s="133" t="s">
        <v>1915</v>
      </c>
      <c r="L260" s="32"/>
      <c r="M260" s="138" t="s">
        <v>19</v>
      </c>
      <c r="N260" s="139" t="s">
        <v>44</v>
      </c>
      <c r="P260" s="140">
        <f>O260*H260</f>
        <v>0</v>
      </c>
      <c r="Q260" s="140">
        <v>0</v>
      </c>
      <c r="R260" s="140">
        <f>Q260*H260</f>
        <v>0</v>
      </c>
      <c r="S260" s="140">
        <v>0</v>
      </c>
      <c r="T260" s="141">
        <f>S260*H260</f>
        <v>0</v>
      </c>
      <c r="AR260" s="142" t="s">
        <v>564</v>
      </c>
      <c r="AT260" s="142" t="s">
        <v>283</v>
      </c>
      <c r="AU260" s="142" t="s">
        <v>82</v>
      </c>
      <c r="AY260" s="17" t="s">
        <v>280</v>
      </c>
      <c r="BE260" s="143">
        <f>IF(N260="základní",J260,0)</f>
        <v>0</v>
      </c>
      <c r="BF260" s="143">
        <f>IF(N260="snížená",J260,0)</f>
        <v>0</v>
      </c>
      <c r="BG260" s="143">
        <f>IF(N260="zákl. přenesená",J260,0)</f>
        <v>0</v>
      </c>
      <c r="BH260" s="143">
        <f>IF(N260="sníž. přenesená",J260,0)</f>
        <v>0</v>
      </c>
      <c r="BI260" s="143">
        <f>IF(N260="nulová",J260,0)</f>
        <v>0</v>
      </c>
      <c r="BJ260" s="17" t="s">
        <v>80</v>
      </c>
      <c r="BK260" s="143">
        <f>ROUND(I260*H260,2)</f>
        <v>0</v>
      </c>
      <c r="BL260" s="17" t="s">
        <v>564</v>
      </c>
      <c r="BM260" s="142" t="s">
        <v>7124</v>
      </c>
    </row>
    <row r="261" spans="2:65" s="1" customFormat="1" ht="10.199999999999999">
      <c r="B261" s="32"/>
      <c r="D261" s="144" t="s">
        <v>290</v>
      </c>
      <c r="F261" s="145" t="s">
        <v>3363</v>
      </c>
      <c r="I261" s="146"/>
      <c r="L261" s="32"/>
      <c r="M261" s="147"/>
      <c r="T261" s="53"/>
      <c r="AT261" s="17" t="s">
        <v>290</v>
      </c>
      <c r="AU261" s="17" t="s">
        <v>82</v>
      </c>
    </row>
    <row r="262" spans="2:65" s="11" customFormat="1" ht="25.95" customHeight="1">
      <c r="B262" s="119"/>
      <c r="D262" s="120" t="s">
        <v>72</v>
      </c>
      <c r="E262" s="121" t="s">
        <v>1336</v>
      </c>
      <c r="F262" s="121" t="s">
        <v>1337</v>
      </c>
      <c r="I262" s="122"/>
      <c r="J262" s="123">
        <f>BK262</f>
        <v>0</v>
      </c>
      <c r="L262" s="119"/>
      <c r="M262" s="124"/>
      <c r="P262" s="125">
        <f>SUM(P263:P268)</f>
        <v>0</v>
      </c>
      <c r="R262" s="125">
        <f>SUM(R263:R268)</f>
        <v>0</v>
      </c>
      <c r="T262" s="126">
        <f>SUM(T263:T268)</f>
        <v>0</v>
      </c>
      <c r="AR262" s="120" t="s">
        <v>288</v>
      </c>
      <c r="AT262" s="127" t="s">
        <v>72</v>
      </c>
      <c r="AU262" s="127" t="s">
        <v>73</v>
      </c>
      <c r="AY262" s="120" t="s">
        <v>280</v>
      </c>
      <c r="BK262" s="128">
        <f>SUM(BK263:BK268)</f>
        <v>0</v>
      </c>
    </row>
    <row r="263" spans="2:65" s="1" customFormat="1" ht="24.15" customHeight="1">
      <c r="B263" s="32"/>
      <c r="C263" s="131" t="s">
        <v>1060</v>
      </c>
      <c r="D263" s="131" t="s">
        <v>283</v>
      </c>
      <c r="E263" s="132" t="s">
        <v>3364</v>
      </c>
      <c r="F263" s="133" t="s">
        <v>3365</v>
      </c>
      <c r="G263" s="134" t="s">
        <v>1341</v>
      </c>
      <c r="H263" s="135">
        <v>119.952</v>
      </c>
      <c r="I263" s="136"/>
      <c r="J263" s="137">
        <f>ROUND(I263*H263,2)</f>
        <v>0</v>
      </c>
      <c r="K263" s="133" t="s">
        <v>1915</v>
      </c>
      <c r="L263" s="32"/>
      <c r="M263" s="138" t="s">
        <v>19</v>
      </c>
      <c r="N263" s="139" t="s">
        <v>44</v>
      </c>
      <c r="P263" s="140">
        <f>O263*H263</f>
        <v>0</v>
      </c>
      <c r="Q263" s="140">
        <v>0</v>
      </c>
      <c r="R263" s="140">
        <f>Q263*H263</f>
        <v>0</v>
      </c>
      <c r="S263" s="140">
        <v>0</v>
      </c>
      <c r="T263" s="141">
        <f>S263*H263</f>
        <v>0</v>
      </c>
      <c r="AR263" s="142" t="s">
        <v>3366</v>
      </c>
      <c r="AT263" s="142" t="s">
        <v>283</v>
      </c>
      <c r="AU263" s="142" t="s">
        <v>80</v>
      </c>
      <c r="AY263" s="17" t="s">
        <v>280</v>
      </c>
      <c r="BE263" s="143">
        <f>IF(N263="základní",J263,0)</f>
        <v>0</v>
      </c>
      <c r="BF263" s="143">
        <f>IF(N263="snížená",J263,0)</f>
        <v>0</v>
      </c>
      <c r="BG263" s="143">
        <f>IF(N263="zákl. přenesená",J263,0)</f>
        <v>0</v>
      </c>
      <c r="BH263" s="143">
        <f>IF(N263="sníž. přenesená",J263,0)</f>
        <v>0</v>
      </c>
      <c r="BI263" s="143">
        <f>IF(N263="nulová",J263,0)</f>
        <v>0</v>
      </c>
      <c r="BJ263" s="17" t="s">
        <v>80</v>
      </c>
      <c r="BK263" s="143">
        <f>ROUND(I263*H263,2)</f>
        <v>0</v>
      </c>
      <c r="BL263" s="17" t="s">
        <v>3366</v>
      </c>
      <c r="BM263" s="142" t="s">
        <v>7125</v>
      </c>
    </row>
    <row r="264" spans="2:65" s="1" customFormat="1" ht="10.199999999999999">
      <c r="B264" s="32"/>
      <c r="D264" s="144" t="s">
        <v>290</v>
      </c>
      <c r="F264" s="145" t="s">
        <v>3368</v>
      </c>
      <c r="I264" s="146"/>
      <c r="L264" s="32"/>
      <c r="M264" s="147"/>
      <c r="T264" s="53"/>
      <c r="AT264" s="17" t="s">
        <v>290</v>
      </c>
      <c r="AU264" s="17" t="s">
        <v>80</v>
      </c>
    </row>
    <row r="265" spans="2:65" s="1" customFormat="1" ht="24.15" customHeight="1">
      <c r="B265" s="32"/>
      <c r="C265" s="131" t="s">
        <v>2370</v>
      </c>
      <c r="D265" s="131" t="s">
        <v>283</v>
      </c>
      <c r="E265" s="132" t="s">
        <v>3369</v>
      </c>
      <c r="F265" s="133" t="s">
        <v>3370</v>
      </c>
      <c r="G265" s="134" t="s">
        <v>1341</v>
      </c>
      <c r="H265" s="135">
        <v>58.31</v>
      </c>
      <c r="I265" s="136"/>
      <c r="J265" s="137">
        <f>ROUND(I265*H265,2)</f>
        <v>0</v>
      </c>
      <c r="K265" s="133" t="s">
        <v>1915</v>
      </c>
      <c r="L265" s="32"/>
      <c r="M265" s="138" t="s">
        <v>19</v>
      </c>
      <c r="N265" s="139" t="s">
        <v>44</v>
      </c>
      <c r="P265" s="140">
        <f>O265*H265</f>
        <v>0</v>
      </c>
      <c r="Q265" s="140">
        <v>0</v>
      </c>
      <c r="R265" s="140">
        <f>Q265*H265</f>
        <v>0</v>
      </c>
      <c r="S265" s="140">
        <v>0</v>
      </c>
      <c r="T265" s="141">
        <f>S265*H265</f>
        <v>0</v>
      </c>
      <c r="AR265" s="142" t="s">
        <v>3366</v>
      </c>
      <c r="AT265" s="142" t="s">
        <v>283</v>
      </c>
      <c r="AU265" s="142" t="s">
        <v>80</v>
      </c>
      <c r="AY265" s="17" t="s">
        <v>280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80</v>
      </c>
      <c r="BK265" s="143">
        <f>ROUND(I265*H265,2)</f>
        <v>0</v>
      </c>
      <c r="BL265" s="17" t="s">
        <v>3366</v>
      </c>
      <c r="BM265" s="142" t="s">
        <v>7126</v>
      </c>
    </row>
    <row r="266" spans="2:65" s="1" customFormat="1" ht="10.199999999999999">
      <c r="B266" s="32"/>
      <c r="D266" s="144" t="s">
        <v>290</v>
      </c>
      <c r="F266" s="145" t="s">
        <v>3372</v>
      </c>
      <c r="I266" s="146"/>
      <c r="L266" s="32"/>
      <c r="M266" s="147"/>
      <c r="T266" s="53"/>
      <c r="AT266" s="17" t="s">
        <v>290</v>
      </c>
      <c r="AU266" s="17" t="s">
        <v>80</v>
      </c>
    </row>
    <row r="267" spans="2:65" s="1" customFormat="1" ht="24.15" customHeight="1">
      <c r="B267" s="32"/>
      <c r="C267" s="131" t="s">
        <v>986</v>
      </c>
      <c r="D267" s="131" t="s">
        <v>283</v>
      </c>
      <c r="E267" s="132" t="s">
        <v>3373</v>
      </c>
      <c r="F267" s="133" t="s">
        <v>3374</v>
      </c>
      <c r="G267" s="134" t="s">
        <v>1341</v>
      </c>
      <c r="H267" s="135">
        <v>19.992000000000001</v>
      </c>
      <c r="I267" s="136"/>
      <c r="J267" s="137">
        <f>ROUND(I267*H267,2)</f>
        <v>0</v>
      </c>
      <c r="K267" s="133" t="s">
        <v>1915</v>
      </c>
      <c r="L267" s="32"/>
      <c r="M267" s="138" t="s">
        <v>19</v>
      </c>
      <c r="N267" s="139" t="s">
        <v>44</v>
      </c>
      <c r="P267" s="140">
        <f>O267*H267</f>
        <v>0</v>
      </c>
      <c r="Q267" s="140">
        <v>0</v>
      </c>
      <c r="R267" s="140">
        <f>Q267*H267</f>
        <v>0</v>
      </c>
      <c r="S267" s="140">
        <v>0</v>
      </c>
      <c r="T267" s="141">
        <f>S267*H267</f>
        <v>0</v>
      </c>
      <c r="AR267" s="142" t="s">
        <v>3366</v>
      </c>
      <c r="AT267" s="142" t="s">
        <v>283</v>
      </c>
      <c r="AU267" s="142" t="s">
        <v>80</v>
      </c>
      <c r="AY267" s="17" t="s">
        <v>280</v>
      </c>
      <c r="BE267" s="143">
        <f>IF(N267="základní",J267,0)</f>
        <v>0</v>
      </c>
      <c r="BF267" s="143">
        <f>IF(N267="snížená",J267,0)</f>
        <v>0</v>
      </c>
      <c r="BG267" s="143">
        <f>IF(N267="zákl. přenesená",J267,0)</f>
        <v>0</v>
      </c>
      <c r="BH267" s="143">
        <f>IF(N267="sníž. přenesená",J267,0)</f>
        <v>0</v>
      </c>
      <c r="BI267" s="143">
        <f>IF(N267="nulová",J267,0)</f>
        <v>0</v>
      </c>
      <c r="BJ267" s="17" t="s">
        <v>80</v>
      </c>
      <c r="BK267" s="143">
        <f>ROUND(I267*H267,2)</f>
        <v>0</v>
      </c>
      <c r="BL267" s="17" t="s">
        <v>3366</v>
      </c>
      <c r="BM267" s="142" t="s">
        <v>7127</v>
      </c>
    </row>
    <row r="268" spans="2:65" s="1" customFormat="1" ht="10.199999999999999">
      <c r="B268" s="32"/>
      <c r="D268" s="144" t="s">
        <v>290</v>
      </c>
      <c r="F268" s="145" t="s">
        <v>3376</v>
      </c>
      <c r="I268" s="146"/>
      <c r="L268" s="32"/>
      <c r="M268" s="147"/>
      <c r="T268" s="53"/>
      <c r="AT268" s="17" t="s">
        <v>290</v>
      </c>
      <c r="AU268" s="17" t="s">
        <v>80</v>
      </c>
    </row>
    <row r="269" spans="2:65" s="11" customFormat="1" ht="25.95" customHeight="1">
      <c r="B269" s="119"/>
      <c r="D269" s="120" t="s">
        <v>72</v>
      </c>
      <c r="E269" s="121" t="s">
        <v>147</v>
      </c>
      <c r="F269" s="121" t="s">
        <v>3377</v>
      </c>
      <c r="I269" s="122"/>
      <c r="J269" s="123">
        <f>BK269</f>
        <v>0</v>
      </c>
      <c r="L269" s="119"/>
      <c r="M269" s="124"/>
      <c r="P269" s="125">
        <f>P270</f>
        <v>0</v>
      </c>
      <c r="R269" s="125">
        <f>R270</f>
        <v>0</v>
      </c>
      <c r="T269" s="126">
        <f>T270</f>
        <v>0</v>
      </c>
      <c r="AR269" s="120" t="s">
        <v>452</v>
      </c>
      <c r="AT269" s="127" t="s">
        <v>72</v>
      </c>
      <c r="AU269" s="127" t="s">
        <v>73</v>
      </c>
      <c r="AY269" s="120" t="s">
        <v>280</v>
      </c>
      <c r="BK269" s="128">
        <f>BK270</f>
        <v>0</v>
      </c>
    </row>
    <row r="270" spans="2:65" s="11" customFormat="1" ht="22.8" customHeight="1">
      <c r="B270" s="119"/>
      <c r="D270" s="120" t="s">
        <v>72</v>
      </c>
      <c r="E270" s="129" t="s">
        <v>3378</v>
      </c>
      <c r="F270" s="129" t="s">
        <v>3379</v>
      </c>
      <c r="I270" s="122"/>
      <c r="J270" s="130">
        <f>BK270</f>
        <v>0</v>
      </c>
      <c r="L270" s="119"/>
      <c r="M270" s="124"/>
      <c r="P270" s="125">
        <f>SUM(P271:P272)</f>
        <v>0</v>
      </c>
      <c r="R270" s="125">
        <f>SUM(R271:R272)</f>
        <v>0</v>
      </c>
      <c r="T270" s="126">
        <f>SUM(T271:T272)</f>
        <v>0</v>
      </c>
      <c r="AR270" s="120" t="s">
        <v>452</v>
      </c>
      <c r="AT270" s="127" t="s">
        <v>72</v>
      </c>
      <c r="AU270" s="127" t="s">
        <v>80</v>
      </c>
      <c r="AY270" s="120" t="s">
        <v>280</v>
      </c>
      <c r="BK270" s="128">
        <f>SUM(BK271:BK272)</f>
        <v>0</v>
      </c>
    </row>
    <row r="271" spans="2:65" s="1" customFormat="1" ht="16.5" customHeight="1">
      <c r="B271" s="32"/>
      <c r="C271" s="131" t="s">
        <v>1222</v>
      </c>
      <c r="D271" s="131" t="s">
        <v>283</v>
      </c>
      <c r="E271" s="132" t="s">
        <v>3380</v>
      </c>
      <c r="F271" s="133" t="s">
        <v>3381</v>
      </c>
      <c r="G271" s="134" t="s">
        <v>989</v>
      </c>
      <c r="H271" s="135">
        <v>0.83299999999999996</v>
      </c>
      <c r="I271" s="136"/>
      <c r="J271" s="137">
        <f>ROUND(I271*H271,2)</f>
        <v>0</v>
      </c>
      <c r="K271" s="133" t="s">
        <v>19</v>
      </c>
      <c r="L271" s="32"/>
      <c r="M271" s="138" t="s">
        <v>19</v>
      </c>
      <c r="N271" s="139" t="s">
        <v>44</v>
      </c>
      <c r="P271" s="140">
        <f>O271*H271</f>
        <v>0</v>
      </c>
      <c r="Q271" s="140">
        <v>0</v>
      </c>
      <c r="R271" s="140">
        <f>Q271*H271</f>
        <v>0</v>
      </c>
      <c r="S271" s="140">
        <v>0</v>
      </c>
      <c r="T271" s="141">
        <f>S271*H271</f>
        <v>0</v>
      </c>
      <c r="AR271" s="142" t="s">
        <v>288</v>
      </c>
      <c r="AT271" s="142" t="s">
        <v>283</v>
      </c>
      <c r="AU271" s="142" t="s">
        <v>82</v>
      </c>
      <c r="AY271" s="17" t="s">
        <v>280</v>
      </c>
      <c r="BE271" s="143">
        <f>IF(N271="základní",J271,0)</f>
        <v>0</v>
      </c>
      <c r="BF271" s="143">
        <f>IF(N271="snížená",J271,0)</f>
        <v>0</v>
      </c>
      <c r="BG271" s="143">
        <f>IF(N271="zákl. přenesená",J271,0)</f>
        <v>0</v>
      </c>
      <c r="BH271" s="143">
        <f>IF(N271="sníž. přenesená",J271,0)</f>
        <v>0</v>
      </c>
      <c r="BI271" s="143">
        <f>IF(N271="nulová",J271,0)</f>
        <v>0</v>
      </c>
      <c r="BJ271" s="17" t="s">
        <v>80</v>
      </c>
      <c r="BK271" s="143">
        <f>ROUND(I271*H271,2)</f>
        <v>0</v>
      </c>
      <c r="BL271" s="17" t="s">
        <v>288</v>
      </c>
      <c r="BM271" s="142" t="s">
        <v>7128</v>
      </c>
    </row>
    <row r="272" spans="2:65" s="1" customFormat="1" ht="16.5" customHeight="1">
      <c r="B272" s="32"/>
      <c r="C272" s="131" t="s">
        <v>1228</v>
      </c>
      <c r="D272" s="131" t="s">
        <v>283</v>
      </c>
      <c r="E272" s="132" t="s">
        <v>3383</v>
      </c>
      <c r="F272" s="133" t="s">
        <v>3384</v>
      </c>
      <c r="G272" s="134" t="s">
        <v>989</v>
      </c>
      <c r="H272" s="135">
        <v>0.83299999999999996</v>
      </c>
      <c r="I272" s="136"/>
      <c r="J272" s="137">
        <f>ROUND(I272*H272,2)</f>
        <v>0</v>
      </c>
      <c r="K272" s="133" t="s">
        <v>19</v>
      </c>
      <c r="L272" s="32"/>
      <c r="M272" s="192" t="s">
        <v>19</v>
      </c>
      <c r="N272" s="193" t="s">
        <v>44</v>
      </c>
      <c r="O272" s="183"/>
      <c r="P272" s="194">
        <f>O272*H272</f>
        <v>0</v>
      </c>
      <c r="Q272" s="194">
        <v>0</v>
      </c>
      <c r="R272" s="194">
        <f>Q272*H272</f>
        <v>0</v>
      </c>
      <c r="S272" s="194">
        <v>0</v>
      </c>
      <c r="T272" s="195">
        <f>S272*H272</f>
        <v>0</v>
      </c>
      <c r="AR272" s="142" t="s">
        <v>288</v>
      </c>
      <c r="AT272" s="142" t="s">
        <v>283</v>
      </c>
      <c r="AU272" s="142" t="s">
        <v>82</v>
      </c>
      <c r="AY272" s="17" t="s">
        <v>280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80</v>
      </c>
      <c r="BK272" s="143">
        <f>ROUND(I272*H272,2)</f>
        <v>0</v>
      </c>
      <c r="BL272" s="17" t="s">
        <v>288</v>
      </c>
      <c r="BM272" s="142" t="s">
        <v>7129</v>
      </c>
    </row>
    <row r="273" spans="2:12" s="1" customFormat="1" ht="6.9" customHeight="1">
      <c r="B273" s="41"/>
      <c r="C273" s="42"/>
      <c r="D273" s="42"/>
      <c r="E273" s="42"/>
      <c r="F273" s="42"/>
      <c r="G273" s="42"/>
      <c r="H273" s="42"/>
      <c r="I273" s="42"/>
      <c r="J273" s="42"/>
      <c r="K273" s="42"/>
      <c r="L273" s="32"/>
    </row>
  </sheetData>
  <sheetProtection algorithmName="SHA-512" hashValue="eDF7yKlTl1TiwrvDdcAd2QDN1DYljtMz1ZjORX0GgrwVIgEM5zp6xLmoZ8aJuvxlqTtex/y9PAeQUjV+1Ieddw==" saltValue="7IU+s8cLLkrmIMVf8RqE6xlSNu0dY4m9kI8sGG1V8TJGliK48Z4qzTiSjKI0rqRForHvS/yI6aPw9HH+xxjAMg==" spinCount="100000" sheet="1" objects="1" scenarios="1" formatColumns="0" formatRows="0" autoFilter="0"/>
  <autoFilter ref="C98:K272" xr:uid="{00000000-0009-0000-0000-000023000000}"/>
  <mergeCells count="12">
    <mergeCell ref="E91:H91"/>
    <mergeCell ref="L2:V2"/>
    <mergeCell ref="E50:H50"/>
    <mergeCell ref="E52:H52"/>
    <mergeCell ref="E54:H54"/>
    <mergeCell ref="E87:H87"/>
    <mergeCell ref="E89:H89"/>
    <mergeCell ref="E7:H7"/>
    <mergeCell ref="E9:H9"/>
    <mergeCell ref="E11:H11"/>
    <mergeCell ref="E20:H20"/>
    <mergeCell ref="E29:H29"/>
  </mergeCells>
  <hyperlinks>
    <hyperlink ref="F110" r:id="rId1" xr:uid="{00000000-0004-0000-2300-000000000000}"/>
    <hyperlink ref="F113" r:id="rId2" xr:uid="{00000000-0004-0000-2300-000001000000}"/>
    <hyperlink ref="F129" r:id="rId3" xr:uid="{00000000-0004-0000-2300-000002000000}"/>
    <hyperlink ref="F132" r:id="rId4" xr:uid="{00000000-0004-0000-2300-000003000000}"/>
    <hyperlink ref="F141" r:id="rId5" xr:uid="{00000000-0004-0000-2300-000004000000}"/>
    <hyperlink ref="F143" r:id="rId6" xr:uid="{00000000-0004-0000-2300-000005000000}"/>
    <hyperlink ref="F146" r:id="rId7" xr:uid="{00000000-0004-0000-2300-000006000000}"/>
    <hyperlink ref="F148" r:id="rId8" xr:uid="{00000000-0004-0000-2300-000007000000}"/>
    <hyperlink ref="F150" r:id="rId9" xr:uid="{00000000-0004-0000-2300-000008000000}"/>
    <hyperlink ref="F152" r:id="rId10" xr:uid="{00000000-0004-0000-2300-000009000000}"/>
    <hyperlink ref="F154" r:id="rId11" xr:uid="{00000000-0004-0000-2300-00000A000000}"/>
    <hyperlink ref="F156" r:id="rId12" xr:uid="{00000000-0004-0000-2300-00000B000000}"/>
    <hyperlink ref="F158" r:id="rId13" xr:uid="{00000000-0004-0000-2300-00000C000000}"/>
    <hyperlink ref="F160" r:id="rId14" xr:uid="{00000000-0004-0000-2300-00000D000000}"/>
    <hyperlink ref="F162" r:id="rId15" xr:uid="{00000000-0004-0000-2300-00000E000000}"/>
    <hyperlink ref="F164" r:id="rId16" xr:uid="{00000000-0004-0000-2300-00000F000000}"/>
    <hyperlink ref="F167" r:id="rId17" xr:uid="{00000000-0004-0000-2300-000010000000}"/>
    <hyperlink ref="F169" r:id="rId18" xr:uid="{00000000-0004-0000-2300-000011000000}"/>
    <hyperlink ref="F171" r:id="rId19" xr:uid="{00000000-0004-0000-2300-000012000000}"/>
    <hyperlink ref="F178" r:id="rId20" xr:uid="{00000000-0004-0000-2300-000013000000}"/>
    <hyperlink ref="F180" r:id="rId21" xr:uid="{00000000-0004-0000-2300-000014000000}"/>
    <hyperlink ref="F184" r:id="rId22" xr:uid="{00000000-0004-0000-2300-000015000000}"/>
    <hyperlink ref="F186" r:id="rId23" xr:uid="{00000000-0004-0000-2300-000016000000}"/>
    <hyperlink ref="F188" r:id="rId24" xr:uid="{00000000-0004-0000-2300-000017000000}"/>
    <hyperlink ref="F192" r:id="rId25" xr:uid="{00000000-0004-0000-2300-000018000000}"/>
    <hyperlink ref="F194" r:id="rId26" xr:uid="{00000000-0004-0000-2300-000019000000}"/>
    <hyperlink ref="F196" r:id="rId27" xr:uid="{00000000-0004-0000-2300-00001A000000}"/>
    <hyperlink ref="F198" r:id="rId28" xr:uid="{00000000-0004-0000-2300-00001B000000}"/>
    <hyperlink ref="F200" r:id="rId29" xr:uid="{00000000-0004-0000-2300-00001C000000}"/>
    <hyperlink ref="F202" r:id="rId30" xr:uid="{00000000-0004-0000-2300-00001D000000}"/>
    <hyperlink ref="F204" r:id="rId31" xr:uid="{00000000-0004-0000-2300-00001E000000}"/>
    <hyperlink ref="F206" r:id="rId32" xr:uid="{00000000-0004-0000-2300-00001F000000}"/>
    <hyperlink ref="F208" r:id="rId33" xr:uid="{00000000-0004-0000-2300-000020000000}"/>
    <hyperlink ref="F210" r:id="rId34" xr:uid="{00000000-0004-0000-2300-000021000000}"/>
    <hyperlink ref="F212" r:id="rId35" xr:uid="{00000000-0004-0000-2300-000022000000}"/>
    <hyperlink ref="F215" r:id="rId36" xr:uid="{00000000-0004-0000-2300-000023000000}"/>
    <hyperlink ref="F217" r:id="rId37" xr:uid="{00000000-0004-0000-2300-000024000000}"/>
    <hyperlink ref="F219" r:id="rId38" xr:uid="{00000000-0004-0000-2300-000025000000}"/>
    <hyperlink ref="F221" r:id="rId39" xr:uid="{00000000-0004-0000-2300-000026000000}"/>
    <hyperlink ref="F223" r:id="rId40" xr:uid="{00000000-0004-0000-2300-000027000000}"/>
    <hyperlink ref="F226" r:id="rId41" xr:uid="{00000000-0004-0000-2300-000028000000}"/>
    <hyperlink ref="F228" r:id="rId42" xr:uid="{00000000-0004-0000-2300-000029000000}"/>
    <hyperlink ref="F230" r:id="rId43" xr:uid="{00000000-0004-0000-2300-00002A000000}"/>
    <hyperlink ref="F232" r:id="rId44" xr:uid="{00000000-0004-0000-2300-00002B000000}"/>
    <hyperlink ref="F234" r:id="rId45" xr:uid="{00000000-0004-0000-2300-00002C000000}"/>
    <hyperlink ref="F255" r:id="rId46" xr:uid="{00000000-0004-0000-2300-00002D000000}"/>
    <hyperlink ref="F259" r:id="rId47" xr:uid="{00000000-0004-0000-2300-00002E000000}"/>
    <hyperlink ref="F261" r:id="rId48" xr:uid="{00000000-0004-0000-2300-00002F000000}"/>
    <hyperlink ref="F264" r:id="rId49" xr:uid="{00000000-0004-0000-2300-000030000000}"/>
    <hyperlink ref="F266" r:id="rId50" xr:uid="{00000000-0004-0000-2300-000031000000}"/>
    <hyperlink ref="F268" r:id="rId51" xr:uid="{00000000-0004-0000-2300-00003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24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180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7130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ROUND(J94,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ROUND((SUM(BE94:BE248)),  2)</f>
        <v>0</v>
      </c>
      <c r="I35" s="93">
        <v>0.21</v>
      </c>
      <c r="J35" s="83">
        <f>ROUND(((SUM(BE94:BE248))*I35),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ROUND((SUM(BF94:BF248)),  2)</f>
        <v>0</v>
      </c>
      <c r="I36" s="93">
        <v>0.15</v>
      </c>
      <c r="J36" s="83">
        <f>ROUND(((SUM(BF94:BF248))*I36),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ROUND((SUM(BG94:BG248)),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ROUND((SUM(BH94:BH248)),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ROUND((SUM(BI94:BI248)),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ch - Komunikace a zpevněné plochy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J94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J95</f>
        <v>0</v>
      </c>
      <c r="L64" s="103"/>
    </row>
    <row r="65" spans="2:12" s="9" customFormat="1" ht="19.95" hidden="1" customHeight="1">
      <c r="B65" s="107"/>
      <c r="D65" s="108" t="s">
        <v>251</v>
      </c>
      <c r="E65" s="109"/>
      <c r="F65" s="109"/>
      <c r="G65" s="109"/>
      <c r="H65" s="109"/>
      <c r="I65" s="109"/>
      <c r="J65" s="110">
        <f>J96</f>
        <v>0</v>
      </c>
      <c r="L65" s="107"/>
    </row>
    <row r="66" spans="2:12" s="9" customFormat="1" ht="19.95" hidden="1" customHeight="1">
      <c r="B66" s="107"/>
      <c r="D66" s="108" t="s">
        <v>252</v>
      </c>
      <c r="E66" s="109"/>
      <c r="F66" s="109"/>
      <c r="G66" s="109"/>
      <c r="H66" s="109"/>
      <c r="I66" s="109"/>
      <c r="J66" s="110">
        <f>J140</f>
        <v>0</v>
      </c>
      <c r="L66" s="107"/>
    </row>
    <row r="67" spans="2:12" s="9" customFormat="1" ht="19.95" hidden="1" customHeight="1">
      <c r="B67" s="107"/>
      <c r="D67" s="108" t="s">
        <v>651</v>
      </c>
      <c r="E67" s="109"/>
      <c r="F67" s="109"/>
      <c r="G67" s="109"/>
      <c r="H67" s="109"/>
      <c r="I67" s="109"/>
      <c r="J67" s="110">
        <f>J147</f>
        <v>0</v>
      </c>
      <c r="L67" s="107"/>
    </row>
    <row r="68" spans="2:12" s="9" customFormat="1" ht="19.95" hidden="1" customHeight="1">
      <c r="B68" s="107"/>
      <c r="D68" s="108" t="s">
        <v>6555</v>
      </c>
      <c r="E68" s="109"/>
      <c r="F68" s="109"/>
      <c r="G68" s="109"/>
      <c r="H68" s="109"/>
      <c r="I68" s="109"/>
      <c r="J68" s="110">
        <f>J150</f>
        <v>0</v>
      </c>
      <c r="L68" s="107"/>
    </row>
    <row r="69" spans="2:12" s="9" customFormat="1" ht="19.95" hidden="1" customHeight="1">
      <c r="B69" s="107"/>
      <c r="D69" s="108" t="s">
        <v>253</v>
      </c>
      <c r="E69" s="109"/>
      <c r="F69" s="109"/>
      <c r="G69" s="109"/>
      <c r="H69" s="109"/>
      <c r="I69" s="109"/>
      <c r="J69" s="110">
        <f>J175</f>
        <v>0</v>
      </c>
      <c r="L69" s="107"/>
    </row>
    <row r="70" spans="2:12" s="9" customFormat="1" ht="19.95" hidden="1" customHeight="1">
      <c r="B70" s="107"/>
      <c r="D70" s="108" t="s">
        <v>254</v>
      </c>
      <c r="E70" s="109"/>
      <c r="F70" s="109"/>
      <c r="G70" s="109"/>
      <c r="H70" s="109"/>
      <c r="I70" s="109"/>
      <c r="J70" s="110">
        <f>J196</f>
        <v>0</v>
      </c>
      <c r="L70" s="107"/>
    </row>
    <row r="71" spans="2:12" s="9" customFormat="1" ht="19.95" hidden="1" customHeight="1">
      <c r="B71" s="107"/>
      <c r="D71" s="108" t="s">
        <v>255</v>
      </c>
      <c r="E71" s="109"/>
      <c r="F71" s="109"/>
      <c r="G71" s="109"/>
      <c r="H71" s="109"/>
      <c r="I71" s="109"/>
      <c r="J71" s="110">
        <f>J229</f>
        <v>0</v>
      </c>
      <c r="L71" s="107"/>
    </row>
    <row r="72" spans="2:12" s="9" customFormat="1" ht="19.95" hidden="1" customHeight="1">
      <c r="B72" s="107"/>
      <c r="D72" s="108" t="s">
        <v>256</v>
      </c>
      <c r="E72" s="109"/>
      <c r="F72" s="109"/>
      <c r="G72" s="109"/>
      <c r="H72" s="109"/>
      <c r="I72" s="109"/>
      <c r="J72" s="110">
        <f>J246</f>
        <v>0</v>
      </c>
      <c r="L72" s="107"/>
    </row>
    <row r="73" spans="2:12" s="1" customFormat="1" ht="21.75" hidden="1" customHeight="1">
      <c r="B73" s="32"/>
      <c r="L73" s="32"/>
    </row>
    <row r="74" spans="2:12" s="1" customFormat="1" ht="6.9" hidden="1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5" spans="2:12" ht="10.199999999999999" hidden="1"/>
    <row r="76" spans="2:12" ht="10.199999999999999" hidden="1"/>
    <row r="77" spans="2:12" ht="10.199999999999999" hidden="1"/>
    <row r="78" spans="2:12" s="1" customFormat="1" ht="6.9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12" s="1" customFormat="1" ht="24.9" customHeight="1">
      <c r="B79" s="32"/>
      <c r="C79" s="21" t="s">
        <v>265</v>
      </c>
      <c r="L79" s="32"/>
    </row>
    <row r="80" spans="2:12" s="1" customFormat="1" ht="6.9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26.25" customHeight="1">
      <c r="B82" s="32"/>
      <c r="E82" s="250" t="str">
        <f>E7</f>
        <v>Výstavba nové haly, rekonstrukce stávající tělocvičny vč.jejího zázemí, propojujícího objektu při ZŠ Dýšiná</v>
      </c>
      <c r="F82" s="251"/>
      <c r="G82" s="251"/>
      <c r="H82" s="251"/>
      <c r="L82" s="32"/>
    </row>
    <row r="83" spans="2:63" ht="12" customHeight="1">
      <c r="B83" s="20"/>
      <c r="C83" s="27" t="s">
        <v>242</v>
      </c>
      <c r="L83" s="20"/>
    </row>
    <row r="84" spans="2:63" s="1" customFormat="1" ht="16.5" customHeight="1">
      <c r="B84" s="32"/>
      <c r="E84" s="250" t="s">
        <v>4204</v>
      </c>
      <c r="F84" s="252"/>
      <c r="G84" s="252"/>
      <c r="H84" s="252"/>
      <c r="L84" s="32"/>
    </row>
    <row r="85" spans="2:63" s="1" customFormat="1" ht="12" customHeight="1">
      <c r="B85" s="32"/>
      <c r="C85" s="27" t="s">
        <v>244</v>
      </c>
      <c r="L85" s="32"/>
    </row>
    <row r="86" spans="2:63" s="1" customFormat="1" ht="16.5" customHeight="1">
      <c r="B86" s="32"/>
      <c r="E86" s="233" t="str">
        <f>E11</f>
        <v>ch - Komunikace a zpevněné plochy</v>
      </c>
      <c r="F86" s="252"/>
      <c r="G86" s="252"/>
      <c r="H86" s="252"/>
      <c r="L86" s="32"/>
    </row>
    <row r="87" spans="2:63" s="1" customFormat="1" ht="6.9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F14</f>
        <v>Dýšiná</v>
      </c>
      <c r="I88" s="27" t="s">
        <v>23</v>
      </c>
      <c r="J88" s="49">
        <f ca="1">IF(J14="","",J14)</f>
        <v>45020</v>
      </c>
      <c r="L88" s="32"/>
    </row>
    <row r="89" spans="2:63" s="1" customFormat="1" ht="6.9" customHeight="1">
      <c r="B89" s="32"/>
      <c r="L89" s="32"/>
    </row>
    <row r="90" spans="2:63" s="1" customFormat="1" ht="25.65" customHeight="1">
      <c r="B90" s="32"/>
      <c r="C90" s="27" t="s">
        <v>24</v>
      </c>
      <c r="F90" s="25" t="str">
        <f>E17</f>
        <v>Obec Dýšiná</v>
      </c>
      <c r="I90" s="27" t="s">
        <v>31</v>
      </c>
      <c r="J90" s="30" t="str">
        <f>E23</f>
        <v>Ing. arch. Lubomír Korčák</v>
      </c>
      <c r="L90" s="32"/>
    </row>
    <row r="91" spans="2:63" s="1" customFormat="1" ht="15.15" customHeight="1">
      <c r="B91" s="32"/>
      <c r="C91" s="27" t="s">
        <v>29</v>
      </c>
      <c r="F91" s="25" t="str">
        <f>IF(E20="","",E20)</f>
        <v>Vyplň údaj</v>
      </c>
      <c r="I91" s="27" t="s">
        <v>35</v>
      </c>
      <c r="J91" s="30" t="str">
        <f>E26</f>
        <v xml:space="preserve"> 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266</v>
      </c>
      <c r="D93" s="113" t="s">
        <v>58</v>
      </c>
      <c r="E93" s="113" t="s">
        <v>54</v>
      </c>
      <c r="F93" s="113" t="s">
        <v>55</v>
      </c>
      <c r="G93" s="113" t="s">
        <v>267</v>
      </c>
      <c r="H93" s="113" t="s">
        <v>268</v>
      </c>
      <c r="I93" s="113" t="s">
        <v>269</v>
      </c>
      <c r="J93" s="113" t="s">
        <v>248</v>
      </c>
      <c r="K93" s="114" t="s">
        <v>270</v>
      </c>
      <c r="L93" s="111"/>
      <c r="M93" s="56" t="s">
        <v>19</v>
      </c>
      <c r="N93" s="57" t="s">
        <v>43</v>
      </c>
      <c r="O93" s="57" t="s">
        <v>271</v>
      </c>
      <c r="P93" s="57" t="s">
        <v>272</v>
      </c>
      <c r="Q93" s="57" t="s">
        <v>273</v>
      </c>
      <c r="R93" s="57" t="s">
        <v>274</v>
      </c>
      <c r="S93" s="57" t="s">
        <v>275</v>
      </c>
      <c r="T93" s="58" t="s">
        <v>276</v>
      </c>
    </row>
    <row r="94" spans="2:63" s="1" customFormat="1" ht="22.8" customHeight="1">
      <c r="B94" s="32"/>
      <c r="C94" s="61" t="s">
        <v>277</v>
      </c>
      <c r="J94" s="115">
        <f>BK94</f>
        <v>0</v>
      </c>
      <c r="L94" s="32"/>
      <c r="M94" s="59"/>
      <c r="N94" s="50"/>
      <c r="O94" s="50"/>
      <c r="P94" s="116">
        <f>P95</f>
        <v>0</v>
      </c>
      <c r="Q94" s="50"/>
      <c r="R94" s="116">
        <f>R95</f>
        <v>611.3750707800001</v>
      </c>
      <c r="S94" s="50"/>
      <c r="T94" s="117">
        <f>T95</f>
        <v>34.887999999999998</v>
      </c>
      <c r="AT94" s="17" t="s">
        <v>72</v>
      </c>
      <c r="AU94" s="17" t="s">
        <v>249</v>
      </c>
      <c r="BK94" s="118">
        <f>BK95</f>
        <v>0</v>
      </c>
    </row>
    <row r="95" spans="2:63" s="11" customFormat="1" ht="25.95" customHeight="1">
      <c r="B95" s="119"/>
      <c r="D95" s="120" t="s">
        <v>72</v>
      </c>
      <c r="E95" s="121" t="s">
        <v>278</v>
      </c>
      <c r="F95" s="121" t="s">
        <v>279</v>
      </c>
      <c r="I95" s="122"/>
      <c r="J95" s="123">
        <f>BK95</f>
        <v>0</v>
      </c>
      <c r="L95" s="119"/>
      <c r="M95" s="124"/>
      <c r="P95" s="125">
        <f>P96+P140+P147+P150+P175+P196+P229+P246</f>
        <v>0</v>
      </c>
      <c r="R95" s="125">
        <f>R96+R140+R147+R150+R175+R196+R229+R246</f>
        <v>611.3750707800001</v>
      </c>
      <c r="T95" s="126">
        <f>T96+T140+T147+T150+T175+T196+T229+T246</f>
        <v>34.887999999999998</v>
      </c>
      <c r="AR95" s="120" t="s">
        <v>80</v>
      </c>
      <c r="AT95" s="127" t="s">
        <v>72</v>
      </c>
      <c r="AU95" s="127" t="s">
        <v>73</v>
      </c>
      <c r="AY95" s="120" t="s">
        <v>280</v>
      </c>
      <c r="BK95" s="128">
        <f>BK96+BK140+BK147+BK150+BK175+BK196+BK229+BK246</f>
        <v>0</v>
      </c>
    </row>
    <row r="96" spans="2:63" s="11" customFormat="1" ht="22.8" customHeight="1">
      <c r="B96" s="119"/>
      <c r="D96" s="120" t="s">
        <v>72</v>
      </c>
      <c r="E96" s="129" t="s">
        <v>80</v>
      </c>
      <c r="F96" s="129" t="s">
        <v>281</v>
      </c>
      <c r="I96" s="122"/>
      <c r="J96" s="130">
        <f>BK96</f>
        <v>0</v>
      </c>
      <c r="L96" s="119"/>
      <c r="M96" s="124"/>
      <c r="P96" s="125">
        <f>SUM(P97:P139)</f>
        <v>0</v>
      </c>
      <c r="R96" s="125">
        <f>SUM(R97:R139)</f>
        <v>22.502759999999999</v>
      </c>
      <c r="T96" s="126">
        <f>SUM(T97:T139)</f>
        <v>28.588000000000001</v>
      </c>
      <c r="AR96" s="120" t="s">
        <v>80</v>
      </c>
      <c r="AT96" s="127" t="s">
        <v>72</v>
      </c>
      <c r="AU96" s="127" t="s">
        <v>80</v>
      </c>
      <c r="AY96" s="120" t="s">
        <v>280</v>
      </c>
      <c r="BK96" s="128">
        <f>SUM(BK97:BK139)</f>
        <v>0</v>
      </c>
    </row>
    <row r="97" spans="2:65" s="1" customFormat="1" ht="62.7" customHeight="1">
      <c r="B97" s="32"/>
      <c r="C97" s="131" t="s">
        <v>80</v>
      </c>
      <c r="D97" s="131" t="s">
        <v>283</v>
      </c>
      <c r="E97" s="132" t="s">
        <v>7131</v>
      </c>
      <c r="F97" s="133" t="s">
        <v>7132</v>
      </c>
      <c r="G97" s="134" t="s">
        <v>286</v>
      </c>
      <c r="H97" s="135">
        <v>17.5</v>
      </c>
      <c r="I97" s="136"/>
      <c r="J97" s="137">
        <f>ROUND(I97*H97,2)</f>
        <v>0</v>
      </c>
      <c r="K97" s="133" t="s">
        <v>287</v>
      </c>
      <c r="L97" s="32"/>
      <c r="M97" s="138" t="s">
        <v>19</v>
      </c>
      <c r="N97" s="139" t="s">
        <v>44</v>
      </c>
      <c r="P97" s="140">
        <f>O97*H97</f>
        <v>0</v>
      </c>
      <c r="Q97" s="140">
        <v>0</v>
      </c>
      <c r="R97" s="140">
        <f>Q97*H97</f>
        <v>0</v>
      </c>
      <c r="S97" s="140">
        <v>0.26</v>
      </c>
      <c r="T97" s="141">
        <f>S97*H97</f>
        <v>4.55</v>
      </c>
      <c r="AR97" s="142" t="s">
        <v>288</v>
      </c>
      <c r="AT97" s="142" t="s">
        <v>283</v>
      </c>
      <c r="AU97" s="142" t="s">
        <v>82</v>
      </c>
      <c r="AY97" s="17" t="s">
        <v>280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288</v>
      </c>
      <c r="BM97" s="142" t="s">
        <v>7133</v>
      </c>
    </row>
    <row r="98" spans="2:65" s="1" customFormat="1" ht="10.199999999999999">
      <c r="B98" s="32"/>
      <c r="D98" s="144" t="s">
        <v>290</v>
      </c>
      <c r="F98" s="145" t="s">
        <v>7134</v>
      </c>
      <c r="I98" s="146"/>
      <c r="L98" s="32"/>
      <c r="M98" s="147"/>
      <c r="T98" s="53"/>
      <c r="AT98" s="17" t="s">
        <v>290</v>
      </c>
      <c r="AU98" s="17" t="s">
        <v>82</v>
      </c>
    </row>
    <row r="99" spans="2:65" s="1" customFormat="1" ht="66.75" customHeight="1">
      <c r="B99" s="32"/>
      <c r="C99" s="131" t="s">
        <v>82</v>
      </c>
      <c r="D99" s="131" t="s">
        <v>283</v>
      </c>
      <c r="E99" s="132" t="s">
        <v>7135</v>
      </c>
      <c r="F99" s="133" t="s">
        <v>7136</v>
      </c>
      <c r="G99" s="134" t="s">
        <v>286</v>
      </c>
      <c r="H99" s="135">
        <v>70</v>
      </c>
      <c r="I99" s="136"/>
      <c r="J99" s="137">
        <f>ROUND(I99*H99,2)</f>
        <v>0</v>
      </c>
      <c r="K99" s="133" t="s">
        <v>287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0.3</v>
      </c>
      <c r="T99" s="141">
        <f>S99*H99</f>
        <v>21</v>
      </c>
      <c r="AR99" s="142" t="s">
        <v>288</v>
      </c>
      <c r="AT99" s="142" t="s">
        <v>283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288</v>
      </c>
      <c r="BM99" s="142" t="s">
        <v>7137</v>
      </c>
    </row>
    <row r="100" spans="2:65" s="1" customFormat="1" ht="10.199999999999999">
      <c r="B100" s="32"/>
      <c r="D100" s="144" t="s">
        <v>290</v>
      </c>
      <c r="F100" s="145" t="s">
        <v>7138</v>
      </c>
      <c r="I100" s="146"/>
      <c r="L100" s="32"/>
      <c r="M100" s="147"/>
      <c r="T100" s="53"/>
      <c r="AT100" s="17" t="s">
        <v>290</v>
      </c>
      <c r="AU100" s="17" t="s">
        <v>82</v>
      </c>
    </row>
    <row r="101" spans="2:65" s="1" customFormat="1" ht="49.05" customHeight="1">
      <c r="B101" s="32"/>
      <c r="C101" s="131" t="s">
        <v>138</v>
      </c>
      <c r="D101" s="131" t="s">
        <v>283</v>
      </c>
      <c r="E101" s="132" t="s">
        <v>7139</v>
      </c>
      <c r="F101" s="133" t="s">
        <v>7140</v>
      </c>
      <c r="G101" s="134" t="s">
        <v>140</v>
      </c>
      <c r="H101" s="135">
        <v>14</v>
      </c>
      <c r="I101" s="136"/>
      <c r="J101" s="137">
        <f>ROUND(I101*H101,2)</f>
        <v>0</v>
      </c>
      <c r="K101" s="133" t="s">
        <v>287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0.20499999999999999</v>
      </c>
      <c r="T101" s="141">
        <f>S101*H101</f>
        <v>2.8699999999999997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288</v>
      </c>
      <c r="BM101" s="142" t="s">
        <v>7141</v>
      </c>
    </row>
    <row r="102" spans="2:65" s="1" customFormat="1" ht="10.199999999999999">
      <c r="B102" s="32"/>
      <c r="D102" s="144" t="s">
        <v>290</v>
      </c>
      <c r="F102" s="145" t="s">
        <v>7142</v>
      </c>
      <c r="I102" s="146"/>
      <c r="L102" s="32"/>
      <c r="M102" s="147"/>
      <c r="T102" s="53"/>
      <c r="AT102" s="17" t="s">
        <v>290</v>
      </c>
      <c r="AU102" s="17" t="s">
        <v>82</v>
      </c>
    </row>
    <row r="103" spans="2:65" s="1" customFormat="1" ht="37.799999999999997" customHeight="1">
      <c r="B103" s="32"/>
      <c r="C103" s="131" t="s">
        <v>288</v>
      </c>
      <c r="D103" s="131" t="s">
        <v>283</v>
      </c>
      <c r="E103" s="132" t="s">
        <v>7143</v>
      </c>
      <c r="F103" s="133" t="s">
        <v>7144</v>
      </c>
      <c r="G103" s="134" t="s">
        <v>140</v>
      </c>
      <c r="H103" s="135">
        <v>4.2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0.04</v>
      </c>
      <c r="T103" s="141">
        <f>S103*H103</f>
        <v>0.16800000000000001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7145</v>
      </c>
    </row>
    <row r="104" spans="2:65" s="1" customFormat="1" ht="10.199999999999999">
      <c r="B104" s="32"/>
      <c r="D104" s="144" t="s">
        <v>290</v>
      </c>
      <c r="F104" s="145" t="s">
        <v>7146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" customFormat="1" ht="33" customHeight="1">
      <c r="B105" s="32"/>
      <c r="C105" s="131" t="s">
        <v>452</v>
      </c>
      <c r="D105" s="131" t="s">
        <v>283</v>
      </c>
      <c r="E105" s="132" t="s">
        <v>7147</v>
      </c>
      <c r="F105" s="133" t="s">
        <v>7148</v>
      </c>
      <c r="G105" s="134" t="s">
        <v>299</v>
      </c>
      <c r="H105" s="135">
        <v>7</v>
      </c>
      <c r="I105" s="136"/>
      <c r="J105" s="137">
        <f>ROUND(I105*H105,2)</f>
        <v>0</v>
      </c>
      <c r="K105" s="133" t="s">
        <v>287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7149</v>
      </c>
    </row>
    <row r="106" spans="2:65" s="1" customFormat="1" ht="10.199999999999999">
      <c r="B106" s="32"/>
      <c r="D106" s="144" t="s">
        <v>290</v>
      </c>
      <c r="F106" s="145" t="s">
        <v>7150</v>
      </c>
      <c r="I106" s="146"/>
      <c r="L106" s="32"/>
      <c r="M106" s="147"/>
      <c r="T106" s="53"/>
      <c r="AT106" s="17" t="s">
        <v>290</v>
      </c>
      <c r="AU106" s="17" t="s">
        <v>82</v>
      </c>
    </row>
    <row r="107" spans="2:65" s="1" customFormat="1" ht="37.799999999999997" customHeight="1">
      <c r="B107" s="32"/>
      <c r="C107" s="131" t="s">
        <v>464</v>
      </c>
      <c r="D107" s="131" t="s">
        <v>283</v>
      </c>
      <c r="E107" s="132" t="s">
        <v>7151</v>
      </c>
      <c r="F107" s="133" t="s">
        <v>7152</v>
      </c>
      <c r="G107" s="134" t="s">
        <v>299</v>
      </c>
      <c r="H107" s="135">
        <v>504.7</v>
      </c>
      <c r="I107" s="136"/>
      <c r="J107" s="137">
        <f>ROUND(I107*H107,2)</f>
        <v>0</v>
      </c>
      <c r="K107" s="133" t="s">
        <v>287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288</v>
      </c>
      <c r="AT107" s="142" t="s">
        <v>283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288</v>
      </c>
      <c r="BM107" s="142" t="s">
        <v>7153</v>
      </c>
    </row>
    <row r="108" spans="2:65" s="1" customFormat="1" ht="10.199999999999999">
      <c r="B108" s="32"/>
      <c r="D108" s="144" t="s">
        <v>290</v>
      </c>
      <c r="F108" s="145" t="s">
        <v>7154</v>
      </c>
      <c r="I108" s="146"/>
      <c r="L108" s="32"/>
      <c r="M108" s="147"/>
      <c r="T108" s="53"/>
      <c r="AT108" s="17" t="s">
        <v>290</v>
      </c>
      <c r="AU108" s="17" t="s">
        <v>82</v>
      </c>
    </row>
    <row r="109" spans="2:65" s="1" customFormat="1" ht="55.5" customHeight="1">
      <c r="B109" s="32"/>
      <c r="C109" s="131" t="s">
        <v>482</v>
      </c>
      <c r="D109" s="131" t="s">
        <v>283</v>
      </c>
      <c r="E109" s="132" t="s">
        <v>7155</v>
      </c>
      <c r="F109" s="133" t="s">
        <v>7156</v>
      </c>
      <c r="G109" s="134" t="s">
        <v>299</v>
      </c>
      <c r="H109" s="135">
        <v>2.8</v>
      </c>
      <c r="I109" s="136"/>
      <c r="J109" s="137">
        <f>ROUND(I109*H109,2)</f>
        <v>0</v>
      </c>
      <c r="K109" s="133" t="s">
        <v>287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288</v>
      </c>
      <c r="AT109" s="142" t="s">
        <v>283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288</v>
      </c>
      <c r="BM109" s="142" t="s">
        <v>7157</v>
      </c>
    </row>
    <row r="110" spans="2:65" s="1" customFormat="1" ht="10.199999999999999">
      <c r="B110" s="32"/>
      <c r="D110" s="144" t="s">
        <v>290</v>
      </c>
      <c r="F110" s="145" t="s">
        <v>7158</v>
      </c>
      <c r="I110" s="146"/>
      <c r="L110" s="32"/>
      <c r="M110" s="147"/>
      <c r="T110" s="53"/>
      <c r="AT110" s="17" t="s">
        <v>290</v>
      </c>
      <c r="AU110" s="17" t="s">
        <v>82</v>
      </c>
    </row>
    <row r="111" spans="2:65" s="1" customFormat="1" ht="44.25" customHeight="1">
      <c r="B111" s="32"/>
      <c r="C111" s="131" t="s">
        <v>351</v>
      </c>
      <c r="D111" s="131" t="s">
        <v>283</v>
      </c>
      <c r="E111" s="132" t="s">
        <v>7159</v>
      </c>
      <c r="F111" s="133" t="s">
        <v>7160</v>
      </c>
      <c r="G111" s="134" t="s">
        <v>299</v>
      </c>
      <c r="H111" s="135">
        <v>2.2400000000000002</v>
      </c>
      <c r="I111" s="136"/>
      <c r="J111" s="137">
        <f>ROUND(I111*H111,2)</f>
        <v>0</v>
      </c>
      <c r="K111" s="133" t="s">
        <v>287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288</v>
      </c>
      <c r="BM111" s="142" t="s">
        <v>7161</v>
      </c>
    </row>
    <row r="112" spans="2:65" s="1" customFormat="1" ht="10.199999999999999">
      <c r="B112" s="32"/>
      <c r="D112" s="144" t="s">
        <v>290</v>
      </c>
      <c r="F112" s="145" t="s">
        <v>7162</v>
      </c>
      <c r="I112" s="146"/>
      <c r="L112" s="32"/>
      <c r="M112" s="147"/>
      <c r="T112" s="53"/>
      <c r="AT112" s="17" t="s">
        <v>290</v>
      </c>
      <c r="AU112" s="17" t="s">
        <v>82</v>
      </c>
    </row>
    <row r="113" spans="2:65" s="1" customFormat="1" ht="62.7" customHeight="1">
      <c r="B113" s="32"/>
      <c r="C113" s="131" t="s">
        <v>419</v>
      </c>
      <c r="D113" s="131" t="s">
        <v>283</v>
      </c>
      <c r="E113" s="132" t="s">
        <v>313</v>
      </c>
      <c r="F113" s="133" t="s">
        <v>314</v>
      </c>
      <c r="G113" s="134" t="s">
        <v>299</v>
      </c>
      <c r="H113" s="135">
        <v>513.94000000000005</v>
      </c>
      <c r="I113" s="136"/>
      <c r="J113" s="137">
        <f>ROUND(I113*H113,2)</f>
        <v>0</v>
      </c>
      <c r="K113" s="133" t="s">
        <v>287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7163</v>
      </c>
    </row>
    <row r="114" spans="2:65" s="1" customFormat="1" ht="10.199999999999999">
      <c r="B114" s="32"/>
      <c r="D114" s="144" t="s">
        <v>290</v>
      </c>
      <c r="F114" s="145" t="s">
        <v>316</v>
      </c>
      <c r="I114" s="146"/>
      <c r="L114" s="32"/>
      <c r="M114" s="147"/>
      <c r="T114" s="53"/>
      <c r="AT114" s="17" t="s">
        <v>290</v>
      </c>
      <c r="AU114" s="17" t="s">
        <v>82</v>
      </c>
    </row>
    <row r="115" spans="2:65" s="1" customFormat="1" ht="66.75" customHeight="1">
      <c r="B115" s="32"/>
      <c r="C115" s="131" t="s">
        <v>560</v>
      </c>
      <c r="D115" s="131" t="s">
        <v>283</v>
      </c>
      <c r="E115" s="132" t="s">
        <v>319</v>
      </c>
      <c r="F115" s="133" t="s">
        <v>320</v>
      </c>
      <c r="G115" s="134" t="s">
        <v>299</v>
      </c>
      <c r="H115" s="135">
        <v>5139.3999999999996</v>
      </c>
      <c r="I115" s="136"/>
      <c r="J115" s="137">
        <f>ROUND(I115*H115,2)</f>
        <v>0</v>
      </c>
      <c r="K115" s="133" t="s">
        <v>287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288</v>
      </c>
      <c r="AT115" s="142" t="s">
        <v>283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288</v>
      </c>
      <c r="BM115" s="142" t="s">
        <v>7164</v>
      </c>
    </row>
    <row r="116" spans="2:65" s="1" customFormat="1" ht="10.199999999999999">
      <c r="B116" s="32"/>
      <c r="D116" s="144" t="s">
        <v>290</v>
      </c>
      <c r="F116" s="145" t="s">
        <v>322</v>
      </c>
      <c r="I116" s="146"/>
      <c r="L116" s="32"/>
      <c r="M116" s="147"/>
      <c r="T116" s="53"/>
      <c r="AT116" s="17" t="s">
        <v>290</v>
      </c>
      <c r="AU116" s="17" t="s">
        <v>82</v>
      </c>
    </row>
    <row r="117" spans="2:65" s="1" customFormat="1" ht="44.25" customHeight="1">
      <c r="B117" s="32"/>
      <c r="C117" s="131" t="s">
        <v>643</v>
      </c>
      <c r="D117" s="131" t="s">
        <v>283</v>
      </c>
      <c r="E117" s="132" t="s">
        <v>7165</v>
      </c>
      <c r="F117" s="133" t="s">
        <v>7166</v>
      </c>
      <c r="G117" s="134" t="s">
        <v>299</v>
      </c>
      <c r="H117" s="135">
        <v>1.1200000000000001</v>
      </c>
      <c r="I117" s="136"/>
      <c r="J117" s="137">
        <f>ROUND(I117*H117,2)</f>
        <v>0</v>
      </c>
      <c r="K117" s="133" t="s">
        <v>287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288</v>
      </c>
      <c r="BM117" s="142" t="s">
        <v>7167</v>
      </c>
    </row>
    <row r="118" spans="2:65" s="1" customFormat="1" ht="10.199999999999999">
      <c r="B118" s="32"/>
      <c r="D118" s="144" t="s">
        <v>290</v>
      </c>
      <c r="F118" s="145" t="s">
        <v>7168</v>
      </c>
      <c r="I118" s="146"/>
      <c r="L118" s="32"/>
      <c r="M118" s="147"/>
      <c r="T118" s="53"/>
      <c r="AT118" s="17" t="s">
        <v>290</v>
      </c>
      <c r="AU118" s="17" t="s">
        <v>82</v>
      </c>
    </row>
    <row r="119" spans="2:65" s="1" customFormat="1" ht="66.75" customHeight="1">
      <c r="B119" s="32"/>
      <c r="C119" s="131" t="s">
        <v>597</v>
      </c>
      <c r="D119" s="131" t="s">
        <v>283</v>
      </c>
      <c r="E119" s="132" t="s">
        <v>7169</v>
      </c>
      <c r="F119" s="133" t="s">
        <v>7170</v>
      </c>
      <c r="G119" s="134" t="s">
        <v>299</v>
      </c>
      <c r="H119" s="135">
        <v>0.49</v>
      </c>
      <c r="I119" s="136"/>
      <c r="J119" s="137">
        <f>ROUND(I119*H119,2)</f>
        <v>0</v>
      </c>
      <c r="K119" s="133" t="s">
        <v>287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288</v>
      </c>
      <c r="AT119" s="142" t="s">
        <v>283</v>
      </c>
      <c r="AU119" s="142" t="s">
        <v>82</v>
      </c>
      <c r="AY119" s="17" t="s">
        <v>280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288</v>
      </c>
      <c r="BM119" s="142" t="s">
        <v>7171</v>
      </c>
    </row>
    <row r="120" spans="2:65" s="1" customFormat="1" ht="10.199999999999999">
      <c r="B120" s="32"/>
      <c r="D120" s="144" t="s">
        <v>290</v>
      </c>
      <c r="F120" s="145" t="s">
        <v>7172</v>
      </c>
      <c r="I120" s="146"/>
      <c r="L120" s="32"/>
      <c r="M120" s="147"/>
      <c r="T120" s="53"/>
      <c r="AT120" s="17" t="s">
        <v>290</v>
      </c>
      <c r="AU120" s="17" t="s">
        <v>82</v>
      </c>
    </row>
    <row r="121" spans="2:65" s="1" customFormat="1" ht="16.5" customHeight="1">
      <c r="B121" s="32"/>
      <c r="C121" s="169" t="s">
        <v>603</v>
      </c>
      <c r="D121" s="169" t="s">
        <v>348</v>
      </c>
      <c r="E121" s="170" t="s">
        <v>7173</v>
      </c>
      <c r="F121" s="171" t="s">
        <v>7174</v>
      </c>
      <c r="G121" s="172" t="s">
        <v>238</v>
      </c>
      <c r="H121" s="173">
        <v>3.22</v>
      </c>
      <c r="I121" s="174"/>
      <c r="J121" s="175">
        <f>ROUND(I121*H121,2)</f>
        <v>0</v>
      </c>
      <c r="K121" s="171" t="s">
        <v>287</v>
      </c>
      <c r="L121" s="176"/>
      <c r="M121" s="177" t="s">
        <v>19</v>
      </c>
      <c r="N121" s="178" t="s">
        <v>44</v>
      </c>
      <c r="P121" s="140">
        <f>O121*H121</f>
        <v>0</v>
      </c>
      <c r="Q121" s="140">
        <v>1</v>
      </c>
      <c r="R121" s="140">
        <f>Q121*H121</f>
        <v>3.22</v>
      </c>
      <c r="S121" s="140">
        <v>0</v>
      </c>
      <c r="T121" s="141">
        <f>S121*H121</f>
        <v>0</v>
      </c>
      <c r="AR121" s="142" t="s">
        <v>351</v>
      </c>
      <c r="AT121" s="142" t="s">
        <v>348</v>
      </c>
      <c r="AU121" s="142" t="s">
        <v>82</v>
      </c>
      <c r="AY121" s="17" t="s">
        <v>280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288</v>
      </c>
      <c r="BM121" s="142" t="s">
        <v>7175</v>
      </c>
    </row>
    <row r="122" spans="2:65" s="1" customFormat="1" ht="37.799999999999997" customHeight="1">
      <c r="B122" s="32"/>
      <c r="C122" s="131" t="s">
        <v>635</v>
      </c>
      <c r="D122" s="131" t="s">
        <v>283</v>
      </c>
      <c r="E122" s="132" t="s">
        <v>7176</v>
      </c>
      <c r="F122" s="133" t="s">
        <v>7177</v>
      </c>
      <c r="G122" s="134" t="s">
        <v>286</v>
      </c>
      <c r="H122" s="135">
        <v>130.9</v>
      </c>
      <c r="I122" s="136"/>
      <c r="J122" s="137">
        <f>ROUND(I122*H122,2)</f>
        <v>0</v>
      </c>
      <c r="K122" s="133" t="s">
        <v>287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288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288</v>
      </c>
      <c r="BM122" s="142" t="s">
        <v>7178</v>
      </c>
    </row>
    <row r="123" spans="2:65" s="1" customFormat="1" ht="10.199999999999999">
      <c r="B123" s="32"/>
      <c r="D123" s="144" t="s">
        <v>290</v>
      </c>
      <c r="F123" s="145" t="s">
        <v>7179</v>
      </c>
      <c r="I123" s="146"/>
      <c r="L123" s="32"/>
      <c r="M123" s="147"/>
      <c r="T123" s="53"/>
      <c r="AT123" s="17" t="s">
        <v>290</v>
      </c>
      <c r="AU123" s="17" t="s">
        <v>82</v>
      </c>
    </row>
    <row r="124" spans="2:65" s="1" customFormat="1" ht="16.5" customHeight="1">
      <c r="B124" s="32"/>
      <c r="C124" s="169" t="s">
        <v>8</v>
      </c>
      <c r="D124" s="169" t="s">
        <v>348</v>
      </c>
      <c r="E124" s="170" t="s">
        <v>6696</v>
      </c>
      <c r="F124" s="171" t="s">
        <v>6697</v>
      </c>
      <c r="G124" s="172" t="s">
        <v>1993</v>
      </c>
      <c r="H124" s="173">
        <v>4.76</v>
      </c>
      <c r="I124" s="174"/>
      <c r="J124" s="175">
        <f>ROUND(I124*H124,2)</f>
        <v>0</v>
      </c>
      <c r="K124" s="171" t="s">
        <v>287</v>
      </c>
      <c r="L124" s="176"/>
      <c r="M124" s="177" t="s">
        <v>19</v>
      </c>
      <c r="N124" s="178" t="s">
        <v>44</v>
      </c>
      <c r="P124" s="140">
        <f>O124*H124</f>
        <v>0</v>
      </c>
      <c r="Q124" s="140">
        <v>1E-3</v>
      </c>
      <c r="R124" s="140">
        <f>Q124*H124</f>
        <v>4.7599999999999995E-3</v>
      </c>
      <c r="S124" s="140">
        <v>0</v>
      </c>
      <c r="T124" s="141">
        <f>S124*H124</f>
        <v>0</v>
      </c>
      <c r="AR124" s="142" t="s">
        <v>351</v>
      </c>
      <c r="AT124" s="142" t="s">
        <v>348</v>
      </c>
      <c r="AU124" s="142" t="s">
        <v>82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288</v>
      </c>
      <c r="BM124" s="142" t="s">
        <v>7180</v>
      </c>
    </row>
    <row r="125" spans="2:65" s="1" customFormat="1" ht="24.15" customHeight="1">
      <c r="B125" s="32"/>
      <c r="C125" s="131" t="s">
        <v>564</v>
      </c>
      <c r="D125" s="131" t="s">
        <v>283</v>
      </c>
      <c r="E125" s="132" t="s">
        <v>7181</v>
      </c>
      <c r="F125" s="133" t="s">
        <v>7182</v>
      </c>
      <c r="G125" s="134" t="s">
        <v>286</v>
      </c>
      <c r="H125" s="135">
        <v>77</v>
      </c>
      <c r="I125" s="136"/>
      <c r="J125" s="137">
        <f>ROUND(I125*H125,2)</f>
        <v>0</v>
      </c>
      <c r="K125" s="133" t="s">
        <v>287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288</v>
      </c>
      <c r="AT125" s="142" t="s">
        <v>283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288</v>
      </c>
      <c r="BM125" s="142" t="s">
        <v>7183</v>
      </c>
    </row>
    <row r="126" spans="2:65" s="1" customFormat="1" ht="10.199999999999999">
      <c r="B126" s="32"/>
      <c r="D126" s="144" t="s">
        <v>290</v>
      </c>
      <c r="F126" s="145" t="s">
        <v>7184</v>
      </c>
      <c r="I126" s="146"/>
      <c r="L126" s="32"/>
      <c r="M126" s="147"/>
      <c r="T126" s="53"/>
      <c r="AT126" s="17" t="s">
        <v>290</v>
      </c>
      <c r="AU126" s="17" t="s">
        <v>82</v>
      </c>
    </row>
    <row r="127" spans="2:65" s="1" customFormat="1" ht="24.15" customHeight="1">
      <c r="B127" s="32"/>
      <c r="C127" s="131" t="s">
        <v>517</v>
      </c>
      <c r="D127" s="131" t="s">
        <v>283</v>
      </c>
      <c r="E127" s="132" t="s">
        <v>7185</v>
      </c>
      <c r="F127" s="133" t="s">
        <v>7186</v>
      </c>
      <c r="G127" s="134" t="s">
        <v>286</v>
      </c>
      <c r="H127" s="135">
        <v>527.79999999999995</v>
      </c>
      <c r="I127" s="136"/>
      <c r="J127" s="137">
        <f>ROUND(I127*H127,2)</f>
        <v>0</v>
      </c>
      <c r="K127" s="133" t="s">
        <v>287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288</v>
      </c>
      <c r="AT127" s="142" t="s">
        <v>283</v>
      </c>
      <c r="AU127" s="142" t="s">
        <v>82</v>
      </c>
      <c r="AY127" s="17" t="s">
        <v>280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288</v>
      </c>
      <c r="BM127" s="142" t="s">
        <v>7187</v>
      </c>
    </row>
    <row r="128" spans="2:65" s="1" customFormat="1" ht="10.199999999999999">
      <c r="B128" s="32"/>
      <c r="D128" s="144" t="s">
        <v>290</v>
      </c>
      <c r="F128" s="145" t="s">
        <v>7188</v>
      </c>
      <c r="I128" s="146"/>
      <c r="L128" s="32"/>
      <c r="M128" s="147"/>
      <c r="T128" s="53"/>
      <c r="AT128" s="17" t="s">
        <v>290</v>
      </c>
      <c r="AU128" s="17" t="s">
        <v>82</v>
      </c>
    </row>
    <row r="129" spans="2:65" s="1" customFormat="1" ht="37.799999999999997" customHeight="1">
      <c r="B129" s="32"/>
      <c r="C129" s="131" t="s">
        <v>522</v>
      </c>
      <c r="D129" s="131" t="s">
        <v>283</v>
      </c>
      <c r="E129" s="132" t="s">
        <v>6688</v>
      </c>
      <c r="F129" s="133" t="s">
        <v>6689</v>
      </c>
      <c r="G129" s="134" t="s">
        <v>286</v>
      </c>
      <c r="H129" s="135">
        <v>77</v>
      </c>
      <c r="I129" s="136"/>
      <c r="J129" s="137">
        <f>ROUND(I129*H129,2)</f>
        <v>0</v>
      </c>
      <c r="K129" s="133" t="s">
        <v>287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288</v>
      </c>
      <c r="AT129" s="142" t="s">
        <v>283</v>
      </c>
      <c r="AU129" s="142" t="s">
        <v>82</v>
      </c>
      <c r="AY129" s="17" t="s">
        <v>280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288</v>
      </c>
      <c r="BM129" s="142" t="s">
        <v>7189</v>
      </c>
    </row>
    <row r="130" spans="2:65" s="1" customFormat="1" ht="10.199999999999999">
      <c r="B130" s="32"/>
      <c r="D130" s="144" t="s">
        <v>290</v>
      </c>
      <c r="F130" s="145" t="s">
        <v>6691</v>
      </c>
      <c r="I130" s="146"/>
      <c r="L130" s="32"/>
      <c r="M130" s="147"/>
      <c r="T130" s="53"/>
      <c r="AT130" s="17" t="s">
        <v>290</v>
      </c>
      <c r="AU130" s="17" t="s">
        <v>82</v>
      </c>
    </row>
    <row r="131" spans="2:65" s="1" customFormat="1" ht="16.5" customHeight="1">
      <c r="B131" s="32"/>
      <c r="C131" s="169" t="s">
        <v>433</v>
      </c>
      <c r="D131" s="169" t="s">
        <v>348</v>
      </c>
      <c r="E131" s="170" t="s">
        <v>7190</v>
      </c>
      <c r="F131" s="171" t="s">
        <v>7191</v>
      </c>
      <c r="G131" s="172" t="s">
        <v>238</v>
      </c>
      <c r="H131" s="173">
        <v>19.277999999999999</v>
      </c>
      <c r="I131" s="174"/>
      <c r="J131" s="175">
        <f>ROUND(I131*H131,2)</f>
        <v>0</v>
      </c>
      <c r="K131" s="171" t="s">
        <v>287</v>
      </c>
      <c r="L131" s="176"/>
      <c r="M131" s="177" t="s">
        <v>19</v>
      </c>
      <c r="N131" s="178" t="s">
        <v>44</v>
      </c>
      <c r="P131" s="140">
        <f>O131*H131</f>
        <v>0</v>
      </c>
      <c r="Q131" s="140">
        <v>1</v>
      </c>
      <c r="R131" s="140">
        <f>Q131*H131</f>
        <v>19.277999999999999</v>
      </c>
      <c r="S131" s="140">
        <v>0</v>
      </c>
      <c r="T131" s="141">
        <f>S131*H131</f>
        <v>0</v>
      </c>
      <c r="AR131" s="142" t="s">
        <v>351</v>
      </c>
      <c r="AT131" s="142" t="s">
        <v>348</v>
      </c>
      <c r="AU131" s="142" t="s">
        <v>82</v>
      </c>
      <c r="AY131" s="17" t="s">
        <v>280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288</v>
      </c>
      <c r="BM131" s="142" t="s">
        <v>7192</v>
      </c>
    </row>
    <row r="132" spans="2:65" s="1" customFormat="1" ht="37.799999999999997" customHeight="1">
      <c r="B132" s="32"/>
      <c r="C132" s="131" t="s">
        <v>439</v>
      </c>
      <c r="D132" s="131" t="s">
        <v>283</v>
      </c>
      <c r="E132" s="132" t="s">
        <v>6692</v>
      </c>
      <c r="F132" s="133" t="s">
        <v>6693</v>
      </c>
      <c r="G132" s="134" t="s">
        <v>286</v>
      </c>
      <c r="H132" s="135">
        <v>77</v>
      </c>
      <c r="I132" s="136"/>
      <c r="J132" s="137">
        <f>ROUND(I132*H132,2)</f>
        <v>0</v>
      </c>
      <c r="K132" s="133" t="s">
        <v>287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288</v>
      </c>
      <c r="AT132" s="142" t="s">
        <v>283</v>
      </c>
      <c r="AU132" s="142" t="s">
        <v>82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288</v>
      </c>
      <c r="BM132" s="142" t="s">
        <v>7193</v>
      </c>
    </row>
    <row r="133" spans="2:65" s="1" customFormat="1" ht="10.199999999999999">
      <c r="B133" s="32"/>
      <c r="D133" s="144" t="s">
        <v>290</v>
      </c>
      <c r="F133" s="145" t="s">
        <v>6695</v>
      </c>
      <c r="I133" s="146"/>
      <c r="L133" s="32"/>
      <c r="M133" s="147"/>
      <c r="T133" s="53"/>
      <c r="AT133" s="17" t="s">
        <v>290</v>
      </c>
      <c r="AU133" s="17" t="s">
        <v>82</v>
      </c>
    </row>
    <row r="134" spans="2:65" s="1" customFormat="1" ht="37.799999999999997" customHeight="1">
      <c r="B134" s="32"/>
      <c r="C134" s="131" t="s">
        <v>7</v>
      </c>
      <c r="D134" s="131" t="s">
        <v>283</v>
      </c>
      <c r="E134" s="132" t="s">
        <v>7194</v>
      </c>
      <c r="F134" s="133" t="s">
        <v>7195</v>
      </c>
      <c r="G134" s="134" t="s">
        <v>286</v>
      </c>
      <c r="H134" s="135">
        <v>30.1</v>
      </c>
      <c r="I134" s="136"/>
      <c r="J134" s="137">
        <f>ROUND(I134*H134,2)</f>
        <v>0</v>
      </c>
      <c r="K134" s="133" t="s">
        <v>287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288</v>
      </c>
      <c r="AT134" s="142" t="s">
        <v>283</v>
      </c>
      <c r="AU134" s="142" t="s">
        <v>82</v>
      </c>
      <c r="AY134" s="17" t="s">
        <v>280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288</v>
      </c>
      <c r="BM134" s="142" t="s">
        <v>7196</v>
      </c>
    </row>
    <row r="135" spans="2:65" s="1" customFormat="1" ht="10.199999999999999">
      <c r="B135" s="32"/>
      <c r="D135" s="144" t="s">
        <v>290</v>
      </c>
      <c r="F135" s="145" t="s">
        <v>7197</v>
      </c>
      <c r="I135" s="146"/>
      <c r="L135" s="32"/>
      <c r="M135" s="147"/>
      <c r="T135" s="53"/>
      <c r="AT135" s="17" t="s">
        <v>290</v>
      </c>
      <c r="AU135" s="17" t="s">
        <v>82</v>
      </c>
    </row>
    <row r="136" spans="2:65" s="1" customFormat="1" ht="49.05" customHeight="1">
      <c r="B136" s="32"/>
      <c r="C136" s="131" t="s">
        <v>379</v>
      </c>
      <c r="D136" s="131" t="s">
        <v>283</v>
      </c>
      <c r="E136" s="132" t="s">
        <v>7198</v>
      </c>
      <c r="F136" s="133" t="s">
        <v>7199</v>
      </c>
      <c r="G136" s="134" t="s">
        <v>286</v>
      </c>
      <c r="H136" s="135">
        <v>30.1</v>
      </c>
      <c r="I136" s="136"/>
      <c r="J136" s="137">
        <f>ROUND(I136*H136,2)</f>
        <v>0</v>
      </c>
      <c r="K136" s="133" t="s">
        <v>287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288</v>
      </c>
      <c r="AT136" s="142" t="s">
        <v>283</v>
      </c>
      <c r="AU136" s="142" t="s">
        <v>82</v>
      </c>
      <c r="AY136" s="17" t="s">
        <v>280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288</v>
      </c>
      <c r="BM136" s="142" t="s">
        <v>7200</v>
      </c>
    </row>
    <row r="137" spans="2:65" s="1" customFormat="1" ht="10.199999999999999">
      <c r="B137" s="32"/>
      <c r="D137" s="144" t="s">
        <v>290</v>
      </c>
      <c r="F137" s="145" t="s">
        <v>7201</v>
      </c>
      <c r="I137" s="146"/>
      <c r="L137" s="32"/>
      <c r="M137" s="147"/>
      <c r="T137" s="53"/>
      <c r="AT137" s="17" t="s">
        <v>290</v>
      </c>
      <c r="AU137" s="17" t="s">
        <v>82</v>
      </c>
    </row>
    <row r="138" spans="2:65" s="1" customFormat="1" ht="33" customHeight="1">
      <c r="B138" s="32"/>
      <c r="C138" s="131" t="s">
        <v>384</v>
      </c>
      <c r="D138" s="131" t="s">
        <v>283</v>
      </c>
      <c r="E138" s="132" t="s">
        <v>7202</v>
      </c>
      <c r="F138" s="133" t="s">
        <v>7203</v>
      </c>
      <c r="G138" s="134" t="s">
        <v>286</v>
      </c>
      <c r="H138" s="135">
        <v>30.1</v>
      </c>
      <c r="I138" s="136"/>
      <c r="J138" s="137">
        <f>ROUND(I138*H138,2)</f>
        <v>0</v>
      </c>
      <c r="K138" s="133" t="s">
        <v>287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288</v>
      </c>
      <c r="AT138" s="142" t="s">
        <v>283</v>
      </c>
      <c r="AU138" s="142" t="s">
        <v>82</v>
      </c>
      <c r="AY138" s="17" t="s">
        <v>280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288</v>
      </c>
      <c r="BM138" s="142" t="s">
        <v>7204</v>
      </c>
    </row>
    <row r="139" spans="2:65" s="1" customFormat="1" ht="10.199999999999999">
      <c r="B139" s="32"/>
      <c r="D139" s="144" t="s">
        <v>290</v>
      </c>
      <c r="F139" s="145" t="s">
        <v>7205</v>
      </c>
      <c r="I139" s="146"/>
      <c r="L139" s="32"/>
      <c r="M139" s="147"/>
      <c r="T139" s="53"/>
      <c r="AT139" s="17" t="s">
        <v>290</v>
      </c>
      <c r="AU139" s="17" t="s">
        <v>82</v>
      </c>
    </row>
    <row r="140" spans="2:65" s="11" customFormat="1" ht="22.8" customHeight="1">
      <c r="B140" s="119"/>
      <c r="D140" s="120" t="s">
        <v>72</v>
      </c>
      <c r="E140" s="129" t="s">
        <v>138</v>
      </c>
      <c r="F140" s="129" t="s">
        <v>341</v>
      </c>
      <c r="I140" s="122"/>
      <c r="J140" s="130">
        <f>BK140</f>
        <v>0</v>
      </c>
      <c r="L140" s="119"/>
      <c r="M140" s="124"/>
      <c r="P140" s="125">
        <f>SUM(P141:P146)</f>
        <v>0</v>
      </c>
      <c r="R140" s="125">
        <f>SUM(R141:R146)</f>
        <v>12.65362</v>
      </c>
      <c r="T140" s="126">
        <f>SUM(T141:T146)</f>
        <v>0</v>
      </c>
      <c r="AR140" s="120" t="s">
        <v>80</v>
      </c>
      <c r="AT140" s="127" t="s">
        <v>72</v>
      </c>
      <c r="AU140" s="127" t="s">
        <v>80</v>
      </c>
      <c r="AY140" s="120" t="s">
        <v>280</v>
      </c>
      <c r="BK140" s="128">
        <f>SUM(BK141:BK146)</f>
        <v>0</v>
      </c>
    </row>
    <row r="141" spans="2:65" s="1" customFormat="1" ht="33" customHeight="1">
      <c r="B141" s="32"/>
      <c r="C141" s="131" t="s">
        <v>391</v>
      </c>
      <c r="D141" s="131" t="s">
        <v>283</v>
      </c>
      <c r="E141" s="132" t="s">
        <v>7206</v>
      </c>
      <c r="F141" s="133" t="s">
        <v>7207</v>
      </c>
      <c r="G141" s="134" t="s">
        <v>611</v>
      </c>
      <c r="H141" s="135">
        <v>21</v>
      </c>
      <c r="I141" s="136"/>
      <c r="J141" s="137">
        <f>ROUND(I141*H141,2)</f>
        <v>0</v>
      </c>
      <c r="K141" s="133" t="s">
        <v>287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6.7019999999999996E-2</v>
      </c>
      <c r="R141" s="140">
        <f>Q141*H141</f>
        <v>1.4074199999999999</v>
      </c>
      <c r="S141" s="140">
        <v>0</v>
      </c>
      <c r="T141" s="141">
        <f>S141*H141</f>
        <v>0</v>
      </c>
      <c r="AR141" s="142" t="s">
        <v>288</v>
      </c>
      <c r="AT141" s="142" t="s">
        <v>283</v>
      </c>
      <c r="AU141" s="142" t="s">
        <v>82</v>
      </c>
      <c r="AY141" s="17" t="s">
        <v>280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288</v>
      </c>
      <c r="BM141" s="142" t="s">
        <v>7208</v>
      </c>
    </row>
    <row r="142" spans="2:65" s="1" customFormat="1" ht="10.199999999999999">
      <c r="B142" s="32"/>
      <c r="D142" s="144" t="s">
        <v>290</v>
      </c>
      <c r="F142" s="145" t="s">
        <v>7209</v>
      </c>
      <c r="I142" s="146"/>
      <c r="L142" s="32"/>
      <c r="M142" s="147"/>
      <c r="T142" s="53"/>
      <c r="AT142" s="17" t="s">
        <v>290</v>
      </c>
      <c r="AU142" s="17" t="s">
        <v>82</v>
      </c>
    </row>
    <row r="143" spans="2:65" s="1" customFormat="1" ht="24.15" customHeight="1">
      <c r="B143" s="32"/>
      <c r="C143" s="169" t="s">
        <v>569</v>
      </c>
      <c r="D143" s="169" t="s">
        <v>348</v>
      </c>
      <c r="E143" s="170" t="s">
        <v>7210</v>
      </c>
      <c r="F143" s="171" t="s">
        <v>7211</v>
      </c>
      <c r="G143" s="172" t="s">
        <v>611</v>
      </c>
      <c r="H143" s="173">
        <v>21</v>
      </c>
      <c r="I143" s="174"/>
      <c r="J143" s="175">
        <f>ROUND(I143*H143,2)</f>
        <v>0</v>
      </c>
      <c r="K143" s="171" t="s">
        <v>287</v>
      </c>
      <c r="L143" s="176"/>
      <c r="M143" s="177" t="s">
        <v>19</v>
      </c>
      <c r="N143" s="178" t="s">
        <v>44</v>
      </c>
      <c r="P143" s="140">
        <f>O143*H143</f>
        <v>0</v>
      </c>
      <c r="Q143" s="140">
        <v>0.05</v>
      </c>
      <c r="R143" s="140">
        <f>Q143*H143</f>
        <v>1.05</v>
      </c>
      <c r="S143" s="140">
        <v>0</v>
      </c>
      <c r="T143" s="141">
        <f>S143*H143</f>
        <v>0</v>
      </c>
      <c r="AR143" s="142" t="s">
        <v>351</v>
      </c>
      <c r="AT143" s="142" t="s">
        <v>348</v>
      </c>
      <c r="AU143" s="142" t="s">
        <v>82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288</v>
      </c>
      <c r="BM143" s="142" t="s">
        <v>7212</v>
      </c>
    </row>
    <row r="144" spans="2:65" s="1" customFormat="1" ht="33" customHeight="1">
      <c r="B144" s="32"/>
      <c r="C144" s="131" t="s">
        <v>576</v>
      </c>
      <c r="D144" s="131" t="s">
        <v>283</v>
      </c>
      <c r="E144" s="132" t="s">
        <v>7213</v>
      </c>
      <c r="F144" s="133" t="s">
        <v>7214</v>
      </c>
      <c r="G144" s="134" t="s">
        <v>611</v>
      </c>
      <c r="H144" s="135">
        <v>70</v>
      </c>
      <c r="I144" s="136"/>
      <c r="J144" s="137">
        <f>ROUND(I144*H144,2)</f>
        <v>0</v>
      </c>
      <c r="K144" s="133" t="s">
        <v>287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8.2659999999999997E-2</v>
      </c>
      <c r="R144" s="140">
        <f>Q144*H144</f>
        <v>5.7862</v>
      </c>
      <c r="S144" s="140">
        <v>0</v>
      </c>
      <c r="T144" s="141">
        <f>S144*H144</f>
        <v>0</v>
      </c>
      <c r="AR144" s="142" t="s">
        <v>288</v>
      </c>
      <c r="AT144" s="142" t="s">
        <v>283</v>
      </c>
      <c r="AU144" s="142" t="s">
        <v>82</v>
      </c>
      <c r="AY144" s="17" t="s">
        <v>280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288</v>
      </c>
      <c r="BM144" s="142" t="s">
        <v>7215</v>
      </c>
    </row>
    <row r="145" spans="2:65" s="1" customFormat="1" ht="10.199999999999999">
      <c r="B145" s="32"/>
      <c r="D145" s="144" t="s">
        <v>290</v>
      </c>
      <c r="F145" s="145" t="s">
        <v>7216</v>
      </c>
      <c r="I145" s="146"/>
      <c r="L145" s="32"/>
      <c r="M145" s="147"/>
      <c r="T145" s="53"/>
      <c r="AT145" s="17" t="s">
        <v>290</v>
      </c>
      <c r="AU145" s="17" t="s">
        <v>82</v>
      </c>
    </row>
    <row r="146" spans="2:65" s="1" customFormat="1" ht="24.15" customHeight="1">
      <c r="B146" s="32"/>
      <c r="C146" s="169" t="s">
        <v>342</v>
      </c>
      <c r="D146" s="169" t="s">
        <v>348</v>
      </c>
      <c r="E146" s="170" t="s">
        <v>7217</v>
      </c>
      <c r="F146" s="171" t="s">
        <v>7218</v>
      </c>
      <c r="G146" s="172" t="s">
        <v>611</v>
      </c>
      <c r="H146" s="173">
        <v>70</v>
      </c>
      <c r="I146" s="174"/>
      <c r="J146" s="175">
        <f>ROUND(I146*H146,2)</f>
        <v>0</v>
      </c>
      <c r="K146" s="171" t="s">
        <v>287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6.3E-2</v>
      </c>
      <c r="R146" s="140">
        <f>Q146*H146</f>
        <v>4.41</v>
      </c>
      <c r="S146" s="140">
        <v>0</v>
      </c>
      <c r="T146" s="141">
        <f>S146*H146</f>
        <v>0</v>
      </c>
      <c r="AR146" s="142" t="s">
        <v>351</v>
      </c>
      <c r="AT146" s="142" t="s">
        <v>348</v>
      </c>
      <c r="AU146" s="142" t="s">
        <v>82</v>
      </c>
      <c r="AY146" s="17" t="s">
        <v>280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288</v>
      </c>
      <c r="BM146" s="142" t="s">
        <v>7219</v>
      </c>
    </row>
    <row r="147" spans="2:65" s="11" customFormat="1" ht="22.8" customHeight="1">
      <c r="B147" s="119"/>
      <c r="D147" s="120" t="s">
        <v>72</v>
      </c>
      <c r="E147" s="129" t="s">
        <v>288</v>
      </c>
      <c r="F147" s="129" t="s">
        <v>869</v>
      </c>
      <c r="I147" s="122"/>
      <c r="J147" s="130">
        <f>BK147</f>
        <v>0</v>
      </c>
      <c r="L147" s="119"/>
      <c r="M147" s="124"/>
      <c r="P147" s="125">
        <f>SUM(P148:P149)</f>
        <v>0</v>
      </c>
      <c r="R147" s="125">
        <f>SUM(R148:R149)</f>
        <v>0.21176624000000002</v>
      </c>
      <c r="T147" s="126">
        <f>SUM(T148:T149)</f>
        <v>0</v>
      </c>
      <c r="AR147" s="120" t="s">
        <v>80</v>
      </c>
      <c r="AT147" s="127" t="s">
        <v>72</v>
      </c>
      <c r="AU147" s="127" t="s">
        <v>80</v>
      </c>
      <c r="AY147" s="120" t="s">
        <v>280</v>
      </c>
      <c r="BK147" s="128">
        <f>SUM(BK148:BK149)</f>
        <v>0</v>
      </c>
    </row>
    <row r="148" spans="2:65" s="1" customFormat="1" ht="33" customHeight="1">
      <c r="B148" s="32"/>
      <c r="C148" s="131" t="s">
        <v>347</v>
      </c>
      <c r="D148" s="131" t="s">
        <v>283</v>
      </c>
      <c r="E148" s="132" t="s">
        <v>7220</v>
      </c>
      <c r="F148" s="133" t="s">
        <v>7221</v>
      </c>
      <c r="G148" s="134" t="s">
        <v>299</v>
      </c>
      <c r="H148" s="135">
        <v>0.112</v>
      </c>
      <c r="I148" s="136"/>
      <c r="J148" s="137">
        <f>ROUND(I148*H148,2)</f>
        <v>0</v>
      </c>
      <c r="K148" s="133" t="s">
        <v>287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1.8907700000000001</v>
      </c>
      <c r="R148" s="140">
        <f>Q148*H148</f>
        <v>0.21176624000000002</v>
      </c>
      <c r="S148" s="140">
        <v>0</v>
      </c>
      <c r="T148" s="141">
        <f>S148*H148</f>
        <v>0</v>
      </c>
      <c r="AR148" s="142" t="s">
        <v>288</v>
      </c>
      <c r="AT148" s="142" t="s">
        <v>283</v>
      </c>
      <c r="AU148" s="142" t="s">
        <v>82</v>
      </c>
      <c r="AY148" s="17" t="s">
        <v>280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288</v>
      </c>
      <c r="BM148" s="142" t="s">
        <v>7222</v>
      </c>
    </row>
    <row r="149" spans="2:65" s="1" customFormat="1" ht="10.199999999999999">
      <c r="B149" s="32"/>
      <c r="D149" s="144" t="s">
        <v>290</v>
      </c>
      <c r="F149" s="145" t="s">
        <v>7223</v>
      </c>
      <c r="I149" s="146"/>
      <c r="L149" s="32"/>
      <c r="M149" s="147"/>
      <c r="T149" s="53"/>
      <c r="AT149" s="17" t="s">
        <v>290</v>
      </c>
      <c r="AU149" s="17" t="s">
        <v>82</v>
      </c>
    </row>
    <row r="150" spans="2:65" s="11" customFormat="1" ht="22.8" customHeight="1">
      <c r="B150" s="119"/>
      <c r="D150" s="120" t="s">
        <v>72</v>
      </c>
      <c r="E150" s="129" t="s">
        <v>452</v>
      </c>
      <c r="F150" s="129" t="s">
        <v>6776</v>
      </c>
      <c r="I150" s="122"/>
      <c r="J150" s="130">
        <f>BK150</f>
        <v>0</v>
      </c>
      <c r="L150" s="119"/>
      <c r="M150" s="124"/>
      <c r="P150" s="125">
        <f>SUM(P151:P174)</f>
        <v>0</v>
      </c>
      <c r="R150" s="125">
        <f>SUM(R151:R174)</f>
        <v>534.20709000000011</v>
      </c>
      <c r="T150" s="126">
        <f>SUM(T151:T174)</f>
        <v>0</v>
      </c>
      <c r="AR150" s="120" t="s">
        <v>80</v>
      </c>
      <c r="AT150" s="127" t="s">
        <v>72</v>
      </c>
      <c r="AU150" s="127" t="s">
        <v>80</v>
      </c>
      <c r="AY150" s="120" t="s">
        <v>280</v>
      </c>
      <c r="BK150" s="128">
        <f>SUM(BK151:BK174)</f>
        <v>0</v>
      </c>
    </row>
    <row r="151" spans="2:65" s="1" customFormat="1" ht="37.799999999999997" customHeight="1">
      <c r="B151" s="32"/>
      <c r="C151" s="131" t="s">
        <v>356</v>
      </c>
      <c r="D151" s="131" t="s">
        <v>283</v>
      </c>
      <c r="E151" s="132" t="s">
        <v>7224</v>
      </c>
      <c r="F151" s="133" t="s">
        <v>7225</v>
      </c>
      <c r="G151" s="134" t="s">
        <v>286</v>
      </c>
      <c r="H151" s="135">
        <v>130.9</v>
      </c>
      <c r="I151" s="136"/>
      <c r="J151" s="137">
        <f>ROUND(I151*H151,2)</f>
        <v>0</v>
      </c>
      <c r="K151" s="133" t="s">
        <v>287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0.115</v>
      </c>
      <c r="R151" s="140">
        <f>Q151*H151</f>
        <v>15.053500000000001</v>
      </c>
      <c r="S151" s="140">
        <v>0</v>
      </c>
      <c r="T151" s="141">
        <f>S151*H151</f>
        <v>0</v>
      </c>
      <c r="AR151" s="142" t="s">
        <v>288</v>
      </c>
      <c r="AT151" s="142" t="s">
        <v>283</v>
      </c>
      <c r="AU151" s="142" t="s">
        <v>82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288</v>
      </c>
      <c r="BM151" s="142" t="s">
        <v>7226</v>
      </c>
    </row>
    <row r="152" spans="2:65" s="1" customFormat="1" ht="10.199999999999999">
      <c r="B152" s="32"/>
      <c r="D152" s="144" t="s">
        <v>290</v>
      </c>
      <c r="F152" s="145" t="s">
        <v>7227</v>
      </c>
      <c r="I152" s="146"/>
      <c r="L152" s="32"/>
      <c r="M152" s="147"/>
      <c r="T152" s="53"/>
      <c r="AT152" s="17" t="s">
        <v>290</v>
      </c>
      <c r="AU152" s="17" t="s">
        <v>82</v>
      </c>
    </row>
    <row r="153" spans="2:65" s="1" customFormat="1" ht="37.799999999999997" customHeight="1">
      <c r="B153" s="32"/>
      <c r="C153" s="131" t="s">
        <v>361</v>
      </c>
      <c r="D153" s="131" t="s">
        <v>283</v>
      </c>
      <c r="E153" s="132" t="s">
        <v>7228</v>
      </c>
      <c r="F153" s="133" t="s">
        <v>7229</v>
      </c>
      <c r="G153" s="134" t="s">
        <v>286</v>
      </c>
      <c r="H153" s="135">
        <v>288.39999999999998</v>
      </c>
      <c r="I153" s="136"/>
      <c r="J153" s="137">
        <f>ROUND(I153*H153,2)</f>
        <v>0</v>
      </c>
      <c r="K153" s="133" t="s">
        <v>287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0.4153</v>
      </c>
      <c r="R153" s="140">
        <f>Q153*H153</f>
        <v>119.77251999999999</v>
      </c>
      <c r="S153" s="140">
        <v>0</v>
      </c>
      <c r="T153" s="141">
        <f>S153*H153</f>
        <v>0</v>
      </c>
      <c r="AR153" s="142" t="s">
        <v>288</v>
      </c>
      <c r="AT153" s="142" t="s">
        <v>283</v>
      </c>
      <c r="AU153" s="142" t="s">
        <v>82</v>
      </c>
      <c r="AY153" s="17" t="s">
        <v>280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288</v>
      </c>
      <c r="BM153" s="142" t="s">
        <v>7230</v>
      </c>
    </row>
    <row r="154" spans="2:65" s="1" customFormat="1" ht="10.199999999999999">
      <c r="B154" s="32"/>
      <c r="D154" s="144" t="s">
        <v>290</v>
      </c>
      <c r="F154" s="145" t="s">
        <v>7231</v>
      </c>
      <c r="I154" s="146"/>
      <c r="L154" s="32"/>
      <c r="M154" s="147"/>
      <c r="T154" s="53"/>
      <c r="AT154" s="17" t="s">
        <v>290</v>
      </c>
      <c r="AU154" s="17" t="s">
        <v>82</v>
      </c>
    </row>
    <row r="155" spans="2:65" s="1" customFormat="1" ht="33" customHeight="1">
      <c r="B155" s="32"/>
      <c r="C155" s="131" t="s">
        <v>367</v>
      </c>
      <c r="D155" s="131" t="s">
        <v>283</v>
      </c>
      <c r="E155" s="132" t="s">
        <v>7232</v>
      </c>
      <c r="F155" s="133" t="s">
        <v>7233</v>
      </c>
      <c r="G155" s="134" t="s">
        <v>286</v>
      </c>
      <c r="H155" s="135">
        <v>157.5</v>
      </c>
      <c r="I155" s="136"/>
      <c r="J155" s="137">
        <f>ROUND(I155*H155,2)</f>
        <v>0</v>
      </c>
      <c r="K155" s="133" t="s">
        <v>287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0.34499999999999997</v>
      </c>
      <c r="R155" s="140">
        <f>Q155*H155</f>
        <v>54.337499999999999</v>
      </c>
      <c r="S155" s="140">
        <v>0</v>
      </c>
      <c r="T155" s="141">
        <f>S155*H155</f>
        <v>0</v>
      </c>
      <c r="AR155" s="142" t="s">
        <v>288</v>
      </c>
      <c r="AT155" s="142" t="s">
        <v>283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288</v>
      </c>
      <c r="BM155" s="142" t="s">
        <v>7234</v>
      </c>
    </row>
    <row r="156" spans="2:65" s="1" customFormat="1" ht="10.199999999999999">
      <c r="B156" s="32"/>
      <c r="D156" s="144" t="s">
        <v>290</v>
      </c>
      <c r="F156" s="145" t="s">
        <v>7235</v>
      </c>
      <c r="I156" s="146"/>
      <c r="L156" s="32"/>
      <c r="M156" s="147"/>
      <c r="T156" s="53"/>
      <c r="AT156" s="17" t="s">
        <v>290</v>
      </c>
      <c r="AU156" s="17" t="s">
        <v>82</v>
      </c>
    </row>
    <row r="157" spans="2:65" s="1" customFormat="1" ht="33" customHeight="1">
      <c r="B157" s="32"/>
      <c r="C157" s="131" t="s">
        <v>373</v>
      </c>
      <c r="D157" s="131" t="s">
        <v>283</v>
      </c>
      <c r="E157" s="132" t="s">
        <v>7236</v>
      </c>
      <c r="F157" s="133" t="s">
        <v>7237</v>
      </c>
      <c r="G157" s="134" t="s">
        <v>286</v>
      </c>
      <c r="H157" s="135">
        <v>252</v>
      </c>
      <c r="I157" s="136"/>
      <c r="J157" s="137">
        <f>ROUND(I157*H157,2)</f>
        <v>0</v>
      </c>
      <c r="K157" s="133" t="s">
        <v>287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0.46</v>
      </c>
      <c r="R157" s="140">
        <f>Q157*H157</f>
        <v>115.92</v>
      </c>
      <c r="S157" s="140">
        <v>0</v>
      </c>
      <c r="T157" s="141">
        <f>S157*H157</f>
        <v>0</v>
      </c>
      <c r="AR157" s="142" t="s">
        <v>288</v>
      </c>
      <c r="AT157" s="142" t="s">
        <v>283</v>
      </c>
      <c r="AU157" s="142" t="s">
        <v>82</v>
      </c>
      <c r="AY157" s="17" t="s">
        <v>280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288</v>
      </c>
      <c r="BM157" s="142" t="s">
        <v>7238</v>
      </c>
    </row>
    <row r="158" spans="2:65" s="1" customFormat="1" ht="10.199999999999999">
      <c r="B158" s="32"/>
      <c r="D158" s="144" t="s">
        <v>290</v>
      </c>
      <c r="F158" s="145" t="s">
        <v>7239</v>
      </c>
      <c r="I158" s="146"/>
      <c r="L158" s="32"/>
      <c r="M158" s="147"/>
      <c r="T158" s="53"/>
      <c r="AT158" s="17" t="s">
        <v>290</v>
      </c>
      <c r="AU158" s="17" t="s">
        <v>82</v>
      </c>
    </row>
    <row r="159" spans="2:65" s="1" customFormat="1" ht="37.799999999999997" customHeight="1">
      <c r="B159" s="32"/>
      <c r="C159" s="131" t="s">
        <v>282</v>
      </c>
      <c r="D159" s="131" t="s">
        <v>283</v>
      </c>
      <c r="E159" s="132" t="s">
        <v>7240</v>
      </c>
      <c r="F159" s="133" t="s">
        <v>7241</v>
      </c>
      <c r="G159" s="134" t="s">
        <v>286</v>
      </c>
      <c r="H159" s="135">
        <v>231</v>
      </c>
      <c r="I159" s="136"/>
      <c r="J159" s="137">
        <f>ROUND(I159*H159,2)</f>
        <v>0</v>
      </c>
      <c r="K159" s="133" t="s">
        <v>287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0.37190000000000001</v>
      </c>
      <c r="R159" s="140">
        <f>Q159*H159</f>
        <v>85.908900000000003</v>
      </c>
      <c r="S159" s="140">
        <v>0</v>
      </c>
      <c r="T159" s="141">
        <f>S159*H159</f>
        <v>0</v>
      </c>
      <c r="AR159" s="142" t="s">
        <v>288</v>
      </c>
      <c r="AT159" s="142" t="s">
        <v>283</v>
      </c>
      <c r="AU159" s="142" t="s">
        <v>82</v>
      </c>
      <c r="AY159" s="17" t="s">
        <v>280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288</v>
      </c>
      <c r="BM159" s="142" t="s">
        <v>7242</v>
      </c>
    </row>
    <row r="160" spans="2:65" s="1" customFormat="1" ht="10.199999999999999">
      <c r="B160" s="32"/>
      <c r="D160" s="144" t="s">
        <v>290</v>
      </c>
      <c r="F160" s="145" t="s">
        <v>7243</v>
      </c>
      <c r="I160" s="146"/>
      <c r="L160" s="32"/>
      <c r="M160" s="147"/>
      <c r="T160" s="53"/>
      <c r="AT160" s="17" t="s">
        <v>290</v>
      </c>
      <c r="AU160" s="17" t="s">
        <v>82</v>
      </c>
    </row>
    <row r="161" spans="2:65" s="1" customFormat="1" ht="49.05" customHeight="1">
      <c r="B161" s="32"/>
      <c r="C161" s="131" t="s">
        <v>476</v>
      </c>
      <c r="D161" s="131" t="s">
        <v>283</v>
      </c>
      <c r="E161" s="132" t="s">
        <v>7244</v>
      </c>
      <c r="F161" s="133" t="s">
        <v>7245</v>
      </c>
      <c r="G161" s="134" t="s">
        <v>286</v>
      </c>
      <c r="H161" s="135">
        <v>231</v>
      </c>
      <c r="I161" s="136"/>
      <c r="J161" s="137">
        <f>ROUND(I161*H161,2)</f>
        <v>0</v>
      </c>
      <c r="K161" s="133" t="s">
        <v>287</v>
      </c>
      <c r="L161" s="32"/>
      <c r="M161" s="138" t="s">
        <v>19</v>
      </c>
      <c r="N161" s="139" t="s">
        <v>44</v>
      </c>
      <c r="P161" s="140">
        <f>O161*H161</f>
        <v>0</v>
      </c>
      <c r="Q161" s="140">
        <v>0.18462999999999999</v>
      </c>
      <c r="R161" s="140">
        <f>Q161*H161</f>
        <v>42.649529999999999</v>
      </c>
      <c r="S161" s="140">
        <v>0</v>
      </c>
      <c r="T161" s="141">
        <f>S161*H161</f>
        <v>0</v>
      </c>
      <c r="AR161" s="142" t="s">
        <v>288</v>
      </c>
      <c r="AT161" s="142" t="s">
        <v>283</v>
      </c>
      <c r="AU161" s="142" t="s">
        <v>82</v>
      </c>
      <c r="AY161" s="17" t="s">
        <v>280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288</v>
      </c>
      <c r="BM161" s="142" t="s">
        <v>7246</v>
      </c>
    </row>
    <row r="162" spans="2:65" s="1" customFormat="1" ht="10.199999999999999">
      <c r="B162" s="32"/>
      <c r="D162" s="144" t="s">
        <v>290</v>
      </c>
      <c r="F162" s="145" t="s">
        <v>7247</v>
      </c>
      <c r="I162" s="146"/>
      <c r="L162" s="32"/>
      <c r="M162" s="147"/>
      <c r="T162" s="53"/>
      <c r="AT162" s="17" t="s">
        <v>290</v>
      </c>
      <c r="AU162" s="17" t="s">
        <v>82</v>
      </c>
    </row>
    <row r="163" spans="2:65" s="1" customFormat="1" ht="44.25" customHeight="1">
      <c r="B163" s="32"/>
      <c r="C163" s="131" t="s">
        <v>296</v>
      </c>
      <c r="D163" s="131" t="s">
        <v>283</v>
      </c>
      <c r="E163" s="132" t="s">
        <v>7248</v>
      </c>
      <c r="F163" s="133" t="s">
        <v>7249</v>
      </c>
      <c r="G163" s="134" t="s">
        <v>286</v>
      </c>
      <c r="H163" s="135">
        <v>231</v>
      </c>
      <c r="I163" s="136"/>
      <c r="J163" s="137">
        <f>ROUND(I163*H163,2)</f>
        <v>0</v>
      </c>
      <c r="K163" s="133" t="s">
        <v>287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0.12966</v>
      </c>
      <c r="R163" s="140">
        <f>Q163*H163</f>
        <v>29.951460000000001</v>
      </c>
      <c r="S163" s="140">
        <v>0</v>
      </c>
      <c r="T163" s="141">
        <f>S163*H163</f>
        <v>0</v>
      </c>
      <c r="AR163" s="142" t="s">
        <v>288</v>
      </c>
      <c r="AT163" s="142" t="s">
        <v>283</v>
      </c>
      <c r="AU163" s="142" t="s">
        <v>82</v>
      </c>
      <c r="AY163" s="17" t="s">
        <v>280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288</v>
      </c>
      <c r="BM163" s="142" t="s">
        <v>7250</v>
      </c>
    </row>
    <row r="164" spans="2:65" s="1" customFormat="1" ht="10.199999999999999">
      <c r="B164" s="32"/>
      <c r="D164" s="144" t="s">
        <v>290</v>
      </c>
      <c r="F164" s="145" t="s">
        <v>7251</v>
      </c>
      <c r="I164" s="146"/>
      <c r="L164" s="32"/>
      <c r="M164" s="147"/>
      <c r="T164" s="53"/>
      <c r="AT164" s="17" t="s">
        <v>290</v>
      </c>
      <c r="AU164" s="17" t="s">
        <v>82</v>
      </c>
    </row>
    <row r="165" spans="2:65" s="1" customFormat="1" ht="78" customHeight="1">
      <c r="B165" s="32"/>
      <c r="C165" s="131" t="s">
        <v>799</v>
      </c>
      <c r="D165" s="131" t="s">
        <v>283</v>
      </c>
      <c r="E165" s="132" t="s">
        <v>7252</v>
      </c>
      <c r="F165" s="133" t="s">
        <v>7253</v>
      </c>
      <c r="G165" s="134" t="s">
        <v>286</v>
      </c>
      <c r="H165" s="135">
        <v>147</v>
      </c>
      <c r="I165" s="136"/>
      <c r="J165" s="137">
        <f>ROUND(I165*H165,2)</f>
        <v>0</v>
      </c>
      <c r="K165" s="133" t="s">
        <v>287</v>
      </c>
      <c r="L165" s="32"/>
      <c r="M165" s="138" t="s">
        <v>19</v>
      </c>
      <c r="N165" s="139" t="s">
        <v>44</v>
      </c>
      <c r="P165" s="140">
        <f>O165*H165</f>
        <v>0</v>
      </c>
      <c r="Q165" s="140">
        <v>8.9219999999999994E-2</v>
      </c>
      <c r="R165" s="140">
        <f>Q165*H165</f>
        <v>13.11534</v>
      </c>
      <c r="S165" s="140">
        <v>0</v>
      </c>
      <c r="T165" s="141">
        <f>S165*H165</f>
        <v>0</v>
      </c>
      <c r="AR165" s="142" t="s">
        <v>288</v>
      </c>
      <c r="AT165" s="142" t="s">
        <v>283</v>
      </c>
      <c r="AU165" s="142" t="s">
        <v>82</v>
      </c>
      <c r="AY165" s="17" t="s">
        <v>280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288</v>
      </c>
      <c r="BM165" s="142" t="s">
        <v>7254</v>
      </c>
    </row>
    <row r="166" spans="2:65" s="1" customFormat="1" ht="10.199999999999999">
      <c r="B166" s="32"/>
      <c r="D166" s="144" t="s">
        <v>290</v>
      </c>
      <c r="F166" s="145" t="s">
        <v>7255</v>
      </c>
      <c r="I166" s="146"/>
      <c r="L166" s="32"/>
      <c r="M166" s="147"/>
      <c r="T166" s="53"/>
      <c r="AT166" s="17" t="s">
        <v>290</v>
      </c>
      <c r="AU166" s="17" t="s">
        <v>82</v>
      </c>
    </row>
    <row r="167" spans="2:65" s="1" customFormat="1" ht="21.75" customHeight="1">
      <c r="B167" s="32"/>
      <c r="C167" s="169" t="s">
        <v>488</v>
      </c>
      <c r="D167" s="169" t="s">
        <v>348</v>
      </c>
      <c r="E167" s="170" t="s">
        <v>7256</v>
      </c>
      <c r="F167" s="171" t="s">
        <v>7257</v>
      </c>
      <c r="G167" s="172" t="s">
        <v>286</v>
      </c>
      <c r="H167" s="173">
        <v>147.798</v>
      </c>
      <c r="I167" s="174"/>
      <c r="J167" s="175">
        <f>ROUND(I167*H167,2)</f>
        <v>0</v>
      </c>
      <c r="K167" s="171" t="s">
        <v>287</v>
      </c>
      <c r="L167" s="176"/>
      <c r="M167" s="177" t="s">
        <v>19</v>
      </c>
      <c r="N167" s="178" t="s">
        <v>44</v>
      </c>
      <c r="P167" s="140">
        <f>O167*H167</f>
        <v>0</v>
      </c>
      <c r="Q167" s="140">
        <v>0.13100000000000001</v>
      </c>
      <c r="R167" s="140">
        <f>Q167*H167</f>
        <v>19.361537999999999</v>
      </c>
      <c r="S167" s="140">
        <v>0</v>
      </c>
      <c r="T167" s="141">
        <f>S167*H167</f>
        <v>0</v>
      </c>
      <c r="AR167" s="142" t="s">
        <v>351</v>
      </c>
      <c r="AT167" s="142" t="s">
        <v>348</v>
      </c>
      <c r="AU167" s="142" t="s">
        <v>82</v>
      </c>
      <c r="AY167" s="17" t="s">
        <v>280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288</v>
      </c>
      <c r="BM167" s="142" t="s">
        <v>7258</v>
      </c>
    </row>
    <row r="168" spans="2:65" s="1" customFormat="1" ht="24.15" customHeight="1">
      <c r="B168" s="32"/>
      <c r="C168" s="169" t="s">
        <v>505</v>
      </c>
      <c r="D168" s="169" t="s">
        <v>348</v>
      </c>
      <c r="E168" s="170" t="s">
        <v>7259</v>
      </c>
      <c r="F168" s="171" t="s">
        <v>7260</v>
      </c>
      <c r="G168" s="172" t="s">
        <v>286</v>
      </c>
      <c r="H168" s="173">
        <v>2.1419999999999999</v>
      </c>
      <c r="I168" s="174"/>
      <c r="J168" s="175">
        <f>ROUND(I168*H168,2)</f>
        <v>0</v>
      </c>
      <c r="K168" s="171" t="s">
        <v>287</v>
      </c>
      <c r="L168" s="176"/>
      <c r="M168" s="177" t="s">
        <v>19</v>
      </c>
      <c r="N168" s="178" t="s">
        <v>44</v>
      </c>
      <c r="P168" s="140">
        <f>O168*H168</f>
        <v>0</v>
      </c>
      <c r="Q168" s="140">
        <v>0.13100000000000001</v>
      </c>
      <c r="R168" s="140">
        <f>Q168*H168</f>
        <v>0.28060200000000002</v>
      </c>
      <c r="S168" s="140">
        <v>0</v>
      </c>
      <c r="T168" s="141">
        <f>S168*H168</f>
        <v>0</v>
      </c>
      <c r="AR168" s="142" t="s">
        <v>351</v>
      </c>
      <c r="AT168" s="142" t="s">
        <v>348</v>
      </c>
      <c r="AU168" s="142" t="s">
        <v>82</v>
      </c>
      <c r="AY168" s="17" t="s">
        <v>280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288</v>
      </c>
      <c r="BM168" s="142" t="s">
        <v>7261</v>
      </c>
    </row>
    <row r="169" spans="2:65" s="1" customFormat="1" ht="78" customHeight="1">
      <c r="B169" s="32"/>
      <c r="C169" s="131" t="s">
        <v>751</v>
      </c>
      <c r="D169" s="131" t="s">
        <v>283</v>
      </c>
      <c r="E169" s="132" t="s">
        <v>7262</v>
      </c>
      <c r="F169" s="133" t="s">
        <v>7263</v>
      </c>
      <c r="G169" s="134" t="s">
        <v>286</v>
      </c>
      <c r="H169" s="135">
        <v>21</v>
      </c>
      <c r="I169" s="136"/>
      <c r="J169" s="137">
        <f>ROUND(I169*H169,2)</f>
        <v>0</v>
      </c>
      <c r="K169" s="133" t="s">
        <v>287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0.11162</v>
      </c>
      <c r="R169" s="140">
        <f>Q169*H169</f>
        <v>2.34402</v>
      </c>
      <c r="S169" s="140">
        <v>0</v>
      </c>
      <c r="T169" s="141">
        <f>S169*H169</f>
        <v>0</v>
      </c>
      <c r="AR169" s="142" t="s">
        <v>288</v>
      </c>
      <c r="AT169" s="142" t="s">
        <v>283</v>
      </c>
      <c r="AU169" s="142" t="s">
        <v>82</v>
      </c>
      <c r="AY169" s="17" t="s">
        <v>280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288</v>
      </c>
      <c r="BM169" s="142" t="s">
        <v>7264</v>
      </c>
    </row>
    <row r="170" spans="2:65" s="1" customFormat="1" ht="10.199999999999999">
      <c r="B170" s="32"/>
      <c r="D170" s="144" t="s">
        <v>290</v>
      </c>
      <c r="F170" s="145" t="s">
        <v>7265</v>
      </c>
      <c r="I170" s="146"/>
      <c r="L170" s="32"/>
      <c r="M170" s="147"/>
      <c r="T170" s="53"/>
      <c r="AT170" s="17" t="s">
        <v>290</v>
      </c>
      <c r="AU170" s="17" t="s">
        <v>82</v>
      </c>
    </row>
    <row r="171" spans="2:65" s="1" customFormat="1" ht="21.75" customHeight="1">
      <c r="B171" s="32"/>
      <c r="C171" s="169" t="s">
        <v>445</v>
      </c>
      <c r="D171" s="169" t="s">
        <v>348</v>
      </c>
      <c r="E171" s="170" t="s">
        <v>7266</v>
      </c>
      <c r="F171" s="171" t="s">
        <v>7267</v>
      </c>
      <c r="G171" s="172" t="s">
        <v>286</v>
      </c>
      <c r="H171" s="173">
        <v>28.48</v>
      </c>
      <c r="I171" s="174"/>
      <c r="J171" s="175">
        <f>ROUND(I171*H171,2)</f>
        <v>0</v>
      </c>
      <c r="K171" s="171" t="s">
        <v>287</v>
      </c>
      <c r="L171" s="176"/>
      <c r="M171" s="177" t="s">
        <v>19</v>
      </c>
      <c r="N171" s="178" t="s">
        <v>44</v>
      </c>
      <c r="P171" s="140">
        <f>O171*H171</f>
        <v>0</v>
      </c>
      <c r="Q171" s="140">
        <v>0.17599999999999999</v>
      </c>
      <c r="R171" s="140">
        <f>Q171*H171</f>
        <v>5.01248</v>
      </c>
      <c r="S171" s="140">
        <v>0</v>
      </c>
      <c r="T171" s="141">
        <f>S171*H171</f>
        <v>0</v>
      </c>
      <c r="AR171" s="142" t="s">
        <v>351</v>
      </c>
      <c r="AT171" s="142" t="s">
        <v>348</v>
      </c>
      <c r="AU171" s="142" t="s">
        <v>82</v>
      </c>
      <c r="AY171" s="17" t="s">
        <v>280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288</v>
      </c>
      <c r="BM171" s="142" t="s">
        <v>7268</v>
      </c>
    </row>
    <row r="172" spans="2:65" s="1" customFormat="1" ht="66.75" customHeight="1">
      <c r="B172" s="32"/>
      <c r="C172" s="131" t="s">
        <v>628</v>
      </c>
      <c r="D172" s="131" t="s">
        <v>283</v>
      </c>
      <c r="E172" s="132" t="s">
        <v>7269</v>
      </c>
      <c r="F172" s="133" t="s">
        <v>7270</v>
      </c>
      <c r="G172" s="134" t="s">
        <v>286</v>
      </c>
      <c r="H172" s="135">
        <v>130.9</v>
      </c>
      <c r="I172" s="136"/>
      <c r="J172" s="137">
        <f>ROUND(I172*H172,2)</f>
        <v>0</v>
      </c>
      <c r="K172" s="133" t="s">
        <v>287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9.8000000000000004E-2</v>
      </c>
      <c r="R172" s="140">
        <f>Q172*H172</f>
        <v>12.828200000000001</v>
      </c>
      <c r="S172" s="140">
        <v>0</v>
      </c>
      <c r="T172" s="141">
        <f>S172*H172</f>
        <v>0</v>
      </c>
      <c r="AR172" s="142" t="s">
        <v>288</v>
      </c>
      <c r="AT172" s="142" t="s">
        <v>283</v>
      </c>
      <c r="AU172" s="142" t="s">
        <v>82</v>
      </c>
      <c r="AY172" s="17" t="s">
        <v>280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288</v>
      </c>
      <c r="BM172" s="142" t="s">
        <v>7271</v>
      </c>
    </row>
    <row r="173" spans="2:65" s="1" customFormat="1" ht="10.199999999999999">
      <c r="B173" s="32"/>
      <c r="D173" s="144" t="s">
        <v>290</v>
      </c>
      <c r="F173" s="145" t="s">
        <v>7272</v>
      </c>
      <c r="I173" s="146"/>
      <c r="L173" s="32"/>
      <c r="M173" s="147"/>
      <c r="T173" s="53"/>
      <c r="AT173" s="17" t="s">
        <v>290</v>
      </c>
      <c r="AU173" s="17" t="s">
        <v>82</v>
      </c>
    </row>
    <row r="174" spans="2:65" s="1" customFormat="1" ht="21.75" customHeight="1">
      <c r="B174" s="32"/>
      <c r="C174" s="169" t="s">
        <v>397</v>
      </c>
      <c r="D174" s="169" t="s">
        <v>348</v>
      </c>
      <c r="E174" s="170" t="s">
        <v>7273</v>
      </c>
      <c r="F174" s="171" t="s">
        <v>7274</v>
      </c>
      <c r="G174" s="172" t="s">
        <v>286</v>
      </c>
      <c r="H174" s="173">
        <v>130.9</v>
      </c>
      <c r="I174" s="174"/>
      <c r="J174" s="175">
        <f>ROUND(I174*H174,2)</f>
        <v>0</v>
      </c>
      <c r="K174" s="171" t="s">
        <v>287</v>
      </c>
      <c r="L174" s="176"/>
      <c r="M174" s="177" t="s">
        <v>19</v>
      </c>
      <c r="N174" s="178" t="s">
        <v>44</v>
      </c>
      <c r="P174" s="140">
        <f>O174*H174</f>
        <v>0</v>
      </c>
      <c r="Q174" s="140">
        <v>0.13500000000000001</v>
      </c>
      <c r="R174" s="140">
        <f>Q174*H174</f>
        <v>17.671500000000002</v>
      </c>
      <c r="S174" s="140">
        <v>0</v>
      </c>
      <c r="T174" s="141">
        <f>S174*H174</f>
        <v>0</v>
      </c>
      <c r="AR174" s="142" t="s">
        <v>351</v>
      </c>
      <c r="AT174" s="142" t="s">
        <v>348</v>
      </c>
      <c r="AU174" s="142" t="s">
        <v>82</v>
      </c>
      <c r="AY174" s="17" t="s">
        <v>280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288</v>
      </c>
      <c r="BM174" s="142" t="s">
        <v>7275</v>
      </c>
    </row>
    <row r="175" spans="2:65" s="11" customFormat="1" ht="22.8" customHeight="1">
      <c r="B175" s="119"/>
      <c r="D175" s="120" t="s">
        <v>72</v>
      </c>
      <c r="E175" s="129" t="s">
        <v>351</v>
      </c>
      <c r="F175" s="129" t="s">
        <v>405</v>
      </c>
      <c r="I175" s="122"/>
      <c r="J175" s="130">
        <f>BK175</f>
        <v>0</v>
      </c>
      <c r="L175" s="119"/>
      <c r="M175" s="124"/>
      <c r="P175" s="125">
        <f>SUM(P176:P195)</f>
        <v>0</v>
      </c>
      <c r="R175" s="125">
        <f>SUM(R176:R195)</f>
        <v>2.1957789000000001</v>
      </c>
      <c r="T175" s="126">
        <f>SUM(T176:T195)</f>
        <v>3.4999999999999996E-2</v>
      </c>
      <c r="AR175" s="120" t="s">
        <v>80</v>
      </c>
      <c r="AT175" s="127" t="s">
        <v>72</v>
      </c>
      <c r="AU175" s="127" t="s">
        <v>80</v>
      </c>
      <c r="AY175" s="120" t="s">
        <v>280</v>
      </c>
      <c r="BK175" s="128">
        <f>SUM(BK176:BK195)</f>
        <v>0</v>
      </c>
    </row>
    <row r="176" spans="2:65" s="1" customFormat="1" ht="33" customHeight="1">
      <c r="B176" s="32"/>
      <c r="C176" s="131" t="s">
        <v>428</v>
      </c>
      <c r="D176" s="131" t="s">
        <v>283</v>
      </c>
      <c r="E176" s="132" t="s">
        <v>7276</v>
      </c>
      <c r="F176" s="133" t="s">
        <v>7277</v>
      </c>
      <c r="G176" s="134" t="s">
        <v>140</v>
      </c>
      <c r="H176" s="135">
        <v>1.4</v>
      </c>
      <c r="I176" s="136"/>
      <c r="J176" s="137">
        <f>ROUND(I176*H176,2)</f>
        <v>0</v>
      </c>
      <c r="K176" s="133" t="s">
        <v>287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1.0000000000000001E-5</v>
      </c>
      <c r="R176" s="140">
        <f>Q176*H176</f>
        <v>1.4E-5</v>
      </c>
      <c r="S176" s="140">
        <v>0</v>
      </c>
      <c r="T176" s="141">
        <f>S176*H176</f>
        <v>0</v>
      </c>
      <c r="AR176" s="142" t="s">
        <v>288</v>
      </c>
      <c r="AT176" s="142" t="s">
        <v>283</v>
      </c>
      <c r="AU176" s="142" t="s">
        <v>82</v>
      </c>
      <c r="AY176" s="17" t="s">
        <v>280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288</v>
      </c>
      <c r="BM176" s="142" t="s">
        <v>7278</v>
      </c>
    </row>
    <row r="177" spans="2:65" s="1" customFormat="1" ht="10.199999999999999">
      <c r="B177" s="32"/>
      <c r="D177" s="144" t="s">
        <v>290</v>
      </c>
      <c r="F177" s="145" t="s">
        <v>7279</v>
      </c>
      <c r="I177" s="146"/>
      <c r="L177" s="32"/>
      <c r="M177" s="147"/>
      <c r="T177" s="53"/>
      <c r="AT177" s="17" t="s">
        <v>290</v>
      </c>
      <c r="AU177" s="17" t="s">
        <v>82</v>
      </c>
    </row>
    <row r="178" spans="2:65" s="1" customFormat="1" ht="24.15" customHeight="1">
      <c r="B178" s="32"/>
      <c r="C178" s="169" t="s">
        <v>551</v>
      </c>
      <c r="D178" s="169" t="s">
        <v>348</v>
      </c>
      <c r="E178" s="170" t="s">
        <v>7280</v>
      </c>
      <c r="F178" s="171" t="s">
        <v>7281</v>
      </c>
      <c r="G178" s="172" t="s">
        <v>140</v>
      </c>
      <c r="H178" s="173">
        <v>1.421</v>
      </c>
      <c r="I178" s="174"/>
      <c r="J178" s="175">
        <f>ROUND(I178*H178,2)</f>
        <v>0</v>
      </c>
      <c r="K178" s="171" t="s">
        <v>287</v>
      </c>
      <c r="L178" s="176"/>
      <c r="M178" s="177" t="s">
        <v>19</v>
      </c>
      <c r="N178" s="178" t="s">
        <v>44</v>
      </c>
      <c r="P178" s="140">
        <f>O178*H178</f>
        <v>0</v>
      </c>
      <c r="Q178" s="140">
        <v>2.8999999999999998E-3</v>
      </c>
      <c r="R178" s="140">
        <f>Q178*H178</f>
        <v>4.1209000000000003E-3</v>
      </c>
      <c r="S178" s="140">
        <v>0</v>
      </c>
      <c r="T178" s="141">
        <f>S178*H178</f>
        <v>0</v>
      </c>
      <c r="AR178" s="142" t="s">
        <v>351</v>
      </c>
      <c r="AT178" s="142" t="s">
        <v>348</v>
      </c>
      <c r="AU178" s="142" t="s">
        <v>82</v>
      </c>
      <c r="AY178" s="17" t="s">
        <v>280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288</v>
      </c>
      <c r="BM178" s="142" t="s">
        <v>7282</v>
      </c>
    </row>
    <row r="179" spans="2:65" s="1" customFormat="1" ht="37.799999999999997" customHeight="1">
      <c r="B179" s="32"/>
      <c r="C179" s="131" t="s">
        <v>1137</v>
      </c>
      <c r="D179" s="131" t="s">
        <v>283</v>
      </c>
      <c r="E179" s="132" t="s">
        <v>7283</v>
      </c>
      <c r="F179" s="133" t="s">
        <v>7284</v>
      </c>
      <c r="G179" s="134" t="s">
        <v>611</v>
      </c>
      <c r="H179" s="135">
        <v>1.4</v>
      </c>
      <c r="I179" s="136"/>
      <c r="J179" s="137">
        <f>ROUND(I179*H179,2)</f>
        <v>0</v>
      </c>
      <c r="K179" s="133" t="s">
        <v>287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288</v>
      </c>
      <c r="AT179" s="142" t="s">
        <v>283</v>
      </c>
      <c r="AU179" s="142" t="s">
        <v>82</v>
      </c>
      <c r="AY179" s="17" t="s">
        <v>280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288</v>
      </c>
      <c r="BM179" s="142" t="s">
        <v>7285</v>
      </c>
    </row>
    <row r="180" spans="2:65" s="1" customFormat="1" ht="10.199999999999999">
      <c r="B180" s="32"/>
      <c r="D180" s="144" t="s">
        <v>290</v>
      </c>
      <c r="F180" s="145" t="s">
        <v>7286</v>
      </c>
      <c r="I180" s="146"/>
      <c r="L180" s="32"/>
      <c r="M180" s="147"/>
      <c r="T180" s="53"/>
      <c r="AT180" s="17" t="s">
        <v>290</v>
      </c>
      <c r="AU180" s="17" t="s">
        <v>82</v>
      </c>
    </row>
    <row r="181" spans="2:65" s="1" customFormat="1" ht="16.5" customHeight="1">
      <c r="B181" s="32"/>
      <c r="C181" s="169" t="s">
        <v>528</v>
      </c>
      <c r="D181" s="169" t="s">
        <v>348</v>
      </c>
      <c r="E181" s="170" t="s">
        <v>7287</v>
      </c>
      <c r="F181" s="171" t="s">
        <v>7288</v>
      </c>
      <c r="G181" s="172" t="s">
        <v>611</v>
      </c>
      <c r="H181" s="173">
        <v>1.4</v>
      </c>
      <c r="I181" s="174"/>
      <c r="J181" s="175">
        <f>ROUND(I181*H181,2)</f>
        <v>0</v>
      </c>
      <c r="K181" s="171" t="s">
        <v>287</v>
      </c>
      <c r="L181" s="176"/>
      <c r="M181" s="177" t="s">
        <v>19</v>
      </c>
      <c r="N181" s="178" t="s">
        <v>44</v>
      </c>
      <c r="P181" s="140">
        <f>O181*H181</f>
        <v>0</v>
      </c>
      <c r="Q181" s="140">
        <v>8.0000000000000004E-4</v>
      </c>
      <c r="R181" s="140">
        <f>Q181*H181</f>
        <v>1.1199999999999999E-3</v>
      </c>
      <c r="S181" s="140">
        <v>0</v>
      </c>
      <c r="T181" s="141">
        <f>S181*H181</f>
        <v>0</v>
      </c>
      <c r="AR181" s="142" t="s">
        <v>351</v>
      </c>
      <c r="AT181" s="142" t="s">
        <v>348</v>
      </c>
      <c r="AU181" s="142" t="s">
        <v>82</v>
      </c>
      <c r="AY181" s="17" t="s">
        <v>280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288</v>
      </c>
      <c r="BM181" s="142" t="s">
        <v>7289</v>
      </c>
    </row>
    <row r="182" spans="2:65" s="1" customFormat="1" ht="24.15" customHeight="1">
      <c r="B182" s="32"/>
      <c r="C182" s="131" t="s">
        <v>533</v>
      </c>
      <c r="D182" s="131" t="s">
        <v>283</v>
      </c>
      <c r="E182" s="132" t="s">
        <v>7290</v>
      </c>
      <c r="F182" s="133" t="s">
        <v>7291</v>
      </c>
      <c r="G182" s="134" t="s">
        <v>611</v>
      </c>
      <c r="H182" s="135">
        <v>2.1</v>
      </c>
      <c r="I182" s="136"/>
      <c r="J182" s="137">
        <f>ROUND(I182*H182,2)</f>
        <v>0</v>
      </c>
      <c r="K182" s="133" t="s">
        <v>1904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0.34089999999999998</v>
      </c>
      <c r="R182" s="140">
        <f>Q182*H182</f>
        <v>0.71589000000000003</v>
      </c>
      <c r="S182" s="140">
        <v>0</v>
      </c>
      <c r="T182" s="141">
        <f>S182*H182</f>
        <v>0</v>
      </c>
      <c r="AR182" s="142" t="s">
        <v>288</v>
      </c>
      <c r="AT182" s="142" t="s">
        <v>283</v>
      </c>
      <c r="AU182" s="142" t="s">
        <v>82</v>
      </c>
      <c r="AY182" s="17" t="s">
        <v>280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288</v>
      </c>
      <c r="BM182" s="142" t="s">
        <v>7292</v>
      </c>
    </row>
    <row r="183" spans="2:65" s="1" customFormat="1" ht="10.199999999999999">
      <c r="B183" s="32"/>
      <c r="D183" s="144" t="s">
        <v>290</v>
      </c>
      <c r="F183" s="145" t="s">
        <v>7293</v>
      </c>
      <c r="I183" s="146"/>
      <c r="L183" s="32"/>
      <c r="M183" s="147"/>
      <c r="T183" s="53"/>
      <c r="AT183" s="17" t="s">
        <v>290</v>
      </c>
      <c r="AU183" s="17" t="s">
        <v>82</v>
      </c>
    </row>
    <row r="184" spans="2:65" s="1" customFormat="1" ht="24.15" customHeight="1">
      <c r="B184" s="32"/>
      <c r="C184" s="169" t="s">
        <v>538</v>
      </c>
      <c r="D184" s="169" t="s">
        <v>348</v>
      </c>
      <c r="E184" s="170" t="s">
        <v>6916</v>
      </c>
      <c r="F184" s="171" t="s">
        <v>6917</v>
      </c>
      <c r="G184" s="172" t="s">
        <v>611</v>
      </c>
      <c r="H184" s="173">
        <v>2.1</v>
      </c>
      <c r="I184" s="174"/>
      <c r="J184" s="175">
        <f>ROUND(I184*H184,2)</f>
        <v>0</v>
      </c>
      <c r="K184" s="171" t="s">
        <v>287</v>
      </c>
      <c r="L184" s="176"/>
      <c r="M184" s="177" t="s">
        <v>19</v>
      </c>
      <c r="N184" s="178" t="s">
        <v>44</v>
      </c>
      <c r="P184" s="140">
        <f>O184*H184</f>
        <v>0</v>
      </c>
      <c r="Q184" s="140">
        <v>7.1999999999999995E-2</v>
      </c>
      <c r="R184" s="140">
        <f>Q184*H184</f>
        <v>0.1512</v>
      </c>
      <c r="S184" s="140">
        <v>0</v>
      </c>
      <c r="T184" s="141">
        <f>S184*H184</f>
        <v>0</v>
      </c>
      <c r="AR184" s="142" t="s">
        <v>351</v>
      </c>
      <c r="AT184" s="142" t="s">
        <v>348</v>
      </c>
      <c r="AU184" s="142" t="s">
        <v>82</v>
      </c>
      <c r="AY184" s="17" t="s">
        <v>280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288</v>
      </c>
      <c r="BM184" s="142" t="s">
        <v>7294</v>
      </c>
    </row>
    <row r="185" spans="2:65" s="1" customFormat="1" ht="24.15" customHeight="1">
      <c r="B185" s="32"/>
      <c r="C185" s="169" t="s">
        <v>544</v>
      </c>
      <c r="D185" s="169" t="s">
        <v>348</v>
      </c>
      <c r="E185" s="170" t="s">
        <v>6737</v>
      </c>
      <c r="F185" s="171" t="s">
        <v>6738</v>
      </c>
      <c r="G185" s="172" t="s">
        <v>611</v>
      </c>
      <c r="H185" s="173">
        <v>2.1</v>
      </c>
      <c r="I185" s="174"/>
      <c r="J185" s="175">
        <f>ROUND(I185*H185,2)</f>
        <v>0</v>
      </c>
      <c r="K185" s="171" t="s">
        <v>287</v>
      </c>
      <c r="L185" s="176"/>
      <c r="M185" s="177" t="s">
        <v>19</v>
      </c>
      <c r="N185" s="178" t="s">
        <v>44</v>
      </c>
      <c r="P185" s="140">
        <f>O185*H185</f>
        <v>0</v>
      </c>
      <c r="Q185" s="140">
        <v>2.7E-2</v>
      </c>
      <c r="R185" s="140">
        <f>Q185*H185</f>
        <v>5.67E-2</v>
      </c>
      <c r="S185" s="140">
        <v>0</v>
      </c>
      <c r="T185" s="141">
        <f>S185*H185</f>
        <v>0</v>
      </c>
      <c r="AR185" s="142" t="s">
        <v>351</v>
      </c>
      <c r="AT185" s="142" t="s">
        <v>348</v>
      </c>
      <c r="AU185" s="142" t="s">
        <v>82</v>
      </c>
      <c r="AY185" s="17" t="s">
        <v>280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288</v>
      </c>
      <c r="BM185" s="142" t="s">
        <v>7295</v>
      </c>
    </row>
    <row r="186" spans="2:65" s="1" customFormat="1" ht="21.75" customHeight="1">
      <c r="B186" s="32"/>
      <c r="C186" s="169" t="s">
        <v>583</v>
      </c>
      <c r="D186" s="169" t="s">
        <v>348</v>
      </c>
      <c r="E186" s="170" t="s">
        <v>7296</v>
      </c>
      <c r="F186" s="171" t="s">
        <v>7297</v>
      </c>
      <c r="G186" s="172" t="s">
        <v>611</v>
      </c>
      <c r="H186" s="173">
        <v>2.1</v>
      </c>
      <c r="I186" s="174"/>
      <c r="J186" s="175">
        <f>ROUND(I186*H186,2)</f>
        <v>0</v>
      </c>
      <c r="K186" s="171" t="s">
        <v>287</v>
      </c>
      <c r="L186" s="176"/>
      <c r="M186" s="177" t="s">
        <v>19</v>
      </c>
      <c r="N186" s="178" t="s">
        <v>44</v>
      </c>
      <c r="P186" s="140">
        <f>O186*H186</f>
        <v>0</v>
      </c>
      <c r="Q186" s="140">
        <v>0.111</v>
      </c>
      <c r="R186" s="140">
        <f>Q186*H186</f>
        <v>0.2331</v>
      </c>
      <c r="S186" s="140">
        <v>0</v>
      </c>
      <c r="T186" s="141">
        <f>S186*H186</f>
        <v>0</v>
      </c>
      <c r="AR186" s="142" t="s">
        <v>351</v>
      </c>
      <c r="AT186" s="142" t="s">
        <v>348</v>
      </c>
      <c r="AU186" s="142" t="s">
        <v>82</v>
      </c>
      <c r="AY186" s="17" t="s">
        <v>280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288</v>
      </c>
      <c r="BM186" s="142" t="s">
        <v>7298</v>
      </c>
    </row>
    <row r="187" spans="2:65" s="1" customFormat="1" ht="24.15" customHeight="1">
      <c r="B187" s="32"/>
      <c r="C187" s="169" t="s">
        <v>312</v>
      </c>
      <c r="D187" s="169" t="s">
        <v>348</v>
      </c>
      <c r="E187" s="170" t="s">
        <v>6919</v>
      </c>
      <c r="F187" s="171" t="s">
        <v>6920</v>
      </c>
      <c r="G187" s="172" t="s">
        <v>611</v>
      </c>
      <c r="H187" s="173">
        <v>2.1</v>
      </c>
      <c r="I187" s="174"/>
      <c r="J187" s="175">
        <f>ROUND(I187*H187,2)</f>
        <v>0</v>
      </c>
      <c r="K187" s="171" t="s">
        <v>287</v>
      </c>
      <c r="L187" s="176"/>
      <c r="M187" s="177" t="s">
        <v>19</v>
      </c>
      <c r="N187" s="178" t="s">
        <v>44</v>
      </c>
      <c r="P187" s="140">
        <f>O187*H187</f>
        <v>0</v>
      </c>
      <c r="Q187" s="140">
        <v>0.08</v>
      </c>
      <c r="R187" s="140">
        <f>Q187*H187</f>
        <v>0.16800000000000001</v>
      </c>
      <c r="S187" s="140">
        <v>0</v>
      </c>
      <c r="T187" s="141">
        <f>S187*H187</f>
        <v>0</v>
      </c>
      <c r="AR187" s="142" t="s">
        <v>351</v>
      </c>
      <c r="AT187" s="142" t="s">
        <v>348</v>
      </c>
      <c r="AU187" s="142" t="s">
        <v>82</v>
      </c>
      <c r="AY187" s="17" t="s">
        <v>280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288</v>
      </c>
      <c r="BM187" s="142" t="s">
        <v>7299</v>
      </c>
    </row>
    <row r="188" spans="2:65" s="1" customFormat="1" ht="24.15" customHeight="1">
      <c r="B188" s="32"/>
      <c r="C188" s="131" t="s">
        <v>318</v>
      </c>
      <c r="D188" s="131" t="s">
        <v>283</v>
      </c>
      <c r="E188" s="132" t="s">
        <v>7300</v>
      </c>
      <c r="F188" s="133" t="s">
        <v>7301</v>
      </c>
      <c r="G188" s="134" t="s">
        <v>611</v>
      </c>
      <c r="H188" s="135">
        <v>0.7</v>
      </c>
      <c r="I188" s="136"/>
      <c r="J188" s="137">
        <f>ROUND(I188*H188,2)</f>
        <v>0</v>
      </c>
      <c r="K188" s="133" t="s">
        <v>287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0</v>
      </c>
      <c r="R188" s="140">
        <f>Q188*H188</f>
        <v>0</v>
      </c>
      <c r="S188" s="140">
        <v>0.05</v>
      </c>
      <c r="T188" s="141">
        <f>S188*H188</f>
        <v>3.4999999999999996E-2</v>
      </c>
      <c r="AR188" s="142" t="s">
        <v>288</v>
      </c>
      <c r="AT188" s="142" t="s">
        <v>283</v>
      </c>
      <c r="AU188" s="142" t="s">
        <v>82</v>
      </c>
      <c r="AY188" s="17" t="s">
        <v>280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288</v>
      </c>
      <c r="BM188" s="142" t="s">
        <v>7302</v>
      </c>
    </row>
    <row r="189" spans="2:65" s="1" customFormat="1" ht="10.199999999999999">
      <c r="B189" s="32"/>
      <c r="D189" s="144" t="s">
        <v>290</v>
      </c>
      <c r="F189" s="145" t="s">
        <v>7303</v>
      </c>
      <c r="I189" s="146"/>
      <c r="L189" s="32"/>
      <c r="M189" s="147"/>
      <c r="T189" s="53"/>
      <c r="AT189" s="17" t="s">
        <v>290</v>
      </c>
      <c r="AU189" s="17" t="s">
        <v>82</v>
      </c>
    </row>
    <row r="190" spans="2:65" s="1" customFormat="1" ht="24.15" customHeight="1">
      <c r="B190" s="32"/>
      <c r="C190" s="131" t="s">
        <v>330</v>
      </c>
      <c r="D190" s="131" t="s">
        <v>283</v>
      </c>
      <c r="E190" s="132" t="s">
        <v>6940</v>
      </c>
      <c r="F190" s="133" t="s">
        <v>6941</v>
      </c>
      <c r="G190" s="134" t="s">
        <v>611</v>
      </c>
      <c r="H190" s="135">
        <v>2.1</v>
      </c>
      <c r="I190" s="136"/>
      <c r="J190" s="137">
        <f>ROUND(I190*H190,2)</f>
        <v>0</v>
      </c>
      <c r="K190" s="133" t="s">
        <v>287</v>
      </c>
      <c r="L190" s="32"/>
      <c r="M190" s="138" t="s">
        <v>19</v>
      </c>
      <c r="N190" s="139" t="s">
        <v>44</v>
      </c>
      <c r="P190" s="140">
        <f>O190*H190</f>
        <v>0</v>
      </c>
      <c r="Q190" s="140">
        <v>0.21734000000000001</v>
      </c>
      <c r="R190" s="140">
        <f>Q190*H190</f>
        <v>0.45641400000000004</v>
      </c>
      <c r="S190" s="140">
        <v>0</v>
      </c>
      <c r="T190" s="141">
        <f>S190*H190</f>
        <v>0</v>
      </c>
      <c r="AR190" s="142" t="s">
        <v>288</v>
      </c>
      <c r="AT190" s="142" t="s">
        <v>283</v>
      </c>
      <c r="AU190" s="142" t="s">
        <v>82</v>
      </c>
      <c r="AY190" s="17" t="s">
        <v>280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80</v>
      </c>
      <c r="BK190" s="143">
        <f>ROUND(I190*H190,2)</f>
        <v>0</v>
      </c>
      <c r="BL190" s="17" t="s">
        <v>288</v>
      </c>
      <c r="BM190" s="142" t="s">
        <v>7304</v>
      </c>
    </row>
    <row r="191" spans="2:65" s="1" customFormat="1" ht="10.199999999999999">
      <c r="B191" s="32"/>
      <c r="D191" s="144" t="s">
        <v>290</v>
      </c>
      <c r="F191" s="145" t="s">
        <v>6943</v>
      </c>
      <c r="I191" s="146"/>
      <c r="L191" s="32"/>
      <c r="M191" s="147"/>
      <c r="T191" s="53"/>
      <c r="AT191" s="17" t="s">
        <v>290</v>
      </c>
      <c r="AU191" s="17" t="s">
        <v>82</v>
      </c>
    </row>
    <row r="192" spans="2:65" s="1" customFormat="1" ht="24.15" customHeight="1">
      <c r="B192" s="32"/>
      <c r="C192" s="169" t="s">
        <v>952</v>
      </c>
      <c r="D192" s="169" t="s">
        <v>348</v>
      </c>
      <c r="E192" s="170" t="s">
        <v>6947</v>
      </c>
      <c r="F192" s="171" t="s">
        <v>6948</v>
      </c>
      <c r="G192" s="172" t="s">
        <v>611</v>
      </c>
      <c r="H192" s="173">
        <v>2.1</v>
      </c>
      <c r="I192" s="174"/>
      <c r="J192" s="175">
        <f>ROUND(I192*H192,2)</f>
        <v>0</v>
      </c>
      <c r="K192" s="171" t="s">
        <v>287</v>
      </c>
      <c r="L192" s="176"/>
      <c r="M192" s="177" t="s">
        <v>19</v>
      </c>
      <c r="N192" s="178" t="s">
        <v>44</v>
      </c>
      <c r="P192" s="140">
        <f>O192*H192</f>
        <v>0</v>
      </c>
      <c r="Q192" s="140">
        <v>4.0000000000000001E-3</v>
      </c>
      <c r="R192" s="140">
        <f>Q192*H192</f>
        <v>8.4000000000000012E-3</v>
      </c>
      <c r="S192" s="140">
        <v>0</v>
      </c>
      <c r="T192" s="141">
        <f>S192*H192</f>
        <v>0</v>
      </c>
      <c r="AR192" s="142" t="s">
        <v>351</v>
      </c>
      <c r="AT192" s="142" t="s">
        <v>348</v>
      </c>
      <c r="AU192" s="142" t="s">
        <v>82</v>
      </c>
      <c r="AY192" s="17" t="s">
        <v>280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288</v>
      </c>
      <c r="BM192" s="142" t="s">
        <v>7305</v>
      </c>
    </row>
    <row r="193" spans="2:65" s="1" customFormat="1" ht="16.5" customHeight="1">
      <c r="B193" s="32"/>
      <c r="C193" s="169" t="s">
        <v>965</v>
      </c>
      <c r="D193" s="169" t="s">
        <v>348</v>
      </c>
      <c r="E193" s="170" t="s">
        <v>6944</v>
      </c>
      <c r="F193" s="171" t="s">
        <v>6945</v>
      </c>
      <c r="G193" s="172" t="s">
        <v>611</v>
      </c>
      <c r="H193" s="173">
        <v>2.1</v>
      </c>
      <c r="I193" s="174"/>
      <c r="J193" s="175">
        <f>ROUND(I193*H193,2)</f>
        <v>0</v>
      </c>
      <c r="K193" s="171" t="s">
        <v>287</v>
      </c>
      <c r="L193" s="176"/>
      <c r="M193" s="177" t="s">
        <v>19</v>
      </c>
      <c r="N193" s="178" t="s">
        <v>44</v>
      </c>
      <c r="P193" s="140">
        <f>O193*H193</f>
        <v>0</v>
      </c>
      <c r="Q193" s="140">
        <v>5.0599999999999999E-2</v>
      </c>
      <c r="R193" s="140">
        <f>Q193*H193</f>
        <v>0.10626000000000001</v>
      </c>
      <c r="S193" s="140">
        <v>0</v>
      </c>
      <c r="T193" s="141">
        <f>S193*H193</f>
        <v>0</v>
      </c>
      <c r="AR193" s="142" t="s">
        <v>351</v>
      </c>
      <c r="AT193" s="142" t="s">
        <v>348</v>
      </c>
      <c r="AU193" s="142" t="s">
        <v>82</v>
      </c>
      <c r="AY193" s="17" t="s">
        <v>280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288</v>
      </c>
      <c r="BM193" s="142" t="s">
        <v>7306</v>
      </c>
    </row>
    <row r="194" spans="2:65" s="1" customFormat="1" ht="24.15" customHeight="1">
      <c r="B194" s="32"/>
      <c r="C194" s="131" t="s">
        <v>305</v>
      </c>
      <c r="D194" s="131" t="s">
        <v>283</v>
      </c>
      <c r="E194" s="132" t="s">
        <v>7307</v>
      </c>
      <c r="F194" s="133" t="s">
        <v>7308</v>
      </c>
      <c r="G194" s="134" t="s">
        <v>611</v>
      </c>
      <c r="H194" s="135">
        <v>0.7</v>
      </c>
      <c r="I194" s="136"/>
      <c r="J194" s="137">
        <f>ROUND(I194*H194,2)</f>
        <v>0</v>
      </c>
      <c r="K194" s="133" t="s">
        <v>287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0.42080000000000001</v>
      </c>
      <c r="R194" s="140">
        <f>Q194*H194</f>
        <v>0.29455999999999999</v>
      </c>
      <c r="S194" s="140">
        <v>0</v>
      </c>
      <c r="T194" s="141">
        <f>S194*H194</f>
        <v>0</v>
      </c>
      <c r="AR194" s="142" t="s">
        <v>288</v>
      </c>
      <c r="AT194" s="142" t="s">
        <v>283</v>
      </c>
      <c r="AU194" s="142" t="s">
        <v>82</v>
      </c>
      <c r="AY194" s="17" t="s">
        <v>280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288</v>
      </c>
      <c r="BM194" s="142" t="s">
        <v>7309</v>
      </c>
    </row>
    <row r="195" spans="2:65" s="1" customFormat="1" ht="10.199999999999999">
      <c r="B195" s="32"/>
      <c r="D195" s="144" t="s">
        <v>290</v>
      </c>
      <c r="F195" s="145" t="s">
        <v>7310</v>
      </c>
      <c r="I195" s="146"/>
      <c r="L195" s="32"/>
      <c r="M195" s="147"/>
      <c r="T195" s="53"/>
      <c r="AT195" s="17" t="s">
        <v>290</v>
      </c>
      <c r="AU195" s="17" t="s">
        <v>82</v>
      </c>
    </row>
    <row r="196" spans="2:65" s="11" customFormat="1" ht="22.8" customHeight="1">
      <c r="B196" s="119"/>
      <c r="D196" s="120" t="s">
        <v>72</v>
      </c>
      <c r="E196" s="129" t="s">
        <v>419</v>
      </c>
      <c r="F196" s="129" t="s">
        <v>420</v>
      </c>
      <c r="I196" s="122"/>
      <c r="J196" s="130">
        <f>BK196</f>
        <v>0</v>
      </c>
      <c r="L196" s="119"/>
      <c r="M196" s="124"/>
      <c r="P196" s="125">
        <f>SUM(P197:P228)</f>
        <v>0</v>
      </c>
      <c r="R196" s="125">
        <f>SUM(R197:R228)</f>
        <v>39.604055639999999</v>
      </c>
      <c r="T196" s="126">
        <f>SUM(T197:T228)</f>
        <v>6.2649999999999997</v>
      </c>
      <c r="AR196" s="120" t="s">
        <v>80</v>
      </c>
      <c r="AT196" s="127" t="s">
        <v>72</v>
      </c>
      <c r="AU196" s="127" t="s">
        <v>80</v>
      </c>
      <c r="AY196" s="120" t="s">
        <v>280</v>
      </c>
      <c r="BK196" s="128">
        <f>SUM(BK197:BK228)</f>
        <v>0</v>
      </c>
    </row>
    <row r="197" spans="2:65" s="1" customFormat="1" ht="24.15" customHeight="1">
      <c r="B197" s="32"/>
      <c r="C197" s="131" t="s">
        <v>406</v>
      </c>
      <c r="D197" s="131" t="s">
        <v>283</v>
      </c>
      <c r="E197" s="132" t="s">
        <v>7311</v>
      </c>
      <c r="F197" s="133" t="s">
        <v>7312</v>
      </c>
      <c r="G197" s="134" t="s">
        <v>611</v>
      </c>
      <c r="H197" s="135">
        <v>2.1</v>
      </c>
      <c r="I197" s="136"/>
      <c r="J197" s="137">
        <f>ROUND(I197*H197,2)</f>
        <v>0</v>
      </c>
      <c r="K197" s="133" t="s">
        <v>287</v>
      </c>
      <c r="L197" s="32"/>
      <c r="M197" s="138" t="s">
        <v>19</v>
      </c>
      <c r="N197" s="139" t="s">
        <v>44</v>
      </c>
      <c r="P197" s="140">
        <f>O197*H197</f>
        <v>0</v>
      </c>
      <c r="Q197" s="140">
        <v>6.9999999999999999E-4</v>
      </c>
      <c r="R197" s="140">
        <f>Q197*H197</f>
        <v>1.47E-3</v>
      </c>
      <c r="S197" s="140">
        <v>0</v>
      </c>
      <c r="T197" s="141">
        <f>S197*H197</f>
        <v>0</v>
      </c>
      <c r="AR197" s="142" t="s">
        <v>288</v>
      </c>
      <c r="AT197" s="142" t="s">
        <v>283</v>
      </c>
      <c r="AU197" s="142" t="s">
        <v>82</v>
      </c>
      <c r="AY197" s="17" t="s">
        <v>280</v>
      </c>
      <c r="BE197" s="143">
        <f>IF(N197="základní",J197,0)</f>
        <v>0</v>
      </c>
      <c r="BF197" s="143">
        <f>IF(N197="snížená",J197,0)</f>
        <v>0</v>
      </c>
      <c r="BG197" s="143">
        <f>IF(N197="zákl. přenesená",J197,0)</f>
        <v>0</v>
      </c>
      <c r="BH197" s="143">
        <f>IF(N197="sníž. přenesená",J197,0)</f>
        <v>0</v>
      </c>
      <c r="BI197" s="143">
        <f>IF(N197="nulová",J197,0)</f>
        <v>0</v>
      </c>
      <c r="BJ197" s="17" t="s">
        <v>80</v>
      </c>
      <c r="BK197" s="143">
        <f>ROUND(I197*H197,2)</f>
        <v>0</v>
      </c>
      <c r="BL197" s="17" t="s">
        <v>288</v>
      </c>
      <c r="BM197" s="142" t="s">
        <v>7313</v>
      </c>
    </row>
    <row r="198" spans="2:65" s="1" customFormat="1" ht="10.199999999999999">
      <c r="B198" s="32"/>
      <c r="D198" s="144" t="s">
        <v>290</v>
      </c>
      <c r="F198" s="145" t="s">
        <v>7314</v>
      </c>
      <c r="I198" s="146"/>
      <c r="L198" s="32"/>
      <c r="M198" s="147"/>
      <c r="T198" s="53"/>
      <c r="AT198" s="17" t="s">
        <v>290</v>
      </c>
      <c r="AU198" s="17" t="s">
        <v>82</v>
      </c>
    </row>
    <row r="199" spans="2:65" s="1" customFormat="1" ht="24.15" customHeight="1">
      <c r="B199" s="32"/>
      <c r="C199" s="169" t="s">
        <v>335</v>
      </c>
      <c r="D199" s="169" t="s">
        <v>348</v>
      </c>
      <c r="E199" s="170" t="s">
        <v>7315</v>
      </c>
      <c r="F199" s="171" t="s">
        <v>7316</v>
      </c>
      <c r="G199" s="172" t="s">
        <v>611</v>
      </c>
      <c r="H199" s="173">
        <v>1.4</v>
      </c>
      <c r="I199" s="174"/>
      <c r="J199" s="175">
        <f>ROUND(I199*H199,2)</f>
        <v>0</v>
      </c>
      <c r="K199" s="171" t="s">
        <v>287</v>
      </c>
      <c r="L199" s="176"/>
      <c r="M199" s="177" t="s">
        <v>19</v>
      </c>
      <c r="N199" s="178" t="s">
        <v>44</v>
      </c>
      <c r="P199" s="140">
        <f>O199*H199</f>
        <v>0</v>
      </c>
      <c r="Q199" s="140">
        <v>3.5000000000000001E-3</v>
      </c>
      <c r="R199" s="140">
        <f>Q199*H199</f>
        <v>4.8999999999999998E-3</v>
      </c>
      <c r="S199" s="140">
        <v>0</v>
      </c>
      <c r="T199" s="141">
        <f>S199*H199</f>
        <v>0</v>
      </c>
      <c r="AR199" s="142" t="s">
        <v>351</v>
      </c>
      <c r="AT199" s="142" t="s">
        <v>348</v>
      </c>
      <c r="AU199" s="142" t="s">
        <v>82</v>
      </c>
      <c r="AY199" s="17" t="s">
        <v>280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288</v>
      </c>
      <c r="BM199" s="142" t="s">
        <v>7317</v>
      </c>
    </row>
    <row r="200" spans="2:65" s="1" customFormat="1" ht="24.15" customHeight="1">
      <c r="B200" s="32"/>
      <c r="C200" s="169" t="s">
        <v>413</v>
      </c>
      <c r="D200" s="169" t="s">
        <v>348</v>
      </c>
      <c r="E200" s="170" t="s">
        <v>7318</v>
      </c>
      <c r="F200" s="171" t="s">
        <v>7319</v>
      </c>
      <c r="G200" s="172" t="s">
        <v>611</v>
      </c>
      <c r="H200" s="173">
        <v>0.7</v>
      </c>
      <c r="I200" s="174"/>
      <c r="J200" s="175">
        <f>ROUND(I200*H200,2)</f>
        <v>0</v>
      </c>
      <c r="K200" s="171" t="s">
        <v>287</v>
      </c>
      <c r="L200" s="176"/>
      <c r="M200" s="177" t="s">
        <v>19</v>
      </c>
      <c r="N200" s="178" t="s">
        <v>44</v>
      </c>
      <c r="P200" s="140">
        <f>O200*H200</f>
        <v>0</v>
      </c>
      <c r="Q200" s="140">
        <v>2.5000000000000001E-3</v>
      </c>
      <c r="R200" s="140">
        <f>Q200*H200</f>
        <v>1.7499999999999998E-3</v>
      </c>
      <c r="S200" s="140">
        <v>0</v>
      </c>
      <c r="T200" s="141">
        <f>S200*H200</f>
        <v>0</v>
      </c>
      <c r="AR200" s="142" t="s">
        <v>351</v>
      </c>
      <c r="AT200" s="142" t="s">
        <v>348</v>
      </c>
      <c r="AU200" s="142" t="s">
        <v>82</v>
      </c>
      <c r="AY200" s="17" t="s">
        <v>280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288</v>
      </c>
      <c r="BM200" s="142" t="s">
        <v>7320</v>
      </c>
    </row>
    <row r="201" spans="2:65" s="1" customFormat="1" ht="24.15" customHeight="1">
      <c r="B201" s="32"/>
      <c r="C201" s="131" t="s">
        <v>324</v>
      </c>
      <c r="D201" s="131" t="s">
        <v>283</v>
      </c>
      <c r="E201" s="132" t="s">
        <v>7321</v>
      </c>
      <c r="F201" s="133" t="s">
        <v>7322</v>
      </c>
      <c r="G201" s="134" t="s">
        <v>611</v>
      </c>
      <c r="H201" s="135">
        <v>1.4</v>
      </c>
      <c r="I201" s="136"/>
      <c r="J201" s="137">
        <f>ROUND(I201*H201,2)</f>
        <v>0</v>
      </c>
      <c r="K201" s="133" t="s">
        <v>287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0.11241</v>
      </c>
      <c r="R201" s="140">
        <f>Q201*H201</f>
        <v>0.15737399999999999</v>
      </c>
      <c r="S201" s="140">
        <v>0</v>
      </c>
      <c r="T201" s="141">
        <f>S201*H201</f>
        <v>0</v>
      </c>
      <c r="AR201" s="142" t="s">
        <v>288</v>
      </c>
      <c r="AT201" s="142" t="s">
        <v>283</v>
      </c>
      <c r="AU201" s="142" t="s">
        <v>82</v>
      </c>
      <c r="AY201" s="17" t="s">
        <v>280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288</v>
      </c>
      <c r="BM201" s="142" t="s">
        <v>7323</v>
      </c>
    </row>
    <row r="202" spans="2:65" s="1" customFormat="1" ht="10.199999999999999">
      <c r="B202" s="32"/>
      <c r="D202" s="144" t="s">
        <v>290</v>
      </c>
      <c r="F202" s="145" t="s">
        <v>7324</v>
      </c>
      <c r="I202" s="146"/>
      <c r="L202" s="32"/>
      <c r="M202" s="147"/>
      <c r="T202" s="53"/>
      <c r="AT202" s="17" t="s">
        <v>290</v>
      </c>
      <c r="AU202" s="17" t="s">
        <v>82</v>
      </c>
    </row>
    <row r="203" spans="2:65" s="1" customFormat="1" ht="21.75" customHeight="1">
      <c r="B203" s="32"/>
      <c r="C203" s="169" t="s">
        <v>939</v>
      </c>
      <c r="D203" s="169" t="s">
        <v>348</v>
      </c>
      <c r="E203" s="170" t="s">
        <v>7325</v>
      </c>
      <c r="F203" s="171" t="s">
        <v>7326</v>
      </c>
      <c r="G203" s="172" t="s">
        <v>611</v>
      </c>
      <c r="H203" s="173">
        <v>1.4</v>
      </c>
      <c r="I203" s="174"/>
      <c r="J203" s="175">
        <f>ROUND(I203*H203,2)</f>
        <v>0</v>
      </c>
      <c r="K203" s="171" t="s">
        <v>287</v>
      </c>
      <c r="L203" s="176"/>
      <c r="M203" s="177" t="s">
        <v>19</v>
      </c>
      <c r="N203" s="178" t="s">
        <v>44</v>
      </c>
      <c r="P203" s="140">
        <f>O203*H203</f>
        <v>0</v>
      </c>
      <c r="Q203" s="140">
        <v>6.1000000000000004E-3</v>
      </c>
      <c r="R203" s="140">
        <f>Q203*H203</f>
        <v>8.5400000000000007E-3</v>
      </c>
      <c r="S203" s="140">
        <v>0</v>
      </c>
      <c r="T203" s="141">
        <f>S203*H203</f>
        <v>0</v>
      </c>
      <c r="AR203" s="142" t="s">
        <v>351</v>
      </c>
      <c r="AT203" s="142" t="s">
        <v>348</v>
      </c>
      <c r="AU203" s="142" t="s">
        <v>82</v>
      </c>
      <c r="AY203" s="17" t="s">
        <v>280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288</v>
      </c>
      <c r="BM203" s="142" t="s">
        <v>7327</v>
      </c>
    </row>
    <row r="204" spans="2:65" s="1" customFormat="1" ht="16.5" customHeight="1">
      <c r="B204" s="32"/>
      <c r="C204" s="169" t="s">
        <v>906</v>
      </c>
      <c r="D204" s="169" t="s">
        <v>348</v>
      </c>
      <c r="E204" s="170" t="s">
        <v>7328</v>
      </c>
      <c r="F204" s="171" t="s">
        <v>7329</v>
      </c>
      <c r="G204" s="172" t="s">
        <v>611</v>
      </c>
      <c r="H204" s="173">
        <v>1.4</v>
      </c>
      <c r="I204" s="174"/>
      <c r="J204" s="175">
        <f>ROUND(I204*H204,2)</f>
        <v>0</v>
      </c>
      <c r="K204" s="171" t="s">
        <v>287</v>
      </c>
      <c r="L204" s="176"/>
      <c r="M204" s="177" t="s">
        <v>19</v>
      </c>
      <c r="N204" s="178" t="s">
        <v>44</v>
      </c>
      <c r="P204" s="140">
        <f>O204*H204</f>
        <v>0</v>
      </c>
      <c r="Q204" s="140">
        <v>3.0000000000000001E-3</v>
      </c>
      <c r="R204" s="140">
        <f>Q204*H204</f>
        <v>4.1999999999999997E-3</v>
      </c>
      <c r="S204" s="140">
        <v>0</v>
      </c>
      <c r="T204" s="141">
        <f>S204*H204</f>
        <v>0</v>
      </c>
      <c r="AR204" s="142" t="s">
        <v>351</v>
      </c>
      <c r="AT204" s="142" t="s">
        <v>348</v>
      </c>
      <c r="AU204" s="142" t="s">
        <v>82</v>
      </c>
      <c r="AY204" s="17" t="s">
        <v>280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80</v>
      </c>
      <c r="BK204" s="143">
        <f>ROUND(I204*H204,2)</f>
        <v>0</v>
      </c>
      <c r="BL204" s="17" t="s">
        <v>288</v>
      </c>
      <c r="BM204" s="142" t="s">
        <v>7330</v>
      </c>
    </row>
    <row r="205" spans="2:65" s="1" customFormat="1" ht="37.799999999999997" customHeight="1">
      <c r="B205" s="32"/>
      <c r="C205" s="131" t="s">
        <v>876</v>
      </c>
      <c r="D205" s="131" t="s">
        <v>283</v>
      </c>
      <c r="E205" s="132" t="s">
        <v>7331</v>
      </c>
      <c r="F205" s="133" t="s">
        <v>7332</v>
      </c>
      <c r="G205" s="134" t="s">
        <v>286</v>
      </c>
      <c r="H205" s="135">
        <v>1.4</v>
      </c>
      <c r="I205" s="136"/>
      <c r="J205" s="137">
        <f>ROUND(I205*H205,2)</f>
        <v>0</v>
      </c>
      <c r="K205" s="133" t="s">
        <v>287</v>
      </c>
      <c r="L205" s="32"/>
      <c r="M205" s="138" t="s">
        <v>19</v>
      </c>
      <c r="N205" s="139" t="s">
        <v>44</v>
      </c>
      <c r="P205" s="140">
        <f>O205*H205</f>
        <v>0</v>
      </c>
      <c r="Q205" s="140">
        <v>2.5999999999999999E-3</v>
      </c>
      <c r="R205" s="140">
        <f>Q205*H205</f>
        <v>3.6399999999999996E-3</v>
      </c>
      <c r="S205" s="140">
        <v>0</v>
      </c>
      <c r="T205" s="141">
        <f>S205*H205</f>
        <v>0</v>
      </c>
      <c r="AR205" s="142" t="s">
        <v>288</v>
      </c>
      <c r="AT205" s="142" t="s">
        <v>283</v>
      </c>
      <c r="AU205" s="142" t="s">
        <v>82</v>
      </c>
      <c r="AY205" s="17" t="s">
        <v>280</v>
      </c>
      <c r="BE205" s="143">
        <f>IF(N205="základní",J205,0)</f>
        <v>0</v>
      </c>
      <c r="BF205" s="143">
        <f>IF(N205="snížená",J205,0)</f>
        <v>0</v>
      </c>
      <c r="BG205" s="143">
        <f>IF(N205="zákl. přenesená",J205,0)</f>
        <v>0</v>
      </c>
      <c r="BH205" s="143">
        <f>IF(N205="sníž. přenesená",J205,0)</f>
        <v>0</v>
      </c>
      <c r="BI205" s="143">
        <f>IF(N205="nulová",J205,0)</f>
        <v>0</v>
      </c>
      <c r="BJ205" s="17" t="s">
        <v>80</v>
      </c>
      <c r="BK205" s="143">
        <f>ROUND(I205*H205,2)</f>
        <v>0</v>
      </c>
      <c r="BL205" s="17" t="s">
        <v>288</v>
      </c>
      <c r="BM205" s="142" t="s">
        <v>7333</v>
      </c>
    </row>
    <row r="206" spans="2:65" s="1" customFormat="1" ht="10.199999999999999">
      <c r="B206" s="32"/>
      <c r="D206" s="144" t="s">
        <v>290</v>
      </c>
      <c r="F206" s="145" t="s">
        <v>7334</v>
      </c>
      <c r="I206" s="146"/>
      <c r="L206" s="32"/>
      <c r="M206" s="147"/>
      <c r="T206" s="53"/>
      <c r="AT206" s="17" t="s">
        <v>290</v>
      </c>
      <c r="AU206" s="17" t="s">
        <v>82</v>
      </c>
    </row>
    <row r="207" spans="2:65" s="1" customFormat="1" ht="62.7" customHeight="1">
      <c r="B207" s="32"/>
      <c r="C207" s="131" t="s">
        <v>1934</v>
      </c>
      <c r="D207" s="131" t="s">
        <v>283</v>
      </c>
      <c r="E207" s="132" t="s">
        <v>7335</v>
      </c>
      <c r="F207" s="133" t="s">
        <v>7336</v>
      </c>
      <c r="G207" s="134" t="s">
        <v>140</v>
      </c>
      <c r="H207" s="135">
        <v>66.5</v>
      </c>
      <c r="I207" s="136"/>
      <c r="J207" s="137">
        <f>ROUND(I207*H207,2)</f>
        <v>0</v>
      </c>
      <c r="K207" s="133" t="s">
        <v>287</v>
      </c>
      <c r="L207" s="32"/>
      <c r="M207" s="138" t="s">
        <v>19</v>
      </c>
      <c r="N207" s="139" t="s">
        <v>44</v>
      </c>
      <c r="P207" s="140">
        <f>O207*H207</f>
        <v>0</v>
      </c>
      <c r="Q207" s="140">
        <v>8.9779999999999999E-2</v>
      </c>
      <c r="R207" s="140">
        <f>Q207*H207</f>
        <v>5.97037</v>
      </c>
      <c r="S207" s="140">
        <v>0</v>
      </c>
      <c r="T207" s="141">
        <f>S207*H207</f>
        <v>0</v>
      </c>
      <c r="AR207" s="142" t="s">
        <v>288</v>
      </c>
      <c r="AT207" s="142" t="s">
        <v>283</v>
      </c>
      <c r="AU207" s="142" t="s">
        <v>82</v>
      </c>
      <c r="AY207" s="17" t="s">
        <v>280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80</v>
      </c>
      <c r="BK207" s="143">
        <f>ROUND(I207*H207,2)</f>
        <v>0</v>
      </c>
      <c r="BL207" s="17" t="s">
        <v>288</v>
      </c>
      <c r="BM207" s="142" t="s">
        <v>7337</v>
      </c>
    </row>
    <row r="208" spans="2:65" s="1" customFormat="1" ht="10.199999999999999">
      <c r="B208" s="32"/>
      <c r="D208" s="144" t="s">
        <v>290</v>
      </c>
      <c r="F208" s="145" t="s">
        <v>7338</v>
      </c>
      <c r="I208" s="146"/>
      <c r="L208" s="32"/>
      <c r="M208" s="147"/>
      <c r="T208" s="53"/>
      <c r="AT208" s="17" t="s">
        <v>290</v>
      </c>
      <c r="AU208" s="17" t="s">
        <v>82</v>
      </c>
    </row>
    <row r="209" spans="2:65" s="1" customFormat="1" ht="49.05" customHeight="1">
      <c r="B209" s="32"/>
      <c r="C209" s="131" t="s">
        <v>1940</v>
      </c>
      <c r="D209" s="131" t="s">
        <v>283</v>
      </c>
      <c r="E209" s="132" t="s">
        <v>6950</v>
      </c>
      <c r="F209" s="133" t="s">
        <v>6951</v>
      </c>
      <c r="G209" s="134" t="s">
        <v>140</v>
      </c>
      <c r="H209" s="135">
        <v>95.983999999999995</v>
      </c>
      <c r="I209" s="136"/>
      <c r="J209" s="137">
        <f>ROUND(I209*H209,2)</f>
        <v>0</v>
      </c>
      <c r="K209" s="133" t="s">
        <v>287</v>
      </c>
      <c r="L209" s="32"/>
      <c r="M209" s="138" t="s">
        <v>19</v>
      </c>
      <c r="N209" s="139" t="s">
        <v>44</v>
      </c>
      <c r="P209" s="140">
        <f>O209*H209</f>
        <v>0</v>
      </c>
      <c r="Q209" s="140">
        <v>0.15540000000000001</v>
      </c>
      <c r="R209" s="140">
        <f>Q209*H209</f>
        <v>14.9159136</v>
      </c>
      <c r="S209" s="140">
        <v>0</v>
      </c>
      <c r="T209" s="141">
        <f>S209*H209</f>
        <v>0</v>
      </c>
      <c r="AR209" s="142" t="s">
        <v>288</v>
      </c>
      <c r="AT209" s="142" t="s">
        <v>283</v>
      </c>
      <c r="AU209" s="142" t="s">
        <v>82</v>
      </c>
      <c r="AY209" s="17" t="s">
        <v>280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288</v>
      </c>
      <c r="BM209" s="142" t="s">
        <v>7339</v>
      </c>
    </row>
    <row r="210" spans="2:65" s="1" customFormat="1" ht="10.199999999999999">
      <c r="B210" s="32"/>
      <c r="D210" s="144" t="s">
        <v>290</v>
      </c>
      <c r="F210" s="145" t="s">
        <v>6953</v>
      </c>
      <c r="I210" s="146"/>
      <c r="L210" s="32"/>
      <c r="M210" s="147"/>
      <c r="T210" s="53"/>
      <c r="AT210" s="17" t="s">
        <v>290</v>
      </c>
      <c r="AU210" s="17" t="s">
        <v>82</v>
      </c>
    </row>
    <row r="211" spans="2:65" s="1" customFormat="1" ht="16.5" customHeight="1">
      <c r="B211" s="32"/>
      <c r="C211" s="169" t="s">
        <v>885</v>
      </c>
      <c r="D211" s="169" t="s">
        <v>348</v>
      </c>
      <c r="E211" s="170" t="s">
        <v>7340</v>
      </c>
      <c r="F211" s="171" t="s">
        <v>7341</v>
      </c>
      <c r="G211" s="172" t="s">
        <v>140</v>
      </c>
      <c r="H211" s="173">
        <v>14.28</v>
      </c>
      <c r="I211" s="174"/>
      <c r="J211" s="175">
        <f>ROUND(I211*H211,2)</f>
        <v>0</v>
      </c>
      <c r="K211" s="171" t="s">
        <v>287</v>
      </c>
      <c r="L211" s="176"/>
      <c r="M211" s="177" t="s">
        <v>19</v>
      </c>
      <c r="N211" s="178" t="s">
        <v>44</v>
      </c>
      <c r="P211" s="140">
        <f>O211*H211</f>
        <v>0</v>
      </c>
      <c r="Q211" s="140">
        <v>5.5E-2</v>
      </c>
      <c r="R211" s="140">
        <f>Q211*H211</f>
        <v>0.78539999999999999</v>
      </c>
      <c r="S211" s="140">
        <v>0</v>
      </c>
      <c r="T211" s="141">
        <f>S211*H211</f>
        <v>0</v>
      </c>
      <c r="AR211" s="142" t="s">
        <v>351</v>
      </c>
      <c r="AT211" s="142" t="s">
        <v>348</v>
      </c>
      <c r="AU211" s="142" t="s">
        <v>82</v>
      </c>
      <c r="AY211" s="17" t="s">
        <v>280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288</v>
      </c>
      <c r="BM211" s="142" t="s">
        <v>7342</v>
      </c>
    </row>
    <row r="212" spans="2:65" s="1" customFormat="1" ht="16.5" customHeight="1">
      <c r="B212" s="32"/>
      <c r="C212" s="169" t="s">
        <v>1949</v>
      </c>
      <c r="D212" s="169" t="s">
        <v>348</v>
      </c>
      <c r="E212" s="170" t="s">
        <v>6954</v>
      </c>
      <c r="F212" s="171" t="s">
        <v>6955</v>
      </c>
      <c r="G212" s="172" t="s">
        <v>140</v>
      </c>
      <c r="H212" s="173">
        <v>74.256</v>
      </c>
      <c r="I212" s="174"/>
      <c r="J212" s="175">
        <f>ROUND(I212*H212,2)</f>
        <v>0</v>
      </c>
      <c r="K212" s="171" t="s">
        <v>287</v>
      </c>
      <c r="L212" s="176"/>
      <c r="M212" s="177" t="s">
        <v>19</v>
      </c>
      <c r="N212" s="178" t="s">
        <v>44</v>
      </c>
      <c r="P212" s="140">
        <f>O212*H212</f>
        <v>0</v>
      </c>
      <c r="Q212" s="140">
        <v>0.08</v>
      </c>
      <c r="R212" s="140">
        <f>Q212*H212</f>
        <v>5.94048</v>
      </c>
      <c r="S212" s="140">
        <v>0</v>
      </c>
      <c r="T212" s="141">
        <f>S212*H212</f>
        <v>0</v>
      </c>
      <c r="AR212" s="142" t="s">
        <v>351</v>
      </c>
      <c r="AT212" s="142" t="s">
        <v>348</v>
      </c>
      <c r="AU212" s="142" t="s">
        <v>82</v>
      </c>
      <c r="AY212" s="17" t="s">
        <v>280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80</v>
      </c>
      <c r="BK212" s="143">
        <f>ROUND(I212*H212,2)</f>
        <v>0</v>
      </c>
      <c r="BL212" s="17" t="s">
        <v>288</v>
      </c>
      <c r="BM212" s="142" t="s">
        <v>7343</v>
      </c>
    </row>
    <row r="213" spans="2:65" s="1" customFormat="1" ht="24.15" customHeight="1">
      <c r="B213" s="32"/>
      <c r="C213" s="169" t="s">
        <v>2192</v>
      </c>
      <c r="D213" s="169" t="s">
        <v>348</v>
      </c>
      <c r="E213" s="170" t="s">
        <v>7344</v>
      </c>
      <c r="F213" s="171" t="s">
        <v>7345</v>
      </c>
      <c r="G213" s="172" t="s">
        <v>140</v>
      </c>
      <c r="H213" s="173">
        <v>5.7119999999999997</v>
      </c>
      <c r="I213" s="174"/>
      <c r="J213" s="175">
        <f>ROUND(I213*H213,2)</f>
        <v>0</v>
      </c>
      <c r="K213" s="171" t="s">
        <v>287</v>
      </c>
      <c r="L213" s="176"/>
      <c r="M213" s="177" t="s">
        <v>19</v>
      </c>
      <c r="N213" s="178" t="s">
        <v>44</v>
      </c>
      <c r="P213" s="140">
        <f>O213*H213</f>
        <v>0</v>
      </c>
      <c r="Q213" s="140">
        <v>6.5670000000000006E-2</v>
      </c>
      <c r="R213" s="140">
        <f>Q213*H213</f>
        <v>0.37510704</v>
      </c>
      <c r="S213" s="140">
        <v>0</v>
      </c>
      <c r="T213" s="141">
        <f>S213*H213</f>
        <v>0</v>
      </c>
      <c r="AR213" s="142" t="s">
        <v>351</v>
      </c>
      <c r="AT213" s="142" t="s">
        <v>348</v>
      </c>
      <c r="AU213" s="142" t="s">
        <v>82</v>
      </c>
      <c r="AY213" s="17" t="s">
        <v>280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288</v>
      </c>
      <c r="BM213" s="142" t="s">
        <v>7346</v>
      </c>
    </row>
    <row r="214" spans="2:65" s="1" customFormat="1" ht="21.75" customHeight="1">
      <c r="B214" s="32"/>
      <c r="C214" s="169" t="s">
        <v>1035</v>
      </c>
      <c r="D214" s="169" t="s">
        <v>348</v>
      </c>
      <c r="E214" s="170" t="s">
        <v>7347</v>
      </c>
      <c r="F214" s="171" t="s">
        <v>7348</v>
      </c>
      <c r="G214" s="172" t="s">
        <v>140</v>
      </c>
      <c r="H214" s="173">
        <v>3.6549999999999998</v>
      </c>
      <c r="I214" s="174"/>
      <c r="J214" s="175">
        <f>ROUND(I214*H214,2)</f>
        <v>0</v>
      </c>
      <c r="K214" s="171" t="s">
        <v>287</v>
      </c>
      <c r="L214" s="176"/>
      <c r="M214" s="177" t="s">
        <v>19</v>
      </c>
      <c r="N214" s="178" t="s">
        <v>44</v>
      </c>
      <c r="P214" s="140">
        <f>O214*H214</f>
        <v>0</v>
      </c>
      <c r="Q214" s="140">
        <v>6.0999999999999999E-2</v>
      </c>
      <c r="R214" s="140">
        <f>Q214*H214</f>
        <v>0.22295499999999999</v>
      </c>
      <c r="S214" s="140">
        <v>0</v>
      </c>
      <c r="T214" s="141">
        <f>S214*H214</f>
        <v>0</v>
      </c>
      <c r="AR214" s="142" t="s">
        <v>351</v>
      </c>
      <c r="AT214" s="142" t="s">
        <v>348</v>
      </c>
      <c r="AU214" s="142" t="s">
        <v>82</v>
      </c>
      <c r="AY214" s="17" t="s">
        <v>280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288</v>
      </c>
      <c r="BM214" s="142" t="s">
        <v>7349</v>
      </c>
    </row>
    <row r="215" spans="2:65" s="1" customFormat="1" ht="49.05" customHeight="1">
      <c r="B215" s="32"/>
      <c r="C215" s="131" t="s">
        <v>1112</v>
      </c>
      <c r="D215" s="131" t="s">
        <v>283</v>
      </c>
      <c r="E215" s="132" t="s">
        <v>7350</v>
      </c>
      <c r="F215" s="133" t="s">
        <v>7351</v>
      </c>
      <c r="G215" s="134" t="s">
        <v>140</v>
      </c>
      <c r="H215" s="135">
        <v>60.2</v>
      </c>
      <c r="I215" s="136"/>
      <c r="J215" s="137">
        <f>ROUND(I215*H215,2)</f>
        <v>0</v>
      </c>
      <c r="K215" s="133" t="s">
        <v>287</v>
      </c>
      <c r="L215" s="32"/>
      <c r="M215" s="138" t="s">
        <v>19</v>
      </c>
      <c r="N215" s="139" t="s">
        <v>44</v>
      </c>
      <c r="P215" s="140">
        <f>O215*H215</f>
        <v>0</v>
      </c>
      <c r="Q215" s="140">
        <v>0.1295</v>
      </c>
      <c r="R215" s="140">
        <f>Q215*H215</f>
        <v>7.7959000000000005</v>
      </c>
      <c r="S215" s="140">
        <v>0</v>
      </c>
      <c r="T215" s="141">
        <f>S215*H215</f>
        <v>0</v>
      </c>
      <c r="AR215" s="142" t="s">
        <v>288</v>
      </c>
      <c r="AT215" s="142" t="s">
        <v>283</v>
      </c>
      <c r="AU215" s="142" t="s">
        <v>82</v>
      </c>
      <c r="AY215" s="17" t="s">
        <v>280</v>
      </c>
      <c r="BE215" s="143">
        <f>IF(N215="základní",J215,0)</f>
        <v>0</v>
      </c>
      <c r="BF215" s="143">
        <f>IF(N215="snížená",J215,0)</f>
        <v>0</v>
      </c>
      <c r="BG215" s="143">
        <f>IF(N215="zákl. přenesená",J215,0)</f>
        <v>0</v>
      </c>
      <c r="BH215" s="143">
        <f>IF(N215="sníž. přenesená",J215,0)</f>
        <v>0</v>
      </c>
      <c r="BI215" s="143">
        <f>IF(N215="nulová",J215,0)</f>
        <v>0</v>
      </c>
      <c r="BJ215" s="17" t="s">
        <v>80</v>
      </c>
      <c r="BK215" s="143">
        <f>ROUND(I215*H215,2)</f>
        <v>0</v>
      </c>
      <c r="BL215" s="17" t="s">
        <v>288</v>
      </c>
      <c r="BM215" s="142" t="s">
        <v>7352</v>
      </c>
    </row>
    <row r="216" spans="2:65" s="1" customFormat="1" ht="10.199999999999999">
      <c r="B216" s="32"/>
      <c r="D216" s="144" t="s">
        <v>290</v>
      </c>
      <c r="F216" s="145" t="s">
        <v>7353</v>
      </c>
      <c r="I216" s="146"/>
      <c r="L216" s="32"/>
      <c r="M216" s="147"/>
      <c r="T216" s="53"/>
      <c r="AT216" s="17" t="s">
        <v>290</v>
      </c>
      <c r="AU216" s="17" t="s">
        <v>82</v>
      </c>
    </row>
    <row r="217" spans="2:65" s="1" customFormat="1" ht="21.75" customHeight="1">
      <c r="B217" s="32"/>
      <c r="C217" s="169" t="s">
        <v>1120</v>
      </c>
      <c r="D217" s="169" t="s">
        <v>348</v>
      </c>
      <c r="E217" s="170" t="s">
        <v>7354</v>
      </c>
      <c r="F217" s="171" t="s">
        <v>7355</v>
      </c>
      <c r="G217" s="172" t="s">
        <v>140</v>
      </c>
      <c r="H217" s="173">
        <v>21.42</v>
      </c>
      <c r="I217" s="174"/>
      <c r="J217" s="175">
        <f>ROUND(I217*H217,2)</f>
        <v>0</v>
      </c>
      <c r="K217" s="171" t="s">
        <v>287</v>
      </c>
      <c r="L217" s="176"/>
      <c r="M217" s="177" t="s">
        <v>19</v>
      </c>
      <c r="N217" s="178" t="s">
        <v>44</v>
      </c>
      <c r="P217" s="140">
        <f>O217*H217</f>
        <v>0</v>
      </c>
      <c r="Q217" s="140">
        <v>2.1999999999999999E-2</v>
      </c>
      <c r="R217" s="140">
        <f>Q217*H217</f>
        <v>0.47123999999999999</v>
      </c>
      <c r="S217" s="140">
        <v>0</v>
      </c>
      <c r="T217" s="141">
        <f>S217*H217</f>
        <v>0</v>
      </c>
      <c r="AR217" s="142" t="s">
        <v>351</v>
      </c>
      <c r="AT217" s="142" t="s">
        <v>348</v>
      </c>
      <c r="AU217" s="142" t="s">
        <v>82</v>
      </c>
      <c r="AY217" s="17" t="s">
        <v>280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80</v>
      </c>
      <c r="BK217" s="143">
        <f>ROUND(I217*H217,2)</f>
        <v>0</v>
      </c>
      <c r="BL217" s="17" t="s">
        <v>288</v>
      </c>
      <c r="BM217" s="142" t="s">
        <v>7356</v>
      </c>
    </row>
    <row r="218" spans="2:65" s="1" customFormat="1" ht="21.75" customHeight="1">
      <c r="B218" s="32"/>
      <c r="C218" s="169" t="s">
        <v>1170</v>
      </c>
      <c r="D218" s="169" t="s">
        <v>348</v>
      </c>
      <c r="E218" s="170" t="s">
        <v>7357</v>
      </c>
      <c r="F218" s="171" t="s">
        <v>7358</v>
      </c>
      <c r="G218" s="172" t="s">
        <v>140</v>
      </c>
      <c r="H218" s="173">
        <v>39.984000000000002</v>
      </c>
      <c r="I218" s="174"/>
      <c r="J218" s="175">
        <f>ROUND(I218*H218,2)</f>
        <v>0</v>
      </c>
      <c r="K218" s="171" t="s">
        <v>287</v>
      </c>
      <c r="L218" s="176"/>
      <c r="M218" s="177" t="s">
        <v>19</v>
      </c>
      <c r="N218" s="178" t="s">
        <v>44</v>
      </c>
      <c r="P218" s="140">
        <f>O218*H218</f>
        <v>0</v>
      </c>
      <c r="Q218" s="140">
        <v>4.8000000000000001E-2</v>
      </c>
      <c r="R218" s="140">
        <f>Q218*H218</f>
        <v>1.919232</v>
      </c>
      <c r="S218" s="140">
        <v>0</v>
      </c>
      <c r="T218" s="141">
        <f>S218*H218</f>
        <v>0</v>
      </c>
      <c r="AR218" s="142" t="s">
        <v>351</v>
      </c>
      <c r="AT218" s="142" t="s">
        <v>348</v>
      </c>
      <c r="AU218" s="142" t="s">
        <v>82</v>
      </c>
      <c r="AY218" s="17" t="s">
        <v>280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288</v>
      </c>
      <c r="BM218" s="142" t="s">
        <v>7359</v>
      </c>
    </row>
    <row r="219" spans="2:65" s="1" customFormat="1" ht="62.7" customHeight="1">
      <c r="B219" s="32"/>
      <c r="C219" s="131" t="s">
        <v>1175</v>
      </c>
      <c r="D219" s="131" t="s">
        <v>283</v>
      </c>
      <c r="E219" s="132" t="s">
        <v>6957</v>
      </c>
      <c r="F219" s="133" t="s">
        <v>6958</v>
      </c>
      <c r="G219" s="134" t="s">
        <v>140</v>
      </c>
      <c r="H219" s="135">
        <v>3.85</v>
      </c>
      <c r="I219" s="136"/>
      <c r="J219" s="137">
        <f>ROUND(I219*H219,2)</f>
        <v>0</v>
      </c>
      <c r="K219" s="133" t="s">
        <v>287</v>
      </c>
      <c r="L219" s="32"/>
      <c r="M219" s="138" t="s">
        <v>19</v>
      </c>
      <c r="N219" s="139" t="s">
        <v>44</v>
      </c>
      <c r="P219" s="140">
        <f>O219*H219</f>
        <v>0</v>
      </c>
      <c r="Q219" s="140">
        <v>6.0999999999999997E-4</v>
      </c>
      <c r="R219" s="140">
        <f>Q219*H219</f>
        <v>2.3484999999999999E-3</v>
      </c>
      <c r="S219" s="140">
        <v>0</v>
      </c>
      <c r="T219" s="141">
        <f>S219*H219</f>
        <v>0</v>
      </c>
      <c r="AR219" s="142" t="s">
        <v>288</v>
      </c>
      <c r="AT219" s="142" t="s">
        <v>283</v>
      </c>
      <c r="AU219" s="142" t="s">
        <v>82</v>
      </c>
      <c r="AY219" s="17" t="s">
        <v>280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80</v>
      </c>
      <c r="BK219" s="143">
        <f>ROUND(I219*H219,2)</f>
        <v>0</v>
      </c>
      <c r="BL219" s="17" t="s">
        <v>288</v>
      </c>
      <c r="BM219" s="142" t="s">
        <v>7360</v>
      </c>
    </row>
    <row r="220" spans="2:65" s="1" customFormat="1" ht="10.199999999999999">
      <c r="B220" s="32"/>
      <c r="D220" s="144" t="s">
        <v>290</v>
      </c>
      <c r="F220" s="145" t="s">
        <v>6960</v>
      </c>
      <c r="I220" s="146"/>
      <c r="L220" s="32"/>
      <c r="M220" s="147"/>
      <c r="T220" s="53"/>
      <c r="AT220" s="17" t="s">
        <v>290</v>
      </c>
      <c r="AU220" s="17" t="s">
        <v>82</v>
      </c>
    </row>
    <row r="221" spans="2:65" s="1" customFormat="1" ht="24.15" customHeight="1">
      <c r="B221" s="32"/>
      <c r="C221" s="131" t="s">
        <v>1195</v>
      </c>
      <c r="D221" s="131" t="s">
        <v>283</v>
      </c>
      <c r="E221" s="132" t="s">
        <v>6963</v>
      </c>
      <c r="F221" s="133" t="s">
        <v>6964</v>
      </c>
      <c r="G221" s="134" t="s">
        <v>140</v>
      </c>
      <c r="H221" s="135">
        <v>3.85</v>
      </c>
      <c r="I221" s="136"/>
      <c r="J221" s="137">
        <f>ROUND(I221*H221,2)</f>
        <v>0</v>
      </c>
      <c r="K221" s="133" t="s">
        <v>287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288</v>
      </c>
      <c r="AT221" s="142" t="s">
        <v>283</v>
      </c>
      <c r="AU221" s="142" t="s">
        <v>82</v>
      </c>
      <c r="AY221" s="17" t="s">
        <v>280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288</v>
      </c>
      <c r="BM221" s="142" t="s">
        <v>7361</v>
      </c>
    </row>
    <row r="222" spans="2:65" s="1" customFormat="1" ht="10.199999999999999">
      <c r="B222" s="32"/>
      <c r="D222" s="144" t="s">
        <v>290</v>
      </c>
      <c r="F222" s="145" t="s">
        <v>6966</v>
      </c>
      <c r="I222" s="146"/>
      <c r="L222" s="32"/>
      <c r="M222" s="147"/>
      <c r="T222" s="53"/>
      <c r="AT222" s="17" t="s">
        <v>290</v>
      </c>
      <c r="AU222" s="17" t="s">
        <v>82</v>
      </c>
    </row>
    <row r="223" spans="2:65" s="1" customFormat="1" ht="37.799999999999997" customHeight="1">
      <c r="B223" s="32"/>
      <c r="C223" s="131" t="s">
        <v>1200</v>
      </c>
      <c r="D223" s="131" t="s">
        <v>283</v>
      </c>
      <c r="E223" s="132" t="s">
        <v>7362</v>
      </c>
      <c r="F223" s="133" t="s">
        <v>7363</v>
      </c>
      <c r="G223" s="134" t="s">
        <v>140</v>
      </c>
      <c r="H223" s="135">
        <v>8.0500000000000007</v>
      </c>
      <c r="I223" s="136"/>
      <c r="J223" s="137">
        <f>ROUND(I223*H223,2)</f>
        <v>0</v>
      </c>
      <c r="K223" s="133" t="s">
        <v>287</v>
      </c>
      <c r="L223" s="32"/>
      <c r="M223" s="138" t="s">
        <v>19</v>
      </c>
      <c r="N223" s="139" t="s">
        <v>44</v>
      </c>
      <c r="P223" s="140">
        <f>O223*H223</f>
        <v>0</v>
      </c>
      <c r="Q223" s="140">
        <v>0.12711</v>
      </c>
      <c r="R223" s="140">
        <f>Q223*H223</f>
        <v>1.0232355000000002</v>
      </c>
      <c r="S223" s="140">
        <v>0</v>
      </c>
      <c r="T223" s="141">
        <f>S223*H223</f>
        <v>0</v>
      </c>
      <c r="AR223" s="142" t="s">
        <v>288</v>
      </c>
      <c r="AT223" s="142" t="s">
        <v>283</v>
      </c>
      <c r="AU223" s="142" t="s">
        <v>82</v>
      </c>
      <c r="AY223" s="17" t="s">
        <v>280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80</v>
      </c>
      <c r="BK223" s="143">
        <f>ROUND(I223*H223,2)</f>
        <v>0</v>
      </c>
      <c r="BL223" s="17" t="s">
        <v>288</v>
      </c>
      <c r="BM223" s="142" t="s">
        <v>7364</v>
      </c>
    </row>
    <row r="224" spans="2:65" s="1" customFormat="1" ht="10.199999999999999">
      <c r="B224" s="32"/>
      <c r="D224" s="144" t="s">
        <v>290</v>
      </c>
      <c r="F224" s="145" t="s">
        <v>7365</v>
      </c>
      <c r="I224" s="146"/>
      <c r="L224" s="32"/>
      <c r="M224" s="147"/>
      <c r="T224" s="53"/>
      <c r="AT224" s="17" t="s">
        <v>290</v>
      </c>
      <c r="AU224" s="17" t="s">
        <v>82</v>
      </c>
    </row>
    <row r="225" spans="2:65" s="1" customFormat="1" ht="62.7" customHeight="1">
      <c r="B225" s="32"/>
      <c r="C225" s="131" t="s">
        <v>1042</v>
      </c>
      <c r="D225" s="131" t="s">
        <v>283</v>
      </c>
      <c r="E225" s="132" t="s">
        <v>477</v>
      </c>
      <c r="F225" s="133" t="s">
        <v>478</v>
      </c>
      <c r="G225" s="134" t="s">
        <v>140</v>
      </c>
      <c r="H225" s="135">
        <v>18.2</v>
      </c>
      <c r="I225" s="136"/>
      <c r="J225" s="137">
        <f>ROUND(I225*H225,2)</f>
        <v>0</v>
      </c>
      <c r="K225" s="133" t="s">
        <v>287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0</v>
      </c>
      <c r="R225" s="140">
        <f>Q225*H225</f>
        <v>0</v>
      </c>
      <c r="S225" s="140">
        <v>0.25</v>
      </c>
      <c r="T225" s="141">
        <f>S225*H225</f>
        <v>4.55</v>
      </c>
      <c r="AR225" s="142" t="s">
        <v>288</v>
      </c>
      <c r="AT225" s="142" t="s">
        <v>283</v>
      </c>
      <c r="AU225" s="142" t="s">
        <v>82</v>
      </c>
      <c r="AY225" s="17" t="s">
        <v>280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288</v>
      </c>
      <c r="BM225" s="142" t="s">
        <v>7366</v>
      </c>
    </row>
    <row r="226" spans="2:65" s="1" customFormat="1" ht="10.199999999999999">
      <c r="B226" s="32"/>
      <c r="D226" s="144" t="s">
        <v>290</v>
      </c>
      <c r="F226" s="145" t="s">
        <v>480</v>
      </c>
      <c r="I226" s="146"/>
      <c r="L226" s="32"/>
      <c r="M226" s="147"/>
      <c r="T226" s="53"/>
      <c r="AT226" s="17" t="s">
        <v>290</v>
      </c>
      <c r="AU226" s="17" t="s">
        <v>82</v>
      </c>
    </row>
    <row r="227" spans="2:65" s="1" customFormat="1" ht="55.5" customHeight="1">
      <c r="B227" s="32"/>
      <c r="C227" s="131" t="s">
        <v>1158</v>
      </c>
      <c r="D227" s="131" t="s">
        <v>283</v>
      </c>
      <c r="E227" s="132" t="s">
        <v>7367</v>
      </c>
      <c r="F227" s="133" t="s">
        <v>7368</v>
      </c>
      <c r="G227" s="134" t="s">
        <v>140</v>
      </c>
      <c r="H227" s="135">
        <v>4.9000000000000004</v>
      </c>
      <c r="I227" s="136"/>
      <c r="J227" s="137">
        <f>ROUND(I227*H227,2)</f>
        <v>0</v>
      </c>
      <c r="K227" s="133" t="s">
        <v>287</v>
      </c>
      <c r="L227" s="32"/>
      <c r="M227" s="138" t="s">
        <v>19</v>
      </c>
      <c r="N227" s="139" t="s">
        <v>44</v>
      </c>
      <c r="P227" s="140">
        <f>O227*H227</f>
        <v>0</v>
      </c>
      <c r="Q227" s="140">
        <v>0</v>
      </c>
      <c r="R227" s="140">
        <f>Q227*H227</f>
        <v>0</v>
      </c>
      <c r="S227" s="140">
        <v>0.35</v>
      </c>
      <c r="T227" s="141">
        <f>S227*H227</f>
        <v>1.7150000000000001</v>
      </c>
      <c r="AR227" s="142" t="s">
        <v>288</v>
      </c>
      <c r="AT227" s="142" t="s">
        <v>283</v>
      </c>
      <c r="AU227" s="142" t="s">
        <v>82</v>
      </c>
      <c r="AY227" s="17" t="s">
        <v>280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288</v>
      </c>
      <c r="BM227" s="142" t="s">
        <v>7369</v>
      </c>
    </row>
    <row r="228" spans="2:65" s="1" customFormat="1" ht="10.199999999999999">
      <c r="B228" s="32"/>
      <c r="D228" s="144" t="s">
        <v>290</v>
      </c>
      <c r="F228" s="145" t="s">
        <v>7370</v>
      </c>
      <c r="I228" s="146"/>
      <c r="L228" s="32"/>
      <c r="M228" s="147"/>
      <c r="T228" s="53"/>
      <c r="AT228" s="17" t="s">
        <v>290</v>
      </c>
      <c r="AU228" s="17" t="s">
        <v>82</v>
      </c>
    </row>
    <row r="229" spans="2:65" s="11" customFormat="1" ht="22.8" customHeight="1">
      <c r="B229" s="119"/>
      <c r="D229" s="120" t="s">
        <v>72</v>
      </c>
      <c r="E229" s="129" t="s">
        <v>526</v>
      </c>
      <c r="F229" s="129" t="s">
        <v>527</v>
      </c>
      <c r="I229" s="122"/>
      <c r="J229" s="130">
        <f>BK229</f>
        <v>0</v>
      </c>
      <c r="L229" s="119"/>
      <c r="M229" s="124"/>
      <c r="P229" s="125">
        <f>SUM(P230:P245)</f>
        <v>0</v>
      </c>
      <c r="R229" s="125">
        <f>SUM(R230:R245)</f>
        <v>0</v>
      </c>
      <c r="T229" s="126">
        <f>SUM(T230:T245)</f>
        <v>0</v>
      </c>
      <c r="AR229" s="120" t="s">
        <v>80</v>
      </c>
      <c r="AT229" s="127" t="s">
        <v>72</v>
      </c>
      <c r="AU229" s="127" t="s">
        <v>80</v>
      </c>
      <c r="AY229" s="120" t="s">
        <v>280</v>
      </c>
      <c r="BK229" s="128">
        <f>SUM(BK230:BK245)</f>
        <v>0</v>
      </c>
    </row>
    <row r="230" spans="2:65" s="1" customFormat="1" ht="37.799999999999997" customHeight="1">
      <c r="B230" s="32"/>
      <c r="C230" s="131" t="s">
        <v>1049</v>
      </c>
      <c r="D230" s="131" t="s">
        <v>283</v>
      </c>
      <c r="E230" s="132" t="s">
        <v>6986</v>
      </c>
      <c r="F230" s="133" t="s">
        <v>6987</v>
      </c>
      <c r="G230" s="134" t="s">
        <v>238</v>
      </c>
      <c r="H230" s="135">
        <v>21</v>
      </c>
      <c r="I230" s="136"/>
      <c r="J230" s="137">
        <f>ROUND(I230*H230,2)</f>
        <v>0</v>
      </c>
      <c r="K230" s="133" t="s">
        <v>287</v>
      </c>
      <c r="L230" s="32"/>
      <c r="M230" s="138" t="s">
        <v>19</v>
      </c>
      <c r="N230" s="139" t="s">
        <v>44</v>
      </c>
      <c r="P230" s="140">
        <f>O230*H230</f>
        <v>0</v>
      </c>
      <c r="Q230" s="140">
        <v>0</v>
      </c>
      <c r="R230" s="140">
        <f>Q230*H230</f>
        <v>0</v>
      </c>
      <c r="S230" s="140">
        <v>0</v>
      </c>
      <c r="T230" s="141">
        <f>S230*H230</f>
        <v>0</v>
      </c>
      <c r="AR230" s="142" t="s">
        <v>288</v>
      </c>
      <c r="AT230" s="142" t="s">
        <v>283</v>
      </c>
      <c r="AU230" s="142" t="s">
        <v>82</v>
      </c>
      <c r="AY230" s="17" t="s">
        <v>280</v>
      </c>
      <c r="BE230" s="143">
        <f>IF(N230="základní",J230,0)</f>
        <v>0</v>
      </c>
      <c r="BF230" s="143">
        <f>IF(N230="snížená",J230,0)</f>
        <v>0</v>
      </c>
      <c r="BG230" s="143">
        <f>IF(N230="zákl. přenesená",J230,0)</f>
        <v>0</v>
      </c>
      <c r="BH230" s="143">
        <f>IF(N230="sníž. přenesená",J230,0)</f>
        <v>0</v>
      </c>
      <c r="BI230" s="143">
        <f>IF(N230="nulová",J230,0)</f>
        <v>0</v>
      </c>
      <c r="BJ230" s="17" t="s">
        <v>80</v>
      </c>
      <c r="BK230" s="143">
        <f>ROUND(I230*H230,2)</f>
        <v>0</v>
      </c>
      <c r="BL230" s="17" t="s">
        <v>288</v>
      </c>
      <c r="BM230" s="142" t="s">
        <v>7371</v>
      </c>
    </row>
    <row r="231" spans="2:65" s="1" customFormat="1" ht="10.199999999999999">
      <c r="B231" s="32"/>
      <c r="D231" s="144" t="s">
        <v>290</v>
      </c>
      <c r="F231" s="145" t="s">
        <v>6989</v>
      </c>
      <c r="I231" s="146"/>
      <c r="L231" s="32"/>
      <c r="M231" s="147"/>
      <c r="T231" s="53"/>
      <c r="AT231" s="17" t="s">
        <v>290</v>
      </c>
      <c r="AU231" s="17" t="s">
        <v>82</v>
      </c>
    </row>
    <row r="232" spans="2:65" s="1" customFormat="1" ht="37.799999999999997" customHeight="1">
      <c r="B232" s="32"/>
      <c r="C232" s="131" t="s">
        <v>1055</v>
      </c>
      <c r="D232" s="131" t="s">
        <v>283</v>
      </c>
      <c r="E232" s="132" t="s">
        <v>6990</v>
      </c>
      <c r="F232" s="133" t="s">
        <v>6991</v>
      </c>
      <c r="G232" s="134" t="s">
        <v>238</v>
      </c>
      <c r="H232" s="135">
        <v>399</v>
      </c>
      <c r="I232" s="136"/>
      <c r="J232" s="137">
        <f>ROUND(I232*H232,2)</f>
        <v>0</v>
      </c>
      <c r="K232" s="133" t="s">
        <v>287</v>
      </c>
      <c r="L232" s="32"/>
      <c r="M232" s="138" t="s">
        <v>19</v>
      </c>
      <c r="N232" s="139" t="s">
        <v>44</v>
      </c>
      <c r="P232" s="140">
        <f>O232*H232</f>
        <v>0</v>
      </c>
      <c r="Q232" s="140">
        <v>0</v>
      </c>
      <c r="R232" s="140">
        <f>Q232*H232</f>
        <v>0</v>
      </c>
      <c r="S232" s="140">
        <v>0</v>
      </c>
      <c r="T232" s="141">
        <f>S232*H232</f>
        <v>0</v>
      </c>
      <c r="AR232" s="142" t="s">
        <v>288</v>
      </c>
      <c r="AT232" s="142" t="s">
        <v>283</v>
      </c>
      <c r="AU232" s="142" t="s">
        <v>82</v>
      </c>
      <c r="AY232" s="17" t="s">
        <v>280</v>
      </c>
      <c r="BE232" s="143">
        <f>IF(N232="základní",J232,0)</f>
        <v>0</v>
      </c>
      <c r="BF232" s="143">
        <f>IF(N232="snížená",J232,0)</f>
        <v>0</v>
      </c>
      <c r="BG232" s="143">
        <f>IF(N232="zákl. přenesená",J232,0)</f>
        <v>0</v>
      </c>
      <c r="BH232" s="143">
        <f>IF(N232="sníž. přenesená",J232,0)</f>
        <v>0</v>
      </c>
      <c r="BI232" s="143">
        <f>IF(N232="nulová",J232,0)</f>
        <v>0</v>
      </c>
      <c r="BJ232" s="17" t="s">
        <v>80</v>
      </c>
      <c r="BK232" s="143">
        <f>ROUND(I232*H232,2)</f>
        <v>0</v>
      </c>
      <c r="BL232" s="17" t="s">
        <v>288</v>
      </c>
      <c r="BM232" s="142" t="s">
        <v>7372</v>
      </c>
    </row>
    <row r="233" spans="2:65" s="1" customFormat="1" ht="10.199999999999999">
      <c r="B233" s="32"/>
      <c r="D233" s="144" t="s">
        <v>290</v>
      </c>
      <c r="F233" s="145" t="s">
        <v>6993</v>
      </c>
      <c r="I233" s="146"/>
      <c r="L233" s="32"/>
      <c r="M233" s="147"/>
      <c r="T233" s="53"/>
      <c r="AT233" s="17" t="s">
        <v>290</v>
      </c>
      <c r="AU233" s="17" t="s">
        <v>82</v>
      </c>
    </row>
    <row r="234" spans="2:65" s="1" customFormat="1" ht="37.799999999999997" customHeight="1">
      <c r="B234" s="32"/>
      <c r="C234" s="131" t="s">
        <v>919</v>
      </c>
      <c r="D234" s="131" t="s">
        <v>283</v>
      </c>
      <c r="E234" s="132" t="s">
        <v>7373</v>
      </c>
      <c r="F234" s="133" t="s">
        <v>7374</v>
      </c>
      <c r="G234" s="134" t="s">
        <v>238</v>
      </c>
      <c r="H234" s="135">
        <v>19.523</v>
      </c>
      <c r="I234" s="136"/>
      <c r="J234" s="137">
        <f>ROUND(I234*H234,2)</f>
        <v>0</v>
      </c>
      <c r="K234" s="133" t="s">
        <v>287</v>
      </c>
      <c r="L234" s="32"/>
      <c r="M234" s="138" t="s">
        <v>19</v>
      </c>
      <c r="N234" s="139" t="s">
        <v>44</v>
      </c>
      <c r="P234" s="140">
        <f>O234*H234</f>
        <v>0</v>
      </c>
      <c r="Q234" s="140">
        <v>0</v>
      </c>
      <c r="R234" s="140">
        <f>Q234*H234</f>
        <v>0</v>
      </c>
      <c r="S234" s="140">
        <v>0</v>
      </c>
      <c r="T234" s="141">
        <f>S234*H234</f>
        <v>0</v>
      </c>
      <c r="AR234" s="142" t="s">
        <v>288</v>
      </c>
      <c r="AT234" s="142" t="s">
        <v>283</v>
      </c>
      <c r="AU234" s="142" t="s">
        <v>82</v>
      </c>
      <c r="AY234" s="17" t="s">
        <v>280</v>
      </c>
      <c r="BE234" s="143">
        <f>IF(N234="základní",J234,0)</f>
        <v>0</v>
      </c>
      <c r="BF234" s="143">
        <f>IF(N234="snížená",J234,0)</f>
        <v>0</v>
      </c>
      <c r="BG234" s="143">
        <f>IF(N234="zákl. přenesená",J234,0)</f>
        <v>0</v>
      </c>
      <c r="BH234" s="143">
        <f>IF(N234="sníž. přenesená",J234,0)</f>
        <v>0</v>
      </c>
      <c r="BI234" s="143">
        <f>IF(N234="nulová",J234,0)</f>
        <v>0</v>
      </c>
      <c r="BJ234" s="17" t="s">
        <v>80</v>
      </c>
      <c r="BK234" s="143">
        <f>ROUND(I234*H234,2)</f>
        <v>0</v>
      </c>
      <c r="BL234" s="17" t="s">
        <v>288</v>
      </c>
      <c r="BM234" s="142" t="s">
        <v>7375</v>
      </c>
    </row>
    <row r="235" spans="2:65" s="1" customFormat="1" ht="10.199999999999999">
      <c r="B235" s="32"/>
      <c r="D235" s="144" t="s">
        <v>290</v>
      </c>
      <c r="F235" s="145" t="s">
        <v>7376</v>
      </c>
      <c r="I235" s="146"/>
      <c r="L235" s="32"/>
      <c r="M235" s="147"/>
      <c r="T235" s="53"/>
      <c r="AT235" s="17" t="s">
        <v>290</v>
      </c>
      <c r="AU235" s="17" t="s">
        <v>82</v>
      </c>
    </row>
    <row r="236" spans="2:65" s="1" customFormat="1" ht="37.799999999999997" customHeight="1">
      <c r="B236" s="32"/>
      <c r="C236" s="131" t="s">
        <v>930</v>
      </c>
      <c r="D236" s="131" t="s">
        <v>283</v>
      </c>
      <c r="E236" s="132" t="s">
        <v>7377</v>
      </c>
      <c r="F236" s="133" t="s">
        <v>6991</v>
      </c>
      <c r="G236" s="134" t="s">
        <v>238</v>
      </c>
      <c r="H236" s="135">
        <v>264.53699999999998</v>
      </c>
      <c r="I236" s="136"/>
      <c r="J236" s="137">
        <f>ROUND(I236*H236,2)</f>
        <v>0</v>
      </c>
      <c r="K236" s="133" t="s">
        <v>287</v>
      </c>
      <c r="L236" s="32"/>
      <c r="M236" s="138" t="s">
        <v>19</v>
      </c>
      <c r="N236" s="139" t="s">
        <v>44</v>
      </c>
      <c r="P236" s="140">
        <f>O236*H236</f>
        <v>0</v>
      </c>
      <c r="Q236" s="140">
        <v>0</v>
      </c>
      <c r="R236" s="140">
        <f>Q236*H236</f>
        <v>0</v>
      </c>
      <c r="S236" s="140">
        <v>0</v>
      </c>
      <c r="T236" s="141">
        <f>S236*H236</f>
        <v>0</v>
      </c>
      <c r="AR236" s="142" t="s">
        <v>288</v>
      </c>
      <c r="AT236" s="142" t="s">
        <v>283</v>
      </c>
      <c r="AU236" s="142" t="s">
        <v>82</v>
      </c>
      <c r="AY236" s="17" t="s">
        <v>280</v>
      </c>
      <c r="BE236" s="143">
        <f>IF(N236="základní",J236,0)</f>
        <v>0</v>
      </c>
      <c r="BF236" s="143">
        <f>IF(N236="snížená",J236,0)</f>
        <v>0</v>
      </c>
      <c r="BG236" s="143">
        <f>IF(N236="zákl. přenesená",J236,0)</f>
        <v>0</v>
      </c>
      <c r="BH236" s="143">
        <f>IF(N236="sníž. přenesená",J236,0)</f>
        <v>0</v>
      </c>
      <c r="BI236" s="143">
        <f>IF(N236="nulová",J236,0)</f>
        <v>0</v>
      </c>
      <c r="BJ236" s="17" t="s">
        <v>80</v>
      </c>
      <c r="BK236" s="143">
        <f>ROUND(I236*H236,2)</f>
        <v>0</v>
      </c>
      <c r="BL236" s="17" t="s">
        <v>288</v>
      </c>
      <c r="BM236" s="142" t="s">
        <v>7378</v>
      </c>
    </row>
    <row r="237" spans="2:65" s="1" customFormat="1" ht="10.199999999999999">
      <c r="B237" s="32"/>
      <c r="D237" s="144" t="s">
        <v>290</v>
      </c>
      <c r="F237" s="145" t="s">
        <v>7379</v>
      </c>
      <c r="I237" s="146"/>
      <c r="L237" s="32"/>
      <c r="M237" s="147"/>
      <c r="T237" s="53"/>
      <c r="AT237" s="17" t="s">
        <v>290</v>
      </c>
      <c r="AU237" s="17" t="s">
        <v>82</v>
      </c>
    </row>
    <row r="238" spans="2:65" s="1" customFormat="1" ht="44.25" customHeight="1">
      <c r="B238" s="32"/>
      <c r="C238" s="131" t="s">
        <v>851</v>
      </c>
      <c r="D238" s="131" t="s">
        <v>283</v>
      </c>
      <c r="E238" s="132" t="s">
        <v>7380</v>
      </c>
      <c r="F238" s="133" t="s">
        <v>7381</v>
      </c>
      <c r="G238" s="134" t="s">
        <v>238</v>
      </c>
      <c r="H238" s="135">
        <v>13.923</v>
      </c>
      <c r="I238" s="136"/>
      <c r="J238" s="137">
        <f>ROUND(I238*H238,2)</f>
        <v>0</v>
      </c>
      <c r="K238" s="133" t="s">
        <v>287</v>
      </c>
      <c r="L238" s="32"/>
      <c r="M238" s="138" t="s">
        <v>19</v>
      </c>
      <c r="N238" s="139" t="s">
        <v>44</v>
      </c>
      <c r="P238" s="140">
        <f>O238*H238</f>
        <v>0</v>
      </c>
      <c r="Q238" s="140">
        <v>0</v>
      </c>
      <c r="R238" s="140">
        <f>Q238*H238</f>
        <v>0</v>
      </c>
      <c r="S238" s="140">
        <v>0</v>
      </c>
      <c r="T238" s="141">
        <f>S238*H238</f>
        <v>0</v>
      </c>
      <c r="AR238" s="142" t="s">
        <v>288</v>
      </c>
      <c r="AT238" s="142" t="s">
        <v>283</v>
      </c>
      <c r="AU238" s="142" t="s">
        <v>82</v>
      </c>
      <c r="AY238" s="17" t="s">
        <v>280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80</v>
      </c>
      <c r="BK238" s="143">
        <f>ROUND(I238*H238,2)</f>
        <v>0</v>
      </c>
      <c r="BL238" s="17" t="s">
        <v>288</v>
      </c>
      <c r="BM238" s="142" t="s">
        <v>7382</v>
      </c>
    </row>
    <row r="239" spans="2:65" s="1" customFormat="1" ht="10.199999999999999">
      <c r="B239" s="32"/>
      <c r="D239" s="144" t="s">
        <v>290</v>
      </c>
      <c r="F239" s="145" t="s">
        <v>7383</v>
      </c>
      <c r="I239" s="146"/>
      <c r="L239" s="32"/>
      <c r="M239" s="147"/>
      <c r="T239" s="53"/>
      <c r="AT239" s="17" t="s">
        <v>290</v>
      </c>
      <c r="AU239" s="17" t="s">
        <v>82</v>
      </c>
    </row>
    <row r="240" spans="2:65" s="1" customFormat="1" ht="44.25" customHeight="1">
      <c r="B240" s="32"/>
      <c r="C240" s="131" t="s">
        <v>2235</v>
      </c>
      <c r="D240" s="131" t="s">
        <v>283</v>
      </c>
      <c r="E240" s="132" t="s">
        <v>7384</v>
      </c>
      <c r="F240" s="133" t="s">
        <v>7385</v>
      </c>
      <c r="G240" s="134" t="s">
        <v>238</v>
      </c>
      <c r="H240" s="135">
        <v>5.6</v>
      </c>
      <c r="I240" s="136"/>
      <c r="J240" s="137">
        <f>ROUND(I240*H240,2)</f>
        <v>0</v>
      </c>
      <c r="K240" s="133" t="s">
        <v>287</v>
      </c>
      <c r="L240" s="32"/>
      <c r="M240" s="138" t="s">
        <v>19</v>
      </c>
      <c r="N240" s="139" t="s">
        <v>44</v>
      </c>
      <c r="P240" s="140">
        <f>O240*H240</f>
        <v>0</v>
      </c>
      <c r="Q240" s="140">
        <v>0</v>
      </c>
      <c r="R240" s="140">
        <f>Q240*H240</f>
        <v>0</v>
      </c>
      <c r="S240" s="140">
        <v>0</v>
      </c>
      <c r="T240" s="141">
        <f>S240*H240</f>
        <v>0</v>
      </c>
      <c r="AR240" s="142" t="s">
        <v>288</v>
      </c>
      <c r="AT240" s="142" t="s">
        <v>283</v>
      </c>
      <c r="AU240" s="142" t="s">
        <v>82</v>
      </c>
      <c r="AY240" s="17" t="s">
        <v>280</v>
      </c>
      <c r="BE240" s="143">
        <f>IF(N240="základní",J240,0)</f>
        <v>0</v>
      </c>
      <c r="BF240" s="143">
        <f>IF(N240="snížená",J240,0)</f>
        <v>0</v>
      </c>
      <c r="BG240" s="143">
        <f>IF(N240="zákl. přenesená",J240,0)</f>
        <v>0</v>
      </c>
      <c r="BH240" s="143">
        <f>IF(N240="sníž. přenesená",J240,0)</f>
        <v>0</v>
      </c>
      <c r="BI240" s="143">
        <f>IF(N240="nulová",J240,0)</f>
        <v>0</v>
      </c>
      <c r="BJ240" s="17" t="s">
        <v>80</v>
      </c>
      <c r="BK240" s="143">
        <f>ROUND(I240*H240,2)</f>
        <v>0</v>
      </c>
      <c r="BL240" s="17" t="s">
        <v>288</v>
      </c>
      <c r="BM240" s="142" t="s">
        <v>7386</v>
      </c>
    </row>
    <row r="241" spans="2:65" s="1" customFormat="1" ht="10.199999999999999">
      <c r="B241" s="32"/>
      <c r="D241" s="144" t="s">
        <v>290</v>
      </c>
      <c r="F241" s="145" t="s">
        <v>7387</v>
      </c>
      <c r="I241" s="146"/>
      <c r="L241" s="32"/>
      <c r="M241" s="147"/>
      <c r="T241" s="53"/>
      <c r="AT241" s="17" t="s">
        <v>290</v>
      </c>
      <c r="AU241" s="17" t="s">
        <v>82</v>
      </c>
    </row>
    <row r="242" spans="2:65" s="1" customFormat="1" ht="44.25" customHeight="1">
      <c r="B242" s="32"/>
      <c r="C242" s="131" t="s">
        <v>2239</v>
      </c>
      <c r="D242" s="131" t="s">
        <v>283</v>
      </c>
      <c r="E242" s="132" t="s">
        <v>7388</v>
      </c>
      <c r="F242" s="133" t="s">
        <v>7389</v>
      </c>
      <c r="G242" s="134" t="s">
        <v>238</v>
      </c>
      <c r="H242" s="135">
        <v>21</v>
      </c>
      <c r="I242" s="136"/>
      <c r="J242" s="137">
        <f>ROUND(I242*H242,2)</f>
        <v>0</v>
      </c>
      <c r="K242" s="133" t="s">
        <v>287</v>
      </c>
      <c r="L242" s="32"/>
      <c r="M242" s="138" t="s">
        <v>19</v>
      </c>
      <c r="N242" s="139" t="s">
        <v>44</v>
      </c>
      <c r="P242" s="140">
        <f>O242*H242</f>
        <v>0</v>
      </c>
      <c r="Q242" s="140">
        <v>0</v>
      </c>
      <c r="R242" s="140">
        <f>Q242*H242</f>
        <v>0</v>
      </c>
      <c r="S242" s="140">
        <v>0</v>
      </c>
      <c r="T242" s="141">
        <f>S242*H242</f>
        <v>0</v>
      </c>
      <c r="AR242" s="142" t="s">
        <v>288</v>
      </c>
      <c r="AT242" s="142" t="s">
        <v>283</v>
      </c>
      <c r="AU242" s="142" t="s">
        <v>82</v>
      </c>
      <c r="AY242" s="17" t="s">
        <v>280</v>
      </c>
      <c r="BE242" s="143">
        <f>IF(N242="základní",J242,0)</f>
        <v>0</v>
      </c>
      <c r="BF242" s="143">
        <f>IF(N242="snížená",J242,0)</f>
        <v>0</v>
      </c>
      <c r="BG242" s="143">
        <f>IF(N242="zákl. přenesená",J242,0)</f>
        <v>0</v>
      </c>
      <c r="BH242" s="143">
        <f>IF(N242="sníž. přenesená",J242,0)</f>
        <v>0</v>
      </c>
      <c r="BI242" s="143">
        <f>IF(N242="nulová",J242,0)</f>
        <v>0</v>
      </c>
      <c r="BJ242" s="17" t="s">
        <v>80</v>
      </c>
      <c r="BK242" s="143">
        <f>ROUND(I242*H242,2)</f>
        <v>0</v>
      </c>
      <c r="BL242" s="17" t="s">
        <v>288</v>
      </c>
      <c r="BM242" s="142" t="s">
        <v>7390</v>
      </c>
    </row>
    <row r="243" spans="2:65" s="1" customFormat="1" ht="10.199999999999999">
      <c r="B243" s="32"/>
      <c r="D243" s="144" t="s">
        <v>290</v>
      </c>
      <c r="F243" s="145" t="s">
        <v>7391</v>
      </c>
      <c r="I243" s="146"/>
      <c r="L243" s="32"/>
      <c r="M243" s="147"/>
      <c r="T243" s="53"/>
      <c r="AT243" s="17" t="s">
        <v>290</v>
      </c>
      <c r="AU243" s="17" t="s">
        <v>82</v>
      </c>
    </row>
    <row r="244" spans="2:65" s="1" customFormat="1" ht="44.25" customHeight="1">
      <c r="B244" s="32"/>
      <c r="C244" s="131" t="s">
        <v>2325</v>
      </c>
      <c r="D244" s="131" t="s">
        <v>283</v>
      </c>
      <c r="E244" s="132" t="s">
        <v>7004</v>
      </c>
      <c r="F244" s="133" t="s">
        <v>326</v>
      </c>
      <c r="G244" s="134" t="s">
        <v>238</v>
      </c>
      <c r="H244" s="135">
        <v>925.09199999999998</v>
      </c>
      <c r="I244" s="136"/>
      <c r="J244" s="137">
        <f>ROUND(I244*H244,2)</f>
        <v>0</v>
      </c>
      <c r="K244" s="133" t="s">
        <v>287</v>
      </c>
      <c r="L244" s="32"/>
      <c r="M244" s="138" t="s">
        <v>19</v>
      </c>
      <c r="N244" s="139" t="s">
        <v>44</v>
      </c>
      <c r="P244" s="140">
        <f>O244*H244</f>
        <v>0</v>
      </c>
      <c r="Q244" s="140">
        <v>0</v>
      </c>
      <c r="R244" s="140">
        <f>Q244*H244</f>
        <v>0</v>
      </c>
      <c r="S244" s="140">
        <v>0</v>
      </c>
      <c r="T244" s="141">
        <f>S244*H244</f>
        <v>0</v>
      </c>
      <c r="AR244" s="142" t="s">
        <v>288</v>
      </c>
      <c r="AT244" s="142" t="s">
        <v>283</v>
      </c>
      <c r="AU244" s="142" t="s">
        <v>82</v>
      </c>
      <c r="AY244" s="17" t="s">
        <v>280</v>
      </c>
      <c r="BE244" s="143">
        <f>IF(N244="základní",J244,0)</f>
        <v>0</v>
      </c>
      <c r="BF244" s="143">
        <f>IF(N244="snížená",J244,0)</f>
        <v>0</v>
      </c>
      <c r="BG244" s="143">
        <f>IF(N244="zákl. přenesená",J244,0)</f>
        <v>0</v>
      </c>
      <c r="BH244" s="143">
        <f>IF(N244="sníž. přenesená",J244,0)</f>
        <v>0</v>
      </c>
      <c r="BI244" s="143">
        <f>IF(N244="nulová",J244,0)</f>
        <v>0</v>
      </c>
      <c r="BJ244" s="17" t="s">
        <v>80</v>
      </c>
      <c r="BK244" s="143">
        <f>ROUND(I244*H244,2)</f>
        <v>0</v>
      </c>
      <c r="BL244" s="17" t="s">
        <v>288</v>
      </c>
      <c r="BM244" s="142" t="s">
        <v>7392</v>
      </c>
    </row>
    <row r="245" spans="2:65" s="1" customFormat="1" ht="10.199999999999999">
      <c r="B245" s="32"/>
      <c r="D245" s="144" t="s">
        <v>290</v>
      </c>
      <c r="F245" s="145" t="s">
        <v>7006</v>
      </c>
      <c r="I245" s="146"/>
      <c r="L245" s="32"/>
      <c r="M245" s="147"/>
      <c r="T245" s="53"/>
      <c r="AT245" s="17" t="s">
        <v>290</v>
      </c>
      <c r="AU245" s="17" t="s">
        <v>82</v>
      </c>
    </row>
    <row r="246" spans="2:65" s="11" customFormat="1" ht="22.8" customHeight="1">
      <c r="B246" s="119"/>
      <c r="D246" s="120" t="s">
        <v>72</v>
      </c>
      <c r="E246" s="129" t="s">
        <v>549</v>
      </c>
      <c r="F246" s="129" t="s">
        <v>550</v>
      </c>
      <c r="I246" s="122"/>
      <c r="J246" s="130">
        <f>BK246</f>
        <v>0</v>
      </c>
      <c r="L246" s="119"/>
      <c r="M246" s="124"/>
      <c r="P246" s="125">
        <f>SUM(P247:P248)</f>
        <v>0</v>
      </c>
      <c r="R246" s="125">
        <f>SUM(R247:R248)</f>
        <v>0</v>
      </c>
      <c r="T246" s="126">
        <f>SUM(T247:T248)</f>
        <v>0</v>
      </c>
      <c r="AR246" s="120" t="s">
        <v>80</v>
      </c>
      <c r="AT246" s="127" t="s">
        <v>72</v>
      </c>
      <c r="AU246" s="127" t="s">
        <v>80</v>
      </c>
      <c r="AY246" s="120" t="s">
        <v>280</v>
      </c>
      <c r="BK246" s="128">
        <f>SUM(BK247:BK248)</f>
        <v>0</v>
      </c>
    </row>
    <row r="247" spans="2:65" s="1" customFormat="1" ht="37.799999999999997" customHeight="1">
      <c r="B247" s="32"/>
      <c r="C247" s="131" t="s">
        <v>1067</v>
      </c>
      <c r="D247" s="131" t="s">
        <v>283</v>
      </c>
      <c r="E247" s="132" t="s">
        <v>7393</v>
      </c>
      <c r="F247" s="133" t="s">
        <v>7394</v>
      </c>
      <c r="G247" s="134" t="s">
        <v>238</v>
      </c>
      <c r="H247" s="135">
        <v>124.289</v>
      </c>
      <c r="I247" s="136"/>
      <c r="J247" s="137">
        <f>ROUND(I247*H247,2)</f>
        <v>0</v>
      </c>
      <c r="K247" s="133" t="s">
        <v>287</v>
      </c>
      <c r="L247" s="32"/>
      <c r="M247" s="138" t="s">
        <v>19</v>
      </c>
      <c r="N247" s="139" t="s">
        <v>44</v>
      </c>
      <c r="P247" s="140">
        <f>O247*H247</f>
        <v>0</v>
      </c>
      <c r="Q247" s="140">
        <v>0</v>
      </c>
      <c r="R247" s="140">
        <f>Q247*H247</f>
        <v>0</v>
      </c>
      <c r="S247" s="140">
        <v>0</v>
      </c>
      <c r="T247" s="141">
        <f>S247*H247</f>
        <v>0</v>
      </c>
      <c r="AR247" s="142" t="s">
        <v>288</v>
      </c>
      <c r="AT247" s="142" t="s">
        <v>283</v>
      </c>
      <c r="AU247" s="142" t="s">
        <v>82</v>
      </c>
      <c r="AY247" s="17" t="s">
        <v>280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80</v>
      </c>
      <c r="BK247" s="143">
        <f>ROUND(I247*H247,2)</f>
        <v>0</v>
      </c>
      <c r="BL247" s="17" t="s">
        <v>288</v>
      </c>
      <c r="BM247" s="142" t="s">
        <v>7395</v>
      </c>
    </row>
    <row r="248" spans="2:65" s="1" customFormat="1" ht="10.199999999999999">
      <c r="B248" s="32"/>
      <c r="D248" s="144" t="s">
        <v>290</v>
      </c>
      <c r="F248" s="145" t="s">
        <v>7396</v>
      </c>
      <c r="I248" s="146"/>
      <c r="L248" s="32"/>
      <c r="M248" s="182"/>
      <c r="N248" s="183"/>
      <c r="O248" s="183"/>
      <c r="P248" s="183"/>
      <c r="Q248" s="183"/>
      <c r="R248" s="183"/>
      <c r="S248" s="183"/>
      <c r="T248" s="184"/>
      <c r="AT248" s="17" t="s">
        <v>290</v>
      </c>
      <c r="AU248" s="17" t="s">
        <v>82</v>
      </c>
    </row>
    <row r="249" spans="2:65" s="1" customFormat="1" ht="6.9" customHeight="1">
      <c r="B249" s="41"/>
      <c r="C249" s="42"/>
      <c r="D249" s="42"/>
      <c r="E249" s="42"/>
      <c r="F249" s="42"/>
      <c r="G249" s="42"/>
      <c r="H249" s="42"/>
      <c r="I249" s="42"/>
      <c r="J249" s="42"/>
      <c r="K249" s="42"/>
      <c r="L249" s="32"/>
    </row>
  </sheetData>
  <sheetProtection algorithmName="SHA-512" hashValue="BscLskdw8mQqvqs3fGd2TtR/gbffK65+r8uKY6Q8VmqbMcgUdz01NoCwWhnc09YRjnB8CjJYj/oWa8+V+PG/IQ==" saltValue="L2h3ElEYFQY3HOOmq7VZSJxTKXcGhTFDPpslk4DBEGMfUa9KDobAPeNDPr9C9arTuxsHiwmsPzTIpO8pXDkEkQ==" spinCount="100000" sheet="1" objects="1" scenarios="1" formatColumns="0" formatRows="0" autoFilter="0"/>
  <autoFilter ref="C93:K248" xr:uid="{00000000-0009-0000-0000-000024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8" r:id="rId1" xr:uid="{00000000-0004-0000-2400-000000000000}"/>
    <hyperlink ref="F100" r:id="rId2" xr:uid="{00000000-0004-0000-2400-000001000000}"/>
    <hyperlink ref="F102" r:id="rId3" xr:uid="{00000000-0004-0000-2400-000002000000}"/>
    <hyperlink ref="F104" r:id="rId4" xr:uid="{00000000-0004-0000-2400-000003000000}"/>
    <hyperlink ref="F106" r:id="rId5" xr:uid="{00000000-0004-0000-2400-000004000000}"/>
    <hyperlink ref="F108" r:id="rId6" xr:uid="{00000000-0004-0000-2400-000005000000}"/>
    <hyperlink ref="F110" r:id="rId7" xr:uid="{00000000-0004-0000-2400-000006000000}"/>
    <hyperlink ref="F112" r:id="rId8" xr:uid="{00000000-0004-0000-2400-000007000000}"/>
    <hyperlink ref="F114" r:id="rId9" xr:uid="{00000000-0004-0000-2400-000008000000}"/>
    <hyperlink ref="F116" r:id="rId10" xr:uid="{00000000-0004-0000-2400-000009000000}"/>
    <hyperlink ref="F118" r:id="rId11" xr:uid="{00000000-0004-0000-2400-00000A000000}"/>
    <hyperlink ref="F120" r:id="rId12" xr:uid="{00000000-0004-0000-2400-00000B000000}"/>
    <hyperlink ref="F123" r:id="rId13" xr:uid="{00000000-0004-0000-2400-00000C000000}"/>
    <hyperlink ref="F126" r:id="rId14" xr:uid="{00000000-0004-0000-2400-00000D000000}"/>
    <hyperlink ref="F128" r:id="rId15" xr:uid="{00000000-0004-0000-2400-00000E000000}"/>
    <hyperlink ref="F130" r:id="rId16" xr:uid="{00000000-0004-0000-2400-00000F000000}"/>
    <hyperlink ref="F133" r:id="rId17" xr:uid="{00000000-0004-0000-2400-000010000000}"/>
    <hyperlink ref="F135" r:id="rId18" xr:uid="{00000000-0004-0000-2400-000011000000}"/>
    <hyperlink ref="F137" r:id="rId19" xr:uid="{00000000-0004-0000-2400-000012000000}"/>
    <hyperlink ref="F139" r:id="rId20" xr:uid="{00000000-0004-0000-2400-000013000000}"/>
    <hyperlink ref="F142" r:id="rId21" xr:uid="{00000000-0004-0000-2400-000014000000}"/>
    <hyperlink ref="F145" r:id="rId22" xr:uid="{00000000-0004-0000-2400-000015000000}"/>
    <hyperlink ref="F149" r:id="rId23" xr:uid="{00000000-0004-0000-2400-000016000000}"/>
    <hyperlink ref="F152" r:id="rId24" xr:uid="{00000000-0004-0000-2400-000017000000}"/>
    <hyperlink ref="F154" r:id="rId25" xr:uid="{00000000-0004-0000-2400-000018000000}"/>
    <hyperlink ref="F156" r:id="rId26" xr:uid="{00000000-0004-0000-2400-000019000000}"/>
    <hyperlink ref="F158" r:id="rId27" xr:uid="{00000000-0004-0000-2400-00001A000000}"/>
    <hyperlink ref="F160" r:id="rId28" xr:uid="{00000000-0004-0000-2400-00001B000000}"/>
    <hyperlink ref="F162" r:id="rId29" xr:uid="{00000000-0004-0000-2400-00001C000000}"/>
    <hyperlink ref="F164" r:id="rId30" xr:uid="{00000000-0004-0000-2400-00001D000000}"/>
    <hyperlink ref="F166" r:id="rId31" xr:uid="{00000000-0004-0000-2400-00001E000000}"/>
    <hyperlink ref="F170" r:id="rId32" xr:uid="{00000000-0004-0000-2400-00001F000000}"/>
    <hyperlink ref="F173" r:id="rId33" xr:uid="{00000000-0004-0000-2400-000020000000}"/>
    <hyperlink ref="F177" r:id="rId34" xr:uid="{00000000-0004-0000-2400-000021000000}"/>
    <hyperlink ref="F180" r:id="rId35" xr:uid="{00000000-0004-0000-2400-000022000000}"/>
    <hyperlink ref="F183" r:id="rId36" xr:uid="{00000000-0004-0000-2400-000023000000}"/>
    <hyperlink ref="F189" r:id="rId37" xr:uid="{00000000-0004-0000-2400-000024000000}"/>
    <hyperlink ref="F191" r:id="rId38" xr:uid="{00000000-0004-0000-2400-000025000000}"/>
    <hyperlink ref="F195" r:id="rId39" xr:uid="{00000000-0004-0000-2400-000026000000}"/>
    <hyperlink ref="F198" r:id="rId40" xr:uid="{00000000-0004-0000-2400-000027000000}"/>
    <hyperlink ref="F202" r:id="rId41" xr:uid="{00000000-0004-0000-2400-000028000000}"/>
    <hyperlink ref="F206" r:id="rId42" xr:uid="{00000000-0004-0000-2400-000029000000}"/>
    <hyperlink ref="F208" r:id="rId43" xr:uid="{00000000-0004-0000-2400-00002A000000}"/>
    <hyperlink ref="F210" r:id="rId44" xr:uid="{00000000-0004-0000-2400-00002B000000}"/>
    <hyperlink ref="F216" r:id="rId45" xr:uid="{00000000-0004-0000-2400-00002C000000}"/>
    <hyperlink ref="F220" r:id="rId46" xr:uid="{00000000-0004-0000-2400-00002D000000}"/>
    <hyperlink ref="F222" r:id="rId47" xr:uid="{00000000-0004-0000-2400-00002E000000}"/>
    <hyperlink ref="F224" r:id="rId48" xr:uid="{00000000-0004-0000-2400-00002F000000}"/>
    <hyperlink ref="F226" r:id="rId49" xr:uid="{00000000-0004-0000-2400-000030000000}"/>
    <hyperlink ref="F228" r:id="rId50" xr:uid="{00000000-0004-0000-2400-000031000000}"/>
    <hyperlink ref="F231" r:id="rId51" xr:uid="{00000000-0004-0000-2400-000032000000}"/>
    <hyperlink ref="F233" r:id="rId52" xr:uid="{00000000-0004-0000-2400-000033000000}"/>
    <hyperlink ref="F235" r:id="rId53" xr:uid="{00000000-0004-0000-2400-000034000000}"/>
    <hyperlink ref="F237" r:id="rId54" xr:uid="{00000000-0004-0000-2400-000035000000}"/>
    <hyperlink ref="F239" r:id="rId55" xr:uid="{00000000-0004-0000-2400-000036000000}"/>
    <hyperlink ref="F241" r:id="rId56" xr:uid="{00000000-0004-0000-2400-000037000000}"/>
    <hyperlink ref="F243" r:id="rId57" xr:uid="{00000000-0004-0000-2400-000038000000}"/>
    <hyperlink ref="F245" r:id="rId58" xr:uid="{00000000-0004-0000-2400-000039000000}"/>
    <hyperlink ref="F248" r:id="rId59" xr:uid="{00000000-0004-0000-2400-00003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2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181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3386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ROUND(J86,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ROUND((SUM(BE86:BE123)),  2)</f>
        <v>0</v>
      </c>
      <c r="I35" s="93">
        <v>0.21</v>
      </c>
      <c r="J35" s="83">
        <f>ROUND(((SUM(BE86:BE123))*I35),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ROUND((SUM(BF86:BF123)),  2)</f>
        <v>0</v>
      </c>
      <c r="I36" s="93">
        <v>0.15</v>
      </c>
      <c r="J36" s="83">
        <f>ROUND(((SUM(BF86:BF123))*I36),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ROUND((SUM(BG86:BG123)),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ROUND((SUM(BH86:BH123)),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ROUND((SUM(BI86:BI123)),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i - EPS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J86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3387</v>
      </c>
      <c r="E64" s="105"/>
      <c r="F64" s="105"/>
      <c r="G64" s="105"/>
      <c r="H64" s="105"/>
      <c r="I64" s="105"/>
      <c r="J64" s="106">
        <f>J87</f>
        <v>0</v>
      </c>
      <c r="L64" s="103"/>
    </row>
    <row r="65" spans="2:12" s="1" customFormat="1" ht="21.75" hidden="1" customHeight="1">
      <c r="B65" s="32"/>
      <c r="L65" s="32"/>
    </row>
    <row r="66" spans="2:12" s="1" customFormat="1" ht="6.9" hidden="1" customHeight="1"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32"/>
    </row>
    <row r="67" spans="2:12" ht="10.199999999999999" hidden="1"/>
    <row r="68" spans="2:12" ht="10.199999999999999" hidden="1"/>
    <row r="69" spans="2:12" ht="10.199999999999999" hidden="1"/>
    <row r="70" spans="2:12" s="1" customFormat="1" ht="6.9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2"/>
    </row>
    <row r="71" spans="2:12" s="1" customFormat="1" ht="24.9" customHeight="1">
      <c r="B71" s="32"/>
      <c r="C71" s="21" t="s">
        <v>265</v>
      </c>
      <c r="L71" s="32"/>
    </row>
    <row r="72" spans="2:12" s="1" customFormat="1" ht="6.9" customHeight="1">
      <c r="B72" s="32"/>
      <c r="L72" s="32"/>
    </row>
    <row r="73" spans="2:12" s="1" customFormat="1" ht="12" customHeight="1">
      <c r="B73" s="32"/>
      <c r="C73" s="27" t="s">
        <v>16</v>
      </c>
      <c r="L73" s="32"/>
    </row>
    <row r="74" spans="2:12" s="1" customFormat="1" ht="26.25" customHeight="1">
      <c r="B74" s="32"/>
      <c r="E74" s="250" t="str">
        <f>E7</f>
        <v>Výstavba nové haly, rekonstrukce stávající tělocvičny vč.jejího zázemí, propojujícího objektu při ZŠ Dýšiná</v>
      </c>
      <c r="F74" s="251"/>
      <c r="G74" s="251"/>
      <c r="H74" s="251"/>
      <c r="L74" s="32"/>
    </row>
    <row r="75" spans="2:12" ht="12" customHeight="1">
      <c r="B75" s="20"/>
      <c r="C75" s="27" t="s">
        <v>242</v>
      </c>
      <c r="L75" s="20"/>
    </row>
    <row r="76" spans="2:12" s="1" customFormat="1" ht="16.5" customHeight="1">
      <c r="B76" s="32"/>
      <c r="E76" s="250" t="s">
        <v>4204</v>
      </c>
      <c r="F76" s="252"/>
      <c r="G76" s="252"/>
      <c r="H76" s="252"/>
      <c r="L76" s="32"/>
    </row>
    <row r="77" spans="2:12" s="1" customFormat="1" ht="12" customHeight="1">
      <c r="B77" s="32"/>
      <c r="C77" s="27" t="s">
        <v>244</v>
      </c>
      <c r="L77" s="32"/>
    </row>
    <row r="78" spans="2:12" s="1" customFormat="1" ht="16.5" customHeight="1">
      <c r="B78" s="32"/>
      <c r="E78" s="233" t="str">
        <f>E11</f>
        <v>i - EPS</v>
      </c>
      <c r="F78" s="252"/>
      <c r="G78" s="252"/>
      <c r="H78" s="252"/>
      <c r="L78" s="32"/>
    </row>
    <row r="79" spans="2:12" s="1" customFormat="1" ht="6.9" customHeight="1">
      <c r="B79" s="32"/>
      <c r="L79" s="32"/>
    </row>
    <row r="80" spans="2:12" s="1" customFormat="1" ht="12" customHeight="1">
      <c r="B80" s="32"/>
      <c r="C80" s="27" t="s">
        <v>21</v>
      </c>
      <c r="F80" s="25" t="str">
        <f>F14</f>
        <v>Dýšiná</v>
      </c>
      <c r="I80" s="27" t="s">
        <v>23</v>
      </c>
      <c r="J80" s="49">
        <f ca="1">IF(J14="","",J14)</f>
        <v>45020</v>
      </c>
      <c r="L80" s="32"/>
    </row>
    <row r="81" spans="2:65" s="1" customFormat="1" ht="6.9" customHeight="1">
      <c r="B81" s="32"/>
      <c r="L81" s="32"/>
    </row>
    <row r="82" spans="2:65" s="1" customFormat="1" ht="25.65" customHeight="1">
      <c r="B82" s="32"/>
      <c r="C82" s="27" t="s">
        <v>24</v>
      </c>
      <c r="F82" s="25" t="str">
        <f>E17</f>
        <v>Obec Dýšiná</v>
      </c>
      <c r="I82" s="27" t="s">
        <v>31</v>
      </c>
      <c r="J82" s="30" t="str">
        <f>E23</f>
        <v>Ing. arch. Lubomír Korčák</v>
      </c>
      <c r="L82" s="32"/>
    </row>
    <row r="83" spans="2:65" s="1" customFormat="1" ht="15.15" customHeight="1">
      <c r="B83" s="32"/>
      <c r="C83" s="27" t="s">
        <v>29</v>
      </c>
      <c r="F83" s="25" t="str">
        <f>IF(E20="","",E20)</f>
        <v>Vyplň údaj</v>
      </c>
      <c r="I83" s="27" t="s">
        <v>35</v>
      </c>
      <c r="J83" s="30" t="str">
        <f>E26</f>
        <v xml:space="preserve"> </v>
      </c>
      <c r="L83" s="32"/>
    </row>
    <row r="84" spans="2:65" s="1" customFormat="1" ht="10.35" customHeight="1">
      <c r="B84" s="32"/>
      <c r="L84" s="32"/>
    </row>
    <row r="85" spans="2:65" s="10" customFormat="1" ht="29.25" customHeight="1">
      <c r="B85" s="111"/>
      <c r="C85" s="112" t="s">
        <v>266</v>
      </c>
      <c r="D85" s="113" t="s">
        <v>58</v>
      </c>
      <c r="E85" s="113" t="s">
        <v>54</v>
      </c>
      <c r="F85" s="113" t="s">
        <v>55</v>
      </c>
      <c r="G85" s="113" t="s">
        <v>267</v>
      </c>
      <c r="H85" s="113" t="s">
        <v>268</v>
      </c>
      <c r="I85" s="113" t="s">
        <v>269</v>
      </c>
      <c r="J85" s="113" t="s">
        <v>248</v>
      </c>
      <c r="K85" s="114" t="s">
        <v>270</v>
      </c>
      <c r="L85" s="111"/>
      <c r="M85" s="56" t="s">
        <v>19</v>
      </c>
      <c r="N85" s="57" t="s">
        <v>43</v>
      </c>
      <c r="O85" s="57" t="s">
        <v>271</v>
      </c>
      <c r="P85" s="57" t="s">
        <v>272</v>
      </c>
      <c r="Q85" s="57" t="s">
        <v>273</v>
      </c>
      <c r="R85" s="57" t="s">
        <v>274</v>
      </c>
      <c r="S85" s="57" t="s">
        <v>275</v>
      </c>
      <c r="T85" s="58" t="s">
        <v>276</v>
      </c>
    </row>
    <row r="86" spans="2:65" s="1" customFormat="1" ht="22.8" customHeight="1">
      <c r="B86" s="32"/>
      <c r="C86" s="61" t="s">
        <v>277</v>
      </c>
      <c r="J86" s="115">
        <f>BK86</f>
        <v>0</v>
      </c>
      <c r="L86" s="32"/>
      <c r="M86" s="59"/>
      <c r="N86" s="50"/>
      <c r="O86" s="50"/>
      <c r="P86" s="116">
        <f>P87</f>
        <v>0</v>
      </c>
      <c r="Q86" s="50"/>
      <c r="R86" s="116">
        <f>R87</f>
        <v>0</v>
      </c>
      <c r="S86" s="50"/>
      <c r="T86" s="117">
        <f>T87</f>
        <v>0</v>
      </c>
      <c r="AT86" s="17" t="s">
        <v>72</v>
      </c>
      <c r="AU86" s="17" t="s">
        <v>249</v>
      </c>
      <c r="BK86" s="118">
        <f>BK87</f>
        <v>0</v>
      </c>
    </row>
    <row r="87" spans="2:65" s="11" customFormat="1" ht="25.95" customHeight="1">
      <c r="B87" s="119"/>
      <c r="D87" s="120" t="s">
        <v>72</v>
      </c>
      <c r="E87" s="121" t="s">
        <v>1802</v>
      </c>
      <c r="F87" s="121" t="s">
        <v>3388</v>
      </c>
      <c r="I87" s="122"/>
      <c r="J87" s="123">
        <f>BK87</f>
        <v>0</v>
      </c>
      <c r="L87" s="119"/>
      <c r="M87" s="124"/>
      <c r="P87" s="125">
        <f>SUM(P88:P123)</f>
        <v>0</v>
      </c>
      <c r="R87" s="125">
        <f>SUM(R88:R123)</f>
        <v>0</v>
      </c>
      <c r="T87" s="126">
        <f>SUM(T88:T123)</f>
        <v>0</v>
      </c>
      <c r="AR87" s="120" t="s">
        <v>82</v>
      </c>
      <c r="AT87" s="127" t="s">
        <v>72</v>
      </c>
      <c r="AU87" s="127" t="s">
        <v>73</v>
      </c>
      <c r="AY87" s="120" t="s">
        <v>280</v>
      </c>
      <c r="BK87" s="128">
        <f>SUM(BK88:BK123)</f>
        <v>0</v>
      </c>
    </row>
    <row r="88" spans="2:65" s="1" customFormat="1" ht="66.75" customHeight="1">
      <c r="B88" s="32"/>
      <c r="C88" s="131" t="s">
        <v>80</v>
      </c>
      <c r="D88" s="131" t="s">
        <v>283</v>
      </c>
      <c r="E88" s="132" t="s">
        <v>80</v>
      </c>
      <c r="F88" s="133" t="s">
        <v>3389</v>
      </c>
      <c r="G88" s="134" t="s">
        <v>520</v>
      </c>
      <c r="H88" s="135">
        <v>0.39200000000000002</v>
      </c>
      <c r="I88" s="136"/>
      <c r="J88" s="137">
        <f t="shared" ref="J88:J123" si="0">ROUND(I88*H88,2)</f>
        <v>0</v>
      </c>
      <c r="K88" s="133" t="s">
        <v>19</v>
      </c>
      <c r="L88" s="32"/>
      <c r="M88" s="138" t="s">
        <v>19</v>
      </c>
      <c r="N88" s="139" t="s">
        <v>44</v>
      </c>
      <c r="P88" s="140">
        <f t="shared" ref="P88:P123" si="1">O88*H88</f>
        <v>0</v>
      </c>
      <c r="Q88" s="140">
        <v>0</v>
      </c>
      <c r="R88" s="140">
        <f t="shared" ref="R88:R123" si="2">Q88*H88</f>
        <v>0</v>
      </c>
      <c r="S88" s="140">
        <v>0</v>
      </c>
      <c r="T88" s="141">
        <f t="shared" ref="T88:T123" si="3">S88*H88</f>
        <v>0</v>
      </c>
      <c r="AR88" s="142" t="s">
        <v>288</v>
      </c>
      <c r="AT88" s="142" t="s">
        <v>283</v>
      </c>
      <c r="AU88" s="142" t="s">
        <v>80</v>
      </c>
      <c r="AY88" s="17" t="s">
        <v>280</v>
      </c>
      <c r="BE88" s="143">
        <f t="shared" ref="BE88:BE123" si="4">IF(N88="základní",J88,0)</f>
        <v>0</v>
      </c>
      <c r="BF88" s="143">
        <f t="shared" ref="BF88:BF123" si="5">IF(N88="snížená",J88,0)</f>
        <v>0</v>
      </c>
      <c r="BG88" s="143">
        <f t="shared" ref="BG88:BG123" si="6">IF(N88="zákl. přenesená",J88,0)</f>
        <v>0</v>
      </c>
      <c r="BH88" s="143">
        <f t="shared" ref="BH88:BH123" si="7">IF(N88="sníž. přenesená",J88,0)</f>
        <v>0</v>
      </c>
      <c r="BI88" s="143">
        <f t="shared" ref="BI88:BI123" si="8">IF(N88="nulová",J88,0)</f>
        <v>0</v>
      </c>
      <c r="BJ88" s="17" t="s">
        <v>80</v>
      </c>
      <c r="BK88" s="143">
        <f t="shared" ref="BK88:BK123" si="9">ROUND(I88*H88,2)</f>
        <v>0</v>
      </c>
      <c r="BL88" s="17" t="s">
        <v>288</v>
      </c>
      <c r="BM88" s="142" t="s">
        <v>3390</v>
      </c>
    </row>
    <row r="89" spans="2:65" s="1" customFormat="1" ht="37.799999999999997" customHeight="1">
      <c r="B89" s="32"/>
      <c r="C89" s="131" t="s">
        <v>560</v>
      </c>
      <c r="D89" s="131" t="s">
        <v>283</v>
      </c>
      <c r="E89" s="132" t="s">
        <v>560</v>
      </c>
      <c r="F89" s="133" t="s">
        <v>3391</v>
      </c>
      <c r="G89" s="134" t="s">
        <v>520</v>
      </c>
      <c r="H89" s="135">
        <v>0.78400000000000003</v>
      </c>
      <c r="I89" s="136"/>
      <c r="J89" s="137">
        <f t="shared" si="0"/>
        <v>0</v>
      </c>
      <c r="K89" s="133" t="s">
        <v>19</v>
      </c>
      <c r="L89" s="32"/>
      <c r="M89" s="138" t="s">
        <v>19</v>
      </c>
      <c r="N89" s="139" t="s">
        <v>44</v>
      </c>
      <c r="P89" s="140">
        <f t="shared" si="1"/>
        <v>0</v>
      </c>
      <c r="Q89" s="140">
        <v>0</v>
      </c>
      <c r="R89" s="140">
        <f t="shared" si="2"/>
        <v>0</v>
      </c>
      <c r="S89" s="140">
        <v>0</v>
      </c>
      <c r="T89" s="141">
        <f t="shared" si="3"/>
        <v>0</v>
      </c>
      <c r="AR89" s="142" t="s">
        <v>288</v>
      </c>
      <c r="AT89" s="142" t="s">
        <v>283</v>
      </c>
      <c r="AU89" s="142" t="s">
        <v>80</v>
      </c>
      <c r="AY89" s="17" t="s">
        <v>280</v>
      </c>
      <c r="BE89" s="143">
        <f t="shared" si="4"/>
        <v>0</v>
      </c>
      <c r="BF89" s="143">
        <f t="shared" si="5"/>
        <v>0</v>
      </c>
      <c r="BG89" s="143">
        <f t="shared" si="6"/>
        <v>0</v>
      </c>
      <c r="BH89" s="143">
        <f t="shared" si="7"/>
        <v>0</v>
      </c>
      <c r="BI89" s="143">
        <f t="shared" si="8"/>
        <v>0</v>
      </c>
      <c r="BJ89" s="17" t="s">
        <v>80</v>
      </c>
      <c r="BK89" s="143">
        <f t="shared" si="9"/>
        <v>0</v>
      </c>
      <c r="BL89" s="17" t="s">
        <v>288</v>
      </c>
      <c r="BM89" s="142" t="s">
        <v>3392</v>
      </c>
    </row>
    <row r="90" spans="2:65" s="1" customFormat="1" ht="37.799999999999997" customHeight="1">
      <c r="B90" s="32"/>
      <c r="C90" s="131" t="s">
        <v>643</v>
      </c>
      <c r="D90" s="131" t="s">
        <v>283</v>
      </c>
      <c r="E90" s="132" t="s">
        <v>643</v>
      </c>
      <c r="F90" s="133" t="s">
        <v>3393</v>
      </c>
      <c r="G90" s="134" t="s">
        <v>520</v>
      </c>
      <c r="H90" s="135">
        <v>1.1759999999999999</v>
      </c>
      <c r="I90" s="136"/>
      <c r="J90" s="137">
        <f t="shared" si="0"/>
        <v>0</v>
      </c>
      <c r="K90" s="133" t="s">
        <v>19</v>
      </c>
      <c r="L90" s="32"/>
      <c r="M90" s="138" t="s">
        <v>19</v>
      </c>
      <c r="N90" s="139" t="s">
        <v>44</v>
      </c>
      <c r="P90" s="140">
        <f t="shared" si="1"/>
        <v>0</v>
      </c>
      <c r="Q90" s="140">
        <v>0</v>
      </c>
      <c r="R90" s="140">
        <f t="shared" si="2"/>
        <v>0</v>
      </c>
      <c r="S90" s="140">
        <v>0</v>
      </c>
      <c r="T90" s="141">
        <f t="shared" si="3"/>
        <v>0</v>
      </c>
      <c r="AR90" s="142" t="s">
        <v>288</v>
      </c>
      <c r="AT90" s="142" t="s">
        <v>283</v>
      </c>
      <c r="AU90" s="142" t="s">
        <v>80</v>
      </c>
      <c r="AY90" s="17" t="s">
        <v>280</v>
      </c>
      <c r="BE90" s="143">
        <f t="shared" si="4"/>
        <v>0</v>
      </c>
      <c r="BF90" s="143">
        <f t="shared" si="5"/>
        <v>0</v>
      </c>
      <c r="BG90" s="143">
        <f t="shared" si="6"/>
        <v>0</v>
      </c>
      <c r="BH90" s="143">
        <f t="shared" si="7"/>
        <v>0</v>
      </c>
      <c r="BI90" s="143">
        <f t="shared" si="8"/>
        <v>0</v>
      </c>
      <c r="BJ90" s="17" t="s">
        <v>80</v>
      </c>
      <c r="BK90" s="143">
        <f t="shared" si="9"/>
        <v>0</v>
      </c>
      <c r="BL90" s="17" t="s">
        <v>288</v>
      </c>
      <c r="BM90" s="142" t="s">
        <v>3394</v>
      </c>
    </row>
    <row r="91" spans="2:65" s="1" customFormat="1" ht="33" customHeight="1">
      <c r="B91" s="32"/>
      <c r="C91" s="131" t="s">
        <v>597</v>
      </c>
      <c r="D91" s="131" t="s">
        <v>283</v>
      </c>
      <c r="E91" s="132" t="s">
        <v>597</v>
      </c>
      <c r="F91" s="133" t="s">
        <v>3395</v>
      </c>
      <c r="G91" s="134" t="s">
        <v>520</v>
      </c>
      <c r="H91" s="135">
        <v>2.3519999999999999</v>
      </c>
      <c r="I91" s="136"/>
      <c r="J91" s="137">
        <f t="shared" si="0"/>
        <v>0</v>
      </c>
      <c r="K91" s="133" t="s">
        <v>19</v>
      </c>
      <c r="L91" s="32"/>
      <c r="M91" s="138" t="s">
        <v>19</v>
      </c>
      <c r="N91" s="139" t="s">
        <v>44</v>
      </c>
      <c r="P91" s="140">
        <f t="shared" si="1"/>
        <v>0</v>
      </c>
      <c r="Q91" s="140">
        <v>0</v>
      </c>
      <c r="R91" s="140">
        <f t="shared" si="2"/>
        <v>0</v>
      </c>
      <c r="S91" s="140">
        <v>0</v>
      </c>
      <c r="T91" s="141">
        <f t="shared" si="3"/>
        <v>0</v>
      </c>
      <c r="AR91" s="142" t="s">
        <v>288</v>
      </c>
      <c r="AT91" s="142" t="s">
        <v>283</v>
      </c>
      <c r="AU91" s="142" t="s">
        <v>80</v>
      </c>
      <c r="AY91" s="17" t="s">
        <v>280</v>
      </c>
      <c r="BE91" s="143">
        <f t="shared" si="4"/>
        <v>0</v>
      </c>
      <c r="BF91" s="143">
        <f t="shared" si="5"/>
        <v>0</v>
      </c>
      <c r="BG91" s="143">
        <f t="shared" si="6"/>
        <v>0</v>
      </c>
      <c r="BH91" s="143">
        <f t="shared" si="7"/>
        <v>0</v>
      </c>
      <c r="BI91" s="143">
        <f t="shared" si="8"/>
        <v>0</v>
      </c>
      <c r="BJ91" s="17" t="s">
        <v>80</v>
      </c>
      <c r="BK91" s="143">
        <f t="shared" si="9"/>
        <v>0</v>
      </c>
      <c r="BL91" s="17" t="s">
        <v>288</v>
      </c>
      <c r="BM91" s="142" t="s">
        <v>3396</v>
      </c>
    </row>
    <row r="92" spans="2:65" s="1" customFormat="1" ht="37.799999999999997" customHeight="1">
      <c r="B92" s="32"/>
      <c r="C92" s="131" t="s">
        <v>603</v>
      </c>
      <c r="D92" s="131" t="s">
        <v>283</v>
      </c>
      <c r="E92" s="132" t="s">
        <v>603</v>
      </c>
      <c r="F92" s="133" t="s">
        <v>3397</v>
      </c>
      <c r="G92" s="134" t="s">
        <v>520</v>
      </c>
      <c r="H92" s="135">
        <v>2.3519999999999999</v>
      </c>
      <c r="I92" s="136"/>
      <c r="J92" s="137">
        <f t="shared" si="0"/>
        <v>0</v>
      </c>
      <c r="K92" s="133" t="s">
        <v>19</v>
      </c>
      <c r="L92" s="32"/>
      <c r="M92" s="138" t="s">
        <v>19</v>
      </c>
      <c r="N92" s="139" t="s">
        <v>44</v>
      </c>
      <c r="P92" s="140">
        <f t="shared" si="1"/>
        <v>0</v>
      </c>
      <c r="Q92" s="140">
        <v>0</v>
      </c>
      <c r="R92" s="140">
        <f t="shared" si="2"/>
        <v>0</v>
      </c>
      <c r="S92" s="140">
        <v>0</v>
      </c>
      <c r="T92" s="141">
        <f t="shared" si="3"/>
        <v>0</v>
      </c>
      <c r="AR92" s="142" t="s">
        <v>288</v>
      </c>
      <c r="AT92" s="142" t="s">
        <v>283</v>
      </c>
      <c r="AU92" s="142" t="s">
        <v>80</v>
      </c>
      <c r="AY92" s="17" t="s">
        <v>280</v>
      </c>
      <c r="BE92" s="143">
        <f t="shared" si="4"/>
        <v>0</v>
      </c>
      <c r="BF92" s="143">
        <f t="shared" si="5"/>
        <v>0</v>
      </c>
      <c r="BG92" s="143">
        <f t="shared" si="6"/>
        <v>0</v>
      </c>
      <c r="BH92" s="143">
        <f t="shared" si="7"/>
        <v>0</v>
      </c>
      <c r="BI92" s="143">
        <f t="shared" si="8"/>
        <v>0</v>
      </c>
      <c r="BJ92" s="17" t="s">
        <v>80</v>
      </c>
      <c r="BK92" s="143">
        <f t="shared" si="9"/>
        <v>0</v>
      </c>
      <c r="BL92" s="17" t="s">
        <v>288</v>
      </c>
      <c r="BM92" s="142" t="s">
        <v>3398</v>
      </c>
    </row>
    <row r="93" spans="2:65" s="1" customFormat="1" ht="37.799999999999997" customHeight="1">
      <c r="B93" s="32"/>
      <c r="C93" s="131" t="s">
        <v>635</v>
      </c>
      <c r="D93" s="131" t="s">
        <v>283</v>
      </c>
      <c r="E93" s="132" t="s">
        <v>635</v>
      </c>
      <c r="F93" s="133" t="s">
        <v>3399</v>
      </c>
      <c r="G93" s="134" t="s">
        <v>520</v>
      </c>
      <c r="H93" s="135">
        <v>0.39200000000000002</v>
      </c>
      <c r="I93" s="136"/>
      <c r="J93" s="137">
        <f t="shared" si="0"/>
        <v>0</v>
      </c>
      <c r="K93" s="133" t="s">
        <v>19</v>
      </c>
      <c r="L93" s="32"/>
      <c r="M93" s="138" t="s">
        <v>19</v>
      </c>
      <c r="N93" s="139" t="s">
        <v>44</v>
      </c>
      <c r="P93" s="140">
        <f t="shared" si="1"/>
        <v>0</v>
      </c>
      <c r="Q93" s="140">
        <v>0</v>
      </c>
      <c r="R93" s="140">
        <f t="shared" si="2"/>
        <v>0</v>
      </c>
      <c r="S93" s="140">
        <v>0</v>
      </c>
      <c r="T93" s="141">
        <f t="shared" si="3"/>
        <v>0</v>
      </c>
      <c r="AR93" s="142" t="s">
        <v>288</v>
      </c>
      <c r="AT93" s="142" t="s">
        <v>283</v>
      </c>
      <c r="AU93" s="142" t="s">
        <v>80</v>
      </c>
      <c r="AY93" s="17" t="s">
        <v>280</v>
      </c>
      <c r="BE93" s="143">
        <f t="shared" si="4"/>
        <v>0</v>
      </c>
      <c r="BF93" s="143">
        <f t="shared" si="5"/>
        <v>0</v>
      </c>
      <c r="BG93" s="143">
        <f t="shared" si="6"/>
        <v>0</v>
      </c>
      <c r="BH93" s="143">
        <f t="shared" si="7"/>
        <v>0</v>
      </c>
      <c r="BI93" s="143">
        <f t="shared" si="8"/>
        <v>0</v>
      </c>
      <c r="BJ93" s="17" t="s">
        <v>80</v>
      </c>
      <c r="BK93" s="143">
        <f t="shared" si="9"/>
        <v>0</v>
      </c>
      <c r="BL93" s="17" t="s">
        <v>288</v>
      </c>
      <c r="BM93" s="142" t="s">
        <v>3400</v>
      </c>
    </row>
    <row r="94" spans="2:65" s="1" customFormat="1" ht="33" customHeight="1">
      <c r="B94" s="32"/>
      <c r="C94" s="131" t="s">
        <v>8</v>
      </c>
      <c r="D94" s="131" t="s">
        <v>283</v>
      </c>
      <c r="E94" s="132" t="s">
        <v>8</v>
      </c>
      <c r="F94" s="133" t="s">
        <v>3401</v>
      </c>
      <c r="G94" s="134" t="s">
        <v>520</v>
      </c>
      <c r="H94" s="135">
        <v>0.39200000000000002</v>
      </c>
      <c r="I94" s="136"/>
      <c r="J94" s="137">
        <f t="shared" si="0"/>
        <v>0</v>
      </c>
      <c r="K94" s="133" t="s">
        <v>19</v>
      </c>
      <c r="L94" s="32"/>
      <c r="M94" s="138" t="s">
        <v>19</v>
      </c>
      <c r="N94" s="139" t="s">
        <v>44</v>
      </c>
      <c r="P94" s="140">
        <f t="shared" si="1"/>
        <v>0</v>
      </c>
      <c r="Q94" s="140">
        <v>0</v>
      </c>
      <c r="R94" s="140">
        <f t="shared" si="2"/>
        <v>0</v>
      </c>
      <c r="S94" s="140">
        <v>0</v>
      </c>
      <c r="T94" s="141">
        <f t="shared" si="3"/>
        <v>0</v>
      </c>
      <c r="AR94" s="142" t="s">
        <v>288</v>
      </c>
      <c r="AT94" s="142" t="s">
        <v>283</v>
      </c>
      <c r="AU94" s="142" t="s">
        <v>80</v>
      </c>
      <c r="AY94" s="17" t="s">
        <v>280</v>
      </c>
      <c r="BE94" s="143">
        <f t="shared" si="4"/>
        <v>0</v>
      </c>
      <c r="BF94" s="143">
        <f t="shared" si="5"/>
        <v>0</v>
      </c>
      <c r="BG94" s="143">
        <f t="shared" si="6"/>
        <v>0</v>
      </c>
      <c r="BH94" s="143">
        <f t="shared" si="7"/>
        <v>0</v>
      </c>
      <c r="BI94" s="143">
        <f t="shared" si="8"/>
        <v>0</v>
      </c>
      <c r="BJ94" s="17" t="s">
        <v>80</v>
      </c>
      <c r="BK94" s="143">
        <f t="shared" si="9"/>
        <v>0</v>
      </c>
      <c r="BL94" s="17" t="s">
        <v>288</v>
      </c>
      <c r="BM94" s="142" t="s">
        <v>3402</v>
      </c>
    </row>
    <row r="95" spans="2:65" s="1" customFormat="1" ht="33" customHeight="1">
      <c r="B95" s="32"/>
      <c r="C95" s="131" t="s">
        <v>564</v>
      </c>
      <c r="D95" s="131" t="s">
        <v>283</v>
      </c>
      <c r="E95" s="132" t="s">
        <v>564</v>
      </c>
      <c r="F95" s="133" t="s">
        <v>3403</v>
      </c>
      <c r="G95" s="134" t="s">
        <v>520</v>
      </c>
      <c r="H95" s="135">
        <v>2.3519999999999999</v>
      </c>
      <c r="I95" s="136"/>
      <c r="J95" s="137">
        <f t="shared" si="0"/>
        <v>0</v>
      </c>
      <c r="K95" s="133" t="s">
        <v>19</v>
      </c>
      <c r="L95" s="32"/>
      <c r="M95" s="138" t="s">
        <v>19</v>
      </c>
      <c r="N95" s="139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288</v>
      </c>
      <c r="AT95" s="142" t="s">
        <v>283</v>
      </c>
      <c r="AU95" s="142" t="s">
        <v>80</v>
      </c>
      <c r="AY95" s="17" t="s">
        <v>280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288</v>
      </c>
      <c r="BM95" s="142" t="s">
        <v>3404</v>
      </c>
    </row>
    <row r="96" spans="2:65" s="1" customFormat="1" ht="37.799999999999997" customHeight="1">
      <c r="B96" s="32"/>
      <c r="C96" s="131" t="s">
        <v>517</v>
      </c>
      <c r="D96" s="131" t="s">
        <v>283</v>
      </c>
      <c r="E96" s="132" t="s">
        <v>517</v>
      </c>
      <c r="F96" s="133" t="s">
        <v>3405</v>
      </c>
      <c r="G96" s="134" t="s">
        <v>520</v>
      </c>
      <c r="H96" s="135">
        <v>2.3519999999999999</v>
      </c>
      <c r="I96" s="136"/>
      <c r="J96" s="137">
        <f t="shared" si="0"/>
        <v>0</v>
      </c>
      <c r="K96" s="133" t="s">
        <v>19</v>
      </c>
      <c r="L96" s="32"/>
      <c r="M96" s="138" t="s">
        <v>19</v>
      </c>
      <c r="N96" s="139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288</v>
      </c>
      <c r="AT96" s="142" t="s">
        <v>283</v>
      </c>
      <c r="AU96" s="142" t="s">
        <v>80</v>
      </c>
      <c r="AY96" s="17" t="s">
        <v>280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288</v>
      </c>
      <c r="BM96" s="142" t="s">
        <v>3406</v>
      </c>
    </row>
    <row r="97" spans="2:65" s="1" customFormat="1" ht="24.15" customHeight="1">
      <c r="B97" s="32"/>
      <c r="C97" s="131" t="s">
        <v>522</v>
      </c>
      <c r="D97" s="131" t="s">
        <v>283</v>
      </c>
      <c r="E97" s="132" t="s">
        <v>522</v>
      </c>
      <c r="F97" s="133" t="s">
        <v>3407</v>
      </c>
      <c r="G97" s="134" t="s">
        <v>520</v>
      </c>
      <c r="H97" s="135">
        <v>2.3519999999999999</v>
      </c>
      <c r="I97" s="136"/>
      <c r="J97" s="137">
        <f t="shared" si="0"/>
        <v>0</v>
      </c>
      <c r="K97" s="133" t="s">
        <v>19</v>
      </c>
      <c r="L97" s="32"/>
      <c r="M97" s="138" t="s">
        <v>19</v>
      </c>
      <c r="N97" s="139" t="s">
        <v>44</v>
      </c>
      <c r="P97" s="140">
        <f t="shared" si="1"/>
        <v>0</v>
      </c>
      <c r="Q97" s="140">
        <v>0</v>
      </c>
      <c r="R97" s="140">
        <f t="shared" si="2"/>
        <v>0</v>
      </c>
      <c r="S97" s="140">
        <v>0</v>
      </c>
      <c r="T97" s="141">
        <f t="shared" si="3"/>
        <v>0</v>
      </c>
      <c r="AR97" s="142" t="s">
        <v>288</v>
      </c>
      <c r="AT97" s="142" t="s">
        <v>283</v>
      </c>
      <c r="AU97" s="142" t="s">
        <v>80</v>
      </c>
      <c r="AY97" s="17" t="s">
        <v>280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288</v>
      </c>
      <c r="BM97" s="142" t="s">
        <v>3408</v>
      </c>
    </row>
    <row r="98" spans="2:65" s="1" customFormat="1" ht="24.15" customHeight="1">
      <c r="B98" s="32"/>
      <c r="C98" s="131" t="s">
        <v>433</v>
      </c>
      <c r="D98" s="131" t="s">
        <v>283</v>
      </c>
      <c r="E98" s="132" t="s">
        <v>433</v>
      </c>
      <c r="F98" s="133" t="s">
        <v>3409</v>
      </c>
      <c r="G98" s="134" t="s">
        <v>520</v>
      </c>
      <c r="H98" s="135">
        <v>0.39200000000000002</v>
      </c>
      <c r="I98" s="136"/>
      <c r="J98" s="137">
        <f t="shared" si="0"/>
        <v>0</v>
      </c>
      <c r="K98" s="133" t="s">
        <v>19</v>
      </c>
      <c r="L98" s="32"/>
      <c r="M98" s="138" t="s">
        <v>19</v>
      </c>
      <c r="N98" s="139" t="s">
        <v>44</v>
      </c>
      <c r="P98" s="140">
        <f t="shared" si="1"/>
        <v>0</v>
      </c>
      <c r="Q98" s="140">
        <v>0</v>
      </c>
      <c r="R98" s="140">
        <f t="shared" si="2"/>
        <v>0</v>
      </c>
      <c r="S98" s="140">
        <v>0</v>
      </c>
      <c r="T98" s="141">
        <f t="shared" si="3"/>
        <v>0</v>
      </c>
      <c r="AR98" s="142" t="s">
        <v>288</v>
      </c>
      <c r="AT98" s="142" t="s">
        <v>283</v>
      </c>
      <c r="AU98" s="142" t="s">
        <v>80</v>
      </c>
      <c r="AY98" s="17" t="s">
        <v>280</v>
      </c>
      <c r="BE98" s="143">
        <f t="shared" si="4"/>
        <v>0</v>
      </c>
      <c r="BF98" s="143">
        <f t="shared" si="5"/>
        <v>0</v>
      </c>
      <c r="BG98" s="143">
        <f t="shared" si="6"/>
        <v>0</v>
      </c>
      <c r="BH98" s="143">
        <f t="shared" si="7"/>
        <v>0</v>
      </c>
      <c r="BI98" s="143">
        <f t="shared" si="8"/>
        <v>0</v>
      </c>
      <c r="BJ98" s="17" t="s">
        <v>80</v>
      </c>
      <c r="BK98" s="143">
        <f t="shared" si="9"/>
        <v>0</v>
      </c>
      <c r="BL98" s="17" t="s">
        <v>288</v>
      </c>
      <c r="BM98" s="142" t="s">
        <v>3410</v>
      </c>
    </row>
    <row r="99" spans="2:65" s="1" customFormat="1" ht="44.25" customHeight="1">
      <c r="B99" s="32"/>
      <c r="C99" s="131" t="s">
        <v>82</v>
      </c>
      <c r="D99" s="131" t="s">
        <v>283</v>
      </c>
      <c r="E99" s="132" t="s">
        <v>82</v>
      </c>
      <c r="F99" s="133" t="s">
        <v>3411</v>
      </c>
      <c r="G99" s="134" t="s">
        <v>520</v>
      </c>
      <c r="H99" s="135">
        <v>0.39200000000000002</v>
      </c>
      <c r="I99" s="136"/>
      <c r="J99" s="137">
        <f t="shared" si="0"/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si="1"/>
        <v>0</v>
      </c>
      <c r="Q99" s="140">
        <v>0</v>
      </c>
      <c r="R99" s="140">
        <f t="shared" si="2"/>
        <v>0</v>
      </c>
      <c r="S99" s="140">
        <v>0</v>
      </c>
      <c r="T99" s="141">
        <f t="shared" si="3"/>
        <v>0</v>
      </c>
      <c r="AR99" s="142" t="s">
        <v>288</v>
      </c>
      <c r="AT99" s="142" t="s">
        <v>283</v>
      </c>
      <c r="AU99" s="142" t="s">
        <v>80</v>
      </c>
      <c r="AY99" s="17" t="s">
        <v>280</v>
      </c>
      <c r="BE99" s="143">
        <f t="shared" si="4"/>
        <v>0</v>
      </c>
      <c r="BF99" s="143">
        <f t="shared" si="5"/>
        <v>0</v>
      </c>
      <c r="BG99" s="143">
        <f t="shared" si="6"/>
        <v>0</v>
      </c>
      <c r="BH99" s="143">
        <f t="shared" si="7"/>
        <v>0</v>
      </c>
      <c r="BI99" s="143">
        <f t="shared" si="8"/>
        <v>0</v>
      </c>
      <c r="BJ99" s="17" t="s">
        <v>80</v>
      </c>
      <c r="BK99" s="143">
        <f t="shared" si="9"/>
        <v>0</v>
      </c>
      <c r="BL99" s="17" t="s">
        <v>288</v>
      </c>
      <c r="BM99" s="142" t="s">
        <v>3412</v>
      </c>
    </row>
    <row r="100" spans="2:65" s="1" customFormat="1" ht="62.7" customHeight="1">
      <c r="B100" s="32"/>
      <c r="C100" s="131" t="s">
        <v>439</v>
      </c>
      <c r="D100" s="131" t="s">
        <v>283</v>
      </c>
      <c r="E100" s="132" t="s">
        <v>439</v>
      </c>
      <c r="F100" s="133" t="s">
        <v>3413</v>
      </c>
      <c r="G100" s="134" t="s">
        <v>140</v>
      </c>
      <c r="H100" s="135">
        <v>431.2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288</v>
      </c>
      <c r="AT100" s="142" t="s">
        <v>283</v>
      </c>
      <c r="AU100" s="142" t="s">
        <v>80</v>
      </c>
      <c r="AY100" s="17" t="s">
        <v>280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288</v>
      </c>
      <c r="BM100" s="142" t="s">
        <v>3414</v>
      </c>
    </row>
    <row r="101" spans="2:65" s="1" customFormat="1" ht="62.7" customHeight="1">
      <c r="B101" s="32"/>
      <c r="C101" s="131" t="s">
        <v>7</v>
      </c>
      <c r="D101" s="131" t="s">
        <v>283</v>
      </c>
      <c r="E101" s="132" t="s">
        <v>7</v>
      </c>
      <c r="F101" s="133" t="s">
        <v>3415</v>
      </c>
      <c r="G101" s="134" t="s">
        <v>140</v>
      </c>
      <c r="H101" s="135">
        <v>176.4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288</v>
      </c>
      <c r="AT101" s="142" t="s">
        <v>283</v>
      </c>
      <c r="AU101" s="142" t="s">
        <v>80</v>
      </c>
      <c r="AY101" s="17" t="s">
        <v>280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288</v>
      </c>
      <c r="BM101" s="142" t="s">
        <v>3416</v>
      </c>
    </row>
    <row r="102" spans="2:65" s="1" customFormat="1" ht="49.05" customHeight="1">
      <c r="B102" s="32"/>
      <c r="C102" s="131" t="s">
        <v>379</v>
      </c>
      <c r="D102" s="131" t="s">
        <v>283</v>
      </c>
      <c r="E102" s="132" t="s">
        <v>379</v>
      </c>
      <c r="F102" s="133" t="s">
        <v>3417</v>
      </c>
      <c r="G102" s="134" t="s">
        <v>140</v>
      </c>
      <c r="H102" s="135">
        <v>99.96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288</v>
      </c>
      <c r="AT102" s="142" t="s">
        <v>283</v>
      </c>
      <c r="AU102" s="142" t="s">
        <v>80</v>
      </c>
      <c r="AY102" s="17" t="s">
        <v>280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288</v>
      </c>
      <c r="BM102" s="142" t="s">
        <v>3418</v>
      </c>
    </row>
    <row r="103" spans="2:65" s="1" customFormat="1" ht="44.25" customHeight="1">
      <c r="B103" s="32"/>
      <c r="C103" s="131" t="s">
        <v>384</v>
      </c>
      <c r="D103" s="131" t="s">
        <v>283</v>
      </c>
      <c r="E103" s="132" t="s">
        <v>384</v>
      </c>
      <c r="F103" s="133" t="s">
        <v>3419</v>
      </c>
      <c r="G103" s="134" t="s">
        <v>140</v>
      </c>
      <c r="H103" s="135">
        <v>392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288</v>
      </c>
      <c r="AT103" s="142" t="s">
        <v>283</v>
      </c>
      <c r="AU103" s="142" t="s">
        <v>80</v>
      </c>
      <c r="AY103" s="17" t="s">
        <v>280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288</v>
      </c>
      <c r="BM103" s="142" t="s">
        <v>3420</v>
      </c>
    </row>
    <row r="104" spans="2:65" s="1" customFormat="1" ht="37.799999999999997" customHeight="1">
      <c r="B104" s="32"/>
      <c r="C104" s="131" t="s">
        <v>391</v>
      </c>
      <c r="D104" s="131" t="s">
        <v>283</v>
      </c>
      <c r="E104" s="132" t="s">
        <v>391</v>
      </c>
      <c r="F104" s="133" t="s">
        <v>3421</v>
      </c>
      <c r="G104" s="134" t="s">
        <v>520</v>
      </c>
      <c r="H104" s="135">
        <v>1176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288</v>
      </c>
      <c r="AT104" s="142" t="s">
        <v>283</v>
      </c>
      <c r="AU104" s="142" t="s">
        <v>80</v>
      </c>
      <c r="AY104" s="17" t="s">
        <v>280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288</v>
      </c>
      <c r="BM104" s="142" t="s">
        <v>3422</v>
      </c>
    </row>
    <row r="105" spans="2:65" s="1" customFormat="1" ht="37.799999999999997" customHeight="1">
      <c r="B105" s="32"/>
      <c r="C105" s="131" t="s">
        <v>569</v>
      </c>
      <c r="D105" s="131" t="s">
        <v>283</v>
      </c>
      <c r="E105" s="132" t="s">
        <v>569</v>
      </c>
      <c r="F105" s="133" t="s">
        <v>3423</v>
      </c>
      <c r="G105" s="134" t="s">
        <v>520</v>
      </c>
      <c r="H105" s="135">
        <v>2.7440000000000002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288</v>
      </c>
      <c r="AT105" s="142" t="s">
        <v>283</v>
      </c>
      <c r="AU105" s="142" t="s">
        <v>80</v>
      </c>
      <c r="AY105" s="17" t="s">
        <v>280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288</v>
      </c>
      <c r="BM105" s="142" t="s">
        <v>3424</v>
      </c>
    </row>
    <row r="106" spans="2:65" s="1" customFormat="1" ht="24.15" customHeight="1">
      <c r="B106" s="32"/>
      <c r="C106" s="131" t="s">
        <v>576</v>
      </c>
      <c r="D106" s="131" t="s">
        <v>283</v>
      </c>
      <c r="E106" s="132" t="s">
        <v>576</v>
      </c>
      <c r="F106" s="133" t="s">
        <v>3425</v>
      </c>
      <c r="G106" s="134" t="s">
        <v>520</v>
      </c>
      <c r="H106" s="135">
        <v>0.39200000000000002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288</v>
      </c>
      <c r="AT106" s="142" t="s">
        <v>283</v>
      </c>
      <c r="AU106" s="142" t="s">
        <v>80</v>
      </c>
      <c r="AY106" s="17" t="s">
        <v>280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288</v>
      </c>
      <c r="BM106" s="142" t="s">
        <v>3426</v>
      </c>
    </row>
    <row r="107" spans="2:65" s="1" customFormat="1" ht="24.15" customHeight="1">
      <c r="B107" s="32"/>
      <c r="C107" s="131" t="s">
        <v>342</v>
      </c>
      <c r="D107" s="131" t="s">
        <v>283</v>
      </c>
      <c r="E107" s="132" t="s">
        <v>342</v>
      </c>
      <c r="F107" s="133" t="s">
        <v>3427</v>
      </c>
      <c r="G107" s="134" t="s">
        <v>520</v>
      </c>
      <c r="H107" s="135">
        <v>6.2720000000000002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288</v>
      </c>
      <c r="AT107" s="142" t="s">
        <v>283</v>
      </c>
      <c r="AU107" s="142" t="s">
        <v>80</v>
      </c>
      <c r="AY107" s="17" t="s">
        <v>280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288</v>
      </c>
      <c r="BM107" s="142" t="s">
        <v>3428</v>
      </c>
    </row>
    <row r="108" spans="2:65" s="1" customFormat="1" ht="24.15" customHeight="1">
      <c r="B108" s="32"/>
      <c r="C108" s="131" t="s">
        <v>347</v>
      </c>
      <c r="D108" s="131" t="s">
        <v>283</v>
      </c>
      <c r="E108" s="132" t="s">
        <v>347</v>
      </c>
      <c r="F108" s="133" t="s">
        <v>3429</v>
      </c>
      <c r="G108" s="134" t="s">
        <v>286</v>
      </c>
      <c r="H108" s="135">
        <v>0.39200000000000002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288</v>
      </c>
      <c r="AT108" s="142" t="s">
        <v>283</v>
      </c>
      <c r="AU108" s="142" t="s">
        <v>80</v>
      </c>
      <c r="AY108" s="17" t="s">
        <v>280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288</v>
      </c>
      <c r="BM108" s="142" t="s">
        <v>3430</v>
      </c>
    </row>
    <row r="109" spans="2:65" s="1" customFormat="1" ht="24.15" customHeight="1">
      <c r="B109" s="32"/>
      <c r="C109" s="131" t="s">
        <v>356</v>
      </c>
      <c r="D109" s="131" t="s">
        <v>283</v>
      </c>
      <c r="E109" s="132" t="s">
        <v>356</v>
      </c>
      <c r="F109" s="133" t="s">
        <v>3431</v>
      </c>
      <c r="G109" s="134" t="s">
        <v>520</v>
      </c>
      <c r="H109" s="135">
        <v>22.736000000000001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288</v>
      </c>
      <c r="AT109" s="142" t="s">
        <v>283</v>
      </c>
      <c r="AU109" s="142" t="s">
        <v>80</v>
      </c>
      <c r="AY109" s="17" t="s">
        <v>280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288</v>
      </c>
      <c r="BM109" s="142" t="s">
        <v>3432</v>
      </c>
    </row>
    <row r="110" spans="2:65" s="1" customFormat="1" ht="33" customHeight="1">
      <c r="B110" s="32"/>
      <c r="C110" s="131" t="s">
        <v>138</v>
      </c>
      <c r="D110" s="131" t="s">
        <v>283</v>
      </c>
      <c r="E110" s="132" t="s">
        <v>138</v>
      </c>
      <c r="F110" s="133" t="s">
        <v>3433</v>
      </c>
      <c r="G110" s="134" t="s">
        <v>520</v>
      </c>
      <c r="H110" s="135">
        <v>0.39200000000000002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288</v>
      </c>
      <c r="AT110" s="142" t="s">
        <v>283</v>
      </c>
      <c r="AU110" s="142" t="s">
        <v>80</v>
      </c>
      <c r="AY110" s="17" t="s">
        <v>280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288</v>
      </c>
      <c r="BM110" s="142" t="s">
        <v>3434</v>
      </c>
    </row>
    <row r="111" spans="2:65" s="1" customFormat="1" ht="24.15" customHeight="1">
      <c r="B111" s="32"/>
      <c r="C111" s="131" t="s">
        <v>361</v>
      </c>
      <c r="D111" s="131" t="s">
        <v>283</v>
      </c>
      <c r="E111" s="132" t="s">
        <v>361</v>
      </c>
      <c r="F111" s="133" t="s">
        <v>3435</v>
      </c>
      <c r="G111" s="134" t="s">
        <v>520</v>
      </c>
      <c r="H111" s="135">
        <v>22.736000000000001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288</v>
      </c>
      <c r="AT111" s="142" t="s">
        <v>283</v>
      </c>
      <c r="AU111" s="142" t="s">
        <v>80</v>
      </c>
      <c r="AY111" s="17" t="s">
        <v>280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288</v>
      </c>
      <c r="BM111" s="142" t="s">
        <v>3436</v>
      </c>
    </row>
    <row r="112" spans="2:65" s="1" customFormat="1" ht="44.25" customHeight="1">
      <c r="B112" s="32"/>
      <c r="C112" s="131" t="s">
        <v>367</v>
      </c>
      <c r="D112" s="131" t="s">
        <v>283</v>
      </c>
      <c r="E112" s="132" t="s">
        <v>367</v>
      </c>
      <c r="F112" s="133" t="s">
        <v>3437</v>
      </c>
      <c r="G112" s="134" t="s">
        <v>3438</v>
      </c>
      <c r="H112" s="135">
        <v>28.224</v>
      </c>
      <c r="I112" s="136"/>
      <c r="J112" s="137">
        <f t="shared" si="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"/>
        <v>0</v>
      </c>
      <c r="Q112" s="140">
        <v>0</v>
      </c>
      <c r="R112" s="140">
        <f t="shared" si="2"/>
        <v>0</v>
      </c>
      <c r="S112" s="140">
        <v>0</v>
      </c>
      <c r="T112" s="141">
        <f t="shared" si="3"/>
        <v>0</v>
      </c>
      <c r="AR112" s="142" t="s">
        <v>288</v>
      </c>
      <c r="AT112" s="142" t="s">
        <v>283</v>
      </c>
      <c r="AU112" s="142" t="s">
        <v>80</v>
      </c>
      <c r="AY112" s="17" t="s">
        <v>280</v>
      </c>
      <c r="BE112" s="143">
        <f t="shared" si="4"/>
        <v>0</v>
      </c>
      <c r="BF112" s="143">
        <f t="shared" si="5"/>
        <v>0</v>
      </c>
      <c r="BG112" s="143">
        <f t="shared" si="6"/>
        <v>0</v>
      </c>
      <c r="BH112" s="143">
        <f t="shared" si="7"/>
        <v>0</v>
      </c>
      <c r="BI112" s="143">
        <f t="shared" si="8"/>
        <v>0</v>
      </c>
      <c r="BJ112" s="17" t="s">
        <v>80</v>
      </c>
      <c r="BK112" s="143">
        <f t="shared" si="9"/>
        <v>0</v>
      </c>
      <c r="BL112" s="17" t="s">
        <v>288</v>
      </c>
      <c r="BM112" s="142" t="s">
        <v>3439</v>
      </c>
    </row>
    <row r="113" spans="2:65" s="1" customFormat="1" ht="24.15" customHeight="1">
      <c r="B113" s="32"/>
      <c r="C113" s="131" t="s">
        <v>373</v>
      </c>
      <c r="D113" s="131" t="s">
        <v>283</v>
      </c>
      <c r="E113" s="132" t="s">
        <v>373</v>
      </c>
      <c r="F113" s="133" t="s">
        <v>3440</v>
      </c>
      <c r="G113" s="134" t="s">
        <v>3438</v>
      </c>
      <c r="H113" s="135">
        <v>3.1360000000000001</v>
      </c>
      <c r="I113" s="136"/>
      <c r="J113" s="137">
        <f t="shared" si="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"/>
        <v>0</v>
      </c>
      <c r="Q113" s="140">
        <v>0</v>
      </c>
      <c r="R113" s="140">
        <f t="shared" si="2"/>
        <v>0</v>
      </c>
      <c r="S113" s="140">
        <v>0</v>
      </c>
      <c r="T113" s="141">
        <f t="shared" si="3"/>
        <v>0</v>
      </c>
      <c r="AR113" s="142" t="s">
        <v>288</v>
      </c>
      <c r="AT113" s="142" t="s">
        <v>283</v>
      </c>
      <c r="AU113" s="142" t="s">
        <v>80</v>
      </c>
      <c r="AY113" s="17" t="s">
        <v>280</v>
      </c>
      <c r="BE113" s="143">
        <f t="shared" si="4"/>
        <v>0</v>
      </c>
      <c r="BF113" s="143">
        <f t="shared" si="5"/>
        <v>0</v>
      </c>
      <c r="BG113" s="143">
        <f t="shared" si="6"/>
        <v>0</v>
      </c>
      <c r="BH113" s="143">
        <f t="shared" si="7"/>
        <v>0</v>
      </c>
      <c r="BI113" s="143">
        <f t="shared" si="8"/>
        <v>0</v>
      </c>
      <c r="BJ113" s="17" t="s">
        <v>80</v>
      </c>
      <c r="BK113" s="143">
        <f t="shared" si="9"/>
        <v>0</v>
      </c>
      <c r="BL113" s="17" t="s">
        <v>288</v>
      </c>
      <c r="BM113" s="142" t="s">
        <v>3441</v>
      </c>
    </row>
    <row r="114" spans="2:65" s="1" customFormat="1" ht="33" customHeight="1">
      <c r="B114" s="32"/>
      <c r="C114" s="131" t="s">
        <v>282</v>
      </c>
      <c r="D114" s="131" t="s">
        <v>283</v>
      </c>
      <c r="E114" s="132" t="s">
        <v>282</v>
      </c>
      <c r="F114" s="133" t="s">
        <v>3442</v>
      </c>
      <c r="G114" s="134" t="s">
        <v>3438</v>
      </c>
      <c r="H114" s="135">
        <v>3.1360000000000001</v>
      </c>
      <c r="I114" s="136"/>
      <c r="J114" s="137">
        <f t="shared" si="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"/>
        <v>0</v>
      </c>
      <c r="Q114" s="140">
        <v>0</v>
      </c>
      <c r="R114" s="140">
        <f t="shared" si="2"/>
        <v>0</v>
      </c>
      <c r="S114" s="140">
        <v>0</v>
      </c>
      <c r="T114" s="141">
        <f t="shared" si="3"/>
        <v>0</v>
      </c>
      <c r="AR114" s="142" t="s">
        <v>288</v>
      </c>
      <c r="AT114" s="142" t="s">
        <v>283</v>
      </c>
      <c r="AU114" s="142" t="s">
        <v>80</v>
      </c>
      <c r="AY114" s="17" t="s">
        <v>280</v>
      </c>
      <c r="BE114" s="143">
        <f t="shared" si="4"/>
        <v>0</v>
      </c>
      <c r="BF114" s="143">
        <f t="shared" si="5"/>
        <v>0</v>
      </c>
      <c r="BG114" s="143">
        <f t="shared" si="6"/>
        <v>0</v>
      </c>
      <c r="BH114" s="143">
        <f t="shared" si="7"/>
        <v>0</v>
      </c>
      <c r="BI114" s="143">
        <f t="shared" si="8"/>
        <v>0</v>
      </c>
      <c r="BJ114" s="17" t="s">
        <v>80</v>
      </c>
      <c r="BK114" s="143">
        <f t="shared" si="9"/>
        <v>0</v>
      </c>
      <c r="BL114" s="17" t="s">
        <v>288</v>
      </c>
      <c r="BM114" s="142" t="s">
        <v>3443</v>
      </c>
    </row>
    <row r="115" spans="2:65" s="1" customFormat="1" ht="49.05" customHeight="1">
      <c r="B115" s="32"/>
      <c r="C115" s="131" t="s">
        <v>476</v>
      </c>
      <c r="D115" s="131" t="s">
        <v>283</v>
      </c>
      <c r="E115" s="132" t="s">
        <v>476</v>
      </c>
      <c r="F115" s="133" t="s">
        <v>3444</v>
      </c>
      <c r="G115" s="134" t="s">
        <v>3438</v>
      </c>
      <c r="H115" s="135">
        <v>16.463999999999999</v>
      </c>
      <c r="I115" s="136"/>
      <c r="J115" s="137">
        <f t="shared" si="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288</v>
      </c>
      <c r="AT115" s="142" t="s">
        <v>283</v>
      </c>
      <c r="AU115" s="142" t="s">
        <v>80</v>
      </c>
      <c r="AY115" s="17" t="s">
        <v>280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288</v>
      </c>
      <c r="BM115" s="142" t="s">
        <v>3445</v>
      </c>
    </row>
    <row r="116" spans="2:65" s="1" customFormat="1" ht="37.799999999999997" customHeight="1">
      <c r="B116" s="32"/>
      <c r="C116" s="131" t="s">
        <v>296</v>
      </c>
      <c r="D116" s="131" t="s">
        <v>283</v>
      </c>
      <c r="E116" s="132" t="s">
        <v>296</v>
      </c>
      <c r="F116" s="133" t="s">
        <v>3446</v>
      </c>
      <c r="G116" s="134" t="s">
        <v>3438</v>
      </c>
      <c r="H116" s="135">
        <v>9.4079999999999995</v>
      </c>
      <c r="I116" s="136"/>
      <c r="J116" s="137">
        <f t="shared" si="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288</v>
      </c>
      <c r="AT116" s="142" t="s">
        <v>283</v>
      </c>
      <c r="AU116" s="142" t="s">
        <v>80</v>
      </c>
      <c r="AY116" s="17" t="s">
        <v>280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288</v>
      </c>
      <c r="BM116" s="142" t="s">
        <v>3447</v>
      </c>
    </row>
    <row r="117" spans="2:65" s="1" customFormat="1" ht="49.05" customHeight="1">
      <c r="B117" s="32"/>
      <c r="C117" s="131" t="s">
        <v>799</v>
      </c>
      <c r="D117" s="131" t="s">
        <v>283</v>
      </c>
      <c r="E117" s="132" t="s">
        <v>799</v>
      </c>
      <c r="F117" s="133" t="s">
        <v>3448</v>
      </c>
      <c r="G117" s="134" t="s">
        <v>3438</v>
      </c>
      <c r="H117" s="135">
        <v>27.44</v>
      </c>
      <c r="I117" s="136"/>
      <c r="J117" s="137">
        <f t="shared" si="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288</v>
      </c>
      <c r="AT117" s="142" t="s">
        <v>283</v>
      </c>
      <c r="AU117" s="142" t="s">
        <v>80</v>
      </c>
      <c r="AY117" s="17" t="s">
        <v>280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288</v>
      </c>
      <c r="BM117" s="142" t="s">
        <v>3449</v>
      </c>
    </row>
    <row r="118" spans="2:65" s="1" customFormat="1" ht="55.5" customHeight="1">
      <c r="B118" s="32"/>
      <c r="C118" s="131" t="s">
        <v>288</v>
      </c>
      <c r="D118" s="131" t="s">
        <v>283</v>
      </c>
      <c r="E118" s="132" t="s">
        <v>288</v>
      </c>
      <c r="F118" s="133" t="s">
        <v>3450</v>
      </c>
      <c r="G118" s="134" t="s">
        <v>520</v>
      </c>
      <c r="H118" s="135">
        <v>0.39200000000000002</v>
      </c>
      <c r="I118" s="136"/>
      <c r="J118" s="137">
        <f t="shared" si="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288</v>
      </c>
      <c r="AT118" s="142" t="s">
        <v>283</v>
      </c>
      <c r="AU118" s="142" t="s">
        <v>80</v>
      </c>
      <c r="AY118" s="17" t="s">
        <v>280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288</v>
      </c>
      <c r="BM118" s="142" t="s">
        <v>3451</v>
      </c>
    </row>
    <row r="119" spans="2:65" s="1" customFormat="1" ht="44.25" customHeight="1">
      <c r="B119" s="32"/>
      <c r="C119" s="131" t="s">
        <v>452</v>
      </c>
      <c r="D119" s="131" t="s">
        <v>283</v>
      </c>
      <c r="E119" s="132" t="s">
        <v>452</v>
      </c>
      <c r="F119" s="133" t="s">
        <v>3452</v>
      </c>
      <c r="G119" s="134" t="s">
        <v>520</v>
      </c>
      <c r="H119" s="135">
        <v>0.39200000000000002</v>
      </c>
      <c r="I119" s="136"/>
      <c r="J119" s="137">
        <f t="shared" si="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"/>
        <v>0</v>
      </c>
      <c r="Q119" s="140">
        <v>0</v>
      </c>
      <c r="R119" s="140">
        <f t="shared" si="2"/>
        <v>0</v>
      </c>
      <c r="S119" s="140">
        <v>0</v>
      </c>
      <c r="T119" s="141">
        <f t="shared" si="3"/>
        <v>0</v>
      </c>
      <c r="AR119" s="142" t="s">
        <v>288</v>
      </c>
      <c r="AT119" s="142" t="s">
        <v>283</v>
      </c>
      <c r="AU119" s="142" t="s">
        <v>80</v>
      </c>
      <c r="AY119" s="17" t="s">
        <v>280</v>
      </c>
      <c r="BE119" s="143">
        <f t="shared" si="4"/>
        <v>0</v>
      </c>
      <c r="BF119" s="143">
        <f t="shared" si="5"/>
        <v>0</v>
      </c>
      <c r="BG119" s="143">
        <f t="shared" si="6"/>
        <v>0</v>
      </c>
      <c r="BH119" s="143">
        <f t="shared" si="7"/>
        <v>0</v>
      </c>
      <c r="BI119" s="143">
        <f t="shared" si="8"/>
        <v>0</v>
      </c>
      <c r="BJ119" s="17" t="s">
        <v>80</v>
      </c>
      <c r="BK119" s="143">
        <f t="shared" si="9"/>
        <v>0</v>
      </c>
      <c r="BL119" s="17" t="s">
        <v>288</v>
      </c>
      <c r="BM119" s="142" t="s">
        <v>3453</v>
      </c>
    </row>
    <row r="120" spans="2:65" s="1" customFormat="1" ht="33" customHeight="1">
      <c r="B120" s="32"/>
      <c r="C120" s="131" t="s">
        <v>464</v>
      </c>
      <c r="D120" s="131" t="s">
        <v>283</v>
      </c>
      <c r="E120" s="132" t="s">
        <v>464</v>
      </c>
      <c r="F120" s="133" t="s">
        <v>3454</v>
      </c>
      <c r="G120" s="134" t="s">
        <v>520</v>
      </c>
      <c r="H120" s="135">
        <v>7.84</v>
      </c>
      <c r="I120" s="136"/>
      <c r="J120" s="137">
        <f t="shared" si="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"/>
        <v>0</v>
      </c>
      <c r="Q120" s="140">
        <v>0</v>
      </c>
      <c r="R120" s="140">
        <f t="shared" si="2"/>
        <v>0</v>
      </c>
      <c r="S120" s="140">
        <v>0</v>
      </c>
      <c r="T120" s="141">
        <f t="shared" si="3"/>
        <v>0</v>
      </c>
      <c r="AR120" s="142" t="s">
        <v>288</v>
      </c>
      <c r="AT120" s="142" t="s">
        <v>283</v>
      </c>
      <c r="AU120" s="142" t="s">
        <v>80</v>
      </c>
      <c r="AY120" s="17" t="s">
        <v>280</v>
      </c>
      <c r="BE120" s="143">
        <f t="shared" si="4"/>
        <v>0</v>
      </c>
      <c r="BF120" s="143">
        <f t="shared" si="5"/>
        <v>0</v>
      </c>
      <c r="BG120" s="143">
        <f t="shared" si="6"/>
        <v>0</v>
      </c>
      <c r="BH120" s="143">
        <f t="shared" si="7"/>
        <v>0</v>
      </c>
      <c r="BI120" s="143">
        <f t="shared" si="8"/>
        <v>0</v>
      </c>
      <c r="BJ120" s="17" t="s">
        <v>80</v>
      </c>
      <c r="BK120" s="143">
        <f t="shared" si="9"/>
        <v>0</v>
      </c>
      <c r="BL120" s="17" t="s">
        <v>288</v>
      </c>
      <c r="BM120" s="142" t="s">
        <v>3455</v>
      </c>
    </row>
    <row r="121" spans="2:65" s="1" customFormat="1" ht="44.25" customHeight="1">
      <c r="B121" s="32"/>
      <c r="C121" s="131" t="s">
        <v>482</v>
      </c>
      <c r="D121" s="131" t="s">
        <v>283</v>
      </c>
      <c r="E121" s="132" t="s">
        <v>482</v>
      </c>
      <c r="F121" s="133" t="s">
        <v>3456</v>
      </c>
      <c r="G121" s="134" t="s">
        <v>520</v>
      </c>
      <c r="H121" s="135">
        <v>0.39200000000000002</v>
      </c>
      <c r="I121" s="136"/>
      <c r="J121" s="137">
        <f t="shared" si="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1"/>
        <v>0</v>
      </c>
      <c r="Q121" s="140">
        <v>0</v>
      </c>
      <c r="R121" s="140">
        <f t="shared" si="2"/>
        <v>0</v>
      </c>
      <c r="S121" s="140">
        <v>0</v>
      </c>
      <c r="T121" s="141">
        <f t="shared" si="3"/>
        <v>0</v>
      </c>
      <c r="AR121" s="142" t="s">
        <v>288</v>
      </c>
      <c r="AT121" s="142" t="s">
        <v>283</v>
      </c>
      <c r="AU121" s="142" t="s">
        <v>80</v>
      </c>
      <c r="AY121" s="17" t="s">
        <v>280</v>
      </c>
      <c r="BE121" s="143">
        <f t="shared" si="4"/>
        <v>0</v>
      </c>
      <c r="BF121" s="143">
        <f t="shared" si="5"/>
        <v>0</v>
      </c>
      <c r="BG121" s="143">
        <f t="shared" si="6"/>
        <v>0</v>
      </c>
      <c r="BH121" s="143">
        <f t="shared" si="7"/>
        <v>0</v>
      </c>
      <c r="BI121" s="143">
        <f t="shared" si="8"/>
        <v>0</v>
      </c>
      <c r="BJ121" s="17" t="s">
        <v>80</v>
      </c>
      <c r="BK121" s="143">
        <f t="shared" si="9"/>
        <v>0</v>
      </c>
      <c r="BL121" s="17" t="s">
        <v>288</v>
      </c>
      <c r="BM121" s="142" t="s">
        <v>3457</v>
      </c>
    </row>
    <row r="122" spans="2:65" s="1" customFormat="1" ht="44.25" customHeight="1">
      <c r="B122" s="32"/>
      <c r="C122" s="131" t="s">
        <v>351</v>
      </c>
      <c r="D122" s="131" t="s">
        <v>283</v>
      </c>
      <c r="E122" s="132" t="s">
        <v>351</v>
      </c>
      <c r="F122" s="133" t="s">
        <v>3458</v>
      </c>
      <c r="G122" s="134" t="s">
        <v>520</v>
      </c>
      <c r="H122" s="135">
        <v>0.39200000000000002</v>
      </c>
      <c r="I122" s="136"/>
      <c r="J122" s="137">
        <f t="shared" si="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1"/>
        <v>0</v>
      </c>
      <c r="Q122" s="140">
        <v>0</v>
      </c>
      <c r="R122" s="140">
        <f t="shared" si="2"/>
        <v>0</v>
      </c>
      <c r="S122" s="140">
        <v>0</v>
      </c>
      <c r="T122" s="141">
        <f t="shared" si="3"/>
        <v>0</v>
      </c>
      <c r="AR122" s="142" t="s">
        <v>288</v>
      </c>
      <c r="AT122" s="142" t="s">
        <v>283</v>
      </c>
      <c r="AU122" s="142" t="s">
        <v>80</v>
      </c>
      <c r="AY122" s="17" t="s">
        <v>280</v>
      </c>
      <c r="BE122" s="143">
        <f t="shared" si="4"/>
        <v>0</v>
      </c>
      <c r="BF122" s="143">
        <f t="shared" si="5"/>
        <v>0</v>
      </c>
      <c r="BG122" s="143">
        <f t="shared" si="6"/>
        <v>0</v>
      </c>
      <c r="BH122" s="143">
        <f t="shared" si="7"/>
        <v>0</v>
      </c>
      <c r="BI122" s="143">
        <f t="shared" si="8"/>
        <v>0</v>
      </c>
      <c r="BJ122" s="17" t="s">
        <v>80</v>
      </c>
      <c r="BK122" s="143">
        <f t="shared" si="9"/>
        <v>0</v>
      </c>
      <c r="BL122" s="17" t="s">
        <v>288</v>
      </c>
      <c r="BM122" s="142" t="s">
        <v>3459</v>
      </c>
    </row>
    <row r="123" spans="2:65" s="1" customFormat="1" ht="44.25" customHeight="1">
      <c r="B123" s="32"/>
      <c r="C123" s="131" t="s">
        <v>419</v>
      </c>
      <c r="D123" s="131" t="s">
        <v>283</v>
      </c>
      <c r="E123" s="132" t="s">
        <v>419</v>
      </c>
      <c r="F123" s="133" t="s">
        <v>3460</v>
      </c>
      <c r="G123" s="134" t="s">
        <v>520</v>
      </c>
      <c r="H123" s="135">
        <v>0.39200000000000002</v>
      </c>
      <c r="I123" s="136"/>
      <c r="J123" s="137">
        <f t="shared" si="0"/>
        <v>0</v>
      </c>
      <c r="K123" s="133" t="s">
        <v>19</v>
      </c>
      <c r="L123" s="32"/>
      <c r="M123" s="192" t="s">
        <v>19</v>
      </c>
      <c r="N123" s="193" t="s">
        <v>44</v>
      </c>
      <c r="O123" s="183"/>
      <c r="P123" s="194">
        <f t="shared" si="1"/>
        <v>0</v>
      </c>
      <c r="Q123" s="194">
        <v>0</v>
      </c>
      <c r="R123" s="194">
        <f t="shared" si="2"/>
        <v>0</v>
      </c>
      <c r="S123" s="194">
        <v>0</v>
      </c>
      <c r="T123" s="195">
        <f t="shared" si="3"/>
        <v>0</v>
      </c>
      <c r="AR123" s="142" t="s">
        <v>288</v>
      </c>
      <c r="AT123" s="142" t="s">
        <v>283</v>
      </c>
      <c r="AU123" s="142" t="s">
        <v>80</v>
      </c>
      <c r="AY123" s="17" t="s">
        <v>280</v>
      </c>
      <c r="BE123" s="143">
        <f t="shared" si="4"/>
        <v>0</v>
      </c>
      <c r="BF123" s="143">
        <f t="shared" si="5"/>
        <v>0</v>
      </c>
      <c r="BG123" s="143">
        <f t="shared" si="6"/>
        <v>0</v>
      </c>
      <c r="BH123" s="143">
        <f t="shared" si="7"/>
        <v>0</v>
      </c>
      <c r="BI123" s="143">
        <f t="shared" si="8"/>
        <v>0</v>
      </c>
      <c r="BJ123" s="17" t="s">
        <v>80</v>
      </c>
      <c r="BK123" s="143">
        <f t="shared" si="9"/>
        <v>0</v>
      </c>
      <c r="BL123" s="17" t="s">
        <v>288</v>
      </c>
      <c r="BM123" s="142" t="s">
        <v>3461</v>
      </c>
    </row>
    <row r="124" spans="2:65" s="1" customFormat="1" ht="6.9" customHeight="1"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32"/>
    </row>
  </sheetData>
  <sheetProtection algorithmName="SHA-512" hashValue="0Xyj7yp4fXbYcnvXU7vnyqblgJiCDT6GCRQXkUxKj5vCabjiFrwCk2qMBCbDMpIGwkFKsJfqIVQyrj7BmqOZjA==" saltValue="98Prd5Wl2/xzzVCFqPCoGWAT7RVH/pQo3IRW9k9mcB3KGJ8QwrjVrzJAyhTcvCrEN0oir1AbQccjJyhQBSaX3A==" spinCount="100000" sheet="1" objects="1" scenarios="1" formatColumns="0" formatRows="0" autoFilter="0"/>
  <autoFilter ref="C85:K123" xr:uid="{00000000-0009-0000-0000-000025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6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182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3468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ROUND((SUM(BE91:BE167)),  2)</f>
        <v>0</v>
      </c>
      <c r="I35" s="93">
        <v>0.21</v>
      </c>
      <c r="J35" s="83">
        <f>ROUND(((SUM(BE91:BE167))*I35),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ROUND((SUM(BF91:BF167)),  2)</f>
        <v>0</v>
      </c>
      <c r="I36" s="93">
        <v>0.15</v>
      </c>
      <c r="J36" s="83">
        <f>ROUND(((SUM(BF91:BF167))*I36),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ROUND((SUM(BG91:BG167)),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ROUND((SUM(BH91:BH167)),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ROUND((SUM(BI91:BI167)),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k - Slaboproud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J91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3469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8" customFormat="1" ht="24.9" hidden="1" customHeight="1">
      <c r="B65" s="103"/>
      <c r="D65" s="104" t="s">
        <v>3470</v>
      </c>
      <c r="E65" s="105"/>
      <c r="F65" s="105"/>
      <c r="G65" s="105"/>
      <c r="H65" s="105"/>
      <c r="I65" s="105"/>
      <c r="J65" s="106">
        <f>J110</f>
        <v>0</v>
      </c>
      <c r="L65" s="103"/>
    </row>
    <row r="66" spans="2:12" s="8" customFormat="1" ht="24.9" hidden="1" customHeight="1">
      <c r="B66" s="103"/>
      <c r="D66" s="104" t="s">
        <v>3471</v>
      </c>
      <c r="E66" s="105"/>
      <c r="F66" s="105"/>
      <c r="G66" s="105"/>
      <c r="H66" s="105"/>
      <c r="I66" s="105"/>
      <c r="J66" s="106">
        <f>J120</f>
        <v>0</v>
      </c>
      <c r="L66" s="103"/>
    </row>
    <row r="67" spans="2:12" s="8" customFormat="1" ht="24.9" hidden="1" customHeight="1">
      <c r="B67" s="103"/>
      <c r="D67" s="104" t="s">
        <v>3472</v>
      </c>
      <c r="E67" s="105"/>
      <c r="F67" s="105"/>
      <c r="G67" s="105"/>
      <c r="H67" s="105"/>
      <c r="I67" s="105"/>
      <c r="J67" s="106">
        <f>J131</f>
        <v>0</v>
      </c>
      <c r="L67" s="103"/>
    </row>
    <row r="68" spans="2:12" s="8" customFormat="1" ht="24.9" hidden="1" customHeight="1">
      <c r="B68" s="103"/>
      <c r="D68" s="104" t="s">
        <v>3473</v>
      </c>
      <c r="E68" s="105"/>
      <c r="F68" s="105"/>
      <c r="G68" s="105"/>
      <c r="H68" s="105"/>
      <c r="I68" s="105"/>
      <c r="J68" s="106">
        <f>J154</f>
        <v>0</v>
      </c>
      <c r="L68" s="103"/>
    </row>
    <row r="69" spans="2:12" s="8" customFormat="1" ht="24.9" hidden="1" customHeight="1">
      <c r="B69" s="103"/>
      <c r="D69" s="104" t="s">
        <v>3474</v>
      </c>
      <c r="E69" s="105"/>
      <c r="F69" s="105"/>
      <c r="G69" s="105"/>
      <c r="H69" s="105"/>
      <c r="I69" s="105"/>
      <c r="J69" s="106">
        <f>J158</f>
        <v>0</v>
      </c>
      <c r="L69" s="103"/>
    </row>
    <row r="70" spans="2:12" s="1" customFormat="1" ht="21.75" hidden="1" customHeight="1">
      <c r="B70" s="32"/>
      <c r="L70" s="32"/>
    </row>
    <row r="71" spans="2:12" s="1" customFormat="1" ht="6.9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0.199999999999999" hidden="1"/>
    <row r="73" spans="2:12" ht="10.199999999999999" hidden="1"/>
    <row r="74" spans="2:12" ht="10.199999999999999" hidden="1"/>
    <row r="75" spans="2:12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" customHeight="1">
      <c r="B76" s="32"/>
      <c r="C76" s="21" t="s">
        <v>265</v>
      </c>
      <c r="L76" s="32"/>
    </row>
    <row r="77" spans="2:12" s="1" customFormat="1" ht="6.9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0" t="str">
        <f>E7</f>
        <v>Výstavba nové haly, rekonstrukce stávající tělocvičny vč.jejího zázemí, propojujícího objektu při ZŠ Dýšiná</v>
      </c>
      <c r="F79" s="251"/>
      <c r="G79" s="251"/>
      <c r="H79" s="251"/>
      <c r="L79" s="32"/>
    </row>
    <row r="80" spans="2:12" ht="12" customHeight="1">
      <c r="B80" s="20"/>
      <c r="C80" s="27" t="s">
        <v>242</v>
      </c>
      <c r="L80" s="20"/>
    </row>
    <row r="81" spans="2:65" s="1" customFormat="1" ht="16.5" customHeight="1">
      <c r="B81" s="32"/>
      <c r="E81" s="250" t="s">
        <v>4204</v>
      </c>
      <c r="F81" s="252"/>
      <c r="G81" s="252"/>
      <c r="H81" s="252"/>
      <c r="L81" s="32"/>
    </row>
    <row r="82" spans="2:65" s="1" customFormat="1" ht="12" customHeight="1">
      <c r="B82" s="32"/>
      <c r="C82" s="27" t="s">
        <v>244</v>
      </c>
      <c r="L82" s="32"/>
    </row>
    <row r="83" spans="2:65" s="1" customFormat="1" ht="16.5" customHeight="1">
      <c r="B83" s="32"/>
      <c r="E83" s="233" t="str">
        <f>E11</f>
        <v>k - Slaboproud</v>
      </c>
      <c r="F83" s="252"/>
      <c r="G83" s="252"/>
      <c r="H83" s="252"/>
      <c r="L83" s="32"/>
    </row>
    <row r="84" spans="2:65" s="1" customFormat="1" ht="6.9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45020</v>
      </c>
      <c r="L85" s="32"/>
    </row>
    <row r="86" spans="2:65" s="1" customFormat="1" ht="6.9" customHeight="1">
      <c r="B86" s="32"/>
      <c r="L86" s="32"/>
    </row>
    <row r="87" spans="2:65" s="1" customFormat="1" ht="25.65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15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266</v>
      </c>
      <c r="D90" s="113" t="s">
        <v>58</v>
      </c>
      <c r="E90" s="113" t="s">
        <v>54</v>
      </c>
      <c r="F90" s="113" t="s">
        <v>55</v>
      </c>
      <c r="G90" s="113" t="s">
        <v>267</v>
      </c>
      <c r="H90" s="113" t="s">
        <v>268</v>
      </c>
      <c r="I90" s="113" t="s">
        <v>269</v>
      </c>
      <c r="J90" s="113" t="s">
        <v>248</v>
      </c>
      <c r="K90" s="114" t="s">
        <v>270</v>
      </c>
      <c r="L90" s="111"/>
      <c r="M90" s="56" t="s">
        <v>19</v>
      </c>
      <c r="N90" s="57" t="s">
        <v>43</v>
      </c>
      <c r="O90" s="57" t="s">
        <v>271</v>
      </c>
      <c r="P90" s="57" t="s">
        <v>272</v>
      </c>
      <c r="Q90" s="57" t="s">
        <v>273</v>
      </c>
      <c r="R90" s="57" t="s">
        <v>274</v>
      </c>
      <c r="S90" s="57" t="s">
        <v>275</v>
      </c>
      <c r="T90" s="58" t="s">
        <v>276</v>
      </c>
    </row>
    <row r="91" spans="2:65" s="1" customFormat="1" ht="22.8" customHeight="1">
      <c r="B91" s="32"/>
      <c r="C91" s="61" t="s">
        <v>277</v>
      </c>
      <c r="J91" s="115">
        <f>BK91</f>
        <v>0</v>
      </c>
      <c r="L91" s="32"/>
      <c r="M91" s="59"/>
      <c r="N91" s="50"/>
      <c r="O91" s="50"/>
      <c r="P91" s="116">
        <f>P92+P110+P120+P131+P154+P158</f>
        <v>0</v>
      </c>
      <c r="Q91" s="50"/>
      <c r="R91" s="116">
        <f>R92+R110+R120+R131+R154+R158</f>
        <v>0</v>
      </c>
      <c r="S91" s="50"/>
      <c r="T91" s="117">
        <f>T92+T110+T120+T131+T154+T158</f>
        <v>0</v>
      </c>
      <c r="AT91" s="17" t="s">
        <v>72</v>
      </c>
      <c r="AU91" s="17" t="s">
        <v>249</v>
      </c>
      <c r="BK91" s="118">
        <f>BK92+BK110+BK120+BK131+BK154+BK158</f>
        <v>0</v>
      </c>
    </row>
    <row r="92" spans="2:65" s="11" customFormat="1" ht="25.95" customHeight="1">
      <c r="B92" s="119"/>
      <c r="D92" s="120" t="s">
        <v>72</v>
      </c>
      <c r="E92" s="121" t="s">
        <v>2824</v>
      </c>
      <c r="F92" s="121" t="s">
        <v>3475</v>
      </c>
      <c r="I92" s="122"/>
      <c r="J92" s="123">
        <f>BK92</f>
        <v>0</v>
      </c>
      <c r="L92" s="119"/>
      <c r="M92" s="124"/>
      <c r="P92" s="125">
        <f>SUM(P93:P109)</f>
        <v>0</v>
      </c>
      <c r="R92" s="125">
        <f>SUM(R93:R109)</f>
        <v>0</v>
      </c>
      <c r="T92" s="126">
        <f>SUM(T93:T109)</f>
        <v>0</v>
      </c>
      <c r="AR92" s="120" t="s">
        <v>80</v>
      </c>
      <c r="AT92" s="127" t="s">
        <v>72</v>
      </c>
      <c r="AU92" s="127" t="s">
        <v>73</v>
      </c>
      <c r="AY92" s="120" t="s">
        <v>280</v>
      </c>
      <c r="BK92" s="128">
        <f>SUM(BK93:BK109)</f>
        <v>0</v>
      </c>
    </row>
    <row r="93" spans="2:65" s="1" customFormat="1" ht="55.5" customHeight="1">
      <c r="B93" s="32"/>
      <c r="C93" s="131" t="s">
        <v>80</v>
      </c>
      <c r="D93" s="131" t="s">
        <v>283</v>
      </c>
      <c r="E93" s="132" t="s">
        <v>2827</v>
      </c>
      <c r="F93" s="133" t="s">
        <v>3476</v>
      </c>
      <c r="G93" s="134" t="s">
        <v>520</v>
      </c>
      <c r="H93" s="135">
        <v>1.63</v>
      </c>
      <c r="I93" s="136"/>
      <c r="J93" s="137">
        <f t="shared" ref="J93:J109" si="0">ROUND(I93*H93,2)</f>
        <v>0</v>
      </c>
      <c r="K93" s="133" t="s">
        <v>19</v>
      </c>
      <c r="L93" s="32"/>
      <c r="M93" s="138" t="s">
        <v>19</v>
      </c>
      <c r="N93" s="139" t="s">
        <v>44</v>
      </c>
      <c r="P93" s="140">
        <f t="shared" ref="P93:P109" si="1">O93*H93</f>
        <v>0</v>
      </c>
      <c r="Q93" s="140">
        <v>0</v>
      </c>
      <c r="R93" s="140">
        <f t="shared" ref="R93:R109" si="2">Q93*H93</f>
        <v>0</v>
      </c>
      <c r="S93" s="140">
        <v>0</v>
      </c>
      <c r="T93" s="141">
        <f t="shared" ref="T93:T109" si="3">S93*H93</f>
        <v>0</v>
      </c>
      <c r="AR93" s="142" t="s">
        <v>288</v>
      </c>
      <c r="AT93" s="142" t="s">
        <v>283</v>
      </c>
      <c r="AU93" s="142" t="s">
        <v>80</v>
      </c>
      <c r="AY93" s="17" t="s">
        <v>280</v>
      </c>
      <c r="BE93" s="143">
        <f t="shared" ref="BE93:BE109" si="4">IF(N93="základní",J93,0)</f>
        <v>0</v>
      </c>
      <c r="BF93" s="143">
        <f t="shared" ref="BF93:BF109" si="5">IF(N93="snížená",J93,0)</f>
        <v>0</v>
      </c>
      <c r="BG93" s="143">
        <f t="shared" ref="BG93:BG109" si="6">IF(N93="zákl. přenesená",J93,0)</f>
        <v>0</v>
      </c>
      <c r="BH93" s="143">
        <f t="shared" ref="BH93:BH109" si="7">IF(N93="sníž. přenesená",J93,0)</f>
        <v>0</v>
      </c>
      <c r="BI93" s="143">
        <f t="shared" ref="BI93:BI109" si="8">IF(N93="nulová",J93,0)</f>
        <v>0</v>
      </c>
      <c r="BJ93" s="17" t="s">
        <v>80</v>
      </c>
      <c r="BK93" s="143">
        <f t="shared" ref="BK93:BK109" si="9">ROUND(I93*H93,2)</f>
        <v>0</v>
      </c>
      <c r="BL93" s="17" t="s">
        <v>288</v>
      </c>
      <c r="BM93" s="142" t="s">
        <v>3477</v>
      </c>
    </row>
    <row r="94" spans="2:65" s="1" customFormat="1" ht="16.5" customHeight="1">
      <c r="B94" s="32"/>
      <c r="C94" s="131" t="s">
        <v>560</v>
      </c>
      <c r="D94" s="131" t="s">
        <v>283</v>
      </c>
      <c r="E94" s="132" t="s">
        <v>2845</v>
      </c>
      <c r="F94" s="133" t="s">
        <v>3478</v>
      </c>
      <c r="G94" s="134" t="s">
        <v>140</v>
      </c>
      <c r="H94" s="135">
        <v>1181.75</v>
      </c>
      <c r="I94" s="136"/>
      <c r="J94" s="137">
        <f t="shared" si="0"/>
        <v>0</v>
      </c>
      <c r="K94" s="133" t="s">
        <v>19</v>
      </c>
      <c r="L94" s="32"/>
      <c r="M94" s="138" t="s">
        <v>19</v>
      </c>
      <c r="N94" s="139" t="s">
        <v>44</v>
      </c>
      <c r="P94" s="140">
        <f t="shared" si="1"/>
        <v>0</v>
      </c>
      <c r="Q94" s="140">
        <v>0</v>
      </c>
      <c r="R94" s="140">
        <f t="shared" si="2"/>
        <v>0</v>
      </c>
      <c r="S94" s="140">
        <v>0</v>
      </c>
      <c r="T94" s="141">
        <f t="shared" si="3"/>
        <v>0</v>
      </c>
      <c r="AR94" s="142" t="s">
        <v>288</v>
      </c>
      <c r="AT94" s="142" t="s">
        <v>283</v>
      </c>
      <c r="AU94" s="142" t="s">
        <v>80</v>
      </c>
      <c r="AY94" s="17" t="s">
        <v>280</v>
      </c>
      <c r="BE94" s="143">
        <f t="shared" si="4"/>
        <v>0</v>
      </c>
      <c r="BF94" s="143">
        <f t="shared" si="5"/>
        <v>0</v>
      </c>
      <c r="BG94" s="143">
        <f t="shared" si="6"/>
        <v>0</v>
      </c>
      <c r="BH94" s="143">
        <f t="shared" si="7"/>
        <v>0</v>
      </c>
      <c r="BI94" s="143">
        <f t="shared" si="8"/>
        <v>0</v>
      </c>
      <c r="BJ94" s="17" t="s">
        <v>80</v>
      </c>
      <c r="BK94" s="143">
        <f t="shared" si="9"/>
        <v>0</v>
      </c>
      <c r="BL94" s="17" t="s">
        <v>288</v>
      </c>
      <c r="BM94" s="142" t="s">
        <v>3479</v>
      </c>
    </row>
    <row r="95" spans="2:65" s="1" customFormat="1" ht="16.5" customHeight="1">
      <c r="B95" s="32"/>
      <c r="C95" s="131" t="s">
        <v>643</v>
      </c>
      <c r="D95" s="131" t="s">
        <v>283</v>
      </c>
      <c r="E95" s="132" t="s">
        <v>2847</v>
      </c>
      <c r="F95" s="133" t="s">
        <v>3480</v>
      </c>
      <c r="G95" s="134" t="s">
        <v>140</v>
      </c>
      <c r="H95" s="135">
        <v>1181.75</v>
      </c>
      <c r="I95" s="136"/>
      <c r="J95" s="137">
        <f t="shared" si="0"/>
        <v>0</v>
      </c>
      <c r="K95" s="133" t="s">
        <v>19</v>
      </c>
      <c r="L95" s="32"/>
      <c r="M95" s="138" t="s">
        <v>19</v>
      </c>
      <c r="N95" s="139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288</v>
      </c>
      <c r="AT95" s="142" t="s">
        <v>283</v>
      </c>
      <c r="AU95" s="142" t="s">
        <v>80</v>
      </c>
      <c r="AY95" s="17" t="s">
        <v>280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288</v>
      </c>
      <c r="BM95" s="142" t="s">
        <v>3481</v>
      </c>
    </row>
    <row r="96" spans="2:65" s="1" customFormat="1" ht="16.5" customHeight="1">
      <c r="B96" s="32"/>
      <c r="C96" s="131" t="s">
        <v>597</v>
      </c>
      <c r="D96" s="131" t="s">
        <v>283</v>
      </c>
      <c r="E96" s="132" t="s">
        <v>2851</v>
      </c>
      <c r="F96" s="133" t="s">
        <v>3482</v>
      </c>
      <c r="G96" s="134" t="s">
        <v>140</v>
      </c>
      <c r="H96" s="135">
        <v>1467</v>
      </c>
      <c r="I96" s="136"/>
      <c r="J96" s="137">
        <f t="shared" si="0"/>
        <v>0</v>
      </c>
      <c r="K96" s="133" t="s">
        <v>19</v>
      </c>
      <c r="L96" s="32"/>
      <c r="M96" s="138" t="s">
        <v>19</v>
      </c>
      <c r="N96" s="139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288</v>
      </c>
      <c r="AT96" s="142" t="s">
        <v>283</v>
      </c>
      <c r="AU96" s="142" t="s">
        <v>80</v>
      </c>
      <c r="AY96" s="17" t="s">
        <v>280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288</v>
      </c>
      <c r="BM96" s="142" t="s">
        <v>3483</v>
      </c>
    </row>
    <row r="97" spans="2:65" s="1" customFormat="1" ht="16.5" customHeight="1">
      <c r="B97" s="32"/>
      <c r="C97" s="131" t="s">
        <v>603</v>
      </c>
      <c r="D97" s="131" t="s">
        <v>283</v>
      </c>
      <c r="E97" s="132" t="s">
        <v>2854</v>
      </c>
      <c r="F97" s="133" t="s">
        <v>3484</v>
      </c>
      <c r="G97" s="134" t="s">
        <v>520</v>
      </c>
      <c r="H97" s="135">
        <v>15.484999999999999</v>
      </c>
      <c r="I97" s="136"/>
      <c r="J97" s="137">
        <f t="shared" si="0"/>
        <v>0</v>
      </c>
      <c r="K97" s="133" t="s">
        <v>19</v>
      </c>
      <c r="L97" s="32"/>
      <c r="M97" s="138" t="s">
        <v>19</v>
      </c>
      <c r="N97" s="139" t="s">
        <v>44</v>
      </c>
      <c r="P97" s="140">
        <f t="shared" si="1"/>
        <v>0</v>
      </c>
      <c r="Q97" s="140">
        <v>0</v>
      </c>
      <c r="R97" s="140">
        <f t="shared" si="2"/>
        <v>0</v>
      </c>
      <c r="S97" s="140">
        <v>0</v>
      </c>
      <c r="T97" s="141">
        <f t="shared" si="3"/>
        <v>0</v>
      </c>
      <c r="AR97" s="142" t="s">
        <v>288</v>
      </c>
      <c r="AT97" s="142" t="s">
        <v>283</v>
      </c>
      <c r="AU97" s="142" t="s">
        <v>80</v>
      </c>
      <c r="AY97" s="17" t="s">
        <v>280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288</v>
      </c>
      <c r="BM97" s="142" t="s">
        <v>3485</v>
      </c>
    </row>
    <row r="98" spans="2:65" s="1" customFormat="1" ht="33" customHeight="1">
      <c r="B98" s="32"/>
      <c r="C98" s="131" t="s">
        <v>635</v>
      </c>
      <c r="D98" s="131" t="s">
        <v>283</v>
      </c>
      <c r="E98" s="132" t="s">
        <v>2856</v>
      </c>
      <c r="F98" s="133" t="s">
        <v>3486</v>
      </c>
      <c r="G98" s="134" t="s">
        <v>989</v>
      </c>
      <c r="H98" s="135">
        <v>0.81499999999999995</v>
      </c>
      <c r="I98" s="136"/>
      <c r="J98" s="137">
        <f t="shared" si="0"/>
        <v>0</v>
      </c>
      <c r="K98" s="133" t="s">
        <v>19</v>
      </c>
      <c r="L98" s="32"/>
      <c r="M98" s="138" t="s">
        <v>19</v>
      </c>
      <c r="N98" s="139" t="s">
        <v>44</v>
      </c>
      <c r="P98" s="140">
        <f t="shared" si="1"/>
        <v>0</v>
      </c>
      <c r="Q98" s="140">
        <v>0</v>
      </c>
      <c r="R98" s="140">
        <f t="shared" si="2"/>
        <v>0</v>
      </c>
      <c r="S98" s="140">
        <v>0</v>
      </c>
      <c r="T98" s="141">
        <f t="shared" si="3"/>
        <v>0</v>
      </c>
      <c r="AR98" s="142" t="s">
        <v>288</v>
      </c>
      <c r="AT98" s="142" t="s">
        <v>283</v>
      </c>
      <c r="AU98" s="142" t="s">
        <v>80</v>
      </c>
      <c r="AY98" s="17" t="s">
        <v>280</v>
      </c>
      <c r="BE98" s="143">
        <f t="shared" si="4"/>
        <v>0</v>
      </c>
      <c r="BF98" s="143">
        <f t="shared" si="5"/>
        <v>0</v>
      </c>
      <c r="BG98" s="143">
        <f t="shared" si="6"/>
        <v>0</v>
      </c>
      <c r="BH98" s="143">
        <f t="shared" si="7"/>
        <v>0</v>
      </c>
      <c r="BI98" s="143">
        <f t="shared" si="8"/>
        <v>0</v>
      </c>
      <c r="BJ98" s="17" t="s">
        <v>80</v>
      </c>
      <c r="BK98" s="143">
        <f t="shared" si="9"/>
        <v>0</v>
      </c>
      <c r="BL98" s="17" t="s">
        <v>288</v>
      </c>
      <c r="BM98" s="142" t="s">
        <v>3487</v>
      </c>
    </row>
    <row r="99" spans="2:65" s="1" customFormat="1" ht="16.5" customHeight="1">
      <c r="B99" s="32"/>
      <c r="C99" s="131" t="s">
        <v>8</v>
      </c>
      <c r="D99" s="131" t="s">
        <v>283</v>
      </c>
      <c r="E99" s="132" t="s">
        <v>2858</v>
      </c>
      <c r="F99" s="133" t="s">
        <v>3488</v>
      </c>
      <c r="G99" s="134" t="s">
        <v>3489</v>
      </c>
      <c r="H99" s="135">
        <v>4.0750000000000002</v>
      </c>
      <c r="I99" s="136"/>
      <c r="J99" s="137">
        <f t="shared" si="0"/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si="1"/>
        <v>0</v>
      </c>
      <c r="Q99" s="140">
        <v>0</v>
      </c>
      <c r="R99" s="140">
        <f t="shared" si="2"/>
        <v>0</v>
      </c>
      <c r="S99" s="140">
        <v>0</v>
      </c>
      <c r="T99" s="141">
        <f t="shared" si="3"/>
        <v>0</v>
      </c>
      <c r="AR99" s="142" t="s">
        <v>288</v>
      </c>
      <c r="AT99" s="142" t="s">
        <v>283</v>
      </c>
      <c r="AU99" s="142" t="s">
        <v>80</v>
      </c>
      <c r="AY99" s="17" t="s">
        <v>280</v>
      </c>
      <c r="BE99" s="143">
        <f t="shared" si="4"/>
        <v>0</v>
      </c>
      <c r="BF99" s="143">
        <f t="shared" si="5"/>
        <v>0</v>
      </c>
      <c r="BG99" s="143">
        <f t="shared" si="6"/>
        <v>0</v>
      </c>
      <c r="BH99" s="143">
        <f t="shared" si="7"/>
        <v>0</v>
      </c>
      <c r="BI99" s="143">
        <f t="shared" si="8"/>
        <v>0</v>
      </c>
      <c r="BJ99" s="17" t="s">
        <v>80</v>
      </c>
      <c r="BK99" s="143">
        <f t="shared" si="9"/>
        <v>0</v>
      </c>
      <c r="BL99" s="17" t="s">
        <v>288</v>
      </c>
      <c r="BM99" s="142" t="s">
        <v>3490</v>
      </c>
    </row>
    <row r="100" spans="2:65" s="1" customFormat="1" ht="16.5" customHeight="1">
      <c r="B100" s="32"/>
      <c r="C100" s="131" t="s">
        <v>564</v>
      </c>
      <c r="D100" s="131" t="s">
        <v>283</v>
      </c>
      <c r="E100" s="132" t="s">
        <v>2860</v>
      </c>
      <c r="F100" s="133" t="s">
        <v>3491</v>
      </c>
      <c r="G100" s="134" t="s">
        <v>989</v>
      </c>
      <c r="H100" s="135">
        <v>0.81499999999999995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288</v>
      </c>
      <c r="AT100" s="142" t="s">
        <v>283</v>
      </c>
      <c r="AU100" s="142" t="s">
        <v>80</v>
      </c>
      <c r="AY100" s="17" t="s">
        <v>280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288</v>
      </c>
      <c r="BM100" s="142" t="s">
        <v>3492</v>
      </c>
    </row>
    <row r="101" spans="2:65" s="1" customFormat="1" ht="16.5" customHeight="1">
      <c r="B101" s="32"/>
      <c r="C101" s="131" t="s">
        <v>517</v>
      </c>
      <c r="D101" s="131" t="s">
        <v>283</v>
      </c>
      <c r="E101" s="132" t="s">
        <v>2866</v>
      </c>
      <c r="F101" s="133" t="s">
        <v>3493</v>
      </c>
      <c r="G101" s="134" t="s">
        <v>520</v>
      </c>
      <c r="H101" s="135">
        <v>3.26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288</v>
      </c>
      <c r="AT101" s="142" t="s">
        <v>283</v>
      </c>
      <c r="AU101" s="142" t="s">
        <v>80</v>
      </c>
      <c r="AY101" s="17" t="s">
        <v>280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288</v>
      </c>
      <c r="BM101" s="142" t="s">
        <v>3494</v>
      </c>
    </row>
    <row r="102" spans="2:65" s="1" customFormat="1" ht="33" customHeight="1">
      <c r="B102" s="32"/>
      <c r="C102" s="131" t="s">
        <v>82</v>
      </c>
      <c r="D102" s="131" t="s">
        <v>283</v>
      </c>
      <c r="E102" s="132" t="s">
        <v>2829</v>
      </c>
      <c r="F102" s="133" t="s">
        <v>3495</v>
      </c>
      <c r="G102" s="134" t="s">
        <v>520</v>
      </c>
      <c r="H102" s="135">
        <v>13.855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288</v>
      </c>
      <c r="AT102" s="142" t="s">
        <v>283</v>
      </c>
      <c r="AU102" s="142" t="s">
        <v>80</v>
      </c>
      <c r="AY102" s="17" t="s">
        <v>280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288</v>
      </c>
      <c r="BM102" s="142" t="s">
        <v>3496</v>
      </c>
    </row>
    <row r="103" spans="2:65" s="1" customFormat="1" ht="16.5" customHeight="1">
      <c r="B103" s="32"/>
      <c r="C103" s="131" t="s">
        <v>138</v>
      </c>
      <c r="D103" s="131" t="s">
        <v>283</v>
      </c>
      <c r="E103" s="132" t="s">
        <v>2831</v>
      </c>
      <c r="F103" s="133" t="s">
        <v>3497</v>
      </c>
      <c r="G103" s="134" t="s">
        <v>520</v>
      </c>
      <c r="H103" s="135">
        <v>20.375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288</v>
      </c>
      <c r="AT103" s="142" t="s">
        <v>283</v>
      </c>
      <c r="AU103" s="142" t="s">
        <v>80</v>
      </c>
      <c r="AY103" s="17" t="s">
        <v>280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288</v>
      </c>
      <c r="BM103" s="142" t="s">
        <v>3498</v>
      </c>
    </row>
    <row r="104" spans="2:65" s="1" customFormat="1" ht="16.5" customHeight="1">
      <c r="B104" s="32"/>
      <c r="C104" s="131" t="s">
        <v>288</v>
      </c>
      <c r="D104" s="131" t="s">
        <v>283</v>
      </c>
      <c r="E104" s="132" t="s">
        <v>2833</v>
      </c>
      <c r="F104" s="133" t="s">
        <v>3499</v>
      </c>
      <c r="G104" s="134" t="s">
        <v>520</v>
      </c>
      <c r="H104" s="135">
        <v>13.855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288</v>
      </c>
      <c r="AT104" s="142" t="s">
        <v>283</v>
      </c>
      <c r="AU104" s="142" t="s">
        <v>80</v>
      </c>
      <c r="AY104" s="17" t="s">
        <v>280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288</v>
      </c>
      <c r="BM104" s="142" t="s">
        <v>3500</v>
      </c>
    </row>
    <row r="105" spans="2:65" s="1" customFormat="1" ht="24.15" customHeight="1">
      <c r="B105" s="32"/>
      <c r="C105" s="131" t="s">
        <v>452</v>
      </c>
      <c r="D105" s="131" t="s">
        <v>283</v>
      </c>
      <c r="E105" s="132" t="s">
        <v>2835</v>
      </c>
      <c r="F105" s="133" t="s">
        <v>3501</v>
      </c>
      <c r="G105" s="134" t="s">
        <v>520</v>
      </c>
      <c r="H105" s="135">
        <v>1.63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288</v>
      </c>
      <c r="AT105" s="142" t="s">
        <v>283</v>
      </c>
      <c r="AU105" s="142" t="s">
        <v>80</v>
      </c>
      <c r="AY105" s="17" t="s">
        <v>280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288</v>
      </c>
      <c r="BM105" s="142" t="s">
        <v>3502</v>
      </c>
    </row>
    <row r="106" spans="2:65" s="1" customFormat="1" ht="16.5" customHeight="1">
      <c r="B106" s="32"/>
      <c r="C106" s="131" t="s">
        <v>464</v>
      </c>
      <c r="D106" s="131" t="s">
        <v>283</v>
      </c>
      <c r="E106" s="132" t="s">
        <v>2837</v>
      </c>
      <c r="F106" s="133" t="s">
        <v>3503</v>
      </c>
      <c r="G106" s="134" t="s">
        <v>520</v>
      </c>
      <c r="H106" s="135">
        <v>1.63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288</v>
      </c>
      <c r="AT106" s="142" t="s">
        <v>283</v>
      </c>
      <c r="AU106" s="142" t="s">
        <v>80</v>
      </c>
      <c r="AY106" s="17" t="s">
        <v>280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288</v>
      </c>
      <c r="BM106" s="142" t="s">
        <v>3504</v>
      </c>
    </row>
    <row r="107" spans="2:65" s="1" customFormat="1" ht="24.15" customHeight="1">
      <c r="B107" s="32"/>
      <c r="C107" s="131" t="s">
        <v>482</v>
      </c>
      <c r="D107" s="131" t="s">
        <v>283</v>
      </c>
      <c r="E107" s="132" t="s">
        <v>2839</v>
      </c>
      <c r="F107" s="133" t="s">
        <v>3505</v>
      </c>
      <c r="G107" s="134" t="s">
        <v>520</v>
      </c>
      <c r="H107" s="135">
        <v>0.81499999999999995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288</v>
      </c>
      <c r="AT107" s="142" t="s">
        <v>283</v>
      </c>
      <c r="AU107" s="142" t="s">
        <v>80</v>
      </c>
      <c r="AY107" s="17" t="s">
        <v>280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288</v>
      </c>
      <c r="BM107" s="142" t="s">
        <v>3506</v>
      </c>
    </row>
    <row r="108" spans="2:65" s="1" customFormat="1" ht="16.5" customHeight="1">
      <c r="B108" s="32"/>
      <c r="C108" s="131" t="s">
        <v>351</v>
      </c>
      <c r="D108" s="131" t="s">
        <v>283</v>
      </c>
      <c r="E108" s="132" t="s">
        <v>2841</v>
      </c>
      <c r="F108" s="133" t="s">
        <v>3507</v>
      </c>
      <c r="G108" s="134" t="s">
        <v>520</v>
      </c>
      <c r="H108" s="135">
        <v>0.81499999999999995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288</v>
      </c>
      <c r="AT108" s="142" t="s">
        <v>283</v>
      </c>
      <c r="AU108" s="142" t="s">
        <v>80</v>
      </c>
      <c r="AY108" s="17" t="s">
        <v>280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288</v>
      </c>
      <c r="BM108" s="142" t="s">
        <v>3508</v>
      </c>
    </row>
    <row r="109" spans="2:65" s="1" customFormat="1" ht="16.5" customHeight="1">
      <c r="B109" s="32"/>
      <c r="C109" s="131" t="s">
        <v>419</v>
      </c>
      <c r="D109" s="131" t="s">
        <v>283</v>
      </c>
      <c r="E109" s="132" t="s">
        <v>2843</v>
      </c>
      <c r="F109" s="133" t="s">
        <v>3509</v>
      </c>
      <c r="G109" s="134" t="s">
        <v>520</v>
      </c>
      <c r="H109" s="135">
        <v>7.335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288</v>
      </c>
      <c r="AT109" s="142" t="s">
        <v>283</v>
      </c>
      <c r="AU109" s="142" t="s">
        <v>80</v>
      </c>
      <c r="AY109" s="17" t="s">
        <v>280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288</v>
      </c>
      <c r="BM109" s="142" t="s">
        <v>3510</v>
      </c>
    </row>
    <row r="110" spans="2:65" s="11" customFormat="1" ht="25.95" customHeight="1">
      <c r="B110" s="119"/>
      <c r="D110" s="120" t="s">
        <v>72</v>
      </c>
      <c r="E110" s="121" t="s">
        <v>1781</v>
      </c>
      <c r="F110" s="121" t="s">
        <v>3511</v>
      </c>
      <c r="I110" s="122"/>
      <c r="J110" s="123">
        <f>BK110</f>
        <v>0</v>
      </c>
      <c r="L110" s="119"/>
      <c r="M110" s="124"/>
      <c r="P110" s="125">
        <f>SUM(P111:P119)</f>
        <v>0</v>
      </c>
      <c r="R110" s="125">
        <f>SUM(R111:R119)</f>
        <v>0</v>
      </c>
      <c r="T110" s="126">
        <f>SUM(T111:T119)</f>
        <v>0</v>
      </c>
      <c r="AR110" s="120" t="s">
        <v>80</v>
      </c>
      <c r="AT110" s="127" t="s">
        <v>72</v>
      </c>
      <c r="AU110" s="127" t="s">
        <v>73</v>
      </c>
      <c r="AY110" s="120" t="s">
        <v>280</v>
      </c>
      <c r="BK110" s="128">
        <f>SUM(BK111:BK119)</f>
        <v>0</v>
      </c>
    </row>
    <row r="111" spans="2:65" s="1" customFormat="1" ht="16.5" customHeight="1">
      <c r="B111" s="32"/>
      <c r="C111" s="131" t="s">
        <v>569</v>
      </c>
      <c r="D111" s="131" t="s">
        <v>283</v>
      </c>
      <c r="E111" s="132" t="s">
        <v>2845</v>
      </c>
      <c r="F111" s="133" t="s">
        <v>3478</v>
      </c>
      <c r="G111" s="134" t="s">
        <v>140</v>
      </c>
      <c r="H111" s="135">
        <v>1467</v>
      </c>
      <c r="I111" s="136"/>
      <c r="J111" s="137">
        <f t="shared" ref="J111:J119" si="10">ROUND(I111*H111,2)</f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ref="P111:P119" si="11">O111*H111</f>
        <v>0</v>
      </c>
      <c r="Q111" s="140">
        <v>0</v>
      </c>
      <c r="R111" s="140">
        <f t="shared" ref="R111:R119" si="12">Q111*H111</f>
        <v>0</v>
      </c>
      <c r="S111" s="140">
        <v>0</v>
      </c>
      <c r="T111" s="141">
        <f t="shared" ref="T111:T119" si="13">S111*H111</f>
        <v>0</v>
      </c>
      <c r="AR111" s="142" t="s">
        <v>288</v>
      </c>
      <c r="AT111" s="142" t="s">
        <v>283</v>
      </c>
      <c r="AU111" s="142" t="s">
        <v>80</v>
      </c>
      <c r="AY111" s="17" t="s">
        <v>280</v>
      </c>
      <c r="BE111" s="143">
        <f t="shared" ref="BE111:BE119" si="14">IF(N111="základní",J111,0)</f>
        <v>0</v>
      </c>
      <c r="BF111" s="143">
        <f t="shared" ref="BF111:BF119" si="15">IF(N111="snížená",J111,0)</f>
        <v>0</v>
      </c>
      <c r="BG111" s="143">
        <f t="shared" ref="BG111:BG119" si="16">IF(N111="zákl. přenesená",J111,0)</f>
        <v>0</v>
      </c>
      <c r="BH111" s="143">
        <f t="shared" ref="BH111:BH119" si="17">IF(N111="sníž. přenesená",J111,0)</f>
        <v>0</v>
      </c>
      <c r="BI111" s="143">
        <f t="shared" ref="BI111:BI119" si="18">IF(N111="nulová",J111,0)</f>
        <v>0</v>
      </c>
      <c r="BJ111" s="17" t="s">
        <v>80</v>
      </c>
      <c r="BK111" s="143">
        <f t="shared" ref="BK111:BK119" si="19">ROUND(I111*H111,2)</f>
        <v>0</v>
      </c>
      <c r="BL111" s="17" t="s">
        <v>288</v>
      </c>
      <c r="BM111" s="142" t="s">
        <v>3512</v>
      </c>
    </row>
    <row r="112" spans="2:65" s="1" customFormat="1" ht="16.5" customHeight="1">
      <c r="B112" s="32"/>
      <c r="C112" s="131" t="s">
        <v>576</v>
      </c>
      <c r="D112" s="131" t="s">
        <v>283</v>
      </c>
      <c r="E112" s="132" t="s">
        <v>2851</v>
      </c>
      <c r="F112" s="133" t="s">
        <v>3482</v>
      </c>
      <c r="G112" s="134" t="s">
        <v>140</v>
      </c>
      <c r="H112" s="135">
        <v>1467</v>
      </c>
      <c r="I112" s="136"/>
      <c r="J112" s="137">
        <f t="shared" si="1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1"/>
        <v>0</v>
      </c>
      <c r="Q112" s="140">
        <v>0</v>
      </c>
      <c r="R112" s="140">
        <f t="shared" si="12"/>
        <v>0</v>
      </c>
      <c r="S112" s="140">
        <v>0</v>
      </c>
      <c r="T112" s="141">
        <f t="shared" si="13"/>
        <v>0</v>
      </c>
      <c r="AR112" s="142" t="s">
        <v>288</v>
      </c>
      <c r="AT112" s="142" t="s">
        <v>283</v>
      </c>
      <c r="AU112" s="142" t="s">
        <v>80</v>
      </c>
      <c r="AY112" s="17" t="s">
        <v>280</v>
      </c>
      <c r="BE112" s="143">
        <f t="shared" si="14"/>
        <v>0</v>
      </c>
      <c r="BF112" s="143">
        <f t="shared" si="15"/>
        <v>0</v>
      </c>
      <c r="BG112" s="143">
        <f t="shared" si="16"/>
        <v>0</v>
      </c>
      <c r="BH112" s="143">
        <f t="shared" si="17"/>
        <v>0</v>
      </c>
      <c r="BI112" s="143">
        <f t="shared" si="18"/>
        <v>0</v>
      </c>
      <c r="BJ112" s="17" t="s">
        <v>80</v>
      </c>
      <c r="BK112" s="143">
        <f t="shared" si="19"/>
        <v>0</v>
      </c>
      <c r="BL112" s="17" t="s">
        <v>288</v>
      </c>
      <c r="BM112" s="142" t="s">
        <v>3513</v>
      </c>
    </row>
    <row r="113" spans="2:65" s="1" customFormat="1" ht="16.5" customHeight="1">
      <c r="B113" s="32"/>
      <c r="C113" s="131" t="s">
        <v>522</v>
      </c>
      <c r="D113" s="131" t="s">
        <v>283</v>
      </c>
      <c r="E113" s="132" t="s">
        <v>2868</v>
      </c>
      <c r="F113" s="133" t="s">
        <v>3514</v>
      </c>
      <c r="G113" s="134" t="s">
        <v>520</v>
      </c>
      <c r="H113" s="135">
        <v>0.81499999999999995</v>
      </c>
      <c r="I113" s="136"/>
      <c r="J113" s="137">
        <f t="shared" si="1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1"/>
        <v>0</v>
      </c>
      <c r="Q113" s="140">
        <v>0</v>
      </c>
      <c r="R113" s="140">
        <f t="shared" si="12"/>
        <v>0</v>
      </c>
      <c r="S113" s="140">
        <v>0</v>
      </c>
      <c r="T113" s="141">
        <f t="shared" si="13"/>
        <v>0</v>
      </c>
      <c r="AR113" s="142" t="s">
        <v>288</v>
      </c>
      <c r="AT113" s="142" t="s">
        <v>283</v>
      </c>
      <c r="AU113" s="142" t="s">
        <v>80</v>
      </c>
      <c r="AY113" s="17" t="s">
        <v>280</v>
      </c>
      <c r="BE113" s="143">
        <f t="shared" si="14"/>
        <v>0</v>
      </c>
      <c r="BF113" s="143">
        <f t="shared" si="15"/>
        <v>0</v>
      </c>
      <c r="BG113" s="143">
        <f t="shared" si="16"/>
        <v>0</v>
      </c>
      <c r="BH113" s="143">
        <f t="shared" si="17"/>
        <v>0</v>
      </c>
      <c r="BI113" s="143">
        <f t="shared" si="18"/>
        <v>0</v>
      </c>
      <c r="BJ113" s="17" t="s">
        <v>80</v>
      </c>
      <c r="BK113" s="143">
        <f t="shared" si="19"/>
        <v>0</v>
      </c>
      <c r="BL113" s="17" t="s">
        <v>288</v>
      </c>
      <c r="BM113" s="142" t="s">
        <v>3515</v>
      </c>
    </row>
    <row r="114" spans="2:65" s="1" customFormat="1" ht="16.5" customHeight="1">
      <c r="B114" s="32"/>
      <c r="C114" s="131" t="s">
        <v>433</v>
      </c>
      <c r="D114" s="131" t="s">
        <v>283</v>
      </c>
      <c r="E114" s="132" t="s">
        <v>2870</v>
      </c>
      <c r="F114" s="133" t="s">
        <v>3516</v>
      </c>
      <c r="G114" s="134" t="s">
        <v>520</v>
      </c>
      <c r="H114" s="135">
        <v>1.63</v>
      </c>
      <c r="I114" s="136"/>
      <c r="J114" s="137">
        <f t="shared" si="1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1"/>
        <v>0</v>
      </c>
      <c r="Q114" s="140">
        <v>0</v>
      </c>
      <c r="R114" s="140">
        <f t="shared" si="12"/>
        <v>0</v>
      </c>
      <c r="S114" s="140">
        <v>0</v>
      </c>
      <c r="T114" s="141">
        <f t="shared" si="13"/>
        <v>0</v>
      </c>
      <c r="AR114" s="142" t="s">
        <v>288</v>
      </c>
      <c r="AT114" s="142" t="s">
        <v>283</v>
      </c>
      <c r="AU114" s="142" t="s">
        <v>80</v>
      </c>
      <c r="AY114" s="17" t="s">
        <v>280</v>
      </c>
      <c r="BE114" s="143">
        <f t="shared" si="14"/>
        <v>0</v>
      </c>
      <c r="BF114" s="143">
        <f t="shared" si="15"/>
        <v>0</v>
      </c>
      <c r="BG114" s="143">
        <f t="shared" si="16"/>
        <v>0</v>
      </c>
      <c r="BH114" s="143">
        <f t="shared" si="17"/>
        <v>0</v>
      </c>
      <c r="BI114" s="143">
        <f t="shared" si="18"/>
        <v>0</v>
      </c>
      <c r="BJ114" s="17" t="s">
        <v>80</v>
      </c>
      <c r="BK114" s="143">
        <f t="shared" si="19"/>
        <v>0</v>
      </c>
      <c r="BL114" s="17" t="s">
        <v>288</v>
      </c>
      <c r="BM114" s="142" t="s">
        <v>3517</v>
      </c>
    </row>
    <row r="115" spans="2:65" s="1" customFormat="1" ht="16.5" customHeight="1">
      <c r="B115" s="32"/>
      <c r="C115" s="131" t="s">
        <v>439</v>
      </c>
      <c r="D115" s="131" t="s">
        <v>283</v>
      </c>
      <c r="E115" s="132" t="s">
        <v>2872</v>
      </c>
      <c r="F115" s="133" t="s">
        <v>3518</v>
      </c>
      <c r="G115" s="134" t="s">
        <v>520</v>
      </c>
      <c r="H115" s="135">
        <v>2.4449999999999998</v>
      </c>
      <c r="I115" s="136"/>
      <c r="J115" s="137">
        <f t="shared" si="1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1"/>
        <v>0</v>
      </c>
      <c r="Q115" s="140">
        <v>0</v>
      </c>
      <c r="R115" s="140">
        <f t="shared" si="12"/>
        <v>0</v>
      </c>
      <c r="S115" s="140">
        <v>0</v>
      </c>
      <c r="T115" s="141">
        <f t="shared" si="13"/>
        <v>0</v>
      </c>
      <c r="AR115" s="142" t="s">
        <v>288</v>
      </c>
      <c r="AT115" s="142" t="s">
        <v>283</v>
      </c>
      <c r="AU115" s="142" t="s">
        <v>80</v>
      </c>
      <c r="AY115" s="17" t="s">
        <v>280</v>
      </c>
      <c r="BE115" s="143">
        <f t="shared" si="14"/>
        <v>0</v>
      </c>
      <c r="BF115" s="143">
        <f t="shared" si="15"/>
        <v>0</v>
      </c>
      <c r="BG115" s="143">
        <f t="shared" si="16"/>
        <v>0</v>
      </c>
      <c r="BH115" s="143">
        <f t="shared" si="17"/>
        <v>0</v>
      </c>
      <c r="BI115" s="143">
        <f t="shared" si="18"/>
        <v>0</v>
      </c>
      <c r="BJ115" s="17" t="s">
        <v>80</v>
      </c>
      <c r="BK115" s="143">
        <f t="shared" si="19"/>
        <v>0</v>
      </c>
      <c r="BL115" s="17" t="s">
        <v>288</v>
      </c>
      <c r="BM115" s="142" t="s">
        <v>3519</v>
      </c>
    </row>
    <row r="116" spans="2:65" s="1" customFormat="1" ht="21.75" customHeight="1">
      <c r="B116" s="32"/>
      <c r="C116" s="131" t="s">
        <v>7</v>
      </c>
      <c r="D116" s="131" t="s">
        <v>283</v>
      </c>
      <c r="E116" s="132" t="s">
        <v>2874</v>
      </c>
      <c r="F116" s="133" t="s">
        <v>3520</v>
      </c>
      <c r="G116" s="134" t="s">
        <v>520</v>
      </c>
      <c r="H116" s="135">
        <v>0.81499999999999995</v>
      </c>
      <c r="I116" s="136"/>
      <c r="J116" s="137">
        <f t="shared" si="1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1"/>
        <v>0</v>
      </c>
      <c r="Q116" s="140">
        <v>0</v>
      </c>
      <c r="R116" s="140">
        <f t="shared" si="12"/>
        <v>0</v>
      </c>
      <c r="S116" s="140">
        <v>0</v>
      </c>
      <c r="T116" s="141">
        <f t="shared" si="13"/>
        <v>0</v>
      </c>
      <c r="AR116" s="142" t="s">
        <v>288</v>
      </c>
      <c r="AT116" s="142" t="s">
        <v>283</v>
      </c>
      <c r="AU116" s="142" t="s">
        <v>80</v>
      </c>
      <c r="AY116" s="17" t="s">
        <v>280</v>
      </c>
      <c r="BE116" s="143">
        <f t="shared" si="14"/>
        <v>0</v>
      </c>
      <c r="BF116" s="143">
        <f t="shared" si="15"/>
        <v>0</v>
      </c>
      <c r="BG116" s="143">
        <f t="shared" si="16"/>
        <v>0</v>
      </c>
      <c r="BH116" s="143">
        <f t="shared" si="17"/>
        <v>0</v>
      </c>
      <c r="BI116" s="143">
        <f t="shared" si="18"/>
        <v>0</v>
      </c>
      <c r="BJ116" s="17" t="s">
        <v>80</v>
      </c>
      <c r="BK116" s="143">
        <f t="shared" si="19"/>
        <v>0</v>
      </c>
      <c r="BL116" s="17" t="s">
        <v>288</v>
      </c>
      <c r="BM116" s="142" t="s">
        <v>3521</v>
      </c>
    </row>
    <row r="117" spans="2:65" s="1" customFormat="1" ht="16.5" customHeight="1">
      <c r="B117" s="32"/>
      <c r="C117" s="131" t="s">
        <v>379</v>
      </c>
      <c r="D117" s="131" t="s">
        <v>283</v>
      </c>
      <c r="E117" s="132" t="s">
        <v>2875</v>
      </c>
      <c r="F117" s="133" t="s">
        <v>3522</v>
      </c>
      <c r="G117" s="134" t="s">
        <v>520</v>
      </c>
      <c r="H117" s="135">
        <v>2.4449999999999998</v>
      </c>
      <c r="I117" s="136"/>
      <c r="J117" s="137">
        <f t="shared" si="1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1"/>
        <v>0</v>
      </c>
      <c r="Q117" s="140">
        <v>0</v>
      </c>
      <c r="R117" s="140">
        <f t="shared" si="12"/>
        <v>0</v>
      </c>
      <c r="S117" s="140">
        <v>0</v>
      </c>
      <c r="T117" s="141">
        <f t="shared" si="13"/>
        <v>0</v>
      </c>
      <c r="AR117" s="142" t="s">
        <v>288</v>
      </c>
      <c r="AT117" s="142" t="s">
        <v>283</v>
      </c>
      <c r="AU117" s="142" t="s">
        <v>80</v>
      </c>
      <c r="AY117" s="17" t="s">
        <v>280</v>
      </c>
      <c r="BE117" s="143">
        <f t="shared" si="14"/>
        <v>0</v>
      </c>
      <c r="BF117" s="143">
        <f t="shared" si="15"/>
        <v>0</v>
      </c>
      <c r="BG117" s="143">
        <f t="shared" si="16"/>
        <v>0</v>
      </c>
      <c r="BH117" s="143">
        <f t="shared" si="17"/>
        <v>0</v>
      </c>
      <c r="BI117" s="143">
        <f t="shared" si="18"/>
        <v>0</v>
      </c>
      <c r="BJ117" s="17" t="s">
        <v>80</v>
      </c>
      <c r="BK117" s="143">
        <f t="shared" si="19"/>
        <v>0</v>
      </c>
      <c r="BL117" s="17" t="s">
        <v>288</v>
      </c>
      <c r="BM117" s="142" t="s">
        <v>3523</v>
      </c>
    </row>
    <row r="118" spans="2:65" s="1" customFormat="1" ht="16.5" customHeight="1">
      <c r="B118" s="32"/>
      <c r="C118" s="131" t="s">
        <v>384</v>
      </c>
      <c r="D118" s="131" t="s">
        <v>283</v>
      </c>
      <c r="E118" s="132" t="s">
        <v>2876</v>
      </c>
      <c r="F118" s="133" t="s">
        <v>3524</v>
      </c>
      <c r="G118" s="134" t="s">
        <v>520</v>
      </c>
      <c r="H118" s="135">
        <v>1.63</v>
      </c>
      <c r="I118" s="136"/>
      <c r="J118" s="137">
        <f t="shared" si="1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1"/>
        <v>0</v>
      </c>
      <c r="Q118" s="140">
        <v>0</v>
      </c>
      <c r="R118" s="140">
        <f t="shared" si="12"/>
        <v>0</v>
      </c>
      <c r="S118" s="140">
        <v>0</v>
      </c>
      <c r="T118" s="141">
        <f t="shared" si="13"/>
        <v>0</v>
      </c>
      <c r="AR118" s="142" t="s">
        <v>288</v>
      </c>
      <c r="AT118" s="142" t="s">
        <v>283</v>
      </c>
      <c r="AU118" s="142" t="s">
        <v>80</v>
      </c>
      <c r="AY118" s="17" t="s">
        <v>280</v>
      </c>
      <c r="BE118" s="143">
        <f t="shared" si="14"/>
        <v>0</v>
      </c>
      <c r="BF118" s="143">
        <f t="shared" si="15"/>
        <v>0</v>
      </c>
      <c r="BG118" s="143">
        <f t="shared" si="16"/>
        <v>0</v>
      </c>
      <c r="BH118" s="143">
        <f t="shared" si="17"/>
        <v>0</v>
      </c>
      <c r="BI118" s="143">
        <f t="shared" si="18"/>
        <v>0</v>
      </c>
      <c r="BJ118" s="17" t="s">
        <v>80</v>
      </c>
      <c r="BK118" s="143">
        <f t="shared" si="19"/>
        <v>0</v>
      </c>
      <c r="BL118" s="17" t="s">
        <v>288</v>
      </c>
      <c r="BM118" s="142" t="s">
        <v>3525</v>
      </c>
    </row>
    <row r="119" spans="2:65" s="1" customFormat="1" ht="16.5" customHeight="1">
      <c r="B119" s="32"/>
      <c r="C119" s="131" t="s">
        <v>391</v>
      </c>
      <c r="D119" s="131" t="s">
        <v>283</v>
      </c>
      <c r="E119" s="132" t="s">
        <v>2878</v>
      </c>
      <c r="F119" s="133" t="s">
        <v>3526</v>
      </c>
      <c r="G119" s="134" t="s">
        <v>520</v>
      </c>
      <c r="H119" s="135">
        <v>2.4449999999999998</v>
      </c>
      <c r="I119" s="136"/>
      <c r="J119" s="137">
        <f t="shared" si="1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1"/>
        <v>0</v>
      </c>
      <c r="Q119" s="140">
        <v>0</v>
      </c>
      <c r="R119" s="140">
        <f t="shared" si="12"/>
        <v>0</v>
      </c>
      <c r="S119" s="140">
        <v>0</v>
      </c>
      <c r="T119" s="141">
        <f t="shared" si="13"/>
        <v>0</v>
      </c>
      <c r="AR119" s="142" t="s">
        <v>288</v>
      </c>
      <c r="AT119" s="142" t="s">
        <v>283</v>
      </c>
      <c r="AU119" s="142" t="s">
        <v>80</v>
      </c>
      <c r="AY119" s="17" t="s">
        <v>280</v>
      </c>
      <c r="BE119" s="143">
        <f t="shared" si="14"/>
        <v>0</v>
      </c>
      <c r="BF119" s="143">
        <f t="shared" si="15"/>
        <v>0</v>
      </c>
      <c r="BG119" s="143">
        <f t="shared" si="16"/>
        <v>0</v>
      </c>
      <c r="BH119" s="143">
        <f t="shared" si="17"/>
        <v>0</v>
      </c>
      <c r="BI119" s="143">
        <f t="shared" si="18"/>
        <v>0</v>
      </c>
      <c r="BJ119" s="17" t="s">
        <v>80</v>
      </c>
      <c r="BK119" s="143">
        <f t="shared" si="19"/>
        <v>0</v>
      </c>
      <c r="BL119" s="17" t="s">
        <v>288</v>
      </c>
      <c r="BM119" s="142" t="s">
        <v>3527</v>
      </c>
    </row>
    <row r="120" spans="2:65" s="11" customFormat="1" ht="25.95" customHeight="1">
      <c r="B120" s="119"/>
      <c r="D120" s="120" t="s">
        <v>72</v>
      </c>
      <c r="E120" s="121" t="s">
        <v>2849</v>
      </c>
      <c r="F120" s="121" t="s">
        <v>3528</v>
      </c>
      <c r="I120" s="122"/>
      <c r="J120" s="123">
        <f>BK120</f>
        <v>0</v>
      </c>
      <c r="L120" s="119"/>
      <c r="M120" s="124"/>
      <c r="P120" s="125">
        <f>SUM(P121:P130)</f>
        <v>0</v>
      </c>
      <c r="R120" s="125">
        <f>SUM(R121:R130)</f>
        <v>0</v>
      </c>
      <c r="T120" s="126">
        <f>SUM(T121:T130)</f>
        <v>0</v>
      </c>
      <c r="AR120" s="120" t="s">
        <v>80</v>
      </c>
      <c r="AT120" s="127" t="s">
        <v>72</v>
      </c>
      <c r="AU120" s="127" t="s">
        <v>73</v>
      </c>
      <c r="AY120" s="120" t="s">
        <v>280</v>
      </c>
      <c r="BK120" s="128">
        <f>SUM(BK121:BK130)</f>
        <v>0</v>
      </c>
    </row>
    <row r="121" spans="2:65" s="1" customFormat="1" ht="16.5" customHeight="1">
      <c r="B121" s="32"/>
      <c r="C121" s="131" t="s">
        <v>799</v>
      </c>
      <c r="D121" s="131" t="s">
        <v>283</v>
      </c>
      <c r="E121" s="132" t="s">
        <v>2851</v>
      </c>
      <c r="F121" s="133" t="s">
        <v>3482</v>
      </c>
      <c r="G121" s="134" t="s">
        <v>140</v>
      </c>
      <c r="H121" s="135">
        <v>1304</v>
      </c>
      <c r="I121" s="136"/>
      <c r="J121" s="137">
        <f t="shared" ref="J121:J130" si="20">ROUND(I121*H121,2)</f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ref="P121:P130" si="21">O121*H121</f>
        <v>0</v>
      </c>
      <c r="Q121" s="140">
        <v>0</v>
      </c>
      <c r="R121" s="140">
        <f t="shared" ref="R121:R130" si="22">Q121*H121</f>
        <v>0</v>
      </c>
      <c r="S121" s="140">
        <v>0</v>
      </c>
      <c r="T121" s="141">
        <f t="shared" ref="T121:T130" si="23">S121*H121</f>
        <v>0</v>
      </c>
      <c r="AR121" s="142" t="s">
        <v>288</v>
      </c>
      <c r="AT121" s="142" t="s">
        <v>283</v>
      </c>
      <c r="AU121" s="142" t="s">
        <v>80</v>
      </c>
      <c r="AY121" s="17" t="s">
        <v>280</v>
      </c>
      <c r="BE121" s="143">
        <f t="shared" ref="BE121:BE130" si="24">IF(N121="základní",J121,0)</f>
        <v>0</v>
      </c>
      <c r="BF121" s="143">
        <f t="shared" ref="BF121:BF130" si="25">IF(N121="snížená",J121,0)</f>
        <v>0</v>
      </c>
      <c r="BG121" s="143">
        <f t="shared" ref="BG121:BG130" si="26">IF(N121="zákl. přenesená",J121,0)</f>
        <v>0</v>
      </c>
      <c r="BH121" s="143">
        <f t="shared" ref="BH121:BH130" si="27">IF(N121="sníž. přenesená",J121,0)</f>
        <v>0</v>
      </c>
      <c r="BI121" s="143">
        <f t="shared" ref="BI121:BI130" si="28">IF(N121="nulová",J121,0)</f>
        <v>0</v>
      </c>
      <c r="BJ121" s="17" t="s">
        <v>80</v>
      </c>
      <c r="BK121" s="143">
        <f t="shared" ref="BK121:BK130" si="29">ROUND(I121*H121,2)</f>
        <v>0</v>
      </c>
      <c r="BL121" s="17" t="s">
        <v>288</v>
      </c>
      <c r="BM121" s="142" t="s">
        <v>3529</v>
      </c>
    </row>
    <row r="122" spans="2:65" s="1" customFormat="1" ht="16.5" customHeight="1">
      <c r="B122" s="32"/>
      <c r="C122" s="131" t="s">
        <v>342</v>
      </c>
      <c r="D122" s="131" t="s">
        <v>283</v>
      </c>
      <c r="E122" s="132" t="s">
        <v>2880</v>
      </c>
      <c r="F122" s="133" t="s">
        <v>3530</v>
      </c>
      <c r="G122" s="134" t="s">
        <v>520</v>
      </c>
      <c r="H122" s="135">
        <v>0.81499999999999995</v>
      </c>
      <c r="I122" s="136"/>
      <c r="J122" s="137">
        <f t="shared" si="2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21"/>
        <v>0</v>
      </c>
      <c r="Q122" s="140">
        <v>0</v>
      </c>
      <c r="R122" s="140">
        <f t="shared" si="22"/>
        <v>0</v>
      </c>
      <c r="S122" s="140">
        <v>0</v>
      </c>
      <c r="T122" s="141">
        <f t="shared" si="23"/>
        <v>0</v>
      </c>
      <c r="AR122" s="142" t="s">
        <v>288</v>
      </c>
      <c r="AT122" s="142" t="s">
        <v>283</v>
      </c>
      <c r="AU122" s="142" t="s">
        <v>80</v>
      </c>
      <c r="AY122" s="17" t="s">
        <v>280</v>
      </c>
      <c r="BE122" s="143">
        <f t="shared" si="24"/>
        <v>0</v>
      </c>
      <c r="BF122" s="143">
        <f t="shared" si="25"/>
        <v>0</v>
      </c>
      <c r="BG122" s="143">
        <f t="shared" si="26"/>
        <v>0</v>
      </c>
      <c r="BH122" s="143">
        <f t="shared" si="27"/>
        <v>0</v>
      </c>
      <c r="BI122" s="143">
        <f t="shared" si="28"/>
        <v>0</v>
      </c>
      <c r="BJ122" s="17" t="s">
        <v>80</v>
      </c>
      <c r="BK122" s="143">
        <f t="shared" si="29"/>
        <v>0</v>
      </c>
      <c r="BL122" s="17" t="s">
        <v>288</v>
      </c>
      <c r="BM122" s="142" t="s">
        <v>3531</v>
      </c>
    </row>
    <row r="123" spans="2:65" s="1" customFormat="1" ht="16.5" customHeight="1">
      <c r="B123" s="32"/>
      <c r="C123" s="131" t="s">
        <v>347</v>
      </c>
      <c r="D123" s="131" t="s">
        <v>283</v>
      </c>
      <c r="E123" s="132" t="s">
        <v>2882</v>
      </c>
      <c r="F123" s="133" t="s">
        <v>3532</v>
      </c>
      <c r="G123" s="134" t="s">
        <v>520</v>
      </c>
      <c r="H123" s="135">
        <v>15.484999999999999</v>
      </c>
      <c r="I123" s="136"/>
      <c r="J123" s="137">
        <f t="shared" si="20"/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 t="shared" si="21"/>
        <v>0</v>
      </c>
      <c r="Q123" s="140">
        <v>0</v>
      </c>
      <c r="R123" s="140">
        <f t="shared" si="22"/>
        <v>0</v>
      </c>
      <c r="S123" s="140">
        <v>0</v>
      </c>
      <c r="T123" s="141">
        <f t="shared" si="23"/>
        <v>0</v>
      </c>
      <c r="AR123" s="142" t="s">
        <v>288</v>
      </c>
      <c r="AT123" s="142" t="s">
        <v>283</v>
      </c>
      <c r="AU123" s="142" t="s">
        <v>80</v>
      </c>
      <c r="AY123" s="17" t="s">
        <v>280</v>
      </c>
      <c r="BE123" s="143">
        <f t="shared" si="24"/>
        <v>0</v>
      </c>
      <c r="BF123" s="143">
        <f t="shared" si="25"/>
        <v>0</v>
      </c>
      <c r="BG123" s="143">
        <f t="shared" si="26"/>
        <v>0</v>
      </c>
      <c r="BH123" s="143">
        <f t="shared" si="27"/>
        <v>0</v>
      </c>
      <c r="BI123" s="143">
        <f t="shared" si="28"/>
        <v>0</v>
      </c>
      <c r="BJ123" s="17" t="s">
        <v>80</v>
      </c>
      <c r="BK123" s="143">
        <f t="shared" si="29"/>
        <v>0</v>
      </c>
      <c r="BL123" s="17" t="s">
        <v>288</v>
      </c>
      <c r="BM123" s="142" t="s">
        <v>3533</v>
      </c>
    </row>
    <row r="124" spans="2:65" s="1" customFormat="1" ht="16.5" customHeight="1">
      <c r="B124" s="32"/>
      <c r="C124" s="131" t="s">
        <v>356</v>
      </c>
      <c r="D124" s="131" t="s">
        <v>283</v>
      </c>
      <c r="E124" s="132" t="s">
        <v>2884</v>
      </c>
      <c r="F124" s="133" t="s">
        <v>3534</v>
      </c>
      <c r="G124" s="134" t="s">
        <v>520</v>
      </c>
      <c r="H124" s="135">
        <v>7.335</v>
      </c>
      <c r="I124" s="136"/>
      <c r="J124" s="137">
        <f t="shared" si="20"/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 t="shared" si="21"/>
        <v>0</v>
      </c>
      <c r="Q124" s="140">
        <v>0</v>
      </c>
      <c r="R124" s="140">
        <f t="shared" si="22"/>
        <v>0</v>
      </c>
      <c r="S124" s="140">
        <v>0</v>
      </c>
      <c r="T124" s="141">
        <f t="shared" si="23"/>
        <v>0</v>
      </c>
      <c r="AR124" s="142" t="s">
        <v>288</v>
      </c>
      <c r="AT124" s="142" t="s">
        <v>283</v>
      </c>
      <c r="AU124" s="142" t="s">
        <v>80</v>
      </c>
      <c r="AY124" s="17" t="s">
        <v>280</v>
      </c>
      <c r="BE124" s="143">
        <f t="shared" si="24"/>
        <v>0</v>
      </c>
      <c r="BF124" s="143">
        <f t="shared" si="25"/>
        <v>0</v>
      </c>
      <c r="BG124" s="143">
        <f t="shared" si="26"/>
        <v>0</v>
      </c>
      <c r="BH124" s="143">
        <f t="shared" si="27"/>
        <v>0</v>
      </c>
      <c r="BI124" s="143">
        <f t="shared" si="28"/>
        <v>0</v>
      </c>
      <c r="BJ124" s="17" t="s">
        <v>80</v>
      </c>
      <c r="BK124" s="143">
        <f t="shared" si="29"/>
        <v>0</v>
      </c>
      <c r="BL124" s="17" t="s">
        <v>288</v>
      </c>
      <c r="BM124" s="142" t="s">
        <v>3535</v>
      </c>
    </row>
    <row r="125" spans="2:65" s="1" customFormat="1" ht="16.5" customHeight="1">
      <c r="B125" s="32"/>
      <c r="C125" s="131" t="s">
        <v>361</v>
      </c>
      <c r="D125" s="131" t="s">
        <v>283</v>
      </c>
      <c r="E125" s="132" t="s">
        <v>2886</v>
      </c>
      <c r="F125" s="133" t="s">
        <v>3536</v>
      </c>
      <c r="G125" s="134" t="s">
        <v>1961</v>
      </c>
      <c r="H125" s="135">
        <v>0.81499999999999995</v>
      </c>
      <c r="I125" s="136"/>
      <c r="J125" s="137">
        <f t="shared" si="20"/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 t="shared" si="21"/>
        <v>0</v>
      </c>
      <c r="Q125" s="140">
        <v>0</v>
      </c>
      <c r="R125" s="140">
        <f t="shared" si="22"/>
        <v>0</v>
      </c>
      <c r="S125" s="140">
        <v>0</v>
      </c>
      <c r="T125" s="141">
        <f t="shared" si="23"/>
        <v>0</v>
      </c>
      <c r="AR125" s="142" t="s">
        <v>288</v>
      </c>
      <c r="AT125" s="142" t="s">
        <v>283</v>
      </c>
      <c r="AU125" s="142" t="s">
        <v>80</v>
      </c>
      <c r="AY125" s="17" t="s">
        <v>280</v>
      </c>
      <c r="BE125" s="143">
        <f t="shared" si="24"/>
        <v>0</v>
      </c>
      <c r="BF125" s="143">
        <f t="shared" si="25"/>
        <v>0</v>
      </c>
      <c r="BG125" s="143">
        <f t="shared" si="26"/>
        <v>0</v>
      </c>
      <c r="BH125" s="143">
        <f t="shared" si="27"/>
        <v>0</v>
      </c>
      <c r="BI125" s="143">
        <f t="shared" si="28"/>
        <v>0</v>
      </c>
      <c r="BJ125" s="17" t="s">
        <v>80</v>
      </c>
      <c r="BK125" s="143">
        <f t="shared" si="29"/>
        <v>0</v>
      </c>
      <c r="BL125" s="17" t="s">
        <v>288</v>
      </c>
      <c r="BM125" s="142" t="s">
        <v>3537</v>
      </c>
    </row>
    <row r="126" spans="2:65" s="1" customFormat="1" ht="16.5" customHeight="1">
      <c r="B126" s="32"/>
      <c r="C126" s="131" t="s">
        <v>367</v>
      </c>
      <c r="D126" s="131" t="s">
        <v>283</v>
      </c>
      <c r="E126" s="132" t="s">
        <v>2888</v>
      </c>
      <c r="F126" s="133" t="s">
        <v>3538</v>
      </c>
      <c r="G126" s="134" t="s">
        <v>520</v>
      </c>
      <c r="H126" s="135">
        <v>2.4449999999999998</v>
      </c>
      <c r="I126" s="136"/>
      <c r="J126" s="137">
        <f t="shared" si="20"/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 t="shared" si="21"/>
        <v>0</v>
      </c>
      <c r="Q126" s="140">
        <v>0</v>
      </c>
      <c r="R126" s="140">
        <f t="shared" si="22"/>
        <v>0</v>
      </c>
      <c r="S126" s="140">
        <v>0</v>
      </c>
      <c r="T126" s="141">
        <f t="shared" si="23"/>
        <v>0</v>
      </c>
      <c r="AR126" s="142" t="s">
        <v>288</v>
      </c>
      <c r="AT126" s="142" t="s">
        <v>283</v>
      </c>
      <c r="AU126" s="142" t="s">
        <v>80</v>
      </c>
      <c r="AY126" s="17" t="s">
        <v>280</v>
      </c>
      <c r="BE126" s="143">
        <f t="shared" si="24"/>
        <v>0</v>
      </c>
      <c r="BF126" s="143">
        <f t="shared" si="25"/>
        <v>0</v>
      </c>
      <c r="BG126" s="143">
        <f t="shared" si="26"/>
        <v>0</v>
      </c>
      <c r="BH126" s="143">
        <f t="shared" si="27"/>
        <v>0</v>
      </c>
      <c r="BI126" s="143">
        <f t="shared" si="28"/>
        <v>0</v>
      </c>
      <c r="BJ126" s="17" t="s">
        <v>80</v>
      </c>
      <c r="BK126" s="143">
        <f t="shared" si="29"/>
        <v>0</v>
      </c>
      <c r="BL126" s="17" t="s">
        <v>288</v>
      </c>
      <c r="BM126" s="142" t="s">
        <v>3539</v>
      </c>
    </row>
    <row r="127" spans="2:65" s="1" customFormat="1" ht="16.5" customHeight="1">
      <c r="B127" s="32"/>
      <c r="C127" s="131" t="s">
        <v>282</v>
      </c>
      <c r="D127" s="131" t="s">
        <v>283</v>
      </c>
      <c r="E127" s="132" t="s">
        <v>2890</v>
      </c>
      <c r="F127" s="133" t="s">
        <v>3540</v>
      </c>
      <c r="G127" s="134" t="s">
        <v>520</v>
      </c>
      <c r="H127" s="135">
        <v>1.63</v>
      </c>
      <c r="I127" s="136"/>
      <c r="J127" s="137">
        <f t="shared" si="20"/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si="21"/>
        <v>0</v>
      </c>
      <c r="Q127" s="140">
        <v>0</v>
      </c>
      <c r="R127" s="140">
        <f t="shared" si="22"/>
        <v>0</v>
      </c>
      <c r="S127" s="140">
        <v>0</v>
      </c>
      <c r="T127" s="141">
        <f t="shared" si="23"/>
        <v>0</v>
      </c>
      <c r="AR127" s="142" t="s">
        <v>288</v>
      </c>
      <c r="AT127" s="142" t="s">
        <v>283</v>
      </c>
      <c r="AU127" s="142" t="s">
        <v>80</v>
      </c>
      <c r="AY127" s="17" t="s">
        <v>280</v>
      </c>
      <c r="BE127" s="143">
        <f t="shared" si="24"/>
        <v>0</v>
      </c>
      <c r="BF127" s="143">
        <f t="shared" si="25"/>
        <v>0</v>
      </c>
      <c r="BG127" s="143">
        <f t="shared" si="26"/>
        <v>0</v>
      </c>
      <c r="BH127" s="143">
        <f t="shared" si="27"/>
        <v>0</v>
      </c>
      <c r="BI127" s="143">
        <f t="shared" si="28"/>
        <v>0</v>
      </c>
      <c r="BJ127" s="17" t="s">
        <v>80</v>
      </c>
      <c r="BK127" s="143">
        <f t="shared" si="29"/>
        <v>0</v>
      </c>
      <c r="BL127" s="17" t="s">
        <v>288</v>
      </c>
      <c r="BM127" s="142" t="s">
        <v>3541</v>
      </c>
    </row>
    <row r="128" spans="2:65" s="1" customFormat="1" ht="16.5" customHeight="1">
      <c r="B128" s="32"/>
      <c r="C128" s="131" t="s">
        <v>476</v>
      </c>
      <c r="D128" s="131" t="s">
        <v>283</v>
      </c>
      <c r="E128" s="132" t="s">
        <v>2892</v>
      </c>
      <c r="F128" s="133" t="s">
        <v>3542</v>
      </c>
      <c r="G128" s="134" t="s">
        <v>140</v>
      </c>
      <c r="H128" s="135">
        <v>978</v>
      </c>
      <c r="I128" s="136"/>
      <c r="J128" s="137">
        <f t="shared" si="2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21"/>
        <v>0</v>
      </c>
      <c r="Q128" s="140">
        <v>0</v>
      </c>
      <c r="R128" s="140">
        <f t="shared" si="22"/>
        <v>0</v>
      </c>
      <c r="S128" s="140">
        <v>0</v>
      </c>
      <c r="T128" s="141">
        <f t="shared" si="23"/>
        <v>0</v>
      </c>
      <c r="AR128" s="142" t="s">
        <v>288</v>
      </c>
      <c r="AT128" s="142" t="s">
        <v>283</v>
      </c>
      <c r="AU128" s="142" t="s">
        <v>80</v>
      </c>
      <c r="AY128" s="17" t="s">
        <v>280</v>
      </c>
      <c r="BE128" s="143">
        <f t="shared" si="24"/>
        <v>0</v>
      </c>
      <c r="BF128" s="143">
        <f t="shared" si="25"/>
        <v>0</v>
      </c>
      <c r="BG128" s="143">
        <f t="shared" si="26"/>
        <v>0</v>
      </c>
      <c r="BH128" s="143">
        <f t="shared" si="27"/>
        <v>0</v>
      </c>
      <c r="BI128" s="143">
        <f t="shared" si="28"/>
        <v>0</v>
      </c>
      <c r="BJ128" s="17" t="s">
        <v>80</v>
      </c>
      <c r="BK128" s="143">
        <f t="shared" si="29"/>
        <v>0</v>
      </c>
      <c r="BL128" s="17" t="s">
        <v>288</v>
      </c>
      <c r="BM128" s="142" t="s">
        <v>3543</v>
      </c>
    </row>
    <row r="129" spans="2:65" s="1" customFormat="1" ht="16.5" customHeight="1">
      <c r="B129" s="32"/>
      <c r="C129" s="131" t="s">
        <v>296</v>
      </c>
      <c r="D129" s="131" t="s">
        <v>283</v>
      </c>
      <c r="E129" s="132" t="s">
        <v>2894</v>
      </c>
      <c r="F129" s="133" t="s">
        <v>3544</v>
      </c>
      <c r="G129" s="134" t="s">
        <v>140</v>
      </c>
      <c r="H129" s="135">
        <v>366.75</v>
      </c>
      <c r="I129" s="136"/>
      <c r="J129" s="137">
        <f t="shared" si="2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21"/>
        <v>0</v>
      </c>
      <c r="Q129" s="140">
        <v>0</v>
      </c>
      <c r="R129" s="140">
        <f t="shared" si="22"/>
        <v>0</v>
      </c>
      <c r="S129" s="140">
        <v>0</v>
      </c>
      <c r="T129" s="141">
        <f t="shared" si="23"/>
        <v>0</v>
      </c>
      <c r="AR129" s="142" t="s">
        <v>288</v>
      </c>
      <c r="AT129" s="142" t="s">
        <v>283</v>
      </c>
      <c r="AU129" s="142" t="s">
        <v>80</v>
      </c>
      <c r="AY129" s="17" t="s">
        <v>280</v>
      </c>
      <c r="BE129" s="143">
        <f t="shared" si="24"/>
        <v>0</v>
      </c>
      <c r="BF129" s="143">
        <f t="shared" si="25"/>
        <v>0</v>
      </c>
      <c r="BG129" s="143">
        <f t="shared" si="26"/>
        <v>0</v>
      </c>
      <c r="BH129" s="143">
        <f t="shared" si="27"/>
        <v>0</v>
      </c>
      <c r="BI129" s="143">
        <f t="shared" si="28"/>
        <v>0</v>
      </c>
      <c r="BJ129" s="17" t="s">
        <v>80</v>
      </c>
      <c r="BK129" s="143">
        <f t="shared" si="29"/>
        <v>0</v>
      </c>
      <c r="BL129" s="17" t="s">
        <v>288</v>
      </c>
      <c r="BM129" s="142" t="s">
        <v>3545</v>
      </c>
    </row>
    <row r="130" spans="2:65" s="1" customFormat="1" ht="24.15" customHeight="1">
      <c r="B130" s="32"/>
      <c r="C130" s="131" t="s">
        <v>373</v>
      </c>
      <c r="D130" s="131" t="s">
        <v>283</v>
      </c>
      <c r="E130" s="132" t="s">
        <v>2839</v>
      </c>
      <c r="F130" s="133" t="s">
        <v>3505</v>
      </c>
      <c r="G130" s="134" t="s">
        <v>520</v>
      </c>
      <c r="H130" s="135">
        <v>0.81499999999999995</v>
      </c>
      <c r="I130" s="136"/>
      <c r="J130" s="137">
        <f t="shared" si="2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21"/>
        <v>0</v>
      </c>
      <c r="Q130" s="140">
        <v>0</v>
      </c>
      <c r="R130" s="140">
        <f t="shared" si="22"/>
        <v>0</v>
      </c>
      <c r="S130" s="140">
        <v>0</v>
      </c>
      <c r="T130" s="141">
        <f t="shared" si="23"/>
        <v>0</v>
      </c>
      <c r="AR130" s="142" t="s">
        <v>288</v>
      </c>
      <c r="AT130" s="142" t="s">
        <v>283</v>
      </c>
      <c r="AU130" s="142" t="s">
        <v>80</v>
      </c>
      <c r="AY130" s="17" t="s">
        <v>280</v>
      </c>
      <c r="BE130" s="143">
        <f t="shared" si="24"/>
        <v>0</v>
      </c>
      <c r="BF130" s="143">
        <f t="shared" si="25"/>
        <v>0</v>
      </c>
      <c r="BG130" s="143">
        <f t="shared" si="26"/>
        <v>0</v>
      </c>
      <c r="BH130" s="143">
        <f t="shared" si="27"/>
        <v>0</v>
      </c>
      <c r="BI130" s="143">
        <f t="shared" si="28"/>
        <v>0</v>
      </c>
      <c r="BJ130" s="17" t="s">
        <v>80</v>
      </c>
      <c r="BK130" s="143">
        <f t="shared" si="29"/>
        <v>0</v>
      </c>
      <c r="BL130" s="17" t="s">
        <v>288</v>
      </c>
      <c r="BM130" s="142" t="s">
        <v>3546</v>
      </c>
    </row>
    <row r="131" spans="2:65" s="11" customFormat="1" ht="25.95" customHeight="1">
      <c r="B131" s="119"/>
      <c r="D131" s="120" t="s">
        <v>72</v>
      </c>
      <c r="E131" s="121" t="s">
        <v>2862</v>
      </c>
      <c r="F131" s="121" t="s">
        <v>3547</v>
      </c>
      <c r="I131" s="122"/>
      <c r="J131" s="123">
        <f>BK131</f>
        <v>0</v>
      </c>
      <c r="L131" s="119"/>
      <c r="M131" s="124"/>
      <c r="P131" s="125">
        <f>SUM(P132:P153)</f>
        <v>0</v>
      </c>
      <c r="R131" s="125">
        <f>SUM(R132:R153)</f>
        <v>0</v>
      </c>
      <c r="T131" s="126">
        <f>SUM(T132:T153)</f>
        <v>0</v>
      </c>
      <c r="AR131" s="120" t="s">
        <v>80</v>
      </c>
      <c r="AT131" s="127" t="s">
        <v>72</v>
      </c>
      <c r="AU131" s="127" t="s">
        <v>73</v>
      </c>
      <c r="AY131" s="120" t="s">
        <v>280</v>
      </c>
      <c r="BK131" s="128">
        <f>SUM(BK132:BK153)</f>
        <v>0</v>
      </c>
    </row>
    <row r="132" spans="2:65" s="1" customFormat="1" ht="16.5" customHeight="1">
      <c r="B132" s="32"/>
      <c r="C132" s="131" t="s">
        <v>318</v>
      </c>
      <c r="D132" s="131" t="s">
        <v>283</v>
      </c>
      <c r="E132" s="132" t="s">
        <v>2851</v>
      </c>
      <c r="F132" s="133" t="s">
        <v>3482</v>
      </c>
      <c r="G132" s="134" t="s">
        <v>140</v>
      </c>
      <c r="H132" s="135">
        <v>1141</v>
      </c>
      <c r="I132" s="136"/>
      <c r="J132" s="137">
        <f t="shared" ref="J132:J153" si="30">ROUND(I132*H132,2)</f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ref="P132:P153" si="31">O132*H132</f>
        <v>0</v>
      </c>
      <c r="Q132" s="140">
        <v>0</v>
      </c>
      <c r="R132" s="140">
        <f t="shared" ref="R132:R153" si="32">Q132*H132</f>
        <v>0</v>
      </c>
      <c r="S132" s="140">
        <v>0</v>
      </c>
      <c r="T132" s="141">
        <f t="shared" ref="T132:T153" si="33">S132*H132</f>
        <v>0</v>
      </c>
      <c r="AR132" s="142" t="s">
        <v>288</v>
      </c>
      <c r="AT132" s="142" t="s">
        <v>283</v>
      </c>
      <c r="AU132" s="142" t="s">
        <v>80</v>
      </c>
      <c r="AY132" s="17" t="s">
        <v>280</v>
      </c>
      <c r="BE132" s="143">
        <f t="shared" ref="BE132:BE153" si="34">IF(N132="základní",J132,0)</f>
        <v>0</v>
      </c>
      <c r="BF132" s="143">
        <f t="shared" ref="BF132:BF153" si="35">IF(N132="snížená",J132,0)</f>
        <v>0</v>
      </c>
      <c r="BG132" s="143">
        <f t="shared" ref="BG132:BG153" si="36">IF(N132="zákl. přenesená",J132,0)</f>
        <v>0</v>
      </c>
      <c r="BH132" s="143">
        <f t="shared" ref="BH132:BH153" si="37">IF(N132="sníž. přenesená",J132,0)</f>
        <v>0</v>
      </c>
      <c r="BI132" s="143">
        <f t="shared" ref="BI132:BI153" si="38">IF(N132="nulová",J132,0)</f>
        <v>0</v>
      </c>
      <c r="BJ132" s="17" t="s">
        <v>80</v>
      </c>
      <c r="BK132" s="143">
        <f t="shared" ref="BK132:BK153" si="39">ROUND(I132*H132,2)</f>
        <v>0</v>
      </c>
      <c r="BL132" s="17" t="s">
        <v>288</v>
      </c>
      <c r="BM132" s="142" t="s">
        <v>3548</v>
      </c>
    </row>
    <row r="133" spans="2:65" s="1" customFormat="1" ht="16.5" customHeight="1">
      <c r="B133" s="32"/>
      <c r="C133" s="131" t="s">
        <v>488</v>
      </c>
      <c r="D133" s="131" t="s">
        <v>283</v>
      </c>
      <c r="E133" s="132" t="s">
        <v>2898</v>
      </c>
      <c r="F133" s="133" t="s">
        <v>3549</v>
      </c>
      <c r="G133" s="134" t="s">
        <v>520</v>
      </c>
      <c r="H133" s="135">
        <v>0.81499999999999995</v>
      </c>
      <c r="I133" s="136"/>
      <c r="J133" s="137">
        <f t="shared" si="3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31"/>
        <v>0</v>
      </c>
      <c r="Q133" s="140">
        <v>0</v>
      </c>
      <c r="R133" s="140">
        <f t="shared" si="32"/>
        <v>0</v>
      </c>
      <c r="S133" s="140">
        <v>0</v>
      </c>
      <c r="T133" s="141">
        <f t="shared" si="33"/>
        <v>0</v>
      </c>
      <c r="AR133" s="142" t="s">
        <v>288</v>
      </c>
      <c r="AT133" s="142" t="s">
        <v>283</v>
      </c>
      <c r="AU133" s="142" t="s">
        <v>80</v>
      </c>
      <c r="AY133" s="17" t="s">
        <v>280</v>
      </c>
      <c r="BE133" s="143">
        <f t="shared" si="34"/>
        <v>0</v>
      </c>
      <c r="BF133" s="143">
        <f t="shared" si="35"/>
        <v>0</v>
      </c>
      <c r="BG133" s="143">
        <f t="shared" si="36"/>
        <v>0</v>
      </c>
      <c r="BH133" s="143">
        <f t="shared" si="37"/>
        <v>0</v>
      </c>
      <c r="BI133" s="143">
        <f t="shared" si="38"/>
        <v>0</v>
      </c>
      <c r="BJ133" s="17" t="s">
        <v>80</v>
      </c>
      <c r="BK133" s="143">
        <f t="shared" si="39"/>
        <v>0</v>
      </c>
      <c r="BL133" s="17" t="s">
        <v>288</v>
      </c>
      <c r="BM133" s="142" t="s">
        <v>3550</v>
      </c>
    </row>
    <row r="134" spans="2:65" s="1" customFormat="1" ht="16.5" customHeight="1">
      <c r="B134" s="32"/>
      <c r="C134" s="131" t="s">
        <v>505</v>
      </c>
      <c r="D134" s="131" t="s">
        <v>283</v>
      </c>
      <c r="E134" s="132" t="s">
        <v>2900</v>
      </c>
      <c r="F134" s="133" t="s">
        <v>3551</v>
      </c>
      <c r="G134" s="134" t="s">
        <v>520</v>
      </c>
      <c r="H134" s="135">
        <v>0.81499999999999995</v>
      </c>
      <c r="I134" s="136"/>
      <c r="J134" s="137">
        <f t="shared" si="3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31"/>
        <v>0</v>
      </c>
      <c r="Q134" s="140">
        <v>0</v>
      </c>
      <c r="R134" s="140">
        <f t="shared" si="32"/>
        <v>0</v>
      </c>
      <c r="S134" s="140">
        <v>0</v>
      </c>
      <c r="T134" s="141">
        <f t="shared" si="33"/>
        <v>0</v>
      </c>
      <c r="AR134" s="142" t="s">
        <v>288</v>
      </c>
      <c r="AT134" s="142" t="s">
        <v>283</v>
      </c>
      <c r="AU134" s="142" t="s">
        <v>80</v>
      </c>
      <c r="AY134" s="17" t="s">
        <v>280</v>
      </c>
      <c r="BE134" s="143">
        <f t="shared" si="34"/>
        <v>0</v>
      </c>
      <c r="BF134" s="143">
        <f t="shared" si="35"/>
        <v>0</v>
      </c>
      <c r="BG134" s="143">
        <f t="shared" si="36"/>
        <v>0</v>
      </c>
      <c r="BH134" s="143">
        <f t="shared" si="37"/>
        <v>0</v>
      </c>
      <c r="BI134" s="143">
        <f t="shared" si="38"/>
        <v>0</v>
      </c>
      <c r="BJ134" s="17" t="s">
        <v>80</v>
      </c>
      <c r="BK134" s="143">
        <f t="shared" si="39"/>
        <v>0</v>
      </c>
      <c r="BL134" s="17" t="s">
        <v>288</v>
      </c>
      <c r="BM134" s="142" t="s">
        <v>3552</v>
      </c>
    </row>
    <row r="135" spans="2:65" s="1" customFormat="1" ht="16.5" customHeight="1">
      <c r="B135" s="32"/>
      <c r="C135" s="131" t="s">
        <v>751</v>
      </c>
      <c r="D135" s="131" t="s">
        <v>283</v>
      </c>
      <c r="E135" s="132" t="s">
        <v>2902</v>
      </c>
      <c r="F135" s="133" t="s">
        <v>3553</v>
      </c>
      <c r="G135" s="134" t="s">
        <v>520</v>
      </c>
      <c r="H135" s="135">
        <v>0.81499999999999995</v>
      </c>
      <c r="I135" s="136"/>
      <c r="J135" s="137">
        <f t="shared" si="3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31"/>
        <v>0</v>
      </c>
      <c r="Q135" s="140">
        <v>0</v>
      </c>
      <c r="R135" s="140">
        <f t="shared" si="32"/>
        <v>0</v>
      </c>
      <c r="S135" s="140">
        <v>0</v>
      </c>
      <c r="T135" s="141">
        <f t="shared" si="33"/>
        <v>0</v>
      </c>
      <c r="AR135" s="142" t="s">
        <v>288</v>
      </c>
      <c r="AT135" s="142" t="s">
        <v>283</v>
      </c>
      <c r="AU135" s="142" t="s">
        <v>80</v>
      </c>
      <c r="AY135" s="17" t="s">
        <v>280</v>
      </c>
      <c r="BE135" s="143">
        <f t="shared" si="34"/>
        <v>0</v>
      </c>
      <c r="BF135" s="143">
        <f t="shared" si="35"/>
        <v>0</v>
      </c>
      <c r="BG135" s="143">
        <f t="shared" si="36"/>
        <v>0</v>
      </c>
      <c r="BH135" s="143">
        <f t="shared" si="37"/>
        <v>0</v>
      </c>
      <c r="BI135" s="143">
        <f t="shared" si="38"/>
        <v>0</v>
      </c>
      <c r="BJ135" s="17" t="s">
        <v>80</v>
      </c>
      <c r="BK135" s="143">
        <f t="shared" si="39"/>
        <v>0</v>
      </c>
      <c r="BL135" s="17" t="s">
        <v>288</v>
      </c>
      <c r="BM135" s="142" t="s">
        <v>3554</v>
      </c>
    </row>
    <row r="136" spans="2:65" s="1" customFormat="1" ht="16.5" customHeight="1">
      <c r="B136" s="32"/>
      <c r="C136" s="131" t="s">
        <v>445</v>
      </c>
      <c r="D136" s="131" t="s">
        <v>283</v>
      </c>
      <c r="E136" s="132" t="s">
        <v>2906</v>
      </c>
      <c r="F136" s="133" t="s">
        <v>3555</v>
      </c>
      <c r="G136" s="134" t="s">
        <v>520</v>
      </c>
      <c r="H136" s="135">
        <v>1.63</v>
      </c>
      <c r="I136" s="136"/>
      <c r="J136" s="137">
        <f t="shared" si="3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31"/>
        <v>0</v>
      </c>
      <c r="Q136" s="140">
        <v>0</v>
      </c>
      <c r="R136" s="140">
        <f t="shared" si="32"/>
        <v>0</v>
      </c>
      <c r="S136" s="140">
        <v>0</v>
      </c>
      <c r="T136" s="141">
        <f t="shared" si="33"/>
        <v>0</v>
      </c>
      <c r="AR136" s="142" t="s">
        <v>288</v>
      </c>
      <c r="AT136" s="142" t="s">
        <v>283</v>
      </c>
      <c r="AU136" s="142" t="s">
        <v>80</v>
      </c>
      <c r="AY136" s="17" t="s">
        <v>280</v>
      </c>
      <c r="BE136" s="143">
        <f t="shared" si="34"/>
        <v>0</v>
      </c>
      <c r="BF136" s="143">
        <f t="shared" si="35"/>
        <v>0</v>
      </c>
      <c r="BG136" s="143">
        <f t="shared" si="36"/>
        <v>0</v>
      </c>
      <c r="BH136" s="143">
        <f t="shared" si="37"/>
        <v>0</v>
      </c>
      <c r="BI136" s="143">
        <f t="shared" si="38"/>
        <v>0</v>
      </c>
      <c r="BJ136" s="17" t="s">
        <v>80</v>
      </c>
      <c r="BK136" s="143">
        <f t="shared" si="39"/>
        <v>0</v>
      </c>
      <c r="BL136" s="17" t="s">
        <v>288</v>
      </c>
      <c r="BM136" s="142" t="s">
        <v>3556</v>
      </c>
    </row>
    <row r="137" spans="2:65" s="1" customFormat="1" ht="16.5" customHeight="1">
      <c r="B137" s="32"/>
      <c r="C137" s="131" t="s">
        <v>628</v>
      </c>
      <c r="D137" s="131" t="s">
        <v>283</v>
      </c>
      <c r="E137" s="132" t="s">
        <v>2908</v>
      </c>
      <c r="F137" s="133" t="s">
        <v>3557</v>
      </c>
      <c r="G137" s="134" t="s">
        <v>520</v>
      </c>
      <c r="H137" s="135">
        <v>1.63</v>
      </c>
      <c r="I137" s="136"/>
      <c r="J137" s="137">
        <f t="shared" si="3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31"/>
        <v>0</v>
      </c>
      <c r="Q137" s="140">
        <v>0</v>
      </c>
      <c r="R137" s="140">
        <f t="shared" si="32"/>
        <v>0</v>
      </c>
      <c r="S137" s="140">
        <v>0</v>
      </c>
      <c r="T137" s="141">
        <f t="shared" si="33"/>
        <v>0</v>
      </c>
      <c r="AR137" s="142" t="s">
        <v>288</v>
      </c>
      <c r="AT137" s="142" t="s">
        <v>283</v>
      </c>
      <c r="AU137" s="142" t="s">
        <v>80</v>
      </c>
      <c r="AY137" s="17" t="s">
        <v>280</v>
      </c>
      <c r="BE137" s="143">
        <f t="shared" si="34"/>
        <v>0</v>
      </c>
      <c r="BF137" s="143">
        <f t="shared" si="35"/>
        <v>0</v>
      </c>
      <c r="BG137" s="143">
        <f t="shared" si="36"/>
        <v>0</v>
      </c>
      <c r="BH137" s="143">
        <f t="shared" si="37"/>
        <v>0</v>
      </c>
      <c r="BI137" s="143">
        <f t="shared" si="38"/>
        <v>0</v>
      </c>
      <c r="BJ137" s="17" t="s">
        <v>80</v>
      </c>
      <c r="BK137" s="143">
        <f t="shared" si="39"/>
        <v>0</v>
      </c>
      <c r="BL137" s="17" t="s">
        <v>288</v>
      </c>
      <c r="BM137" s="142" t="s">
        <v>3558</v>
      </c>
    </row>
    <row r="138" spans="2:65" s="1" customFormat="1" ht="16.5" customHeight="1">
      <c r="B138" s="32"/>
      <c r="C138" s="131" t="s">
        <v>397</v>
      </c>
      <c r="D138" s="131" t="s">
        <v>283</v>
      </c>
      <c r="E138" s="132" t="s">
        <v>2910</v>
      </c>
      <c r="F138" s="133" t="s">
        <v>3559</v>
      </c>
      <c r="G138" s="134" t="s">
        <v>520</v>
      </c>
      <c r="H138" s="135">
        <v>0.81499999999999995</v>
      </c>
      <c r="I138" s="136"/>
      <c r="J138" s="137">
        <f t="shared" si="3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31"/>
        <v>0</v>
      </c>
      <c r="Q138" s="140">
        <v>0</v>
      </c>
      <c r="R138" s="140">
        <f t="shared" si="32"/>
        <v>0</v>
      </c>
      <c r="S138" s="140">
        <v>0</v>
      </c>
      <c r="T138" s="141">
        <f t="shared" si="33"/>
        <v>0</v>
      </c>
      <c r="AR138" s="142" t="s">
        <v>288</v>
      </c>
      <c r="AT138" s="142" t="s">
        <v>283</v>
      </c>
      <c r="AU138" s="142" t="s">
        <v>80</v>
      </c>
      <c r="AY138" s="17" t="s">
        <v>280</v>
      </c>
      <c r="BE138" s="143">
        <f t="shared" si="34"/>
        <v>0</v>
      </c>
      <c r="BF138" s="143">
        <f t="shared" si="35"/>
        <v>0</v>
      </c>
      <c r="BG138" s="143">
        <f t="shared" si="36"/>
        <v>0</v>
      </c>
      <c r="BH138" s="143">
        <f t="shared" si="37"/>
        <v>0</v>
      </c>
      <c r="BI138" s="143">
        <f t="shared" si="38"/>
        <v>0</v>
      </c>
      <c r="BJ138" s="17" t="s">
        <v>80</v>
      </c>
      <c r="BK138" s="143">
        <f t="shared" si="39"/>
        <v>0</v>
      </c>
      <c r="BL138" s="17" t="s">
        <v>288</v>
      </c>
      <c r="BM138" s="142" t="s">
        <v>3560</v>
      </c>
    </row>
    <row r="139" spans="2:65" s="1" customFormat="1" ht="16.5" customHeight="1">
      <c r="B139" s="32"/>
      <c r="C139" s="131" t="s">
        <v>428</v>
      </c>
      <c r="D139" s="131" t="s">
        <v>283</v>
      </c>
      <c r="E139" s="132" t="s">
        <v>2912</v>
      </c>
      <c r="F139" s="133" t="s">
        <v>3561</v>
      </c>
      <c r="G139" s="134" t="s">
        <v>520</v>
      </c>
      <c r="H139" s="135">
        <v>0.81499999999999995</v>
      </c>
      <c r="I139" s="136"/>
      <c r="J139" s="137">
        <f t="shared" si="3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31"/>
        <v>0</v>
      </c>
      <c r="Q139" s="140">
        <v>0</v>
      </c>
      <c r="R139" s="140">
        <f t="shared" si="32"/>
        <v>0</v>
      </c>
      <c r="S139" s="140">
        <v>0</v>
      </c>
      <c r="T139" s="141">
        <f t="shared" si="33"/>
        <v>0</v>
      </c>
      <c r="AR139" s="142" t="s">
        <v>288</v>
      </c>
      <c r="AT139" s="142" t="s">
        <v>283</v>
      </c>
      <c r="AU139" s="142" t="s">
        <v>80</v>
      </c>
      <c r="AY139" s="17" t="s">
        <v>280</v>
      </c>
      <c r="BE139" s="143">
        <f t="shared" si="34"/>
        <v>0</v>
      </c>
      <c r="BF139" s="143">
        <f t="shared" si="35"/>
        <v>0</v>
      </c>
      <c r="BG139" s="143">
        <f t="shared" si="36"/>
        <v>0</v>
      </c>
      <c r="BH139" s="143">
        <f t="shared" si="37"/>
        <v>0</v>
      </c>
      <c r="BI139" s="143">
        <f t="shared" si="38"/>
        <v>0</v>
      </c>
      <c r="BJ139" s="17" t="s">
        <v>80</v>
      </c>
      <c r="BK139" s="143">
        <f t="shared" si="39"/>
        <v>0</v>
      </c>
      <c r="BL139" s="17" t="s">
        <v>288</v>
      </c>
      <c r="BM139" s="142" t="s">
        <v>3562</v>
      </c>
    </row>
    <row r="140" spans="2:65" s="1" customFormat="1" ht="24.15" customHeight="1">
      <c r="B140" s="32"/>
      <c r="C140" s="131" t="s">
        <v>551</v>
      </c>
      <c r="D140" s="131" t="s">
        <v>283</v>
      </c>
      <c r="E140" s="132" t="s">
        <v>2914</v>
      </c>
      <c r="F140" s="133" t="s">
        <v>3563</v>
      </c>
      <c r="G140" s="134" t="s">
        <v>1961</v>
      </c>
      <c r="H140" s="135">
        <v>0.81499999999999995</v>
      </c>
      <c r="I140" s="136"/>
      <c r="J140" s="137">
        <f t="shared" si="3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31"/>
        <v>0</v>
      </c>
      <c r="Q140" s="140">
        <v>0</v>
      </c>
      <c r="R140" s="140">
        <f t="shared" si="32"/>
        <v>0</v>
      </c>
      <c r="S140" s="140">
        <v>0</v>
      </c>
      <c r="T140" s="141">
        <f t="shared" si="33"/>
        <v>0</v>
      </c>
      <c r="AR140" s="142" t="s">
        <v>288</v>
      </c>
      <c r="AT140" s="142" t="s">
        <v>283</v>
      </c>
      <c r="AU140" s="142" t="s">
        <v>80</v>
      </c>
      <c r="AY140" s="17" t="s">
        <v>280</v>
      </c>
      <c r="BE140" s="143">
        <f t="shared" si="34"/>
        <v>0</v>
      </c>
      <c r="BF140" s="143">
        <f t="shared" si="35"/>
        <v>0</v>
      </c>
      <c r="BG140" s="143">
        <f t="shared" si="36"/>
        <v>0</v>
      </c>
      <c r="BH140" s="143">
        <f t="shared" si="37"/>
        <v>0</v>
      </c>
      <c r="BI140" s="143">
        <f t="shared" si="38"/>
        <v>0</v>
      </c>
      <c r="BJ140" s="17" t="s">
        <v>80</v>
      </c>
      <c r="BK140" s="143">
        <f t="shared" si="39"/>
        <v>0</v>
      </c>
      <c r="BL140" s="17" t="s">
        <v>288</v>
      </c>
      <c r="BM140" s="142" t="s">
        <v>3564</v>
      </c>
    </row>
    <row r="141" spans="2:65" s="1" customFormat="1" ht="16.5" customHeight="1">
      <c r="B141" s="32"/>
      <c r="C141" s="131" t="s">
        <v>1137</v>
      </c>
      <c r="D141" s="131" t="s">
        <v>283</v>
      </c>
      <c r="E141" s="132" t="s">
        <v>2916</v>
      </c>
      <c r="F141" s="133" t="s">
        <v>3565</v>
      </c>
      <c r="G141" s="134" t="s">
        <v>520</v>
      </c>
      <c r="H141" s="135">
        <v>0.81499999999999995</v>
      </c>
      <c r="I141" s="136"/>
      <c r="J141" s="137">
        <f t="shared" si="3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31"/>
        <v>0</v>
      </c>
      <c r="Q141" s="140">
        <v>0</v>
      </c>
      <c r="R141" s="140">
        <f t="shared" si="32"/>
        <v>0</v>
      </c>
      <c r="S141" s="140">
        <v>0</v>
      </c>
      <c r="T141" s="141">
        <f t="shared" si="33"/>
        <v>0</v>
      </c>
      <c r="AR141" s="142" t="s">
        <v>288</v>
      </c>
      <c r="AT141" s="142" t="s">
        <v>283</v>
      </c>
      <c r="AU141" s="142" t="s">
        <v>80</v>
      </c>
      <c r="AY141" s="17" t="s">
        <v>280</v>
      </c>
      <c r="BE141" s="143">
        <f t="shared" si="34"/>
        <v>0</v>
      </c>
      <c r="BF141" s="143">
        <f t="shared" si="35"/>
        <v>0</v>
      </c>
      <c r="BG141" s="143">
        <f t="shared" si="36"/>
        <v>0</v>
      </c>
      <c r="BH141" s="143">
        <f t="shared" si="37"/>
        <v>0</v>
      </c>
      <c r="BI141" s="143">
        <f t="shared" si="38"/>
        <v>0</v>
      </c>
      <c r="BJ141" s="17" t="s">
        <v>80</v>
      </c>
      <c r="BK141" s="143">
        <f t="shared" si="39"/>
        <v>0</v>
      </c>
      <c r="BL141" s="17" t="s">
        <v>288</v>
      </c>
      <c r="BM141" s="142" t="s">
        <v>3566</v>
      </c>
    </row>
    <row r="142" spans="2:65" s="1" customFormat="1" ht="16.5" customHeight="1">
      <c r="B142" s="32"/>
      <c r="C142" s="131" t="s">
        <v>528</v>
      </c>
      <c r="D142" s="131" t="s">
        <v>283</v>
      </c>
      <c r="E142" s="132" t="s">
        <v>2918</v>
      </c>
      <c r="F142" s="133" t="s">
        <v>3567</v>
      </c>
      <c r="G142" s="134" t="s">
        <v>520</v>
      </c>
      <c r="H142" s="135">
        <v>0.81499999999999995</v>
      </c>
      <c r="I142" s="136"/>
      <c r="J142" s="137">
        <f t="shared" si="30"/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 t="shared" si="31"/>
        <v>0</v>
      </c>
      <c r="Q142" s="140">
        <v>0</v>
      </c>
      <c r="R142" s="140">
        <f t="shared" si="32"/>
        <v>0</v>
      </c>
      <c r="S142" s="140">
        <v>0</v>
      </c>
      <c r="T142" s="141">
        <f t="shared" si="33"/>
        <v>0</v>
      </c>
      <c r="AR142" s="142" t="s">
        <v>288</v>
      </c>
      <c r="AT142" s="142" t="s">
        <v>283</v>
      </c>
      <c r="AU142" s="142" t="s">
        <v>80</v>
      </c>
      <c r="AY142" s="17" t="s">
        <v>280</v>
      </c>
      <c r="BE142" s="143">
        <f t="shared" si="34"/>
        <v>0</v>
      </c>
      <c r="BF142" s="143">
        <f t="shared" si="35"/>
        <v>0</v>
      </c>
      <c r="BG142" s="143">
        <f t="shared" si="36"/>
        <v>0</v>
      </c>
      <c r="BH142" s="143">
        <f t="shared" si="37"/>
        <v>0</v>
      </c>
      <c r="BI142" s="143">
        <f t="shared" si="38"/>
        <v>0</v>
      </c>
      <c r="BJ142" s="17" t="s">
        <v>80</v>
      </c>
      <c r="BK142" s="143">
        <f t="shared" si="39"/>
        <v>0</v>
      </c>
      <c r="BL142" s="17" t="s">
        <v>288</v>
      </c>
      <c r="BM142" s="142" t="s">
        <v>3568</v>
      </c>
    </row>
    <row r="143" spans="2:65" s="1" customFormat="1" ht="16.5" customHeight="1">
      <c r="B143" s="32"/>
      <c r="C143" s="131" t="s">
        <v>533</v>
      </c>
      <c r="D143" s="131" t="s">
        <v>283</v>
      </c>
      <c r="E143" s="132" t="s">
        <v>2920</v>
      </c>
      <c r="F143" s="133" t="s">
        <v>3569</v>
      </c>
      <c r="G143" s="134" t="s">
        <v>520</v>
      </c>
      <c r="H143" s="135">
        <v>5.7050000000000001</v>
      </c>
      <c r="I143" s="136"/>
      <c r="J143" s="137">
        <f t="shared" si="30"/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 t="shared" si="31"/>
        <v>0</v>
      </c>
      <c r="Q143" s="140">
        <v>0</v>
      </c>
      <c r="R143" s="140">
        <f t="shared" si="32"/>
        <v>0</v>
      </c>
      <c r="S143" s="140">
        <v>0</v>
      </c>
      <c r="T143" s="141">
        <f t="shared" si="33"/>
        <v>0</v>
      </c>
      <c r="AR143" s="142" t="s">
        <v>288</v>
      </c>
      <c r="AT143" s="142" t="s">
        <v>283</v>
      </c>
      <c r="AU143" s="142" t="s">
        <v>80</v>
      </c>
      <c r="AY143" s="17" t="s">
        <v>280</v>
      </c>
      <c r="BE143" s="143">
        <f t="shared" si="34"/>
        <v>0</v>
      </c>
      <c r="BF143" s="143">
        <f t="shared" si="35"/>
        <v>0</v>
      </c>
      <c r="BG143" s="143">
        <f t="shared" si="36"/>
        <v>0</v>
      </c>
      <c r="BH143" s="143">
        <f t="shared" si="37"/>
        <v>0</v>
      </c>
      <c r="BI143" s="143">
        <f t="shared" si="38"/>
        <v>0</v>
      </c>
      <c r="BJ143" s="17" t="s">
        <v>80</v>
      </c>
      <c r="BK143" s="143">
        <f t="shared" si="39"/>
        <v>0</v>
      </c>
      <c r="BL143" s="17" t="s">
        <v>288</v>
      </c>
      <c r="BM143" s="142" t="s">
        <v>3570</v>
      </c>
    </row>
    <row r="144" spans="2:65" s="1" customFormat="1" ht="16.5" customHeight="1">
      <c r="B144" s="32"/>
      <c r="C144" s="131" t="s">
        <v>538</v>
      </c>
      <c r="D144" s="131" t="s">
        <v>283</v>
      </c>
      <c r="E144" s="132" t="s">
        <v>2922</v>
      </c>
      <c r="F144" s="133" t="s">
        <v>3571</v>
      </c>
      <c r="G144" s="134" t="s">
        <v>520</v>
      </c>
      <c r="H144" s="135">
        <v>3.26</v>
      </c>
      <c r="I144" s="136"/>
      <c r="J144" s="137">
        <f t="shared" si="30"/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 t="shared" si="31"/>
        <v>0</v>
      </c>
      <c r="Q144" s="140">
        <v>0</v>
      </c>
      <c r="R144" s="140">
        <f t="shared" si="32"/>
        <v>0</v>
      </c>
      <c r="S144" s="140">
        <v>0</v>
      </c>
      <c r="T144" s="141">
        <f t="shared" si="33"/>
        <v>0</v>
      </c>
      <c r="AR144" s="142" t="s">
        <v>288</v>
      </c>
      <c r="AT144" s="142" t="s">
        <v>283</v>
      </c>
      <c r="AU144" s="142" t="s">
        <v>80</v>
      </c>
      <c r="AY144" s="17" t="s">
        <v>280</v>
      </c>
      <c r="BE144" s="143">
        <f t="shared" si="34"/>
        <v>0</v>
      </c>
      <c r="BF144" s="143">
        <f t="shared" si="35"/>
        <v>0</v>
      </c>
      <c r="BG144" s="143">
        <f t="shared" si="36"/>
        <v>0</v>
      </c>
      <c r="BH144" s="143">
        <f t="shared" si="37"/>
        <v>0</v>
      </c>
      <c r="BI144" s="143">
        <f t="shared" si="38"/>
        <v>0</v>
      </c>
      <c r="BJ144" s="17" t="s">
        <v>80</v>
      </c>
      <c r="BK144" s="143">
        <f t="shared" si="39"/>
        <v>0</v>
      </c>
      <c r="BL144" s="17" t="s">
        <v>288</v>
      </c>
      <c r="BM144" s="142" t="s">
        <v>3572</v>
      </c>
    </row>
    <row r="145" spans="2:65" s="1" customFormat="1" ht="16.5" customHeight="1">
      <c r="B145" s="32"/>
      <c r="C145" s="131" t="s">
        <v>544</v>
      </c>
      <c r="D145" s="131" t="s">
        <v>283</v>
      </c>
      <c r="E145" s="132" t="s">
        <v>2924</v>
      </c>
      <c r="F145" s="133" t="s">
        <v>3573</v>
      </c>
      <c r="G145" s="134" t="s">
        <v>520</v>
      </c>
      <c r="H145" s="135">
        <v>8.9649999999999999</v>
      </c>
      <c r="I145" s="136"/>
      <c r="J145" s="137">
        <f t="shared" si="30"/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 t="shared" si="31"/>
        <v>0</v>
      </c>
      <c r="Q145" s="140">
        <v>0</v>
      </c>
      <c r="R145" s="140">
        <f t="shared" si="32"/>
        <v>0</v>
      </c>
      <c r="S145" s="140">
        <v>0</v>
      </c>
      <c r="T145" s="141">
        <f t="shared" si="33"/>
        <v>0</v>
      </c>
      <c r="AR145" s="142" t="s">
        <v>288</v>
      </c>
      <c r="AT145" s="142" t="s">
        <v>283</v>
      </c>
      <c r="AU145" s="142" t="s">
        <v>80</v>
      </c>
      <c r="AY145" s="17" t="s">
        <v>280</v>
      </c>
      <c r="BE145" s="143">
        <f t="shared" si="34"/>
        <v>0</v>
      </c>
      <c r="BF145" s="143">
        <f t="shared" si="35"/>
        <v>0</v>
      </c>
      <c r="BG145" s="143">
        <f t="shared" si="36"/>
        <v>0</v>
      </c>
      <c r="BH145" s="143">
        <f t="shared" si="37"/>
        <v>0</v>
      </c>
      <c r="BI145" s="143">
        <f t="shared" si="38"/>
        <v>0</v>
      </c>
      <c r="BJ145" s="17" t="s">
        <v>80</v>
      </c>
      <c r="BK145" s="143">
        <f t="shared" si="39"/>
        <v>0</v>
      </c>
      <c r="BL145" s="17" t="s">
        <v>288</v>
      </c>
      <c r="BM145" s="142" t="s">
        <v>3574</v>
      </c>
    </row>
    <row r="146" spans="2:65" s="1" customFormat="1" ht="16.5" customHeight="1">
      <c r="B146" s="32"/>
      <c r="C146" s="131" t="s">
        <v>583</v>
      </c>
      <c r="D146" s="131" t="s">
        <v>283</v>
      </c>
      <c r="E146" s="132" t="s">
        <v>2926</v>
      </c>
      <c r="F146" s="133" t="s">
        <v>3575</v>
      </c>
      <c r="G146" s="134" t="s">
        <v>140</v>
      </c>
      <c r="H146" s="135">
        <v>1100.25</v>
      </c>
      <c r="I146" s="136"/>
      <c r="J146" s="137">
        <f t="shared" si="30"/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 t="shared" si="31"/>
        <v>0</v>
      </c>
      <c r="Q146" s="140">
        <v>0</v>
      </c>
      <c r="R146" s="140">
        <f t="shared" si="32"/>
        <v>0</v>
      </c>
      <c r="S146" s="140">
        <v>0</v>
      </c>
      <c r="T146" s="141">
        <f t="shared" si="33"/>
        <v>0</v>
      </c>
      <c r="AR146" s="142" t="s">
        <v>288</v>
      </c>
      <c r="AT146" s="142" t="s">
        <v>283</v>
      </c>
      <c r="AU146" s="142" t="s">
        <v>80</v>
      </c>
      <c r="AY146" s="17" t="s">
        <v>280</v>
      </c>
      <c r="BE146" s="143">
        <f t="shared" si="34"/>
        <v>0</v>
      </c>
      <c r="BF146" s="143">
        <f t="shared" si="35"/>
        <v>0</v>
      </c>
      <c r="BG146" s="143">
        <f t="shared" si="36"/>
        <v>0</v>
      </c>
      <c r="BH146" s="143">
        <f t="shared" si="37"/>
        <v>0</v>
      </c>
      <c r="BI146" s="143">
        <f t="shared" si="38"/>
        <v>0</v>
      </c>
      <c r="BJ146" s="17" t="s">
        <v>80</v>
      </c>
      <c r="BK146" s="143">
        <f t="shared" si="39"/>
        <v>0</v>
      </c>
      <c r="BL146" s="17" t="s">
        <v>288</v>
      </c>
      <c r="BM146" s="142" t="s">
        <v>3576</v>
      </c>
    </row>
    <row r="147" spans="2:65" s="1" customFormat="1" ht="16.5" customHeight="1">
      <c r="B147" s="32"/>
      <c r="C147" s="131" t="s">
        <v>312</v>
      </c>
      <c r="D147" s="131" t="s">
        <v>283</v>
      </c>
      <c r="E147" s="132" t="s">
        <v>2928</v>
      </c>
      <c r="F147" s="133" t="s">
        <v>3577</v>
      </c>
      <c r="G147" s="134" t="s">
        <v>140</v>
      </c>
      <c r="H147" s="135">
        <v>81.5</v>
      </c>
      <c r="I147" s="136"/>
      <c r="J147" s="137">
        <f t="shared" si="30"/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 t="shared" si="31"/>
        <v>0</v>
      </c>
      <c r="Q147" s="140">
        <v>0</v>
      </c>
      <c r="R147" s="140">
        <f t="shared" si="32"/>
        <v>0</v>
      </c>
      <c r="S147" s="140">
        <v>0</v>
      </c>
      <c r="T147" s="141">
        <f t="shared" si="33"/>
        <v>0</v>
      </c>
      <c r="AR147" s="142" t="s">
        <v>288</v>
      </c>
      <c r="AT147" s="142" t="s">
        <v>283</v>
      </c>
      <c r="AU147" s="142" t="s">
        <v>80</v>
      </c>
      <c r="AY147" s="17" t="s">
        <v>280</v>
      </c>
      <c r="BE147" s="143">
        <f t="shared" si="34"/>
        <v>0</v>
      </c>
      <c r="BF147" s="143">
        <f t="shared" si="35"/>
        <v>0</v>
      </c>
      <c r="BG147" s="143">
        <f t="shared" si="36"/>
        <v>0</v>
      </c>
      <c r="BH147" s="143">
        <f t="shared" si="37"/>
        <v>0</v>
      </c>
      <c r="BI147" s="143">
        <f t="shared" si="38"/>
        <v>0</v>
      </c>
      <c r="BJ147" s="17" t="s">
        <v>80</v>
      </c>
      <c r="BK147" s="143">
        <f t="shared" si="39"/>
        <v>0</v>
      </c>
      <c r="BL147" s="17" t="s">
        <v>288</v>
      </c>
      <c r="BM147" s="142" t="s">
        <v>3578</v>
      </c>
    </row>
    <row r="148" spans="2:65" s="1" customFormat="1" ht="16.5" customHeight="1">
      <c r="B148" s="32"/>
      <c r="C148" s="131" t="s">
        <v>330</v>
      </c>
      <c r="D148" s="131" t="s">
        <v>283</v>
      </c>
      <c r="E148" s="132" t="s">
        <v>2932</v>
      </c>
      <c r="F148" s="133" t="s">
        <v>3579</v>
      </c>
      <c r="G148" s="134" t="s">
        <v>520</v>
      </c>
      <c r="H148" s="135">
        <v>16.3</v>
      </c>
      <c r="I148" s="136"/>
      <c r="J148" s="137">
        <f t="shared" si="30"/>
        <v>0</v>
      </c>
      <c r="K148" s="133" t="s">
        <v>19</v>
      </c>
      <c r="L148" s="32"/>
      <c r="M148" s="138" t="s">
        <v>19</v>
      </c>
      <c r="N148" s="139" t="s">
        <v>44</v>
      </c>
      <c r="P148" s="140">
        <f t="shared" si="31"/>
        <v>0</v>
      </c>
      <c r="Q148" s="140">
        <v>0</v>
      </c>
      <c r="R148" s="140">
        <f t="shared" si="32"/>
        <v>0</v>
      </c>
      <c r="S148" s="140">
        <v>0</v>
      </c>
      <c r="T148" s="141">
        <f t="shared" si="33"/>
        <v>0</v>
      </c>
      <c r="AR148" s="142" t="s">
        <v>288</v>
      </c>
      <c r="AT148" s="142" t="s">
        <v>283</v>
      </c>
      <c r="AU148" s="142" t="s">
        <v>80</v>
      </c>
      <c r="AY148" s="17" t="s">
        <v>280</v>
      </c>
      <c r="BE148" s="143">
        <f t="shared" si="34"/>
        <v>0</v>
      </c>
      <c r="BF148" s="143">
        <f t="shared" si="35"/>
        <v>0</v>
      </c>
      <c r="BG148" s="143">
        <f t="shared" si="36"/>
        <v>0</v>
      </c>
      <c r="BH148" s="143">
        <f t="shared" si="37"/>
        <v>0</v>
      </c>
      <c r="BI148" s="143">
        <f t="shared" si="38"/>
        <v>0</v>
      </c>
      <c r="BJ148" s="17" t="s">
        <v>80</v>
      </c>
      <c r="BK148" s="143">
        <f t="shared" si="39"/>
        <v>0</v>
      </c>
      <c r="BL148" s="17" t="s">
        <v>288</v>
      </c>
      <c r="BM148" s="142" t="s">
        <v>3580</v>
      </c>
    </row>
    <row r="149" spans="2:65" s="1" customFormat="1" ht="16.5" customHeight="1">
      <c r="B149" s="32"/>
      <c r="C149" s="131" t="s">
        <v>952</v>
      </c>
      <c r="D149" s="131" t="s">
        <v>283</v>
      </c>
      <c r="E149" s="132" t="s">
        <v>2934</v>
      </c>
      <c r="F149" s="133" t="s">
        <v>3581</v>
      </c>
      <c r="G149" s="134" t="s">
        <v>520</v>
      </c>
      <c r="H149" s="135">
        <v>1.63</v>
      </c>
      <c r="I149" s="136"/>
      <c r="J149" s="137">
        <f t="shared" si="30"/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 t="shared" si="31"/>
        <v>0</v>
      </c>
      <c r="Q149" s="140">
        <v>0</v>
      </c>
      <c r="R149" s="140">
        <f t="shared" si="32"/>
        <v>0</v>
      </c>
      <c r="S149" s="140">
        <v>0</v>
      </c>
      <c r="T149" s="141">
        <f t="shared" si="33"/>
        <v>0</v>
      </c>
      <c r="AR149" s="142" t="s">
        <v>288</v>
      </c>
      <c r="AT149" s="142" t="s">
        <v>283</v>
      </c>
      <c r="AU149" s="142" t="s">
        <v>80</v>
      </c>
      <c r="AY149" s="17" t="s">
        <v>280</v>
      </c>
      <c r="BE149" s="143">
        <f t="shared" si="34"/>
        <v>0</v>
      </c>
      <c r="BF149" s="143">
        <f t="shared" si="35"/>
        <v>0</v>
      </c>
      <c r="BG149" s="143">
        <f t="shared" si="36"/>
        <v>0</v>
      </c>
      <c r="BH149" s="143">
        <f t="shared" si="37"/>
        <v>0</v>
      </c>
      <c r="BI149" s="143">
        <f t="shared" si="38"/>
        <v>0</v>
      </c>
      <c r="BJ149" s="17" t="s">
        <v>80</v>
      </c>
      <c r="BK149" s="143">
        <f t="shared" si="39"/>
        <v>0</v>
      </c>
      <c r="BL149" s="17" t="s">
        <v>288</v>
      </c>
      <c r="BM149" s="142" t="s">
        <v>3582</v>
      </c>
    </row>
    <row r="150" spans="2:65" s="1" customFormat="1" ht="16.5" customHeight="1">
      <c r="B150" s="32"/>
      <c r="C150" s="131" t="s">
        <v>965</v>
      </c>
      <c r="D150" s="131" t="s">
        <v>283</v>
      </c>
      <c r="E150" s="132" t="s">
        <v>2936</v>
      </c>
      <c r="F150" s="133" t="s">
        <v>3583</v>
      </c>
      <c r="G150" s="134" t="s">
        <v>520</v>
      </c>
      <c r="H150" s="135">
        <v>1.63</v>
      </c>
      <c r="I150" s="136"/>
      <c r="J150" s="137">
        <f t="shared" si="30"/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 t="shared" si="31"/>
        <v>0</v>
      </c>
      <c r="Q150" s="140">
        <v>0</v>
      </c>
      <c r="R150" s="140">
        <f t="shared" si="32"/>
        <v>0</v>
      </c>
      <c r="S150" s="140">
        <v>0</v>
      </c>
      <c r="T150" s="141">
        <f t="shared" si="33"/>
        <v>0</v>
      </c>
      <c r="AR150" s="142" t="s">
        <v>288</v>
      </c>
      <c r="AT150" s="142" t="s">
        <v>283</v>
      </c>
      <c r="AU150" s="142" t="s">
        <v>80</v>
      </c>
      <c r="AY150" s="17" t="s">
        <v>280</v>
      </c>
      <c r="BE150" s="143">
        <f t="shared" si="34"/>
        <v>0</v>
      </c>
      <c r="BF150" s="143">
        <f t="shared" si="35"/>
        <v>0</v>
      </c>
      <c r="BG150" s="143">
        <f t="shared" si="36"/>
        <v>0</v>
      </c>
      <c r="BH150" s="143">
        <f t="shared" si="37"/>
        <v>0</v>
      </c>
      <c r="BI150" s="143">
        <f t="shared" si="38"/>
        <v>0</v>
      </c>
      <c r="BJ150" s="17" t="s">
        <v>80</v>
      </c>
      <c r="BK150" s="143">
        <f t="shared" si="39"/>
        <v>0</v>
      </c>
      <c r="BL150" s="17" t="s">
        <v>288</v>
      </c>
      <c r="BM150" s="142" t="s">
        <v>3584</v>
      </c>
    </row>
    <row r="151" spans="2:65" s="1" customFormat="1" ht="16.5" customHeight="1">
      <c r="B151" s="32"/>
      <c r="C151" s="131" t="s">
        <v>305</v>
      </c>
      <c r="D151" s="131" t="s">
        <v>283</v>
      </c>
      <c r="E151" s="132" t="s">
        <v>2938</v>
      </c>
      <c r="F151" s="133" t="s">
        <v>3585</v>
      </c>
      <c r="G151" s="134" t="s">
        <v>520</v>
      </c>
      <c r="H151" s="135">
        <v>17.93</v>
      </c>
      <c r="I151" s="136"/>
      <c r="J151" s="137">
        <f t="shared" si="30"/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 t="shared" si="31"/>
        <v>0</v>
      </c>
      <c r="Q151" s="140">
        <v>0</v>
      </c>
      <c r="R151" s="140">
        <f t="shared" si="32"/>
        <v>0</v>
      </c>
      <c r="S151" s="140">
        <v>0</v>
      </c>
      <c r="T151" s="141">
        <f t="shared" si="33"/>
        <v>0</v>
      </c>
      <c r="AR151" s="142" t="s">
        <v>288</v>
      </c>
      <c r="AT151" s="142" t="s">
        <v>283</v>
      </c>
      <c r="AU151" s="142" t="s">
        <v>80</v>
      </c>
      <c r="AY151" s="17" t="s">
        <v>280</v>
      </c>
      <c r="BE151" s="143">
        <f t="shared" si="34"/>
        <v>0</v>
      </c>
      <c r="BF151" s="143">
        <f t="shared" si="35"/>
        <v>0</v>
      </c>
      <c r="BG151" s="143">
        <f t="shared" si="36"/>
        <v>0</v>
      </c>
      <c r="BH151" s="143">
        <f t="shared" si="37"/>
        <v>0</v>
      </c>
      <c r="BI151" s="143">
        <f t="shared" si="38"/>
        <v>0</v>
      </c>
      <c r="BJ151" s="17" t="s">
        <v>80</v>
      </c>
      <c r="BK151" s="143">
        <f t="shared" si="39"/>
        <v>0</v>
      </c>
      <c r="BL151" s="17" t="s">
        <v>288</v>
      </c>
      <c r="BM151" s="142" t="s">
        <v>3586</v>
      </c>
    </row>
    <row r="152" spans="2:65" s="1" customFormat="1" ht="16.5" customHeight="1">
      <c r="B152" s="32"/>
      <c r="C152" s="131" t="s">
        <v>406</v>
      </c>
      <c r="D152" s="131" t="s">
        <v>283</v>
      </c>
      <c r="E152" s="132" t="s">
        <v>2939</v>
      </c>
      <c r="F152" s="133" t="s">
        <v>3587</v>
      </c>
      <c r="G152" s="134" t="s">
        <v>3588</v>
      </c>
      <c r="H152" s="135">
        <v>6.52</v>
      </c>
      <c r="I152" s="136"/>
      <c r="J152" s="137">
        <f t="shared" si="30"/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 t="shared" si="31"/>
        <v>0</v>
      </c>
      <c r="Q152" s="140">
        <v>0</v>
      </c>
      <c r="R152" s="140">
        <f t="shared" si="32"/>
        <v>0</v>
      </c>
      <c r="S152" s="140">
        <v>0</v>
      </c>
      <c r="T152" s="141">
        <f t="shared" si="33"/>
        <v>0</v>
      </c>
      <c r="AR152" s="142" t="s">
        <v>288</v>
      </c>
      <c r="AT152" s="142" t="s">
        <v>283</v>
      </c>
      <c r="AU152" s="142" t="s">
        <v>80</v>
      </c>
      <c r="AY152" s="17" t="s">
        <v>280</v>
      </c>
      <c r="BE152" s="143">
        <f t="shared" si="34"/>
        <v>0</v>
      </c>
      <c r="BF152" s="143">
        <f t="shared" si="35"/>
        <v>0</v>
      </c>
      <c r="BG152" s="143">
        <f t="shared" si="36"/>
        <v>0</v>
      </c>
      <c r="BH152" s="143">
        <f t="shared" si="37"/>
        <v>0</v>
      </c>
      <c r="BI152" s="143">
        <f t="shared" si="38"/>
        <v>0</v>
      </c>
      <c r="BJ152" s="17" t="s">
        <v>80</v>
      </c>
      <c r="BK152" s="143">
        <f t="shared" si="39"/>
        <v>0</v>
      </c>
      <c r="BL152" s="17" t="s">
        <v>288</v>
      </c>
      <c r="BM152" s="142" t="s">
        <v>3589</v>
      </c>
    </row>
    <row r="153" spans="2:65" s="1" customFormat="1" ht="16.5" customHeight="1">
      <c r="B153" s="32"/>
      <c r="C153" s="131" t="s">
        <v>335</v>
      </c>
      <c r="D153" s="131" t="s">
        <v>283</v>
      </c>
      <c r="E153" s="132" t="s">
        <v>2941</v>
      </c>
      <c r="F153" s="133" t="s">
        <v>3590</v>
      </c>
      <c r="G153" s="134" t="s">
        <v>989</v>
      </c>
      <c r="H153" s="135">
        <v>0.81499999999999995</v>
      </c>
      <c r="I153" s="136"/>
      <c r="J153" s="137">
        <f t="shared" si="30"/>
        <v>0</v>
      </c>
      <c r="K153" s="133" t="s">
        <v>19</v>
      </c>
      <c r="L153" s="32"/>
      <c r="M153" s="138" t="s">
        <v>19</v>
      </c>
      <c r="N153" s="139" t="s">
        <v>44</v>
      </c>
      <c r="P153" s="140">
        <f t="shared" si="31"/>
        <v>0</v>
      </c>
      <c r="Q153" s="140">
        <v>0</v>
      </c>
      <c r="R153" s="140">
        <f t="shared" si="32"/>
        <v>0</v>
      </c>
      <c r="S153" s="140">
        <v>0</v>
      </c>
      <c r="T153" s="141">
        <f t="shared" si="33"/>
        <v>0</v>
      </c>
      <c r="AR153" s="142" t="s">
        <v>288</v>
      </c>
      <c r="AT153" s="142" t="s">
        <v>283</v>
      </c>
      <c r="AU153" s="142" t="s">
        <v>80</v>
      </c>
      <c r="AY153" s="17" t="s">
        <v>280</v>
      </c>
      <c r="BE153" s="143">
        <f t="shared" si="34"/>
        <v>0</v>
      </c>
      <c r="BF153" s="143">
        <f t="shared" si="35"/>
        <v>0</v>
      </c>
      <c r="BG153" s="143">
        <f t="shared" si="36"/>
        <v>0</v>
      </c>
      <c r="BH153" s="143">
        <f t="shared" si="37"/>
        <v>0</v>
      </c>
      <c r="BI153" s="143">
        <f t="shared" si="38"/>
        <v>0</v>
      </c>
      <c r="BJ153" s="17" t="s">
        <v>80</v>
      </c>
      <c r="BK153" s="143">
        <f t="shared" si="39"/>
        <v>0</v>
      </c>
      <c r="BL153" s="17" t="s">
        <v>288</v>
      </c>
      <c r="BM153" s="142" t="s">
        <v>3591</v>
      </c>
    </row>
    <row r="154" spans="2:65" s="11" customFormat="1" ht="25.95" customHeight="1">
      <c r="B154" s="119"/>
      <c r="D154" s="120" t="s">
        <v>72</v>
      </c>
      <c r="E154" s="121" t="s">
        <v>2864</v>
      </c>
      <c r="F154" s="121" t="s">
        <v>3592</v>
      </c>
      <c r="I154" s="122"/>
      <c r="J154" s="123">
        <f>BK154</f>
        <v>0</v>
      </c>
      <c r="L154" s="119"/>
      <c r="M154" s="124"/>
      <c r="P154" s="125">
        <f>SUM(P155:P157)</f>
        <v>0</v>
      </c>
      <c r="R154" s="125">
        <f>SUM(R155:R157)</f>
        <v>0</v>
      </c>
      <c r="T154" s="126">
        <f>SUM(T155:T157)</f>
        <v>0</v>
      </c>
      <c r="AR154" s="120" t="s">
        <v>80</v>
      </c>
      <c r="AT154" s="127" t="s">
        <v>72</v>
      </c>
      <c r="AU154" s="127" t="s">
        <v>73</v>
      </c>
      <c r="AY154" s="120" t="s">
        <v>280</v>
      </c>
      <c r="BK154" s="128">
        <f>SUM(BK155:BK157)</f>
        <v>0</v>
      </c>
    </row>
    <row r="155" spans="2:65" s="1" customFormat="1" ht="16.5" customHeight="1">
      <c r="B155" s="32"/>
      <c r="C155" s="131" t="s">
        <v>324</v>
      </c>
      <c r="D155" s="131" t="s">
        <v>283</v>
      </c>
      <c r="E155" s="132" t="s">
        <v>2851</v>
      </c>
      <c r="F155" s="133" t="s">
        <v>3482</v>
      </c>
      <c r="G155" s="134" t="s">
        <v>140</v>
      </c>
      <c r="H155" s="135">
        <v>146.69999999999999</v>
      </c>
      <c r="I155" s="136"/>
      <c r="J155" s="137">
        <f>ROUND(I155*H155,2)</f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288</v>
      </c>
      <c r="AT155" s="142" t="s">
        <v>283</v>
      </c>
      <c r="AU155" s="142" t="s">
        <v>80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288</v>
      </c>
      <c r="BM155" s="142" t="s">
        <v>3593</v>
      </c>
    </row>
    <row r="156" spans="2:65" s="1" customFormat="1" ht="16.5" customHeight="1">
      <c r="B156" s="32"/>
      <c r="C156" s="131" t="s">
        <v>413</v>
      </c>
      <c r="D156" s="131" t="s">
        <v>283</v>
      </c>
      <c r="E156" s="132" t="s">
        <v>2943</v>
      </c>
      <c r="F156" s="133" t="s">
        <v>3594</v>
      </c>
      <c r="G156" s="134" t="s">
        <v>140</v>
      </c>
      <c r="H156" s="135">
        <v>163</v>
      </c>
      <c r="I156" s="136"/>
      <c r="J156" s="137">
        <f>ROUND(I156*H156,2)</f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288</v>
      </c>
      <c r="AT156" s="142" t="s">
        <v>283</v>
      </c>
      <c r="AU156" s="142" t="s">
        <v>80</v>
      </c>
      <c r="AY156" s="17" t="s">
        <v>280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288</v>
      </c>
      <c r="BM156" s="142" t="s">
        <v>3595</v>
      </c>
    </row>
    <row r="157" spans="2:65" s="1" customFormat="1" ht="16.5" customHeight="1">
      <c r="B157" s="32"/>
      <c r="C157" s="131" t="s">
        <v>939</v>
      </c>
      <c r="D157" s="131" t="s">
        <v>283</v>
      </c>
      <c r="E157" s="132" t="s">
        <v>2945</v>
      </c>
      <c r="F157" s="133" t="s">
        <v>3596</v>
      </c>
      <c r="G157" s="134" t="s">
        <v>520</v>
      </c>
      <c r="H157" s="135">
        <v>16.3</v>
      </c>
      <c r="I157" s="136"/>
      <c r="J157" s="137">
        <f>ROUND(I157*H157,2)</f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288</v>
      </c>
      <c r="AT157" s="142" t="s">
        <v>283</v>
      </c>
      <c r="AU157" s="142" t="s">
        <v>80</v>
      </c>
      <c r="AY157" s="17" t="s">
        <v>280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288</v>
      </c>
      <c r="BM157" s="142" t="s">
        <v>3597</v>
      </c>
    </row>
    <row r="158" spans="2:65" s="11" customFormat="1" ht="25.95" customHeight="1">
      <c r="B158" s="119"/>
      <c r="D158" s="120" t="s">
        <v>72</v>
      </c>
      <c r="E158" s="121" t="s">
        <v>2896</v>
      </c>
      <c r="F158" s="121" t="s">
        <v>3598</v>
      </c>
      <c r="I158" s="122"/>
      <c r="J158" s="123">
        <f>BK158</f>
        <v>0</v>
      </c>
      <c r="L158" s="119"/>
      <c r="M158" s="124"/>
      <c r="P158" s="125">
        <f>SUM(P159:P167)</f>
        <v>0</v>
      </c>
      <c r="R158" s="125">
        <f>SUM(R159:R167)</f>
        <v>0</v>
      </c>
      <c r="T158" s="126">
        <f>SUM(T159:T167)</f>
        <v>0</v>
      </c>
      <c r="AR158" s="120" t="s">
        <v>80</v>
      </c>
      <c r="AT158" s="127" t="s">
        <v>72</v>
      </c>
      <c r="AU158" s="127" t="s">
        <v>73</v>
      </c>
      <c r="AY158" s="120" t="s">
        <v>280</v>
      </c>
      <c r="BK158" s="128">
        <f>SUM(BK159:BK167)</f>
        <v>0</v>
      </c>
    </row>
    <row r="159" spans="2:65" s="1" customFormat="1" ht="16.5" customHeight="1">
      <c r="B159" s="32"/>
      <c r="C159" s="131" t="s">
        <v>906</v>
      </c>
      <c r="D159" s="131" t="s">
        <v>283</v>
      </c>
      <c r="E159" s="132" t="s">
        <v>2947</v>
      </c>
      <c r="F159" s="133" t="s">
        <v>3599</v>
      </c>
      <c r="G159" s="134" t="s">
        <v>140</v>
      </c>
      <c r="H159" s="135">
        <v>65.2</v>
      </c>
      <c r="I159" s="136"/>
      <c r="J159" s="137">
        <f t="shared" ref="J159:J167" si="40">ROUND(I159*H159,2)</f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ref="P159:P167" si="41">O159*H159</f>
        <v>0</v>
      </c>
      <c r="Q159" s="140">
        <v>0</v>
      </c>
      <c r="R159" s="140">
        <f t="shared" ref="R159:R167" si="42">Q159*H159</f>
        <v>0</v>
      </c>
      <c r="S159" s="140">
        <v>0</v>
      </c>
      <c r="T159" s="141">
        <f t="shared" ref="T159:T167" si="43">S159*H159</f>
        <v>0</v>
      </c>
      <c r="AR159" s="142" t="s">
        <v>288</v>
      </c>
      <c r="AT159" s="142" t="s">
        <v>283</v>
      </c>
      <c r="AU159" s="142" t="s">
        <v>80</v>
      </c>
      <c r="AY159" s="17" t="s">
        <v>280</v>
      </c>
      <c r="BE159" s="143">
        <f t="shared" ref="BE159:BE167" si="44">IF(N159="základní",J159,0)</f>
        <v>0</v>
      </c>
      <c r="BF159" s="143">
        <f t="shared" ref="BF159:BF167" si="45">IF(N159="snížená",J159,0)</f>
        <v>0</v>
      </c>
      <c r="BG159" s="143">
        <f t="shared" ref="BG159:BG167" si="46">IF(N159="zákl. přenesená",J159,0)</f>
        <v>0</v>
      </c>
      <c r="BH159" s="143">
        <f t="shared" ref="BH159:BH167" si="47">IF(N159="sníž. přenesená",J159,0)</f>
        <v>0</v>
      </c>
      <c r="BI159" s="143">
        <f t="shared" ref="BI159:BI167" si="48">IF(N159="nulová",J159,0)</f>
        <v>0</v>
      </c>
      <c r="BJ159" s="17" t="s">
        <v>80</v>
      </c>
      <c r="BK159" s="143">
        <f t="shared" ref="BK159:BK167" si="49">ROUND(I159*H159,2)</f>
        <v>0</v>
      </c>
      <c r="BL159" s="17" t="s">
        <v>288</v>
      </c>
      <c r="BM159" s="142" t="s">
        <v>3600</v>
      </c>
    </row>
    <row r="160" spans="2:65" s="1" customFormat="1" ht="16.5" customHeight="1">
      <c r="B160" s="32"/>
      <c r="C160" s="131" t="s">
        <v>876</v>
      </c>
      <c r="D160" s="131" t="s">
        <v>283</v>
      </c>
      <c r="E160" s="132" t="s">
        <v>2949</v>
      </c>
      <c r="F160" s="133" t="s">
        <v>3601</v>
      </c>
      <c r="G160" s="134" t="s">
        <v>140</v>
      </c>
      <c r="H160" s="135">
        <v>32.6</v>
      </c>
      <c r="I160" s="136"/>
      <c r="J160" s="137">
        <f t="shared" si="4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41"/>
        <v>0</v>
      </c>
      <c r="Q160" s="140">
        <v>0</v>
      </c>
      <c r="R160" s="140">
        <f t="shared" si="42"/>
        <v>0</v>
      </c>
      <c r="S160" s="140">
        <v>0</v>
      </c>
      <c r="T160" s="141">
        <f t="shared" si="43"/>
        <v>0</v>
      </c>
      <c r="AR160" s="142" t="s">
        <v>288</v>
      </c>
      <c r="AT160" s="142" t="s">
        <v>283</v>
      </c>
      <c r="AU160" s="142" t="s">
        <v>80</v>
      </c>
      <c r="AY160" s="17" t="s">
        <v>280</v>
      </c>
      <c r="BE160" s="143">
        <f t="shared" si="44"/>
        <v>0</v>
      </c>
      <c r="BF160" s="143">
        <f t="shared" si="45"/>
        <v>0</v>
      </c>
      <c r="BG160" s="143">
        <f t="shared" si="46"/>
        <v>0</v>
      </c>
      <c r="BH160" s="143">
        <f t="shared" si="47"/>
        <v>0</v>
      </c>
      <c r="BI160" s="143">
        <f t="shared" si="48"/>
        <v>0</v>
      </c>
      <c r="BJ160" s="17" t="s">
        <v>80</v>
      </c>
      <c r="BK160" s="143">
        <f t="shared" si="49"/>
        <v>0</v>
      </c>
      <c r="BL160" s="17" t="s">
        <v>288</v>
      </c>
      <c r="BM160" s="142" t="s">
        <v>3602</v>
      </c>
    </row>
    <row r="161" spans="2:65" s="1" customFormat="1" ht="16.5" customHeight="1">
      <c r="B161" s="32"/>
      <c r="C161" s="131" t="s">
        <v>1934</v>
      </c>
      <c r="D161" s="131" t="s">
        <v>283</v>
      </c>
      <c r="E161" s="132" t="s">
        <v>2953</v>
      </c>
      <c r="F161" s="133" t="s">
        <v>3603</v>
      </c>
      <c r="G161" s="134" t="s">
        <v>140</v>
      </c>
      <c r="H161" s="135">
        <v>562.35</v>
      </c>
      <c r="I161" s="136"/>
      <c r="J161" s="137">
        <f t="shared" si="4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41"/>
        <v>0</v>
      </c>
      <c r="Q161" s="140">
        <v>0</v>
      </c>
      <c r="R161" s="140">
        <f t="shared" si="42"/>
        <v>0</v>
      </c>
      <c r="S161" s="140">
        <v>0</v>
      </c>
      <c r="T161" s="141">
        <f t="shared" si="43"/>
        <v>0</v>
      </c>
      <c r="AR161" s="142" t="s">
        <v>288</v>
      </c>
      <c r="AT161" s="142" t="s">
        <v>283</v>
      </c>
      <c r="AU161" s="142" t="s">
        <v>80</v>
      </c>
      <c r="AY161" s="17" t="s">
        <v>280</v>
      </c>
      <c r="BE161" s="143">
        <f t="shared" si="44"/>
        <v>0</v>
      </c>
      <c r="BF161" s="143">
        <f t="shared" si="45"/>
        <v>0</v>
      </c>
      <c r="BG161" s="143">
        <f t="shared" si="46"/>
        <v>0</v>
      </c>
      <c r="BH161" s="143">
        <f t="shared" si="47"/>
        <v>0</v>
      </c>
      <c r="BI161" s="143">
        <f t="shared" si="48"/>
        <v>0</v>
      </c>
      <c r="BJ161" s="17" t="s">
        <v>80</v>
      </c>
      <c r="BK161" s="143">
        <f t="shared" si="49"/>
        <v>0</v>
      </c>
      <c r="BL161" s="17" t="s">
        <v>288</v>
      </c>
      <c r="BM161" s="142" t="s">
        <v>3604</v>
      </c>
    </row>
    <row r="162" spans="2:65" s="1" customFormat="1" ht="16.5" customHeight="1">
      <c r="B162" s="32"/>
      <c r="C162" s="131" t="s">
        <v>1940</v>
      </c>
      <c r="D162" s="131" t="s">
        <v>283</v>
      </c>
      <c r="E162" s="132" t="s">
        <v>2955</v>
      </c>
      <c r="F162" s="133" t="s">
        <v>3605</v>
      </c>
      <c r="G162" s="134" t="s">
        <v>520</v>
      </c>
      <c r="H162" s="135">
        <v>44.825000000000003</v>
      </c>
      <c r="I162" s="136"/>
      <c r="J162" s="137">
        <f t="shared" si="4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41"/>
        <v>0</v>
      </c>
      <c r="Q162" s="140">
        <v>0</v>
      </c>
      <c r="R162" s="140">
        <f t="shared" si="42"/>
        <v>0</v>
      </c>
      <c r="S162" s="140">
        <v>0</v>
      </c>
      <c r="T162" s="141">
        <f t="shared" si="43"/>
        <v>0</v>
      </c>
      <c r="AR162" s="142" t="s">
        <v>288</v>
      </c>
      <c r="AT162" s="142" t="s">
        <v>283</v>
      </c>
      <c r="AU162" s="142" t="s">
        <v>80</v>
      </c>
      <c r="AY162" s="17" t="s">
        <v>280</v>
      </c>
      <c r="BE162" s="143">
        <f t="shared" si="44"/>
        <v>0</v>
      </c>
      <c r="BF162" s="143">
        <f t="shared" si="45"/>
        <v>0</v>
      </c>
      <c r="BG162" s="143">
        <f t="shared" si="46"/>
        <v>0</v>
      </c>
      <c r="BH162" s="143">
        <f t="shared" si="47"/>
        <v>0</v>
      </c>
      <c r="BI162" s="143">
        <f t="shared" si="48"/>
        <v>0</v>
      </c>
      <c r="BJ162" s="17" t="s">
        <v>80</v>
      </c>
      <c r="BK162" s="143">
        <f t="shared" si="49"/>
        <v>0</v>
      </c>
      <c r="BL162" s="17" t="s">
        <v>288</v>
      </c>
      <c r="BM162" s="142" t="s">
        <v>3606</v>
      </c>
    </row>
    <row r="163" spans="2:65" s="1" customFormat="1" ht="16.5" customHeight="1">
      <c r="B163" s="32"/>
      <c r="C163" s="131" t="s">
        <v>885</v>
      </c>
      <c r="D163" s="131" t="s">
        <v>283</v>
      </c>
      <c r="E163" s="132" t="s">
        <v>2957</v>
      </c>
      <c r="F163" s="133" t="s">
        <v>3607</v>
      </c>
      <c r="G163" s="134" t="s">
        <v>520</v>
      </c>
      <c r="H163" s="135">
        <v>1.63</v>
      </c>
      <c r="I163" s="136"/>
      <c r="J163" s="137">
        <f t="shared" si="4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41"/>
        <v>0</v>
      </c>
      <c r="Q163" s="140">
        <v>0</v>
      </c>
      <c r="R163" s="140">
        <f t="shared" si="42"/>
        <v>0</v>
      </c>
      <c r="S163" s="140">
        <v>0</v>
      </c>
      <c r="T163" s="141">
        <f t="shared" si="43"/>
        <v>0</v>
      </c>
      <c r="AR163" s="142" t="s">
        <v>288</v>
      </c>
      <c r="AT163" s="142" t="s">
        <v>283</v>
      </c>
      <c r="AU163" s="142" t="s">
        <v>80</v>
      </c>
      <c r="AY163" s="17" t="s">
        <v>280</v>
      </c>
      <c r="BE163" s="143">
        <f t="shared" si="44"/>
        <v>0</v>
      </c>
      <c r="BF163" s="143">
        <f t="shared" si="45"/>
        <v>0</v>
      </c>
      <c r="BG163" s="143">
        <f t="shared" si="46"/>
        <v>0</v>
      </c>
      <c r="BH163" s="143">
        <f t="shared" si="47"/>
        <v>0</v>
      </c>
      <c r="BI163" s="143">
        <f t="shared" si="48"/>
        <v>0</v>
      </c>
      <c r="BJ163" s="17" t="s">
        <v>80</v>
      </c>
      <c r="BK163" s="143">
        <f t="shared" si="49"/>
        <v>0</v>
      </c>
      <c r="BL163" s="17" t="s">
        <v>288</v>
      </c>
      <c r="BM163" s="142" t="s">
        <v>3608</v>
      </c>
    </row>
    <row r="164" spans="2:65" s="1" customFormat="1" ht="16.5" customHeight="1">
      <c r="B164" s="32"/>
      <c r="C164" s="131" t="s">
        <v>1949</v>
      </c>
      <c r="D164" s="131" t="s">
        <v>283</v>
      </c>
      <c r="E164" s="132" t="s">
        <v>2959</v>
      </c>
      <c r="F164" s="133" t="s">
        <v>3609</v>
      </c>
      <c r="G164" s="134" t="s">
        <v>1341</v>
      </c>
      <c r="H164" s="135">
        <v>12.225</v>
      </c>
      <c r="I164" s="136"/>
      <c r="J164" s="137">
        <f t="shared" si="40"/>
        <v>0</v>
      </c>
      <c r="K164" s="133" t="s">
        <v>19</v>
      </c>
      <c r="L164" s="32"/>
      <c r="M164" s="138" t="s">
        <v>19</v>
      </c>
      <c r="N164" s="139" t="s">
        <v>44</v>
      </c>
      <c r="P164" s="140">
        <f t="shared" si="41"/>
        <v>0</v>
      </c>
      <c r="Q164" s="140">
        <v>0</v>
      </c>
      <c r="R164" s="140">
        <f t="shared" si="42"/>
        <v>0</v>
      </c>
      <c r="S164" s="140">
        <v>0</v>
      </c>
      <c r="T164" s="141">
        <f t="shared" si="43"/>
        <v>0</v>
      </c>
      <c r="AR164" s="142" t="s">
        <v>288</v>
      </c>
      <c r="AT164" s="142" t="s">
        <v>283</v>
      </c>
      <c r="AU164" s="142" t="s">
        <v>80</v>
      </c>
      <c r="AY164" s="17" t="s">
        <v>280</v>
      </c>
      <c r="BE164" s="143">
        <f t="shared" si="44"/>
        <v>0</v>
      </c>
      <c r="BF164" s="143">
        <f t="shared" si="45"/>
        <v>0</v>
      </c>
      <c r="BG164" s="143">
        <f t="shared" si="46"/>
        <v>0</v>
      </c>
      <c r="BH164" s="143">
        <f t="shared" si="47"/>
        <v>0</v>
      </c>
      <c r="BI164" s="143">
        <f t="shared" si="48"/>
        <v>0</v>
      </c>
      <c r="BJ164" s="17" t="s">
        <v>80</v>
      </c>
      <c r="BK164" s="143">
        <f t="shared" si="49"/>
        <v>0</v>
      </c>
      <c r="BL164" s="17" t="s">
        <v>288</v>
      </c>
      <c r="BM164" s="142" t="s">
        <v>3610</v>
      </c>
    </row>
    <row r="165" spans="2:65" s="1" customFormat="1" ht="16.5" customHeight="1">
      <c r="B165" s="32"/>
      <c r="C165" s="131" t="s">
        <v>2192</v>
      </c>
      <c r="D165" s="131" t="s">
        <v>283</v>
      </c>
      <c r="E165" s="132" t="s">
        <v>2960</v>
      </c>
      <c r="F165" s="133" t="s">
        <v>3491</v>
      </c>
      <c r="G165" s="134" t="s">
        <v>989</v>
      </c>
      <c r="H165" s="135">
        <v>0.81499999999999995</v>
      </c>
      <c r="I165" s="136"/>
      <c r="J165" s="137">
        <f t="shared" si="40"/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 t="shared" si="41"/>
        <v>0</v>
      </c>
      <c r="Q165" s="140">
        <v>0</v>
      </c>
      <c r="R165" s="140">
        <f t="shared" si="42"/>
        <v>0</v>
      </c>
      <c r="S165" s="140">
        <v>0</v>
      </c>
      <c r="T165" s="141">
        <f t="shared" si="43"/>
        <v>0</v>
      </c>
      <c r="AR165" s="142" t="s">
        <v>288</v>
      </c>
      <c r="AT165" s="142" t="s">
        <v>283</v>
      </c>
      <c r="AU165" s="142" t="s">
        <v>80</v>
      </c>
      <c r="AY165" s="17" t="s">
        <v>280</v>
      </c>
      <c r="BE165" s="143">
        <f t="shared" si="44"/>
        <v>0</v>
      </c>
      <c r="BF165" s="143">
        <f t="shared" si="45"/>
        <v>0</v>
      </c>
      <c r="BG165" s="143">
        <f t="shared" si="46"/>
        <v>0</v>
      </c>
      <c r="BH165" s="143">
        <f t="shared" si="47"/>
        <v>0</v>
      </c>
      <c r="BI165" s="143">
        <f t="shared" si="48"/>
        <v>0</v>
      </c>
      <c r="BJ165" s="17" t="s">
        <v>80</v>
      </c>
      <c r="BK165" s="143">
        <f t="shared" si="49"/>
        <v>0</v>
      </c>
      <c r="BL165" s="17" t="s">
        <v>288</v>
      </c>
      <c r="BM165" s="142" t="s">
        <v>3611</v>
      </c>
    </row>
    <row r="166" spans="2:65" s="1" customFormat="1" ht="24.15" customHeight="1">
      <c r="B166" s="32"/>
      <c r="C166" s="131" t="s">
        <v>1035</v>
      </c>
      <c r="D166" s="131" t="s">
        <v>283</v>
      </c>
      <c r="E166" s="132" t="s">
        <v>2962</v>
      </c>
      <c r="F166" s="133" t="s">
        <v>3612</v>
      </c>
      <c r="G166" s="134" t="s">
        <v>989</v>
      </c>
      <c r="H166" s="135">
        <v>0.81499999999999995</v>
      </c>
      <c r="I166" s="136"/>
      <c r="J166" s="137">
        <f t="shared" si="40"/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 t="shared" si="41"/>
        <v>0</v>
      </c>
      <c r="Q166" s="140">
        <v>0</v>
      </c>
      <c r="R166" s="140">
        <f t="shared" si="42"/>
        <v>0</v>
      </c>
      <c r="S166" s="140">
        <v>0</v>
      </c>
      <c r="T166" s="141">
        <f t="shared" si="43"/>
        <v>0</v>
      </c>
      <c r="AR166" s="142" t="s">
        <v>288</v>
      </c>
      <c r="AT166" s="142" t="s">
        <v>283</v>
      </c>
      <c r="AU166" s="142" t="s">
        <v>80</v>
      </c>
      <c r="AY166" s="17" t="s">
        <v>280</v>
      </c>
      <c r="BE166" s="143">
        <f t="shared" si="44"/>
        <v>0</v>
      </c>
      <c r="BF166" s="143">
        <f t="shared" si="45"/>
        <v>0</v>
      </c>
      <c r="BG166" s="143">
        <f t="shared" si="46"/>
        <v>0</v>
      </c>
      <c r="BH166" s="143">
        <f t="shared" si="47"/>
        <v>0</v>
      </c>
      <c r="BI166" s="143">
        <f t="shared" si="48"/>
        <v>0</v>
      </c>
      <c r="BJ166" s="17" t="s">
        <v>80</v>
      </c>
      <c r="BK166" s="143">
        <f t="shared" si="49"/>
        <v>0</v>
      </c>
      <c r="BL166" s="17" t="s">
        <v>288</v>
      </c>
      <c r="BM166" s="142" t="s">
        <v>3613</v>
      </c>
    </row>
    <row r="167" spans="2:65" s="1" customFormat="1" ht="16.5" customHeight="1">
      <c r="B167" s="32"/>
      <c r="C167" s="131" t="s">
        <v>1112</v>
      </c>
      <c r="D167" s="131" t="s">
        <v>283</v>
      </c>
      <c r="E167" s="132" t="s">
        <v>2964</v>
      </c>
      <c r="F167" s="133" t="s">
        <v>3614</v>
      </c>
      <c r="G167" s="134" t="s">
        <v>989</v>
      </c>
      <c r="H167" s="135">
        <v>0.81499999999999995</v>
      </c>
      <c r="I167" s="136"/>
      <c r="J167" s="137">
        <f t="shared" si="40"/>
        <v>0</v>
      </c>
      <c r="K167" s="133" t="s">
        <v>19</v>
      </c>
      <c r="L167" s="32"/>
      <c r="M167" s="192" t="s">
        <v>19</v>
      </c>
      <c r="N167" s="193" t="s">
        <v>44</v>
      </c>
      <c r="O167" s="183"/>
      <c r="P167" s="194">
        <f t="shared" si="41"/>
        <v>0</v>
      </c>
      <c r="Q167" s="194">
        <v>0</v>
      </c>
      <c r="R167" s="194">
        <f t="shared" si="42"/>
        <v>0</v>
      </c>
      <c r="S167" s="194">
        <v>0</v>
      </c>
      <c r="T167" s="195">
        <f t="shared" si="43"/>
        <v>0</v>
      </c>
      <c r="AR167" s="142" t="s">
        <v>288</v>
      </c>
      <c r="AT167" s="142" t="s">
        <v>283</v>
      </c>
      <c r="AU167" s="142" t="s">
        <v>80</v>
      </c>
      <c r="AY167" s="17" t="s">
        <v>280</v>
      </c>
      <c r="BE167" s="143">
        <f t="shared" si="44"/>
        <v>0</v>
      </c>
      <c r="BF167" s="143">
        <f t="shared" si="45"/>
        <v>0</v>
      </c>
      <c r="BG167" s="143">
        <f t="shared" si="46"/>
        <v>0</v>
      </c>
      <c r="BH167" s="143">
        <f t="shared" si="47"/>
        <v>0</v>
      </c>
      <c r="BI167" s="143">
        <f t="shared" si="48"/>
        <v>0</v>
      </c>
      <c r="BJ167" s="17" t="s">
        <v>80</v>
      </c>
      <c r="BK167" s="143">
        <f t="shared" si="49"/>
        <v>0</v>
      </c>
      <c r="BL167" s="17" t="s">
        <v>288</v>
      </c>
      <c r="BM167" s="142" t="s">
        <v>3615</v>
      </c>
    </row>
    <row r="168" spans="2:65" s="1" customFormat="1" ht="6.9" customHeight="1">
      <c r="B168" s="41"/>
      <c r="C168" s="42"/>
      <c r="D168" s="42"/>
      <c r="E168" s="42"/>
      <c r="F168" s="42"/>
      <c r="G168" s="42"/>
      <c r="H168" s="42"/>
      <c r="I168" s="42"/>
      <c r="J168" s="42"/>
      <c r="K168" s="42"/>
      <c r="L168" s="32"/>
    </row>
  </sheetData>
  <sheetProtection algorithmName="SHA-512" hashValue="wK2JKLD1qKCdJe6vw47ZuwcM0NWK+8HjVAbxK8ikGwB8dKDgEe81LVs/CgXq64NQH6bcjSQAaqtR25ZxnUrtQw==" saltValue="Qs++XH9+n3ex2tRDye7FlCDYeX+SOvsj3fZ/UNvB9I1goWFQ8EUx/k5jZEeoEF+D5voS+LjjQMryTJxluqeP4Q==" spinCount="100000" sheet="1" objects="1" scenarios="1" formatColumns="0" formatRows="0" autoFilter="0"/>
  <autoFilter ref="C90:K167" xr:uid="{00000000-0009-0000-0000-000026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23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183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3759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ROUND(J96,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ROUND((SUM(BE96:BE234)),  2)</f>
        <v>0</v>
      </c>
      <c r="I35" s="93">
        <v>0.21</v>
      </c>
      <c r="J35" s="83">
        <f>ROUND(((SUM(BE96:BE234))*I35),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ROUND((SUM(BF96:BF234)),  2)</f>
        <v>0</v>
      </c>
      <c r="I36" s="93">
        <v>0.15</v>
      </c>
      <c r="J36" s="83">
        <f>ROUND(((SUM(BF96:BF234))*I36),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ROUND((SUM(BG96:BG234)),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ROUND((SUM(BH96:BH234)),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ROUND((SUM(BI96:BI234)),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m - MaR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J96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3760</v>
      </c>
      <c r="E64" s="105"/>
      <c r="F64" s="105"/>
      <c r="G64" s="105"/>
      <c r="H64" s="105"/>
      <c r="I64" s="105"/>
      <c r="J64" s="106">
        <f>J97</f>
        <v>0</v>
      </c>
      <c r="L64" s="103"/>
    </row>
    <row r="65" spans="2:12" s="9" customFormat="1" ht="19.95" hidden="1" customHeight="1">
      <c r="B65" s="107"/>
      <c r="D65" s="108" t="s">
        <v>3761</v>
      </c>
      <c r="E65" s="109"/>
      <c r="F65" s="109"/>
      <c r="G65" s="109"/>
      <c r="H65" s="109"/>
      <c r="I65" s="109"/>
      <c r="J65" s="110">
        <f>J98</f>
        <v>0</v>
      </c>
      <c r="L65" s="107"/>
    </row>
    <row r="66" spans="2:12" s="9" customFormat="1" ht="19.95" hidden="1" customHeight="1">
      <c r="B66" s="107"/>
      <c r="D66" s="108" t="s">
        <v>3762</v>
      </c>
      <c r="E66" s="109"/>
      <c r="F66" s="109"/>
      <c r="G66" s="109"/>
      <c r="H66" s="109"/>
      <c r="I66" s="109"/>
      <c r="J66" s="110">
        <f>J112</f>
        <v>0</v>
      </c>
      <c r="L66" s="107"/>
    </row>
    <row r="67" spans="2:12" s="9" customFormat="1" ht="19.95" hidden="1" customHeight="1">
      <c r="B67" s="107"/>
      <c r="D67" s="108" t="s">
        <v>3763</v>
      </c>
      <c r="E67" s="109"/>
      <c r="F67" s="109"/>
      <c r="G67" s="109"/>
      <c r="H67" s="109"/>
      <c r="I67" s="109"/>
      <c r="J67" s="110">
        <f>J147</f>
        <v>0</v>
      </c>
      <c r="L67" s="107"/>
    </row>
    <row r="68" spans="2:12" s="8" customFormat="1" ht="24.9" hidden="1" customHeight="1">
      <c r="B68" s="103"/>
      <c r="D68" s="104" t="s">
        <v>3764</v>
      </c>
      <c r="E68" s="105"/>
      <c r="F68" s="105"/>
      <c r="G68" s="105"/>
      <c r="H68" s="105"/>
      <c r="I68" s="105"/>
      <c r="J68" s="106">
        <f>J149</f>
        <v>0</v>
      </c>
      <c r="L68" s="103"/>
    </row>
    <row r="69" spans="2:12" s="8" customFormat="1" ht="24.9" hidden="1" customHeight="1">
      <c r="B69" s="103"/>
      <c r="D69" s="104" t="s">
        <v>3765</v>
      </c>
      <c r="E69" s="105"/>
      <c r="F69" s="105"/>
      <c r="G69" s="105"/>
      <c r="H69" s="105"/>
      <c r="I69" s="105"/>
      <c r="J69" s="106">
        <f>J151</f>
        <v>0</v>
      </c>
      <c r="L69" s="103"/>
    </row>
    <row r="70" spans="2:12" s="8" customFormat="1" ht="24.9" hidden="1" customHeight="1">
      <c r="B70" s="103"/>
      <c r="D70" s="104" t="s">
        <v>3766</v>
      </c>
      <c r="E70" s="105"/>
      <c r="F70" s="105"/>
      <c r="G70" s="105"/>
      <c r="H70" s="105"/>
      <c r="I70" s="105"/>
      <c r="J70" s="106">
        <f>J162</f>
        <v>0</v>
      </c>
      <c r="L70" s="103"/>
    </row>
    <row r="71" spans="2:12" s="9" customFormat="1" ht="19.95" hidden="1" customHeight="1">
      <c r="B71" s="107"/>
      <c r="D71" s="108" t="s">
        <v>3767</v>
      </c>
      <c r="E71" s="109"/>
      <c r="F71" s="109"/>
      <c r="G71" s="109"/>
      <c r="H71" s="109"/>
      <c r="I71" s="109"/>
      <c r="J71" s="110">
        <f>J163</f>
        <v>0</v>
      </c>
      <c r="L71" s="107"/>
    </row>
    <row r="72" spans="2:12" s="9" customFormat="1" ht="19.95" hidden="1" customHeight="1">
      <c r="B72" s="107"/>
      <c r="D72" s="108" t="s">
        <v>3768</v>
      </c>
      <c r="E72" s="109"/>
      <c r="F72" s="109"/>
      <c r="G72" s="109"/>
      <c r="H72" s="109"/>
      <c r="I72" s="109"/>
      <c r="J72" s="110">
        <f>J177</f>
        <v>0</v>
      </c>
      <c r="L72" s="107"/>
    </row>
    <row r="73" spans="2:12" s="9" customFormat="1" ht="19.95" hidden="1" customHeight="1">
      <c r="B73" s="107"/>
      <c r="D73" s="108" t="s">
        <v>3769</v>
      </c>
      <c r="E73" s="109"/>
      <c r="F73" s="109"/>
      <c r="G73" s="109"/>
      <c r="H73" s="109"/>
      <c r="I73" s="109"/>
      <c r="J73" s="110">
        <f>J220</f>
        <v>0</v>
      </c>
      <c r="L73" s="107"/>
    </row>
    <row r="74" spans="2:12" s="8" customFormat="1" ht="24.9" hidden="1" customHeight="1">
      <c r="B74" s="103"/>
      <c r="D74" s="104" t="s">
        <v>3770</v>
      </c>
      <c r="E74" s="105"/>
      <c r="F74" s="105"/>
      <c r="G74" s="105"/>
      <c r="H74" s="105"/>
      <c r="I74" s="105"/>
      <c r="J74" s="106">
        <f>J222</f>
        <v>0</v>
      </c>
      <c r="L74" s="103"/>
    </row>
    <row r="75" spans="2:12" s="1" customFormat="1" ht="21.75" hidden="1" customHeight="1">
      <c r="B75" s="32"/>
      <c r="L75" s="32"/>
    </row>
    <row r="76" spans="2:12" s="1" customFormat="1" ht="6.9" hidden="1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77" spans="2:12" ht="10.199999999999999" hidden="1"/>
    <row r="78" spans="2:12" ht="10.199999999999999" hidden="1"/>
    <row r="79" spans="2:12" ht="10.199999999999999" hidden="1"/>
    <row r="80" spans="2:12" s="1" customFormat="1" ht="6.9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63" s="1" customFormat="1" ht="24.9" customHeight="1">
      <c r="B81" s="32"/>
      <c r="C81" s="21" t="s">
        <v>265</v>
      </c>
      <c r="L81" s="32"/>
    </row>
    <row r="82" spans="2:63" s="1" customFormat="1" ht="6.9" customHeight="1">
      <c r="B82" s="32"/>
      <c r="L82" s="32"/>
    </row>
    <row r="83" spans="2:63" s="1" customFormat="1" ht="12" customHeight="1">
      <c r="B83" s="32"/>
      <c r="C83" s="27" t="s">
        <v>16</v>
      </c>
      <c r="L83" s="32"/>
    </row>
    <row r="84" spans="2:63" s="1" customFormat="1" ht="26.25" customHeight="1">
      <c r="B84" s="32"/>
      <c r="E84" s="250" t="str">
        <f>E7</f>
        <v>Výstavba nové haly, rekonstrukce stávající tělocvičny vč.jejího zázemí, propojujícího objektu při ZŠ Dýšiná</v>
      </c>
      <c r="F84" s="251"/>
      <c r="G84" s="251"/>
      <c r="H84" s="251"/>
      <c r="L84" s="32"/>
    </row>
    <row r="85" spans="2:63" ht="12" customHeight="1">
      <c r="B85" s="20"/>
      <c r="C85" s="27" t="s">
        <v>242</v>
      </c>
      <c r="L85" s="20"/>
    </row>
    <row r="86" spans="2:63" s="1" customFormat="1" ht="16.5" customHeight="1">
      <c r="B86" s="32"/>
      <c r="E86" s="250" t="s">
        <v>4204</v>
      </c>
      <c r="F86" s="252"/>
      <c r="G86" s="252"/>
      <c r="H86" s="252"/>
      <c r="L86" s="32"/>
    </row>
    <row r="87" spans="2:63" s="1" customFormat="1" ht="12" customHeight="1">
      <c r="B87" s="32"/>
      <c r="C87" s="27" t="s">
        <v>244</v>
      </c>
      <c r="L87" s="32"/>
    </row>
    <row r="88" spans="2:63" s="1" customFormat="1" ht="16.5" customHeight="1">
      <c r="B88" s="32"/>
      <c r="E88" s="233" t="str">
        <f>E11</f>
        <v>m - MaR</v>
      </c>
      <c r="F88" s="252"/>
      <c r="G88" s="252"/>
      <c r="H88" s="252"/>
      <c r="L88" s="32"/>
    </row>
    <row r="89" spans="2:63" s="1" customFormat="1" ht="6.9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F14</f>
        <v>Dýšiná</v>
      </c>
      <c r="I90" s="27" t="s">
        <v>23</v>
      </c>
      <c r="J90" s="49">
        <f ca="1">IF(J14="","",J14)</f>
        <v>45020</v>
      </c>
      <c r="L90" s="32"/>
    </row>
    <row r="91" spans="2:63" s="1" customFormat="1" ht="6.9" customHeight="1">
      <c r="B91" s="32"/>
      <c r="L91" s="32"/>
    </row>
    <row r="92" spans="2:63" s="1" customFormat="1" ht="25.65" customHeight="1">
      <c r="B92" s="32"/>
      <c r="C92" s="27" t="s">
        <v>24</v>
      </c>
      <c r="F92" s="25" t="str">
        <f>E17</f>
        <v>Obec Dýšiná</v>
      </c>
      <c r="I92" s="27" t="s">
        <v>31</v>
      </c>
      <c r="J92" s="30" t="str">
        <f>E23</f>
        <v>Ing. arch. Lubomír Korčák</v>
      </c>
      <c r="L92" s="32"/>
    </row>
    <row r="93" spans="2:63" s="1" customFormat="1" ht="15.15" customHeight="1">
      <c r="B93" s="32"/>
      <c r="C93" s="27" t="s">
        <v>29</v>
      </c>
      <c r="F93" s="25" t="str">
        <f>IF(E20="","",E20)</f>
        <v>Vyplň údaj</v>
      </c>
      <c r="I93" s="27" t="s">
        <v>35</v>
      </c>
      <c r="J93" s="30" t="str">
        <f>E26</f>
        <v xml:space="preserve"> 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266</v>
      </c>
      <c r="D95" s="113" t="s">
        <v>58</v>
      </c>
      <c r="E95" s="113" t="s">
        <v>54</v>
      </c>
      <c r="F95" s="113" t="s">
        <v>55</v>
      </c>
      <c r="G95" s="113" t="s">
        <v>267</v>
      </c>
      <c r="H95" s="113" t="s">
        <v>268</v>
      </c>
      <c r="I95" s="113" t="s">
        <v>269</v>
      </c>
      <c r="J95" s="113" t="s">
        <v>248</v>
      </c>
      <c r="K95" s="114" t="s">
        <v>270</v>
      </c>
      <c r="L95" s="111"/>
      <c r="M95" s="56" t="s">
        <v>19</v>
      </c>
      <c r="N95" s="57" t="s">
        <v>43</v>
      </c>
      <c r="O95" s="57" t="s">
        <v>271</v>
      </c>
      <c r="P95" s="57" t="s">
        <v>272</v>
      </c>
      <c r="Q95" s="57" t="s">
        <v>273</v>
      </c>
      <c r="R95" s="57" t="s">
        <v>274</v>
      </c>
      <c r="S95" s="57" t="s">
        <v>275</v>
      </c>
      <c r="T95" s="58" t="s">
        <v>276</v>
      </c>
    </row>
    <row r="96" spans="2:63" s="1" customFormat="1" ht="22.8" customHeight="1">
      <c r="B96" s="32"/>
      <c r="C96" s="61" t="s">
        <v>277</v>
      </c>
      <c r="J96" s="115">
        <f>BK96</f>
        <v>0</v>
      </c>
      <c r="L96" s="32"/>
      <c r="M96" s="59"/>
      <c r="N96" s="50"/>
      <c r="O96" s="50"/>
      <c r="P96" s="116">
        <f>P97+P149+P151+P162+P222</f>
        <v>0</v>
      </c>
      <c r="Q96" s="50"/>
      <c r="R96" s="116">
        <f>R97+R149+R151+R162+R222</f>
        <v>0</v>
      </c>
      <c r="S96" s="50"/>
      <c r="T96" s="117">
        <f>T97+T149+T151+T162+T222</f>
        <v>0</v>
      </c>
      <c r="AT96" s="17" t="s">
        <v>72</v>
      </c>
      <c r="AU96" s="17" t="s">
        <v>249</v>
      </c>
      <c r="BK96" s="118">
        <f>BK97+BK149+BK151+BK162+BK222</f>
        <v>0</v>
      </c>
    </row>
    <row r="97" spans="2:65" s="11" customFormat="1" ht="25.95" customHeight="1">
      <c r="B97" s="119"/>
      <c r="D97" s="120" t="s">
        <v>72</v>
      </c>
      <c r="E97" s="121" t="s">
        <v>2824</v>
      </c>
      <c r="F97" s="121" t="s">
        <v>3771</v>
      </c>
      <c r="I97" s="122"/>
      <c r="J97" s="123">
        <f>BK97</f>
        <v>0</v>
      </c>
      <c r="L97" s="119"/>
      <c r="M97" s="124"/>
      <c r="P97" s="125">
        <f>P98+P112+P147</f>
        <v>0</v>
      </c>
      <c r="R97" s="125">
        <f>R98+R112+R147</f>
        <v>0</v>
      </c>
      <c r="T97" s="126">
        <f>T98+T112+T147</f>
        <v>0</v>
      </c>
      <c r="AR97" s="120" t="s">
        <v>80</v>
      </c>
      <c r="AT97" s="127" t="s">
        <v>72</v>
      </c>
      <c r="AU97" s="127" t="s">
        <v>73</v>
      </c>
      <c r="AY97" s="120" t="s">
        <v>280</v>
      </c>
      <c r="BK97" s="128">
        <f>BK98+BK112+BK147</f>
        <v>0</v>
      </c>
    </row>
    <row r="98" spans="2:65" s="11" customFormat="1" ht="22.8" customHeight="1">
      <c r="B98" s="119"/>
      <c r="D98" s="120" t="s">
        <v>72</v>
      </c>
      <c r="E98" s="129" t="s">
        <v>1781</v>
      </c>
      <c r="F98" s="129" t="s">
        <v>3772</v>
      </c>
      <c r="I98" s="122"/>
      <c r="J98" s="130">
        <f>BK98</f>
        <v>0</v>
      </c>
      <c r="L98" s="119"/>
      <c r="M98" s="124"/>
      <c r="P98" s="125">
        <f>SUM(P99:P111)</f>
        <v>0</v>
      </c>
      <c r="R98" s="125">
        <f>SUM(R99:R111)</f>
        <v>0</v>
      </c>
      <c r="T98" s="126">
        <f>SUM(T99:T111)</f>
        <v>0</v>
      </c>
      <c r="AR98" s="120" t="s">
        <v>80</v>
      </c>
      <c r="AT98" s="127" t="s">
        <v>72</v>
      </c>
      <c r="AU98" s="127" t="s">
        <v>80</v>
      </c>
      <c r="AY98" s="120" t="s">
        <v>280</v>
      </c>
      <c r="BK98" s="128">
        <f>SUM(BK99:BK111)</f>
        <v>0</v>
      </c>
    </row>
    <row r="99" spans="2:65" s="1" customFormat="1" ht="16.5" customHeight="1">
      <c r="B99" s="32"/>
      <c r="C99" s="131" t="s">
        <v>643</v>
      </c>
      <c r="D99" s="131" t="s">
        <v>283</v>
      </c>
      <c r="E99" s="132" t="s">
        <v>3773</v>
      </c>
      <c r="F99" s="133" t="s">
        <v>3774</v>
      </c>
      <c r="G99" s="134" t="s">
        <v>520</v>
      </c>
      <c r="H99" s="135">
        <v>75.894000000000005</v>
      </c>
      <c r="I99" s="136"/>
      <c r="J99" s="137">
        <f t="shared" ref="J99:J111" si="0">ROUND(I99*H99,2)</f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ref="P99:P111" si="1">O99*H99</f>
        <v>0</v>
      </c>
      <c r="Q99" s="140">
        <v>0</v>
      </c>
      <c r="R99" s="140">
        <f t="shared" ref="R99:R111" si="2">Q99*H99</f>
        <v>0</v>
      </c>
      <c r="S99" s="140">
        <v>0</v>
      </c>
      <c r="T99" s="141">
        <f t="shared" ref="T99:T111" si="3">S99*H99</f>
        <v>0</v>
      </c>
      <c r="AR99" s="142" t="s">
        <v>288</v>
      </c>
      <c r="AT99" s="142" t="s">
        <v>283</v>
      </c>
      <c r="AU99" s="142" t="s">
        <v>82</v>
      </c>
      <c r="AY99" s="17" t="s">
        <v>280</v>
      </c>
      <c r="BE99" s="143">
        <f t="shared" ref="BE99:BE111" si="4">IF(N99="základní",J99,0)</f>
        <v>0</v>
      </c>
      <c r="BF99" s="143">
        <f t="shared" ref="BF99:BF111" si="5">IF(N99="snížená",J99,0)</f>
        <v>0</v>
      </c>
      <c r="BG99" s="143">
        <f t="shared" ref="BG99:BG111" si="6">IF(N99="zákl. přenesená",J99,0)</f>
        <v>0</v>
      </c>
      <c r="BH99" s="143">
        <f t="shared" ref="BH99:BH111" si="7">IF(N99="sníž. přenesená",J99,0)</f>
        <v>0</v>
      </c>
      <c r="BI99" s="143">
        <f t="shared" ref="BI99:BI111" si="8">IF(N99="nulová",J99,0)</f>
        <v>0</v>
      </c>
      <c r="BJ99" s="17" t="s">
        <v>80</v>
      </c>
      <c r="BK99" s="143">
        <f t="shared" ref="BK99:BK111" si="9">ROUND(I99*H99,2)</f>
        <v>0</v>
      </c>
      <c r="BL99" s="17" t="s">
        <v>288</v>
      </c>
      <c r="BM99" s="142" t="s">
        <v>3775</v>
      </c>
    </row>
    <row r="100" spans="2:65" s="1" customFormat="1" ht="16.5" customHeight="1">
      <c r="B100" s="32"/>
      <c r="C100" s="131" t="s">
        <v>597</v>
      </c>
      <c r="D100" s="131" t="s">
        <v>283</v>
      </c>
      <c r="E100" s="132" t="s">
        <v>3776</v>
      </c>
      <c r="F100" s="133" t="s">
        <v>3777</v>
      </c>
      <c r="G100" s="134" t="s">
        <v>520</v>
      </c>
      <c r="H100" s="135">
        <v>16.68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288</v>
      </c>
      <c r="AT100" s="142" t="s">
        <v>283</v>
      </c>
      <c r="AU100" s="142" t="s">
        <v>82</v>
      </c>
      <c r="AY100" s="17" t="s">
        <v>280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288</v>
      </c>
      <c r="BM100" s="142" t="s">
        <v>3778</v>
      </c>
    </row>
    <row r="101" spans="2:65" s="1" customFormat="1" ht="16.5" customHeight="1">
      <c r="B101" s="32"/>
      <c r="C101" s="131" t="s">
        <v>603</v>
      </c>
      <c r="D101" s="131" t="s">
        <v>283</v>
      </c>
      <c r="E101" s="132" t="s">
        <v>3779</v>
      </c>
      <c r="F101" s="133" t="s">
        <v>3780</v>
      </c>
      <c r="G101" s="134" t="s">
        <v>520</v>
      </c>
      <c r="H101" s="135">
        <v>12.51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288</v>
      </c>
      <c r="BM101" s="142" t="s">
        <v>3781</v>
      </c>
    </row>
    <row r="102" spans="2:65" s="1" customFormat="1" ht="44.25" customHeight="1">
      <c r="B102" s="32"/>
      <c r="C102" s="131" t="s">
        <v>560</v>
      </c>
      <c r="D102" s="131" t="s">
        <v>283</v>
      </c>
      <c r="E102" s="132" t="s">
        <v>3782</v>
      </c>
      <c r="F102" s="133" t="s">
        <v>3783</v>
      </c>
      <c r="G102" s="134" t="s">
        <v>520</v>
      </c>
      <c r="H102" s="135">
        <v>4.17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288</v>
      </c>
      <c r="AT102" s="142" t="s">
        <v>283</v>
      </c>
      <c r="AU102" s="142" t="s">
        <v>82</v>
      </c>
      <c r="AY102" s="17" t="s">
        <v>280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288</v>
      </c>
      <c r="BM102" s="142" t="s">
        <v>3784</v>
      </c>
    </row>
    <row r="103" spans="2:65" s="1" customFormat="1" ht="24.15" customHeight="1">
      <c r="B103" s="32"/>
      <c r="C103" s="131" t="s">
        <v>80</v>
      </c>
      <c r="D103" s="131" t="s">
        <v>283</v>
      </c>
      <c r="E103" s="132" t="s">
        <v>3785</v>
      </c>
      <c r="F103" s="133" t="s">
        <v>3786</v>
      </c>
      <c r="G103" s="134" t="s">
        <v>520</v>
      </c>
      <c r="H103" s="135">
        <v>0.83399999999999996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288</v>
      </c>
      <c r="BM103" s="142" t="s">
        <v>3787</v>
      </c>
    </row>
    <row r="104" spans="2:65" s="1" customFormat="1" ht="24.15" customHeight="1">
      <c r="B104" s="32"/>
      <c r="C104" s="131" t="s">
        <v>138</v>
      </c>
      <c r="D104" s="131" t="s">
        <v>283</v>
      </c>
      <c r="E104" s="132" t="s">
        <v>3788</v>
      </c>
      <c r="F104" s="133" t="s">
        <v>3789</v>
      </c>
      <c r="G104" s="134" t="s">
        <v>520</v>
      </c>
      <c r="H104" s="135">
        <v>2.5019999999999998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288</v>
      </c>
      <c r="AT104" s="142" t="s">
        <v>283</v>
      </c>
      <c r="AU104" s="142" t="s">
        <v>82</v>
      </c>
      <c r="AY104" s="17" t="s">
        <v>280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288</v>
      </c>
      <c r="BM104" s="142" t="s">
        <v>3790</v>
      </c>
    </row>
    <row r="105" spans="2:65" s="1" customFormat="1" ht="33" customHeight="1">
      <c r="B105" s="32"/>
      <c r="C105" s="131" t="s">
        <v>452</v>
      </c>
      <c r="D105" s="131" t="s">
        <v>283</v>
      </c>
      <c r="E105" s="132" t="s">
        <v>3791</v>
      </c>
      <c r="F105" s="133" t="s">
        <v>3792</v>
      </c>
      <c r="G105" s="134" t="s">
        <v>520</v>
      </c>
      <c r="H105" s="135">
        <v>0.83399999999999996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288</v>
      </c>
      <c r="BM105" s="142" t="s">
        <v>3793</v>
      </c>
    </row>
    <row r="106" spans="2:65" s="1" customFormat="1" ht="33" customHeight="1">
      <c r="B106" s="32"/>
      <c r="C106" s="131" t="s">
        <v>288</v>
      </c>
      <c r="D106" s="131" t="s">
        <v>283</v>
      </c>
      <c r="E106" s="132" t="s">
        <v>3794</v>
      </c>
      <c r="F106" s="133" t="s">
        <v>3795</v>
      </c>
      <c r="G106" s="134" t="s">
        <v>520</v>
      </c>
      <c r="H106" s="135">
        <v>0.83399999999999996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288</v>
      </c>
      <c r="BM106" s="142" t="s">
        <v>3796</v>
      </c>
    </row>
    <row r="107" spans="2:65" s="1" customFormat="1" ht="24.15" customHeight="1">
      <c r="B107" s="32"/>
      <c r="C107" s="131" t="s">
        <v>464</v>
      </c>
      <c r="D107" s="131" t="s">
        <v>283</v>
      </c>
      <c r="E107" s="132" t="s">
        <v>3797</v>
      </c>
      <c r="F107" s="133" t="s">
        <v>3798</v>
      </c>
      <c r="G107" s="134" t="s">
        <v>520</v>
      </c>
      <c r="H107" s="135">
        <v>1.6679999999999999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288</v>
      </c>
      <c r="AT107" s="142" t="s">
        <v>283</v>
      </c>
      <c r="AU107" s="142" t="s">
        <v>82</v>
      </c>
      <c r="AY107" s="17" t="s">
        <v>280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288</v>
      </c>
      <c r="BM107" s="142" t="s">
        <v>3799</v>
      </c>
    </row>
    <row r="108" spans="2:65" s="1" customFormat="1" ht="24.15" customHeight="1">
      <c r="B108" s="32"/>
      <c r="C108" s="131" t="s">
        <v>482</v>
      </c>
      <c r="D108" s="131" t="s">
        <v>283</v>
      </c>
      <c r="E108" s="132" t="s">
        <v>3800</v>
      </c>
      <c r="F108" s="133" t="s">
        <v>3801</v>
      </c>
      <c r="G108" s="134" t="s">
        <v>520</v>
      </c>
      <c r="H108" s="135">
        <v>1.6679999999999999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288</v>
      </c>
      <c r="BM108" s="142" t="s">
        <v>3802</v>
      </c>
    </row>
    <row r="109" spans="2:65" s="1" customFormat="1" ht="37.799999999999997" customHeight="1">
      <c r="B109" s="32"/>
      <c r="C109" s="131" t="s">
        <v>419</v>
      </c>
      <c r="D109" s="131" t="s">
        <v>283</v>
      </c>
      <c r="E109" s="132" t="s">
        <v>3803</v>
      </c>
      <c r="F109" s="133" t="s">
        <v>3804</v>
      </c>
      <c r="G109" s="134" t="s">
        <v>520</v>
      </c>
      <c r="H109" s="135">
        <v>0.83399999999999996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288</v>
      </c>
      <c r="AT109" s="142" t="s">
        <v>283</v>
      </c>
      <c r="AU109" s="142" t="s">
        <v>82</v>
      </c>
      <c r="AY109" s="17" t="s">
        <v>280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288</v>
      </c>
      <c r="BM109" s="142" t="s">
        <v>3805</v>
      </c>
    </row>
    <row r="110" spans="2:65" s="1" customFormat="1" ht="24.15" customHeight="1">
      <c r="B110" s="32"/>
      <c r="C110" s="131" t="s">
        <v>351</v>
      </c>
      <c r="D110" s="131" t="s">
        <v>283</v>
      </c>
      <c r="E110" s="132" t="s">
        <v>3806</v>
      </c>
      <c r="F110" s="133" t="s">
        <v>3807</v>
      </c>
      <c r="G110" s="134" t="s">
        <v>520</v>
      </c>
      <c r="H110" s="135">
        <v>0.83399999999999996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288</v>
      </c>
      <c r="AT110" s="142" t="s">
        <v>283</v>
      </c>
      <c r="AU110" s="142" t="s">
        <v>82</v>
      </c>
      <c r="AY110" s="17" t="s">
        <v>280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288</v>
      </c>
      <c r="BM110" s="142" t="s">
        <v>3808</v>
      </c>
    </row>
    <row r="111" spans="2:65" s="1" customFormat="1" ht="37.799999999999997" customHeight="1">
      <c r="B111" s="32"/>
      <c r="C111" s="131" t="s">
        <v>82</v>
      </c>
      <c r="D111" s="131" t="s">
        <v>283</v>
      </c>
      <c r="E111" s="132" t="s">
        <v>3809</v>
      </c>
      <c r="F111" s="133" t="s">
        <v>3810</v>
      </c>
      <c r="G111" s="134" t="s">
        <v>520</v>
      </c>
      <c r="H111" s="135">
        <v>0.83399999999999996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288</v>
      </c>
      <c r="BM111" s="142" t="s">
        <v>3811</v>
      </c>
    </row>
    <row r="112" spans="2:65" s="11" customFormat="1" ht="22.8" customHeight="1">
      <c r="B112" s="119"/>
      <c r="D112" s="120" t="s">
        <v>72</v>
      </c>
      <c r="E112" s="129" t="s">
        <v>2849</v>
      </c>
      <c r="F112" s="129" t="s">
        <v>3812</v>
      </c>
      <c r="I112" s="122"/>
      <c r="J112" s="130">
        <f>BK112</f>
        <v>0</v>
      </c>
      <c r="L112" s="119"/>
      <c r="M112" s="124"/>
      <c r="P112" s="125">
        <f>SUM(P113:P146)</f>
        <v>0</v>
      </c>
      <c r="R112" s="125">
        <f>SUM(R113:R146)</f>
        <v>0</v>
      </c>
      <c r="T112" s="126">
        <f>SUM(T113:T146)</f>
        <v>0</v>
      </c>
      <c r="AR112" s="120" t="s">
        <v>80</v>
      </c>
      <c r="AT112" s="127" t="s">
        <v>72</v>
      </c>
      <c r="AU112" s="127" t="s">
        <v>80</v>
      </c>
      <c r="AY112" s="120" t="s">
        <v>280</v>
      </c>
      <c r="BK112" s="128">
        <f>SUM(BK113:BK146)</f>
        <v>0</v>
      </c>
    </row>
    <row r="113" spans="2:65" s="1" customFormat="1" ht="24.15" customHeight="1">
      <c r="B113" s="32"/>
      <c r="C113" s="131" t="s">
        <v>445</v>
      </c>
      <c r="D113" s="131" t="s">
        <v>283</v>
      </c>
      <c r="E113" s="132" t="s">
        <v>3813</v>
      </c>
      <c r="F113" s="133" t="s">
        <v>3814</v>
      </c>
      <c r="G113" s="134" t="s">
        <v>520</v>
      </c>
      <c r="H113" s="135">
        <v>0</v>
      </c>
      <c r="I113" s="136"/>
      <c r="J113" s="137">
        <f t="shared" ref="J113:J146" si="10">ROUND(I113*H113,2)</f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ref="P113:P146" si="11">O113*H113</f>
        <v>0</v>
      </c>
      <c r="Q113" s="140">
        <v>0</v>
      </c>
      <c r="R113" s="140">
        <f t="shared" ref="R113:R146" si="12">Q113*H113</f>
        <v>0</v>
      </c>
      <c r="S113" s="140">
        <v>0</v>
      </c>
      <c r="T113" s="141">
        <f t="shared" ref="T113:T146" si="13">S113*H113</f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 t="shared" ref="BE113:BE146" si="14">IF(N113="základní",J113,0)</f>
        <v>0</v>
      </c>
      <c r="BF113" s="143">
        <f t="shared" ref="BF113:BF146" si="15">IF(N113="snížená",J113,0)</f>
        <v>0</v>
      </c>
      <c r="BG113" s="143">
        <f t="shared" ref="BG113:BG146" si="16">IF(N113="zákl. přenesená",J113,0)</f>
        <v>0</v>
      </c>
      <c r="BH113" s="143">
        <f t="shared" ref="BH113:BH146" si="17">IF(N113="sníž. přenesená",J113,0)</f>
        <v>0</v>
      </c>
      <c r="BI113" s="143">
        <f t="shared" ref="BI113:BI146" si="18">IF(N113="nulová",J113,0)</f>
        <v>0</v>
      </c>
      <c r="BJ113" s="17" t="s">
        <v>80</v>
      </c>
      <c r="BK113" s="143">
        <f t="shared" ref="BK113:BK146" si="19">ROUND(I113*H113,2)</f>
        <v>0</v>
      </c>
      <c r="BL113" s="17" t="s">
        <v>288</v>
      </c>
      <c r="BM113" s="142" t="s">
        <v>3815</v>
      </c>
    </row>
    <row r="114" spans="2:65" s="1" customFormat="1" ht="24.15" customHeight="1">
      <c r="B114" s="32"/>
      <c r="C114" s="131" t="s">
        <v>1137</v>
      </c>
      <c r="D114" s="131" t="s">
        <v>283</v>
      </c>
      <c r="E114" s="132" t="s">
        <v>3813</v>
      </c>
      <c r="F114" s="133" t="s">
        <v>3814</v>
      </c>
      <c r="G114" s="134" t="s">
        <v>520</v>
      </c>
      <c r="H114" s="135">
        <v>0</v>
      </c>
      <c r="I114" s="136"/>
      <c r="J114" s="137">
        <f t="shared" si="1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1"/>
        <v>0</v>
      </c>
      <c r="Q114" s="140">
        <v>0</v>
      </c>
      <c r="R114" s="140">
        <f t="shared" si="12"/>
        <v>0</v>
      </c>
      <c r="S114" s="140">
        <v>0</v>
      </c>
      <c r="T114" s="141">
        <f t="shared" si="13"/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 t="shared" si="14"/>
        <v>0</v>
      </c>
      <c r="BF114" s="143">
        <f t="shared" si="15"/>
        <v>0</v>
      </c>
      <c r="BG114" s="143">
        <f t="shared" si="16"/>
        <v>0</v>
      </c>
      <c r="BH114" s="143">
        <f t="shared" si="17"/>
        <v>0</v>
      </c>
      <c r="BI114" s="143">
        <f t="shared" si="18"/>
        <v>0</v>
      </c>
      <c r="BJ114" s="17" t="s">
        <v>80</v>
      </c>
      <c r="BK114" s="143">
        <f t="shared" si="19"/>
        <v>0</v>
      </c>
      <c r="BL114" s="17" t="s">
        <v>288</v>
      </c>
      <c r="BM114" s="142" t="s">
        <v>3816</v>
      </c>
    </row>
    <row r="115" spans="2:65" s="1" customFormat="1" ht="24.15" customHeight="1">
      <c r="B115" s="32"/>
      <c r="C115" s="131" t="s">
        <v>528</v>
      </c>
      <c r="D115" s="131" t="s">
        <v>283</v>
      </c>
      <c r="E115" s="132" t="s">
        <v>3817</v>
      </c>
      <c r="F115" s="133" t="s">
        <v>3818</v>
      </c>
      <c r="G115" s="134" t="s">
        <v>520</v>
      </c>
      <c r="H115" s="135">
        <v>0</v>
      </c>
      <c r="I115" s="136"/>
      <c r="J115" s="137">
        <f t="shared" si="1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1"/>
        <v>0</v>
      </c>
      <c r="Q115" s="140">
        <v>0</v>
      </c>
      <c r="R115" s="140">
        <f t="shared" si="12"/>
        <v>0</v>
      </c>
      <c r="S115" s="140">
        <v>0</v>
      </c>
      <c r="T115" s="141">
        <f t="shared" si="13"/>
        <v>0</v>
      </c>
      <c r="AR115" s="142" t="s">
        <v>288</v>
      </c>
      <c r="AT115" s="142" t="s">
        <v>283</v>
      </c>
      <c r="AU115" s="142" t="s">
        <v>82</v>
      </c>
      <c r="AY115" s="17" t="s">
        <v>280</v>
      </c>
      <c r="BE115" s="143">
        <f t="shared" si="14"/>
        <v>0</v>
      </c>
      <c r="BF115" s="143">
        <f t="shared" si="15"/>
        <v>0</v>
      </c>
      <c r="BG115" s="143">
        <f t="shared" si="16"/>
        <v>0</v>
      </c>
      <c r="BH115" s="143">
        <f t="shared" si="17"/>
        <v>0</v>
      </c>
      <c r="BI115" s="143">
        <f t="shared" si="18"/>
        <v>0</v>
      </c>
      <c r="BJ115" s="17" t="s">
        <v>80</v>
      </c>
      <c r="BK115" s="143">
        <f t="shared" si="19"/>
        <v>0</v>
      </c>
      <c r="BL115" s="17" t="s">
        <v>288</v>
      </c>
      <c r="BM115" s="142" t="s">
        <v>3819</v>
      </c>
    </row>
    <row r="116" spans="2:65" s="1" customFormat="1" ht="24.15" customHeight="1">
      <c r="B116" s="32"/>
      <c r="C116" s="131" t="s">
        <v>551</v>
      </c>
      <c r="D116" s="131" t="s">
        <v>283</v>
      </c>
      <c r="E116" s="132" t="s">
        <v>3820</v>
      </c>
      <c r="F116" s="133" t="s">
        <v>3821</v>
      </c>
      <c r="G116" s="134" t="s">
        <v>520</v>
      </c>
      <c r="H116" s="135">
        <v>6.6719999999999997</v>
      </c>
      <c r="I116" s="136"/>
      <c r="J116" s="137">
        <f t="shared" si="1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1"/>
        <v>0</v>
      </c>
      <c r="Q116" s="140">
        <v>0</v>
      </c>
      <c r="R116" s="140">
        <f t="shared" si="12"/>
        <v>0</v>
      </c>
      <c r="S116" s="140">
        <v>0</v>
      </c>
      <c r="T116" s="141">
        <f t="shared" si="13"/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 t="shared" si="14"/>
        <v>0</v>
      </c>
      <c r="BF116" s="143">
        <f t="shared" si="15"/>
        <v>0</v>
      </c>
      <c r="BG116" s="143">
        <f t="shared" si="16"/>
        <v>0</v>
      </c>
      <c r="BH116" s="143">
        <f t="shared" si="17"/>
        <v>0</v>
      </c>
      <c r="BI116" s="143">
        <f t="shared" si="18"/>
        <v>0</v>
      </c>
      <c r="BJ116" s="17" t="s">
        <v>80</v>
      </c>
      <c r="BK116" s="143">
        <f t="shared" si="19"/>
        <v>0</v>
      </c>
      <c r="BL116" s="17" t="s">
        <v>288</v>
      </c>
      <c r="BM116" s="142" t="s">
        <v>3822</v>
      </c>
    </row>
    <row r="117" spans="2:65" s="1" customFormat="1" ht="24.15" customHeight="1">
      <c r="B117" s="32"/>
      <c r="C117" s="131" t="s">
        <v>628</v>
      </c>
      <c r="D117" s="131" t="s">
        <v>283</v>
      </c>
      <c r="E117" s="132" t="s">
        <v>3823</v>
      </c>
      <c r="F117" s="133" t="s">
        <v>3824</v>
      </c>
      <c r="G117" s="134" t="s">
        <v>520</v>
      </c>
      <c r="H117" s="135">
        <v>0.83399999999999996</v>
      </c>
      <c r="I117" s="136"/>
      <c r="J117" s="137">
        <f t="shared" si="1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1"/>
        <v>0</v>
      </c>
      <c r="Q117" s="140">
        <v>0</v>
      </c>
      <c r="R117" s="140">
        <f t="shared" si="12"/>
        <v>0</v>
      </c>
      <c r="S117" s="140">
        <v>0</v>
      </c>
      <c r="T117" s="141">
        <f t="shared" si="13"/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 t="shared" si="14"/>
        <v>0</v>
      </c>
      <c r="BF117" s="143">
        <f t="shared" si="15"/>
        <v>0</v>
      </c>
      <c r="BG117" s="143">
        <f t="shared" si="16"/>
        <v>0</v>
      </c>
      <c r="BH117" s="143">
        <f t="shared" si="17"/>
        <v>0</v>
      </c>
      <c r="BI117" s="143">
        <f t="shared" si="18"/>
        <v>0</v>
      </c>
      <c r="BJ117" s="17" t="s">
        <v>80</v>
      </c>
      <c r="BK117" s="143">
        <f t="shared" si="19"/>
        <v>0</v>
      </c>
      <c r="BL117" s="17" t="s">
        <v>288</v>
      </c>
      <c r="BM117" s="142" t="s">
        <v>3825</v>
      </c>
    </row>
    <row r="118" spans="2:65" s="1" customFormat="1" ht="24.15" customHeight="1">
      <c r="B118" s="32"/>
      <c r="C118" s="131" t="s">
        <v>428</v>
      </c>
      <c r="D118" s="131" t="s">
        <v>283</v>
      </c>
      <c r="E118" s="132" t="s">
        <v>3826</v>
      </c>
      <c r="F118" s="133" t="s">
        <v>3827</v>
      </c>
      <c r="G118" s="134" t="s">
        <v>520</v>
      </c>
      <c r="H118" s="135">
        <v>0.83399999999999996</v>
      </c>
      <c r="I118" s="136"/>
      <c r="J118" s="137">
        <f t="shared" si="1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1"/>
        <v>0</v>
      </c>
      <c r="Q118" s="140">
        <v>0</v>
      </c>
      <c r="R118" s="140">
        <f t="shared" si="12"/>
        <v>0</v>
      </c>
      <c r="S118" s="140">
        <v>0</v>
      </c>
      <c r="T118" s="141">
        <f t="shared" si="13"/>
        <v>0</v>
      </c>
      <c r="AR118" s="142" t="s">
        <v>288</v>
      </c>
      <c r="AT118" s="142" t="s">
        <v>283</v>
      </c>
      <c r="AU118" s="142" t="s">
        <v>82</v>
      </c>
      <c r="AY118" s="17" t="s">
        <v>280</v>
      </c>
      <c r="BE118" s="143">
        <f t="shared" si="14"/>
        <v>0</v>
      </c>
      <c r="BF118" s="143">
        <f t="shared" si="15"/>
        <v>0</v>
      </c>
      <c r="BG118" s="143">
        <f t="shared" si="16"/>
        <v>0</v>
      </c>
      <c r="BH118" s="143">
        <f t="shared" si="17"/>
        <v>0</v>
      </c>
      <c r="BI118" s="143">
        <f t="shared" si="18"/>
        <v>0</v>
      </c>
      <c r="BJ118" s="17" t="s">
        <v>80</v>
      </c>
      <c r="BK118" s="143">
        <f t="shared" si="19"/>
        <v>0</v>
      </c>
      <c r="BL118" s="17" t="s">
        <v>288</v>
      </c>
      <c r="BM118" s="142" t="s">
        <v>3828</v>
      </c>
    </row>
    <row r="119" spans="2:65" s="1" customFormat="1" ht="24.15" customHeight="1">
      <c r="B119" s="32"/>
      <c r="C119" s="131" t="s">
        <v>397</v>
      </c>
      <c r="D119" s="131" t="s">
        <v>283</v>
      </c>
      <c r="E119" s="132" t="s">
        <v>3829</v>
      </c>
      <c r="F119" s="133" t="s">
        <v>3830</v>
      </c>
      <c r="G119" s="134" t="s">
        <v>520</v>
      </c>
      <c r="H119" s="135">
        <v>1.6679999999999999</v>
      </c>
      <c r="I119" s="136"/>
      <c r="J119" s="137">
        <f t="shared" si="1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1"/>
        <v>0</v>
      </c>
      <c r="Q119" s="140">
        <v>0</v>
      </c>
      <c r="R119" s="140">
        <f t="shared" si="12"/>
        <v>0</v>
      </c>
      <c r="S119" s="140">
        <v>0</v>
      </c>
      <c r="T119" s="141">
        <f t="shared" si="13"/>
        <v>0</v>
      </c>
      <c r="AR119" s="142" t="s">
        <v>288</v>
      </c>
      <c r="AT119" s="142" t="s">
        <v>283</v>
      </c>
      <c r="AU119" s="142" t="s">
        <v>82</v>
      </c>
      <c r="AY119" s="17" t="s">
        <v>280</v>
      </c>
      <c r="BE119" s="143">
        <f t="shared" si="14"/>
        <v>0</v>
      </c>
      <c r="BF119" s="143">
        <f t="shared" si="15"/>
        <v>0</v>
      </c>
      <c r="BG119" s="143">
        <f t="shared" si="16"/>
        <v>0</v>
      </c>
      <c r="BH119" s="143">
        <f t="shared" si="17"/>
        <v>0</v>
      </c>
      <c r="BI119" s="143">
        <f t="shared" si="18"/>
        <v>0</v>
      </c>
      <c r="BJ119" s="17" t="s">
        <v>80</v>
      </c>
      <c r="BK119" s="143">
        <f t="shared" si="19"/>
        <v>0</v>
      </c>
      <c r="BL119" s="17" t="s">
        <v>288</v>
      </c>
      <c r="BM119" s="142" t="s">
        <v>3831</v>
      </c>
    </row>
    <row r="120" spans="2:65" s="1" customFormat="1" ht="24.15" customHeight="1">
      <c r="B120" s="32"/>
      <c r="C120" s="131" t="s">
        <v>476</v>
      </c>
      <c r="D120" s="131" t="s">
        <v>283</v>
      </c>
      <c r="E120" s="132" t="s">
        <v>3832</v>
      </c>
      <c r="F120" s="133" t="s">
        <v>3833</v>
      </c>
      <c r="G120" s="134" t="s">
        <v>520</v>
      </c>
      <c r="H120" s="135">
        <v>0.83399999999999996</v>
      </c>
      <c r="I120" s="136"/>
      <c r="J120" s="137">
        <f t="shared" si="1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1"/>
        <v>0</v>
      </c>
      <c r="Q120" s="140">
        <v>0</v>
      </c>
      <c r="R120" s="140">
        <f t="shared" si="12"/>
        <v>0</v>
      </c>
      <c r="S120" s="140">
        <v>0</v>
      </c>
      <c r="T120" s="141">
        <f t="shared" si="13"/>
        <v>0</v>
      </c>
      <c r="AR120" s="142" t="s">
        <v>288</v>
      </c>
      <c r="AT120" s="142" t="s">
        <v>283</v>
      </c>
      <c r="AU120" s="142" t="s">
        <v>82</v>
      </c>
      <c r="AY120" s="17" t="s">
        <v>280</v>
      </c>
      <c r="BE120" s="143">
        <f t="shared" si="14"/>
        <v>0</v>
      </c>
      <c r="BF120" s="143">
        <f t="shared" si="15"/>
        <v>0</v>
      </c>
      <c r="BG120" s="143">
        <f t="shared" si="16"/>
        <v>0</v>
      </c>
      <c r="BH120" s="143">
        <f t="shared" si="17"/>
        <v>0</v>
      </c>
      <c r="BI120" s="143">
        <f t="shared" si="18"/>
        <v>0</v>
      </c>
      <c r="BJ120" s="17" t="s">
        <v>80</v>
      </c>
      <c r="BK120" s="143">
        <f t="shared" si="19"/>
        <v>0</v>
      </c>
      <c r="BL120" s="17" t="s">
        <v>288</v>
      </c>
      <c r="BM120" s="142" t="s">
        <v>3834</v>
      </c>
    </row>
    <row r="121" spans="2:65" s="1" customFormat="1" ht="16.5" customHeight="1">
      <c r="B121" s="32"/>
      <c r="C121" s="131" t="s">
        <v>433</v>
      </c>
      <c r="D121" s="131" t="s">
        <v>283</v>
      </c>
      <c r="E121" s="132" t="s">
        <v>3835</v>
      </c>
      <c r="F121" s="133" t="s">
        <v>3836</v>
      </c>
      <c r="G121" s="134" t="s">
        <v>520</v>
      </c>
      <c r="H121" s="135">
        <v>0.83399999999999996</v>
      </c>
      <c r="I121" s="136"/>
      <c r="J121" s="137">
        <f t="shared" si="1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11"/>
        <v>0</v>
      </c>
      <c r="Q121" s="140">
        <v>0</v>
      </c>
      <c r="R121" s="140">
        <f t="shared" si="12"/>
        <v>0</v>
      </c>
      <c r="S121" s="140">
        <v>0</v>
      </c>
      <c r="T121" s="141">
        <f t="shared" si="13"/>
        <v>0</v>
      </c>
      <c r="AR121" s="142" t="s">
        <v>288</v>
      </c>
      <c r="AT121" s="142" t="s">
        <v>283</v>
      </c>
      <c r="AU121" s="142" t="s">
        <v>82</v>
      </c>
      <c r="AY121" s="17" t="s">
        <v>280</v>
      </c>
      <c r="BE121" s="143">
        <f t="shared" si="14"/>
        <v>0</v>
      </c>
      <c r="BF121" s="143">
        <f t="shared" si="15"/>
        <v>0</v>
      </c>
      <c r="BG121" s="143">
        <f t="shared" si="16"/>
        <v>0</v>
      </c>
      <c r="BH121" s="143">
        <f t="shared" si="17"/>
        <v>0</v>
      </c>
      <c r="BI121" s="143">
        <f t="shared" si="18"/>
        <v>0</v>
      </c>
      <c r="BJ121" s="17" t="s">
        <v>80</v>
      </c>
      <c r="BK121" s="143">
        <f t="shared" si="19"/>
        <v>0</v>
      </c>
      <c r="BL121" s="17" t="s">
        <v>288</v>
      </c>
      <c r="BM121" s="142" t="s">
        <v>3837</v>
      </c>
    </row>
    <row r="122" spans="2:65" s="1" customFormat="1" ht="16.5" customHeight="1">
      <c r="B122" s="32"/>
      <c r="C122" s="131" t="s">
        <v>522</v>
      </c>
      <c r="D122" s="131" t="s">
        <v>283</v>
      </c>
      <c r="E122" s="132" t="s">
        <v>3838</v>
      </c>
      <c r="F122" s="133" t="s">
        <v>3839</v>
      </c>
      <c r="G122" s="134" t="s">
        <v>520</v>
      </c>
      <c r="H122" s="135">
        <v>0.83399999999999996</v>
      </c>
      <c r="I122" s="136"/>
      <c r="J122" s="137">
        <f t="shared" si="1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11"/>
        <v>0</v>
      </c>
      <c r="Q122" s="140">
        <v>0</v>
      </c>
      <c r="R122" s="140">
        <f t="shared" si="12"/>
        <v>0</v>
      </c>
      <c r="S122" s="140">
        <v>0</v>
      </c>
      <c r="T122" s="141">
        <f t="shared" si="13"/>
        <v>0</v>
      </c>
      <c r="AR122" s="142" t="s">
        <v>288</v>
      </c>
      <c r="AT122" s="142" t="s">
        <v>283</v>
      </c>
      <c r="AU122" s="142" t="s">
        <v>82</v>
      </c>
      <c r="AY122" s="17" t="s">
        <v>280</v>
      </c>
      <c r="BE122" s="143">
        <f t="shared" si="14"/>
        <v>0</v>
      </c>
      <c r="BF122" s="143">
        <f t="shared" si="15"/>
        <v>0</v>
      </c>
      <c r="BG122" s="143">
        <f t="shared" si="16"/>
        <v>0</v>
      </c>
      <c r="BH122" s="143">
        <f t="shared" si="17"/>
        <v>0</v>
      </c>
      <c r="BI122" s="143">
        <f t="shared" si="18"/>
        <v>0</v>
      </c>
      <c r="BJ122" s="17" t="s">
        <v>80</v>
      </c>
      <c r="BK122" s="143">
        <f t="shared" si="19"/>
        <v>0</v>
      </c>
      <c r="BL122" s="17" t="s">
        <v>288</v>
      </c>
      <c r="BM122" s="142" t="s">
        <v>3840</v>
      </c>
    </row>
    <row r="123" spans="2:65" s="1" customFormat="1" ht="16.5" customHeight="1">
      <c r="B123" s="32"/>
      <c r="C123" s="131" t="s">
        <v>439</v>
      </c>
      <c r="D123" s="131" t="s">
        <v>283</v>
      </c>
      <c r="E123" s="132" t="s">
        <v>3838</v>
      </c>
      <c r="F123" s="133" t="s">
        <v>3839</v>
      </c>
      <c r="G123" s="134" t="s">
        <v>520</v>
      </c>
      <c r="H123" s="135">
        <v>0.83399999999999996</v>
      </c>
      <c r="I123" s="136"/>
      <c r="J123" s="137">
        <f t="shared" si="10"/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 t="shared" si="11"/>
        <v>0</v>
      </c>
      <c r="Q123" s="140">
        <v>0</v>
      </c>
      <c r="R123" s="140">
        <f t="shared" si="12"/>
        <v>0</v>
      </c>
      <c r="S123" s="140">
        <v>0</v>
      </c>
      <c r="T123" s="141">
        <f t="shared" si="13"/>
        <v>0</v>
      </c>
      <c r="AR123" s="142" t="s">
        <v>288</v>
      </c>
      <c r="AT123" s="142" t="s">
        <v>283</v>
      </c>
      <c r="AU123" s="142" t="s">
        <v>82</v>
      </c>
      <c r="AY123" s="17" t="s">
        <v>280</v>
      </c>
      <c r="BE123" s="143">
        <f t="shared" si="14"/>
        <v>0</v>
      </c>
      <c r="BF123" s="143">
        <f t="shared" si="15"/>
        <v>0</v>
      </c>
      <c r="BG123" s="143">
        <f t="shared" si="16"/>
        <v>0</v>
      </c>
      <c r="BH123" s="143">
        <f t="shared" si="17"/>
        <v>0</v>
      </c>
      <c r="BI123" s="143">
        <f t="shared" si="18"/>
        <v>0</v>
      </c>
      <c r="BJ123" s="17" t="s">
        <v>80</v>
      </c>
      <c r="BK123" s="143">
        <f t="shared" si="19"/>
        <v>0</v>
      </c>
      <c r="BL123" s="17" t="s">
        <v>288</v>
      </c>
      <c r="BM123" s="142" t="s">
        <v>3841</v>
      </c>
    </row>
    <row r="124" spans="2:65" s="1" customFormat="1" ht="16.5" customHeight="1">
      <c r="B124" s="32"/>
      <c r="C124" s="131" t="s">
        <v>7</v>
      </c>
      <c r="D124" s="131" t="s">
        <v>283</v>
      </c>
      <c r="E124" s="132" t="s">
        <v>3838</v>
      </c>
      <c r="F124" s="133" t="s">
        <v>3839</v>
      </c>
      <c r="G124" s="134" t="s">
        <v>520</v>
      </c>
      <c r="H124" s="135">
        <v>0.83399999999999996</v>
      </c>
      <c r="I124" s="136"/>
      <c r="J124" s="137">
        <f t="shared" si="10"/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 t="shared" si="11"/>
        <v>0</v>
      </c>
      <c r="Q124" s="140">
        <v>0</v>
      </c>
      <c r="R124" s="140">
        <f t="shared" si="12"/>
        <v>0</v>
      </c>
      <c r="S124" s="140">
        <v>0</v>
      </c>
      <c r="T124" s="141">
        <f t="shared" si="13"/>
        <v>0</v>
      </c>
      <c r="AR124" s="142" t="s">
        <v>288</v>
      </c>
      <c r="AT124" s="142" t="s">
        <v>283</v>
      </c>
      <c r="AU124" s="142" t="s">
        <v>82</v>
      </c>
      <c r="AY124" s="17" t="s">
        <v>280</v>
      </c>
      <c r="BE124" s="143">
        <f t="shared" si="14"/>
        <v>0</v>
      </c>
      <c r="BF124" s="143">
        <f t="shared" si="15"/>
        <v>0</v>
      </c>
      <c r="BG124" s="143">
        <f t="shared" si="16"/>
        <v>0</v>
      </c>
      <c r="BH124" s="143">
        <f t="shared" si="17"/>
        <v>0</v>
      </c>
      <c r="BI124" s="143">
        <f t="shared" si="18"/>
        <v>0</v>
      </c>
      <c r="BJ124" s="17" t="s">
        <v>80</v>
      </c>
      <c r="BK124" s="143">
        <f t="shared" si="19"/>
        <v>0</v>
      </c>
      <c r="BL124" s="17" t="s">
        <v>288</v>
      </c>
      <c r="BM124" s="142" t="s">
        <v>3842</v>
      </c>
    </row>
    <row r="125" spans="2:65" s="1" customFormat="1" ht="16.5" customHeight="1">
      <c r="B125" s="32"/>
      <c r="C125" s="131" t="s">
        <v>379</v>
      </c>
      <c r="D125" s="131" t="s">
        <v>283</v>
      </c>
      <c r="E125" s="132" t="s">
        <v>3838</v>
      </c>
      <c r="F125" s="133" t="s">
        <v>3839</v>
      </c>
      <c r="G125" s="134" t="s">
        <v>520</v>
      </c>
      <c r="H125" s="135">
        <v>0.83399999999999996</v>
      </c>
      <c r="I125" s="136"/>
      <c r="J125" s="137">
        <f t="shared" si="10"/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 t="shared" si="11"/>
        <v>0</v>
      </c>
      <c r="Q125" s="140">
        <v>0</v>
      </c>
      <c r="R125" s="140">
        <f t="shared" si="12"/>
        <v>0</v>
      </c>
      <c r="S125" s="140">
        <v>0</v>
      </c>
      <c r="T125" s="141">
        <f t="shared" si="13"/>
        <v>0</v>
      </c>
      <c r="AR125" s="142" t="s">
        <v>288</v>
      </c>
      <c r="AT125" s="142" t="s">
        <v>283</v>
      </c>
      <c r="AU125" s="142" t="s">
        <v>82</v>
      </c>
      <c r="AY125" s="17" t="s">
        <v>280</v>
      </c>
      <c r="BE125" s="143">
        <f t="shared" si="14"/>
        <v>0</v>
      </c>
      <c r="BF125" s="143">
        <f t="shared" si="15"/>
        <v>0</v>
      </c>
      <c r="BG125" s="143">
        <f t="shared" si="16"/>
        <v>0</v>
      </c>
      <c r="BH125" s="143">
        <f t="shared" si="17"/>
        <v>0</v>
      </c>
      <c r="BI125" s="143">
        <f t="shared" si="18"/>
        <v>0</v>
      </c>
      <c r="BJ125" s="17" t="s">
        <v>80</v>
      </c>
      <c r="BK125" s="143">
        <f t="shared" si="19"/>
        <v>0</v>
      </c>
      <c r="BL125" s="17" t="s">
        <v>288</v>
      </c>
      <c r="BM125" s="142" t="s">
        <v>3843</v>
      </c>
    </row>
    <row r="126" spans="2:65" s="1" customFormat="1" ht="16.5" customHeight="1">
      <c r="B126" s="32"/>
      <c r="C126" s="131" t="s">
        <v>384</v>
      </c>
      <c r="D126" s="131" t="s">
        <v>283</v>
      </c>
      <c r="E126" s="132" t="s">
        <v>3838</v>
      </c>
      <c r="F126" s="133" t="s">
        <v>3839</v>
      </c>
      <c r="G126" s="134" t="s">
        <v>520</v>
      </c>
      <c r="H126" s="135">
        <v>0.83399999999999996</v>
      </c>
      <c r="I126" s="136"/>
      <c r="J126" s="137">
        <f t="shared" si="10"/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 t="shared" si="11"/>
        <v>0</v>
      </c>
      <c r="Q126" s="140">
        <v>0</v>
      </c>
      <c r="R126" s="140">
        <f t="shared" si="12"/>
        <v>0</v>
      </c>
      <c r="S126" s="140">
        <v>0</v>
      </c>
      <c r="T126" s="141">
        <f t="shared" si="13"/>
        <v>0</v>
      </c>
      <c r="AR126" s="142" t="s">
        <v>288</v>
      </c>
      <c r="AT126" s="142" t="s">
        <v>283</v>
      </c>
      <c r="AU126" s="142" t="s">
        <v>82</v>
      </c>
      <c r="AY126" s="17" t="s">
        <v>280</v>
      </c>
      <c r="BE126" s="143">
        <f t="shared" si="14"/>
        <v>0</v>
      </c>
      <c r="BF126" s="143">
        <f t="shared" si="15"/>
        <v>0</v>
      </c>
      <c r="BG126" s="143">
        <f t="shared" si="16"/>
        <v>0</v>
      </c>
      <c r="BH126" s="143">
        <f t="shared" si="17"/>
        <v>0</v>
      </c>
      <c r="BI126" s="143">
        <f t="shared" si="18"/>
        <v>0</v>
      </c>
      <c r="BJ126" s="17" t="s">
        <v>80</v>
      </c>
      <c r="BK126" s="143">
        <f t="shared" si="19"/>
        <v>0</v>
      </c>
      <c r="BL126" s="17" t="s">
        <v>288</v>
      </c>
      <c r="BM126" s="142" t="s">
        <v>3844</v>
      </c>
    </row>
    <row r="127" spans="2:65" s="1" customFormat="1" ht="16.5" customHeight="1">
      <c r="B127" s="32"/>
      <c r="C127" s="131" t="s">
        <v>576</v>
      </c>
      <c r="D127" s="131" t="s">
        <v>283</v>
      </c>
      <c r="E127" s="132" t="s">
        <v>3845</v>
      </c>
      <c r="F127" s="133" t="s">
        <v>3846</v>
      </c>
      <c r="G127" s="134" t="s">
        <v>520</v>
      </c>
      <c r="H127" s="135">
        <v>0.83399999999999996</v>
      </c>
      <c r="I127" s="136"/>
      <c r="J127" s="137">
        <f t="shared" si="10"/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si="11"/>
        <v>0</v>
      </c>
      <c r="Q127" s="140">
        <v>0</v>
      </c>
      <c r="R127" s="140">
        <f t="shared" si="12"/>
        <v>0</v>
      </c>
      <c r="S127" s="140">
        <v>0</v>
      </c>
      <c r="T127" s="141">
        <f t="shared" si="13"/>
        <v>0</v>
      </c>
      <c r="AR127" s="142" t="s">
        <v>288</v>
      </c>
      <c r="AT127" s="142" t="s">
        <v>283</v>
      </c>
      <c r="AU127" s="142" t="s">
        <v>82</v>
      </c>
      <c r="AY127" s="17" t="s">
        <v>280</v>
      </c>
      <c r="BE127" s="143">
        <f t="shared" si="14"/>
        <v>0</v>
      </c>
      <c r="BF127" s="143">
        <f t="shared" si="15"/>
        <v>0</v>
      </c>
      <c r="BG127" s="143">
        <f t="shared" si="16"/>
        <v>0</v>
      </c>
      <c r="BH127" s="143">
        <f t="shared" si="17"/>
        <v>0</v>
      </c>
      <c r="BI127" s="143">
        <f t="shared" si="18"/>
        <v>0</v>
      </c>
      <c r="BJ127" s="17" t="s">
        <v>80</v>
      </c>
      <c r="BK127" s="143">
        <f t="shared" si="19"/>
        <v>0</v>
      </c>
      <c r="BL127" s="17" t="s">
        <v>288</v>
      </c>
      <c r="BM127" s="142" t="s">
        <v>3847</v>
      </c>
    </row>
    <row r="128" spans="2:65" s="1" customFormat="1" ht="16.5" customHeight="1">
      <c r="B128" s="32"/>
      <c r="C128" s="131" t="s">
        <v>635</v>
      </c>
      <c r="D128" s="131" t="s">
        <v>283</v>
      </c>
      <c r="E128" s="132" t="s">
        <v>3848</v>
      </c>
      <c r="F128" s="133" t="s">
        <v>3849</v>
      </c>
      <c r="G128" s="134" t="s">
        <v>520</v>
      </c>
      <c r="H128" s="135">
        <v>0.83399999999999996</v>
      </c>
      <c r="I128" s="136"/>
      <c r="J128" s="137">
        <f t="shared" si="1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11"/>
        <v>0</v>
      </c>
      <c r="Q128" s="140">
        <v>0</v>
      </c>
      <c r="R128" s="140">
        <f t="shared" si="12"/>
        <v>0</v>
      </c>
      <c r="S128" s="140">
        <v>0</v>
      </c>
      <c r="T128" s="141">
        <f t="shared" si="13"/>
        <v>0</v>
      </c>
      <c r="AR128" s="142" t="s">
        <v>288</v>
      </c>
      <c r="AT128" s="142" t="s">
        <v>283</v>
      </c>
      <c r="AU128" s="142" t="s">
        <v>82</v>
      </c>
      <c r="AY128" s="17" t="s">
        <v>280</v>
      </c>
      <c r="BE128" s="143">
        <f t="shared" si="14"/>
        <v>0</v>
      </c>
      <c r="BF128" s="143">
        <f t="shared" si="15"/>
        <v>0</v>
      </c>
      <c r="BG128" s="143">
        <f t="shared" si="16"/>
        <v>0</v>
      </c>
      <c r="BH128" s="143">
        <f t="shared" si="17"/>
        <v>0</v>
      </c>
      <c r="BI128" s="143">
        <f t="shared" si="18"/>
        <v>0</v>
      </c>
      <c r="BJ128" s="17" t="s">
        <v>80</v>
      </c>
      <c r="BK128" s="143">
        <f t="shared" si="19"/>
        <v>0</v>
      </c>
      <c r="BL128" s="17" t="s">
        <v>288</v>
      </c>
      <c r="BM128" s="142" t="s">
        <v>3850</v>
      </c>
    </row>
    <row r="129" spans="2:65" s="1" customFormat="1" ht="16.5" customHeight="1">
      <c r="B129" s="32"/>
      <c r="C129" s="131" t="s">
        <v>8</v>
      </c>
      <c r="D129" s="131" t="s">
        <v>283</v>
      </c>
      <c r="E129" s="132" t="s">
        <v>3848</v>
      </c>
      <c r="F129" s="133" t="s">
        <v>3849</v>
      </c>
      <c r="G129" s="134" t="s">
        <v>520</v>
      </c>
      <c r="H129" s="135">
        <v>0.83399999999999996</v>
      </c>
      <c r="I129" s="136"/>
      <c r="J129" s="137">
        <f t="shared" si="1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11"/>
        <v>0</v>
      </c>
      <c r="Q129" s="140">
        <v>0</v>
      </c>
      <c r="R129" s="140">
        <f t="shared" si="12"/>
        <v>0</v>
      </c>
      <c r="S129" s="140">
        <v>0</v>
      </c>
      <c r="T129" s="141">
        <f t="shared" si="13"/>
        <v>0</v>
      </c>
      <c r="AR129" s="142" t="s">
        <v>288</v>
      </c>
      <c r="AT129" s="142" t="s">
        <v>283</v>
      </c>
      <c r="AU129" s="142" t="s">
        <v>82</v>
      </c>
      <c r="AY129" s="17" t="s">
        <v>280</v>
      </c>
      <c r="BE129" s="143">
        <f t="shared" si="14"/>
        <v>0</v>
      </c>
      <c r="BF129" s="143">
        <f t="shared" si="15"/>
        <v>0</v>
      </c>
      <c r="BG129" s="143">
        <f t="shared" si="16"/>
        <v>0</v>
      </c>
      <c r="BH129" s="143">
        <f t="shared" si="17"/>
        <v>0</v>
      </c>
      <c r="BI129" s="143">
        <f t="shared" si="18"/>
        <v>0</v>
      </c>
      <c r="BJ129" s="17" t="s">
        <v>80</v>
      </c>
      <c r="BK129" s="143">
        <f t="shared" si="19"/>
        <v>0</v>
      </c>
      <c r="BL129" s="17" t="s">
        <v>288</v>
      </c>
      <c r="BM129" s="142" t="s">
        <v>3851</v>
      </c>
    </row>
    <row r="130" spans="2:65" s="1" customFormat="1" ht="16.5" customHeight="1">
      <c r="B130" s="32"/>
      <c r="C130" s="131" t="s">
        <v>564</v>
      </c>
      <c r="D130" s="131" t="s">
        <v>283</v>
      </c>
      <c r="E130" s="132" t="s">
        <v>3848</v>
      </c>
      <c r="F130" s="133" t="s">
        <v>3849</v>
      </c>
      <c r="G130" s="134" t="s">
        <v>520</v>
      </c>
      <c r="H130" s="135">
        <v>0.83399999999999996</v>
      </c>
      <c r="I130" s="136"/>
      <c r="J130" s="137">
        <f t="shared" si="1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11"/>
        <v>0</v>
      </c>
      <c r="Q130" s="140">
        <v>0</v>
      </c>
      <c r="R130" s="140">
        <f t="shared" si="12"/>
        <v>0</v>
      </c>
      <c r="S130" s="140">
        <v>0</v>
      </c>
      <c r="T130" s="141">
        <f t="shared" si="13"/>
        <v>0</v>
      </c>
      <c r="AR130" s="142" t="s">
        <v>288</v>
      </c>
      <c r="AT130" s="142" t="s">
        <v>283</v>
      </c>
      <c r="AU130" s="142" t="s">
        <v>82</v>
      </c>
      <c r="AY130" s="17" t="s">
        <v>280</v>
      </c>
      <c r="BE130" s="143">
        <f t="shared" si="14"/>
        <v>0</v>
      </c>
      <c r="BF130" s="143">
        <f t="shared" si="15"/>
        <v>0</v>
      </c>
      <c r="BG130" s="143">
        <f t="shared" si="16"/>
        <v>0</v>
      </c>
      <c r="BH130" s="143">
        <f t="shared" si="17"/>
        <v>0</v>
      </c>
      <c r="BI130" s="143">
        <f t="shared" si="18"/>
        <v>0</v>
      </c>
      <c r="BJ130" s="17" t="s">
        <v>80</v>
      </c>
      <c r="BK130" s="143">
        <f t="shared" si="19"/>
        <v>0</v>
      </c>
      <c r="BL130" s="17" t="s">
        <v>288</v>
      </c>
      <c r="BM130" s="142" t="s">
        <v>3852</v>
      </c>
    </row>
    <row r="131" spans="2:65" s="1" customFormat="1" ht="16.5" customHeight="1">
      <c r="B131" s="32"/>
      <c r="C131" s="131" t="s">
        <v>517</v>
      </c>
      <c r="D131" s="131" t="s">
        <v>283</v>
      </c>
      <c r="E131" s="132" t="s">
        <v>3848</v>
      </c>
      <c r="F131" s="133" t="s">
        <v>3849</v>
      </c>
      <c r="G131" s="134" t="s">
        <v>520</v>
      </c>
      <c r="H131" s="135">
        <v>0.83399999999999996</v>
      </c>
      <c r="I131" s="136"/>
      <c r="J131" s="137">
        <f t="shared" si="1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11"/>
        <v>0</v>
      </c>
      <c r="Q131" s="140">
        <v>0</v>
      </c>
      <c r="R131" s="140">
        <f t="shared" si="12"/>
        <v>0</v>
      </c>
      <c r="S131" s="140">
        <v>0</v>
      </c>
      <c r="T131" s="141">
        <f t="shared" si="13"/>
        <v>0</v>
      </c>
      <c r="AR131" s="142" t="s">
        <v>288</v>
      </c>
      <c r="AT131" s="142" t="s">
        <v>283</v>
      </c>
      <c r="AU131" s="142" t="s">
        <v>82</v>
      </c>
      <c r="AY131" s="17" t="s">
        <v>280</v>
      </c>
      <c r="BE131" s="143">
        <f t="shared" si="14"/>
        <v>0</v>
      </c>
      <c r="BF131" s="143">
        <f t="shared" si="15"/>
        <v>0</v>
      </c>
      <c r="BG131" s="143">
        <f t="shared" si="16"/>
        <v>0</v>
      </c>
      <c r="BH131" s="143">
        <f t="shared" si="17"/>
        <v>0</v>
      </c>
      <c r="BI131" s="143">
        <f t="shared" si="18"/>
        <v>0</v>
      </c>
      <c r="BJ131" s="17" t="s">
        <v>80</v>
      </c>
      <c r="BK131" s="143">
        <f t="shared" si="19"/>
        <v>0</v>
      </c>
      <c r="BL131" s="17" t="s">
        <v>288</v>
      </c>
      <c r="BM131" s="142" t="s">
        <v>3853</v>
      </c>
    </row>
    <row r="132" spans="2:65" s="1" customFormat="1" ht="16.5" customHeight="1">
      <c r="B132" s="32"/>
      <c r="C132" s="131" t="s">
        <v>391</v>
      </c>
      <c r="D132" s="131" t="s">
        <v>283</v>
      </c>
      <c r="E132" s="132" t="s">
        <v>3854</v>
      </c>
      <c r="F132" s="133" t="s">
        <v>3855</v>
      </c>
      <c r="G132" s="134" t="s">
        <v>520</v>
      </c>
      <c r="H132" s="135">
        <v>0.83399999999999996</v>
      </c>
      <c r="I132" s="136"/>
      <c r="J132" s="137">
        <f t="shared" si="1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11"/>
        <v>0</v>
      </c>
      <c r="Q132" s="140">
        <v>0</v>
      </c>
      <c r="R132" s="140">
        <f t="shared" si="12"/>
        <v>0</v>
      </c>
      <c r="S132" s="140">
        <v>0</v>
      </c>
      <c r="T132" s="141">
        <f t="shared" si="13"/>
        <v>0</v>
      </c>
      <c r="AR132" s="142" t="s">
        <v>288</v>
      </c>
      <c r="AT132" s="142" t="s">
        <v>283</v>
      </c>
      <c r="AU132" s="142" t="s">
        <v>82</v>
      </c>
      <c r="AY132" s="17" t="s">
        <v>280</v>
      </c>
      <c r="BE132" s="143">
        <f t="shared" si="14"/>
        <v>0</v>
      </c>
      <c r="BF132" s="143">
        <f t="shared" si="15"/>
        <v>0</v>
      </c>
      <c r="BG132" s="143">
        <f t="shared" si="16"/>
        <v>0</v>
      </c>
      <c r="BH132" s="143">
        <f t="shared" si="17"/>
        <v>0</v>
      </c>
      <c r="BI132" s="143">
        <f t="shared" si="18"/>
        <v>0</v>
      </c>
      <c r="BJ132" s="17" t="s">
        <v>80</v>
      </c>
      <c r="BK132" s="143">
        <f t="shared" si="19"/>
        <v>0</v>
      </c>
      <c r="BL132" s="17" t="s">
        <v>288</v>
      </c>
      <c r="BM132" s="142" t="s">
        <v>3856</v>
      </c>
    </row>
    <row r="133" spans="2:65" s="1" customFormat="1" ht="16.5" customHeight="1">
      <c r="B133" s="32"/>
      <c r="C133" s="131" t="s">
        <v>569</v>
      </c>
      <c r="D133" s="131" t="s">
        <v>283</v>
      </c>
      <c r="E133" s="132" t="s">
        <v>3854</v>
      </c>
      <c r="F133" s="133" t="s">
        <v>3855</v>
      </c>
      <c r="G133" s="134" t="s">
        <v>520</v>
      </c>
      <c r="H133" s="135">
        <v>0.83399999999999996</v>
      </c>
      <c r="I133" s="136"/>
      <c r="J133" s="137">
        <f t="shared" si="1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11"/>
        <v>0</v>
      </c>
      <c r="Q133" s="140">
        <v>0</v>
      </c>
      <c r="R133" s="140">
        <f t="shared" si="12"/>
        <v>0</v>
      </c>
      <c r="S133" s="140">
        <v>0</v>
      </c>
      <c r="T133" s="141">
        <f t="shared" si="13"/>
        <v>0</v>
      </c>
      <c r="AR133" s="142" t="s">
        <v>288</v>
      </c>
      <c r="AT133" s="142" t="s">
        <v>283</v>
      </c>
      <c r="AU133" s="142" t="s">
        <v>82</v>
      </c>
      <c r="AY133" s="17" t="s">
        <v>280</v>
      </c>
      <c r="BE133" s="143">
        <f t="shared" si="14"/>
        <v>0</v>
      </c>
      <c r="BF133" s="143">
        <f t="shared" si="15"/>
        <v>0</v>
      </c>
      <c r="BG133" s="143">
        <f t="shared" si="16"/>
        <v>0</v>
      </c>
      <c r="BH133" s="143">
        <f t="shared" si="17"/>
        <v>0</v>
      </c>
      <c r="BI133" s="143">
        <f t="shared" si="18"/>
        <v>0</v>
      </c>
      <c r="BJ133" s="17" t="s">
        <v>80</v>
      </c>
      <c r="BK133" s="143">
        <f t="shared" si="19"/>
        <v>0</v>
      </c>
      <c r="BL133" s="17" t="s">
        <v>288</v>
      </c>
      <c r="BM133" s="142" t="s">
        <v>3857</v>
      </c>
    </row>
    <row r="134" spans="2:65" s="1" customFormat="1" ht="16.5" customHeight="1">
      <c r="B134" s="32"/>
      <c r="C134" s="131" t="s">
        <v>342</v>
      </c>
      <c r="D134" s="131" t="s">
        <v>283</v>
      </c>
      <c r="E134" s="132" t="s">
        <v>3858</v>
      </c>
      <c r="F134" s="133" t="s">
        <v>3859</v>
      </c>
      <c r="G134" s="134" t="s">
        <v>520</v>
      </c>
      <c r="H134" s="135">
        <v>0.83399999999999996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288</v>
      </c>
      <c r="AT134" s="142" t="s">
        <v>283</v>
      </c>
      <c r="AU134" s="142" t="s">
        <v>82</v>
      </c>
      <c r="AY134" s="17" t="s">
        <v>280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288</v>
      </c>
      <c r="BM134" s="142" t="s">
        <v>3860</v>
      </c>
    </row>
    <row r="135" spans="2:65" s="1" customFormat="1" ht="16.5" customHeight="1">
      <c r="B135" s="32"/>
      <c r="C135" s="131" t="s">
        <v>347</v>
      </c>
      <c r="D135" s="131" t="s">
        <v>283</v>
      </c>
      <c r="E135" s="132" t="s">
        <v>3861</v>
      </c>
      <c r="F135" s="133" t="s">
        <v>3862</v>
      </c>
      <c r="G135" s="134" t="s">
        <v>520</v>
      </c>
      <c r="H135" s="135">
        <v>0.83399999999999996</v>
      </c>
      <c r="I135" s="136"/>
      <c r="J135" s="137">
        <f t="shared" si="1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288</v>
      </c>
      <c r="AT135" s="142" t="s">
        <v>283</v>
      </c>
      <c r="AU135" s="142" t="s">
        <v>82</v>
      </c>
      <c r="AY135" s="17" t="s">
        <v>280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288</v>
      </c>
      <c r="BM135" s="142" t="s">
        <v>3863</v>
      </c>
    </row>
    <row r="136" spans="2:65" s="1" customFormat="1" ht="16.5" customHeight="1">
      <c r="B136" s="32"/>
      <c r="C136" s="131" t="s">
        <v>356</v>
      </c>
      <c r="D136" s="131" t="s">
        <v>283</v>
      </c>
      <c r="E136" s="132" t="s">
        <v>3861</v>
      </c>
      <c r="F136" s="133" t="s">
        <v>3862</v>
      </c>
      <c r="G136" s="134" t="s">
        <v>520</v>
      </c>
      <c r="H136" s="135">
        <v>0.83399999999999996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288</v>
      </c>
      <c r="AT136" s="142" t="s">
        <v>283</v>
      </c>
      <c r="AU136" s="142" t="s">
        <v>82</v>
      </c>
      <c r="AY136" s="17" t="s">
        <v>280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288</v>
      </c>
      <c r="BM136" s="142" t="s">
        <v>3864</v>
      </c>
    </row>
    <row r="137" spans="2:65" s="1" customFormat="1" ht="16.5" customHeight="1">
      <c r="B137" s="32"/>
      <c r="C137" s="131" t="s">
        <v>361</v>
      </c>
      <c r="D137" s="131" t="s">
        <v>283</v>
      </c>
      <c r="E137" s="132" t="s">
        <v>3861</v>
      </c>
      <c r="F137" s="133" t="s">
        <v>3862</v>
      </c>
      <c r="G137" s="134" t="s">
        <v>520</v>
      </c>
      <c r="H137" s="135">
        <v>0.83399999999999996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288</v>
      </c>
      <c r="AT137" s="142" t="s">
        <v>283</v>
      </c>
      <c r="AU137" s="142" t="s">
        <v>82</v>
      </c>
      <c r="AY137" s="17" t="s">
        <v>280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288</v>
      </c>
      <c r="BM137" s="142" t="s">
        <v>3865</v>
      </c>
    </row>
    <row r="138" spans="2:65" s="1" customFormat="1" ht="16.5" customHeight="1">
      <c r="B138" s="32"/>
      <c r="C138" s="131" t="s">
        <v>367</v>
      </c>
      <c r="D138" s="131" t="s">
        <v>283</v>
      </c>
      <c r="E138" s="132" t="s">
        <v>3866</v>
      </c>
      <c r="F138" s="133" t="s">
        <v>3867</v>
      </c>
      <c r="G138" s="134" t="s">
        <v>520</v>
      </c>
      <c r="H138" s="135">
        <v>0.83399999999999996</v>
      </c>
      <c r="I138" s="136"/>
      <c r="J138" s="137">
        <f t="shared" si="1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0</v>
      </c>
      <c r="R138" s="140">
        <f t="shared" si="12"/>
        <v>0</v>
      </c>
      <c r="S138" s="140">
        <v>0</v>
      </c>
      <c r="T138" s="141">
        <f t="shared" si="13"/>
        <v>0</v>
      </c>
      <c r="AR138" s="142" t="s">
        <v>288</v>
      </c>
      <c r="AT138" s="142" t="s">
        <v>283</v>
      </c>
      <c r="AU138" s="142" t="s">
        <v>82</v>
      </c>
      <c r="AY138" s="17" t="s">
        <v>280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288</v>
      </c>
      <c r="BM138" s="142" t="s">
        <v>3868</v>
      </c>
    </row>
    <row r="139" spans="2:65" s="1" customFormat="1" ht="16.5" customHeight="1">
      <c r="B139" s="32"/>
      <c r="C139" s="131" t="s">
        <v>373</v>
      </c>
      <c r="D139" s="131" t="s">
        <v>283</v>
      </c>
      <c r="E139" s="132" t="s">
        <v>3866</v>
      </c>
      <c r="F139" s="133" t="s">
        <v>3867</v>
      </c>
      <c r="G139" s="134" t="s">
        <v>520</v>
      </c>
      <c r="H139" s="135">
        <v>0.83399999999999996</v>
      </c>
      <c r="I139" s="136"/>
      <c r="J139" s="137">
        <f t="shared" si="1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11"/>
        <v>0</v>
      </c>
      <c r="Q139" s="140">
        <v>0</v>
      </c>
      <c r="R139" s="140">
        <f t="shared" si="12"/>
        <v>0</v>
      </c>
      <c r="S139" s="140">
        <v>0</v>
      </c>
      <c r="T139" s="141">
        <f t="shared" si="13"/>
        <v>0</v>
      </c>
      <c r="AR139" s="142" t="s">
        <v>288</v>
      </c>
      <c r="AT139" s="142" t="s">
        <v>283</v>
      </c>
      <c r="AU139" s="142" t="s">
        <v>82</v>
      </c>
      <c r="AY139" s="17" t="s">
        <v>280</v>
      </c>
      <c r="BE139" s="143">
        <f t="shared" si="14"/>
        <v>0</v>
      </c>
      <c r="BF139" s="143">
        <f t="shared" si="15"/>
        <v>0</v>
      </c>
      <c r="BG139" s="143">
        <f t="shared" si="16"/>
        <v>0</v>
      </c>
      <c r="BH139" s="143">
        <f t="shared" si="17"/>
        <v>0</v>
      </c>
      <c r="BI139" s="143">
        <f t="shared" si="18"/>
        <v>0</v>
      </c>
      <c r="BJ139" s="17" t="s">
        <v>80</v>
      </c>
      <c r="BK139" s="143">
        <f t="shared" si="19"/>
        <v>0</v>
      </c>
      <c r="BL139" s="17" t="s">
        <v>288</v>
      </c>
      <c r="BM139" s="142" t="s">
        <v>3869</v>
      </c>
    </row>
    <row r="140" spans="2:65" s="1" customFormat="1" ht="21.75" customHeight="1">
      <c r="B140" s="32"/>
      <c r="C140" s="131" t="s">
        <v>282</v>
      </c>
      <c r="D140" s="131" t="s">
        <v>283</v>
      </c>
      <c r="E140" s="132" t="s">
        <v>3870</v>
      </c>
      <c r="F140" s="133" t="s">
        <v>3871</v>
      </c>
      <c r="G140" s="134" t="s">
        <v>520</v>
      </c>
      <c r="H140" s="135">
        <v>0.83399999999999996</v>
      </c>
      <c r="I140" s="136"/>
      <c r="J140" s="137">
        <f t="shared" si="1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11"/>
        <v>0</v>
      </c>
      <c r="Q140" s="140">
        <v>0</v>
      </c>
      <c r="R140" s="140">
        <f t="shared" si="12"/>
        <v>0</v>
      </c>
      <c r="S140" s="140">
        <v>0</v>
      </c>
      <c r="T140" s="141">
        <f t="shared" si="13"/>
        <v>0</v>
      </c>
      <c r="AR140" s="142" t="s">
        <v>288</v>
      </c>
      <c r="AT140" s="142" t="s">
        <v>283</v>
      </c>
      <c r="AU140" s="142" t="s">
        <v>82</v>
      </c>
      <c r="AY140" s="17" t="s">
        <v>280</v>
      </c>
      <c r="BE140" s="143">
        <f t="shared" si="14"/>
        <v>0</v>
      </c>
      <c r="BF140" s="143">
        <f t="shared" si="15"/>
        <v>0</v>
      </c>
      <c r="BG140" s="143">
        <f t="shared" si="16"/>
        <v>0</v>
      </c>
      <c r="BH140" s="143">
        <f t="shared" si="17"/>
        <v>0</v>
      </c>
      <c r="BI140" s="143">
        <f t="shared" si="18"/>
        <v>0</v>
      </c>
      <c r="BJ140" s="17" t="s">
        <v>80</v>
      </c>
      <c r="BK140" s="143">
        <f t="shared" si="19"/>
        <v>0</v>
      </c>
      <c r="BL140" s="17" t="s">
        <v>288</v>
      </c>
      <c r="BM140" s="142" t="s">
        <v>3872</v>
      </c>
    </row>
    <row r="141" spans="2:65" s="1" customFormat="1" ht="16.5" customHeight="1">
      <c r="B141" s="32"/>
      <c r="C141" s="131" t="s">
        <v>505</v>
      </c>
      <c r="D141" s="131" t="s">
        <v>283</v>
      </c>
      <c r="E141" s="132" t="s">
        <v>3873</v>
      </c>
      <c r="F141" s="133" t="s">
        <v>3874</v>
      </c>
      <c r="G141" s="134" t="s">
        <v>520</v>
      </c>
      <c r="H141" s="135">
        <v>0.83399999999999996</v>
      </c>
      <c r="I141" s="136"/>
      <c r="J141" s="137">
        <f t="shared" si="1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11"/>
        <v>0</v>
      </c>
      <c r="Q141" s="140">
        <v>0</v>
      </c>
      <c r="R141" s="140">
        <f t="shared" si="12"/>
        <v>0</v>
      </c>
      <c r="S141" s="140">
        <v>0</v>
      </c>
      <c r="T141" s="141">
        <f t="shared" si="13"/>
        <v>0</v>
      </c>
      <c r="AR141" s="142" t="s">
        <v>288</v>
      </c>
      <c r="AT141" s="142" t="s">
        <v>283</v>
      </c>
      <c r="AU141" s="142" t="s">
        <v>82</v>
      </c>
      <c r="AY141" s="17" t="s">
        <v>280</v>
      </c>
      <c r="BE141" s="143">
        <f t="shared" si="14"/>
        <v>0</v>
      </c>
      <c r="BF141" s="143">
        <f t="shared" si="15"/>
        <v>0</v>
      </c>
      <c r="BG141" s="143">
        <f t="shared" si="16"/>
        <v>0</v>
      </c>
      <c r="BH141" s="143">
        <f t="shared" si="17"/>
        <v>0</v>
      </c>
      <c r="BI141" s="143">
        <f t="shared" si="18"/>
        <v>0</v>
      </c>
      <c r="BJ141" s="17" t="s">
        <v>80</v>
      </c>
      <c r="BK141" s="143">
        <f t="shared" si="19"/>
        <v>0</v>
      </c>
      <c r="BL141" s="17" t="s">
        <v>288</v>
      </c>
      <c r="BM141" s="142" t="s">
        <v>3875</v>
      </c>
    </row>
    <row r="142" spans="2:65" s="1" customFormat="1" ht="16.5" customHeight="1">
      <c r="B142" s="32"/>
      <c r="C142" s="131" t="s">
        <v>751</v>
      </c>
      <c r="D142" s="131" t="s">
        <v>283</v>
      </c>
      <c r="E142" s="132" t="s">
        <v>3876</v>
      </c>
      <c r="F142" s="133" t="s">
        <v>3877</v>
      </c>
      <c r="G142" s="134" t="s">
        <v>520</v>
      </c>
      <c r="H142" s="135">
        <v>0.83399999999999996</v>
      </c>
      <c r="I142" s="136"/>
      <c r="J142" s="137">
        <f t="shared" si="10"/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 t="shared" si="11"/>
        <v>0</v>
      </c>
      <c r="Q142" s="140">
        <v>0</v>
      </c>
      <c r="R142" s="140">
        <f t="shared" si="12"/>
        <v>0</v>
      </c>
      <c r="S142" s="140">
        <v>0</v>
      </c>
      <c r="T142" s="141">
        <f t="shared" si="13"/>
        <v>0</v>
      </c>
      <c r="AR142" s="142" t="s">
        <v>288</v>
      </c>
      <c r="AT142" s="142" t="s">
        <v>283</v>
      </c>
      <c r="AU142" s="142" t="s">
        <v>82</v>
      </c>
      <c r="AY142" s="17" t="s">
        <v>280</v>
      </c>
      <c r="BE142" s="143">
        <f t="shared" si="14"/>
        <v>0</v>
      </c>
      <c r="BF142" s="143">
        <f t="shared" si="15"/>
        <v>0</v>
      </c>
      <c r="BG142" s="143">
        <f t="shared" si="16"/>
        <v>0</v>
      </c>
      <c r="BH142" s="143">
        <f t="shared" si="17"/>
        <v>0</v>
      </c>
      <c r="BI142" s="143">
        <f t="shared" si="18"/>
        <v>0</v>
      </c>
      <c r="BJ142" s="17" t="s">
        <v>80</v>
      </c>
      <c r="BK142" s="143">
        <f t="shared" si="19"/>
        <v>0</v>
      </c>
      <c r="BL142" s="17" t="s">
        <v>288</v>
      </c>
      <c r="BM142" s="142" t="s">
        <v>3878</v>
      </c>
    </row>
    <row r="143" spans="2:65" s="1" customFormat="1" ht="24.15" customHeight="1">
      <c r="B143" s="32"/>
      <c r="C143" s="131" t="s">
        <v>296</v>
      </c>
      <c r="D143" s="131" t="s">
        <v>283</v>
      </c>
      <c r="E143" s="132" t="s">
        <v>3879</v>
      </c>
      <c r="F143" s="133" t="s">
        <v>3880</v>
      </c>
      <c r="G143" s="134" t="s">
        <v>520</v>
      </c>
      <c r="H143" s="135">
        <v>0.83399999999999996</v>
      </c>
      <c r="I143" s="136"/>
      <c r="J143" s="137">
        <f t="shared" si="10"/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 t="shared" si="11"/>
        <v>0</v>
      </c>
      <c r="Q143" s="140">
        <v>0</v>
      </c>
      <c r="R143" s="140">
        <f t="shared" si="12"/>
        <v>0</v>
      </c>
      <c r="S143" s="140">
        <v>0</v>
      </c>
      <c r="T143" s="141">
        <f t="shared" si="13"/>
        <v>0</v>
      </c>
      <c r="AR143" s="142" t="s">
        <v>288</v>
      </c>
      <c r="AT143" s="142" t="s">
        <v>283</v>
      </c>
      <c r="AU143" s="142" t="s">
        <v>82</v>
      </c>
      <c r="AY143" s="17" t="s">
        <v>280</v>
      </c>
      <c r="BE143" s="143">
        <f t="shared" si="14"/>
        <v>0</v>
      </c>
      <c r="BF143" s="143">
        <f t="shared" si="15"/>
        <v>0</v>
      </c>
      <c r="BG143" s="143">
        <f t="shared" si="16"/>
        <v>0</v>
      </c>
      <c r="BH143" s="143">
        <f t="shared" si="17"/>
        <v>0</v>
      </c>
      <c r="BI143" s="143">
        <f t="shared" si="18"/>
        <v>0</v>
      </c>
      <c r="BJ143" s="17" t="s">
        <v>80</v>
      </c>
      <c r="BK143" s="143">
        <f t="shared" si="19"/>
        <v>0</v>
      </c>
      <c r="BL143" s="17" t="s">
        <v>288</v>
      </c>
      <c r="BM143" s="142" t="s">
        <v>3881</v>
      </c>
    </row>
    <row r="144" spans="2:65" s="1" customFormat="1" ht="16.5" customHeight="1">
      <c r="B144" s="32"/>
      <c r="C144" s="131" t="s">
        <v>799</v>
      </c>
      <c r="D144" s="131" t="s">
        <v>283</v>
      </c>
      <c r="E144" s="132" t="s">
        <v>3882</v>
      </c>
      <c r="F144" s="133" t="s">
        <v>3883</v>
      </c>
      <c r="G144" s="134" t="s">
        <v>520</v>
      </c>
      <c r="H144" s="135">
        <v>0.83399999999999996</v>
      </c>
      <c r="I144" s="136"/>
      <c r="J144" s="137">
        <f t="shared" si="10"/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 t="shared" si="11"/>
        <v>0</v>
      </c>
      <c r="Q144" s="140">
        <v>0</v>
      </c>
      <c r="R144" s="140">
        <f t="shared" si="12"/>
        <v>0</v>
      </c>
      <c r="S144" s="140">
        <v>0</v>
      </c>
      <c r="T144" s="141">
        <f t="shared" si="13"/>
        <v>0</v>
      </c>
      <c r="AR144" s="142" t="s">
        <v>288</v>
      </c>
      <c r="AT144" s="142" t="s">
        <v>283</v>
      </c>
      <c r="AU144" s="142" t="s">
        <v>82</v>
      </c>
      <c r="AY144" s="17" t="s">
        <v>280</v>
      </c>
      <c r="BE144" s="143">
        <f t="shared" si="14"/>
        <v>0</v>
      </c>
      <c r="BF144" s="143">
        <f t="shared" si="15"/>
        <v>0</v>
      </c>
      <c r="BG144" s="143">
        <f t="shared" si="16"/>
        <v>0</v>
      </c>
      <c r="BH144" s="143">
        <f t="shared" si="17"/>
        <v>0</v>
      </c>
      <c r="BI144" s="143">
        <f t="shared" si="18"/>
        <v>0</v>
      </c>
      <c r="BJ144" s="17" t="s">
        <v>80</v>
      </c>
      <c r="BK144" s="143">
        <f t="shared" si="19"/>
        <v>0</v>
      </c>
      <c r="BL144" s="17" t="s">
        <v>288</v>
      </c>
      <c r="BM144" s="142" t="s">
        <v>3884</v>
      </c>
    </row>
    <row r="145" spans="2:65" s="1" customFormat="1" ht="24.15" customHeight="1">
      <c r="B145" s="32"/>
      <c r="C145" s="131" t="s">
        <v>488</v>
      </c>
      <c r="D145" s="131" t="s">
        <v>283</v>
      </c>
      <c r="E145" s="132" t="s">
        <v>3885</v>
      </c>
      <c r="F145" s="133" t="s">
        <v>3886</v>
      </c>
      <c r="G145" s="134" t="s">
        <v>520</v>
      </c>
      <c r="H145" s="135">
        <v>0.83399999999999996</v>
      </c>
      <c r="I145" s="136"/>
      <c r="J145" s="137">
        <f t="shared" si="10"/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 t="shared" si="11"/>
        <v>0</v>
      </c>
      <c r="Q145" s="140">
        <v>0</v>
      </c>
      <c r="R145" s="140">
        <f t="shared" si="12"/>
        <v>0</v>
      </c>
      <c r="S145" s="140">
        <v>0</v>
      </c>
      <c r="T145" s="141">
        <f t="shared" si="13"/>
        <v>0</v>
      </c>
      <c r="AR145" s="142" t="s">
        <v>288</v>
      </c>
      <c r="AT145" s="142" t="s">
        <v>283</v>
      </c>
      <c r="AU145" s="142" t="s">
        <v>82</v>
      </c>
      <c r="AY145" s="17" t="s">
        <v>280</v>
      </c>
      <c r="BE145" s="143">
        <f t="shared" si="14"/>
        <v>0</v>
      </c>
      <c r="BF145" s="143">
        <f t="shared" si="15"/>
        <v>0</v>
      </c>
      <c r="BG145" s="143">
        <f t="shared" si="16"/>
        <v>0</v>
      </c>
      <c r="BH145" s="143">
        <f t="shared" si="17"/>
        <v>0</v>
      </c>
      <c r="BI145" s="143">
        <f t="shared" si="18"/>
        <v>0</v>
      </c>
      <c r="BJ145" s="17" t="s">
        <v>80</v>
      </c>
      <c r="BK145" s="143">
        <f t="shared" si="19"/>
        <v>0</v>
      </c>
      <c r="BL145" s="17" t="s">
        <v>288</v>
      </c>
      <c r="BM145" s="142" t="s">
        <v>3887</v>
      </c>
    </row>
    <row r="146" spans="2:65" s="1" customFormat="1" ht="24.15" customHeight="1">
      <c r="B146" s="32"/>
      <c r="C146" s="131" t="s">
        <v>533</v>
      </c>
      <c r="D146" s="131" t="s">
        <v>283</v>
      </c>
      <c r="E146" s="132" t="s">
        <v>3888</v>
      </c>
      <c r="F146" s="133" t="s">
        <v>3889</v>
      </c>
      <c r="G146" s="134" t="s">
        <v>520</v>
      </c>
      <c r="H146" s="135">
        <v>9.1739999999999995</v>
      </c>
      <c r="I146" s="136"/>
      <c r="J146" s="137">
        <f t="shared" si="10"/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 t="shared" si="11"/>
        <v>0</v>
      </c>
      <c r="Q146" s="140">
        <v>0</v>
      </c>
      <c r="R146" s="140">
        <f t="shared" si="12"/>
        <v>0</v>
      </c>
      <c r="S146" s="140">
        <v>0</v>
      </c>
      <c r="T146" s="141">
        <f t="shared" si="13"/>
        <v>0</v>
      </c>
      <c r="AR146" s="142" t="s">
        <v>288</v>
      </c>
      <c r="AT146" s="142" t="s">
        <v>283</v>
      </c>
      <c r="AU146" s="142" t="s">
        <v>82</v>
      </c>
      <c r="AY146" s="17" t="s">
        <v>280</v>
      </c>
      <c r="BE146" s="143">
        <f t="shared" si="14"/>
        <v>0</v>
      </c>
      <c r="BF146" s="143">
        <f t="shared" si="15"/>
        <v>0</v>
      </c>
      <c r="BG146" s="143">
        <f t="shared" si="16"/>
        <v>0</v>
      </c>
      <c r="BH146" s="143">
        <f t="shared" si="17"/>
        <v>0</v>
      </c>
      <c r="BI146" s="143">
        <f t="shared" si="18"/>
        <v>0</v>
      </c>
      <c r="BJ146" s="17" t="s">
        <v>80</v>
      </c>
      <c r="BK146" s="143">
        <f t="shared" si="19"/>
        <v>0</v>
      </c>
      <c r="BL146" s="17" t="s">
        <v>288</v>
      </c>
      <c r="BM146" s="142" t="s">
        <v>3890</v>
      </c>
    </row>
    <row r="147" spans="2:65" s="11" customFormat="1" ht="22.8" customHeight="1">
      <c r="B147" s="119"/>
      <c r="D147" s="120" t="s">
        <v>72</v>
      </c>
      <c r="E147" s="129" t="s">
        <v>2862</v>
      </c>
      <c r="F147" s="129" t="s">
        <v>3891</v>
      </c>
      <c r="I147" s="122"/>
      <c r="J147" s="130">
        <f>BK147</f>
        <v>0</v>
      </c>
      <c r="L147" s="119"/>
      <c r="M147" s="124"/>
      <c r="P147" s="125">
        <f>P148</f>
        <v>0</v>
      </c>
      <c r="R147" s="125">
        <f>R148</f>
        <v>0</v>
      </c>
      <c r="T147" s="126">
        <f>T148</f>
        <v>0</v>
      </c>
      <c r="AR147" s="120" t="s">
        <v>80</v>
      </c>
      <c r="AT147" s="127" t="s">
        <v>72</v>
      </c>
      <c r="AU147" s="127" t="s">
        <v>80</v>
      </c>
      <c r="AY147" s="120" t="s">
        <v>280</v>
      </c>
      <c r="BK147" s="128">
        <f>BK148</f>
        <v>0</v>
      </c>
    </row>
    <row r="148" spans="2:65" s="1" customFormat="1" ht="90" customHeight="1">
      <c r="B148" s="32"/>
      <c r="C148" s="131" t="s">
        <v>538</v>
      </c>
      <c r="D148" s="131" t="s">
        <v>283</v>
      </c>
      <c r="E148" s="132" t="s">
        <v>3892</v>
      </c>
      <c r="F148" s="133" t="s">
        <v>3893</v>
      </c>
      <c r="G148" s="134" t="s">
        <v>520</v>
      </c>
      <c r="H148" s="135">
        <v>0.83399999999999996</v>
      </c>
      <c r="I148" s="136"/>
      <c r="J148" s="137">
        <f>ROUND(I148*H148,2)</f>
        <v>0</v>
      </c>
      <c r="K148" s="133" t="s">
        <v>19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288</v>
      </c>
      <c r="AT148" s="142" t="s">
        <v>283</v>
      </c>
      <c r="AU148" s="142" t="s">
        <v>82</v>
      </c>
      <c r="AY148" s="17" t="s">
        <v>280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288</v>
      </c>
      <c r="BM148" s="142" t="s">
        <v>3894</v>
      </c>
    </row>
    <row r="149" spans="2:65" s="11" customFormat="1" ht="25.95" customHeight="1">
      <c r="B149" s="119"/>
      <c r="D149" s="120" t="s">
        <v>72</v>
      </c>
      <c r="E149" s="121" t="s">
        <v>1780</v>
      </c>
      <c r="F149" s="121" t="s">
        <v>19</v>
      </c>
      <c r="I149" s="122"/>
      <c r="J149" s="123">
        <f>BK149</f>
        <v>0</v>
      </c>
      <c r="L149" s="119"/>
      <c r="M149" s="124"/>
      <c r="P149" s="125">
        <f>P150</f>
        <v>0</v>
      </c>
      <c r="R149" s="125">
        <f>R150</f>
        <v>0</v>
      </c>
      <c r="T149" s="126">
        <f>T150</f>
        <v>0</v>
      </c>
      <c r="AR149" s="120" t="s">
        <v>80</v>
      </c>
      <c r="AT149" s="127" t="s">
        <v>72</v>
      </c>
      <c r="AU149" s="127" t="s">
        <v>73</v>
      </c>
      <c r="AY149" s="120" t="s">
        <v>280</v>
      </c>
      <c r="BK149" s="128">
        <f>BK150</f>
        <v>0</v>
      </c>
    </row>
    <row r="150" spans="2:65" s="1" customFormat="1" ht="55.5" customHeight="1">
      <c r="B150" s="32"/>
      <c r="C150" s="131" t="s">
        <v>1279</v>
      </c>
      <c r="D150" s="131" t="s">
        <v>283</v>
      </c>
      <c r="E150" s="132" t="s">
        <v>3895</v>
      </c>
      <c r="F150" s="133" t="s">
        <v>3896</v>
      </c>
      <c r="G150" s="134" t="s">
        <v>520</v>
      </c>
      <c r="H150" s="135">
        <v>0.83399999999999996</v>
      </c>
      <c r="I150" s="136"/>
      <c r="J150" s="137">
        <f>ROUND(I150*H150,2)</f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288</v>
      </c>
      <c r="AT150" s="142" t="s">
        <v>283</v>
      </c>
      <c r="AU150" s="142" t="s">
        <v>80</v>
      </c>
      <c r="AY150" s="17" t="s">
        <v>280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288</v>
      </c>
      <c r="BM150" s="142" t="s">
        <v>3897</v>
      </c>
    </row>
    <row r="151" spans="2:65" s="11" customFormat="1" ht="25.95" customHeight="1">
      <c r="B151" s="119"/>
      <c r="D151" s="120" t="s">
        <v>72</v>
      </c>
      <c r="E151" s="121" t="s">
        <v>3898</v>
      </c>
      <c r="F151" s="121" t="s">
        <v>3899</v>
      </c>
      <c r="I151" s="122"/>
      <c r="J151" s="123">
        <f>BK151</f>
        <v>0</v>
      </c>
      <c r="L151" s="119"/>
      <c r="M151" s="124"/>
      <c r="P151" s="125">
        <f>SUM(P152:P161)</f>
        <v>0</v>
      </c>
      <c r="R151" s="125">
        <f>SUM(R152:R161)</f>
        <v>0</v>
      </c>
      <c r="T151" s="126">
        <f>SUM(T152:T161)</f>
        <v>0</v>
      </c>
      <c r="AR151" s="120" t="s">
        <v>80</v>
      </c>
      <c r="AT151" s="127" t="s">
        <v>72</v>
      </c>
      <c r="AU151" s="127" t="s">
        <v>73</v>
      </c>
      <c r="AY151" s="120" t="s">
        <v>280</v>
      </c>
      <c r="BK151" s="128">
        <f>SUM(BK152:BK161)</f>
        <v>0</v>
      </c>
    </row>
    <row r="152" spans="2:65" s="1" customFormat="1" ht="24.15" customHeight="1">
      <c r="B152" s="32"/>
      <c r="C152" s="131" t="s">
        <v>1215</v>
      </c>
      <c r="D152" s="131" t="s">
        <v>283</v>
      </c>
      <c r="E152" s="132" t="s">
        <v>3900</v>
      </c>
      <c r="F152" s="133" t="s">
        <v>3901</v>
      </c>
      <c r="G152" s="134" t="s">
        <v>520</v>
      </c>
      <c r="H152" s="135">
        <v>0.83399999999999996</v>
      </c>
      <c r="I152" s="136"/>
      <c r="J152" s="137">
        <f t="shared" ref="J152:J161" si="20">ROUND(I152*H152,2)</f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 t="shared" ref="P152:P161" si="21">O152*H152</f>
        <v>0</v>
      </c>
      <c r="Q152" s="140">
        <v>0</v>
      </c>
      <c r="R152" s="140">
        <f t="shared" ref="R152:R161" si="22">Q152*H152</f>
        <v>0</v>
      </c>
      <c r="S152" s="140">
        <v>0</v>
      </c>
      <c r="T152" s="141">
        <f t="shared" ref="T152:T161" si="23">S152*H152</f>
        <v>0</v>
      </c>
      <c r="AR152" s="142" t="s">
        <v>288</v>
      </c>
      <c r="AT152" s="142" t="s">
        <v>283</v>
      </c>
      <c r="AU152" s="142" t="s">
        <v>80</v>
      </c>
      <c r="AY152" s="17" t="s">
        <v>280</v>
      </c>
      <c r="BE152" s="143">
        <f t="shared" ref="BE152:BE161" si="24">IF(N152="základní",J152,0)</f>
        <v>0</v>
      </c>
      <c r="BF152" s="143">
        <f t="shared" ref="BF152:BF161" si="25">IF(N152="snížená",J152,0)</f>
        <v>0</v>
      </c>
      <c r="BG152" s="143">
        <f t="shared" ref="BG152:BG161" si="26">IF(N152="zákl. přenesená",J152,0)</f>
        <v>0</v>
      </c>
      <c r="BH152" s="143">
        <f t="shared" ref="BH152:BH161" si="27">IF(N152="sníž. přenesená",J152,0)</f>
        <v>0</v>
      </c>
      <c r="BI152" s="143">
        <f t="shared" ref="BI152:BI161" si="28">IF(N152="nulová",J152,0)</f>
        <v>0</v>
      </c>
      <c r="BJ152" s="17" t="s">
        <v>80</v>
      </c>
      <c r="BK152" s="143">
        <f t="shared" ref="BK152:BK161" si="29">ROUND(I152*H152,2)</f>
        <v>0</v>
      </c>
      <c r="BL152" s="17" t="s">
        <v>288</v>
      </c>
      <c r="BM152" s="142" t="s">
        <v>3902</v>
      </c>
    </row>
    <row r="153" spans="2:65" s="1" customFormat="1" ht="24.15" customHeight="1">
      <c r="B153" s="32"/>
      <c r="C153" s="131" t="s">
        <v>1291</v>
      </c>
      <c r="D153" s="131" t="s">
        <v>283</v>
      </c>
      <c r="E153" s="132" t="s">
        <v>3903</v>
      </c>
      <c r="F153" s="133" t="s">
        <v>3904</v>
      </c>
      <c r="G153" s="134" t="s">
        <v>520</v>
      </c>
      <c r="H153" s="135">
        <v>0.83399999999999996</v>
      </c>
      <c r="I153" s="136"/>
      <c r="J153" s="137">
        <f t="shared" si="20"/>
        <v>0</v>
      </c>
      <c r="K153" s="133" t="s">
        <v>19</v>
      </c>
      <c r="L153" s="32"/>
      <c r="M153" s="138" t="s">
        <v>19</v>
      </c>
      <c r="N153" s="139" t="s">
        <v>44</v>
      </c>
      <c r="P153" s="140">
        <f t="shared" si="21"/>
        <v>0</v>
      </c>
      <c r="Q153" s="140">
        <v>0</v>
      </c>
      <c r="R153" s="140">
        <f t="shared" si="22"/>
        <v>0</v>
      </c>
      <c r="S153" s="140">
        <v>0</v>
      </c>
      <c r="T153" s="141">
        <f t="shared" si="23"/>
        <v>0</v>
      </c>
      <c r="AR153" s="142" t="s">
        <v>288</v>
      </c>
      <c r="AT153" s="142" t="s">
        <v>283</v>
      </c>
      <c r="AU153" s="142" t="s">
        <v>80</v>
      </c>
      <c r="AY153" s="17" t="s">
        <v>280</v>
      </c>
      <c r="BE153" s="143">
        <f t="shared" si="24"/>
        <v>0</v>
      </c>
      <c r="BF153" s="143">
        <f t="shared" si="25"/>
        <v>0</v>
      </c>
      <c r="BG153" s="143">
        <f t="shared" si="26"/>
        <v>0</v>
      </c>
      <c r="BH153" s="143">
        <f t="shared" si="27"/>
        <v>0</v>
      </c>
      <c r="BI153" s="143">
        <f t="shared" si="28"/>
        <v>0</v>
      </c>
      <c r="BJ153" s="17" t="s">
        <v>80</v>
      </c>
      <c r="BK153" s="143">
        <f t="shared" si="29"/>
        <v>0</v>
      </c>
      <c r="BL153" s="17" t="s">
        <v>288</v>
      </c>
      <c r="BM153" s="142" t="s">
        <v>3905</v>
      </c>
    </row>
    <row r="154" spans="2:65" s="1" customFormat="1" ht="24.15" customHeight="1">
      <c r="B154" s="32"/>
      <c r="C154" s="131" t="s">
        <v>1297</v>
      </c>
      <c r="D154" s="131" t="s">
        <v>283</v>
      </c>
      <c r="E154" s="132" t="s">
        <v>3906</v>
      </c>
      <c r="F154" s="133" t="s">
        <v>3907</v>
      </c>
      <c r="G154" s="134" t="s">
        <v>520</v>
      </c>
      <c r="H154" s="135">
        <v>0.83399999999999996</v>
      </c>
      <c r="I154" s="136"/>
      <c r="J154" s="137">
        <f t="shared" si="20"/>
        <v>0</v>
      </c>
      <c r="K154" s="133" t="s">
        <v>19</v>
      </c>
      <c r="L154" s="32"/>
      <c r="M154" s="138" t="s">
        <v>19</v>
      </c>
      <c r="N154" s="139" t="s">
        <v>44</v>
      </c>
      <c r="P154" s="140">
        <f t="shared" si="21"/>
        <v>0</v>
      </c>
      <c r="Q154" s="140">
        <v>0</v>
      </c>
      <c r="R154" s="140">
        <f t="shared" si="22"/>
        <v>0</v>
      </c>
      <c r="S154" s="140">
        <v>0</v>
      </c>
      <c r="T154" s="141">
        <f t="shared" si="23"/>
        <v>0</v>
      </c>
      <c r="AR154" s="142" t="s">
        <v>288</v>
      </c>
      <c r="AT154" s="142" t="s">
        <v>283</v>
      </c>
      <c r="AU154" s="142" t="s">
        <v>80</v>
      </c>
      <c r="AY154" s="17" t="s">
        <v>280</v>
      </c>
      <c r="BE154" s="143">
        <f t="shared" si="24"/>
        <v>0</v>
      </c>
      <c r="BF154" s="143">
        <f t="shared" si="25"/>
        <v>0</v>
      </c>
      <c r="BG154" s="143">
        <f t="shared" si="26"/>
        <v>0</v>
      </c>
      <c r="BH154" s="143">
        <f t="shared" si="27"/>
        <v>0</v>
      </c>
      <c r="BI154" s="143">
        <f t="shared" si="28"/>
        <v>0</v>
      </c>
      <c r="BJ154" s="17" t="s">
        <v>80</v>
      </c>
      <c r="BK154" s="143">
        <f t="shared" si="29"/>
        <v>0</v>
      </c>
      <c r="BL154" s="17" t="s">
        <v>288</v>
      </c>
      <c r="BM154" s="142" t="s">
        <v>3908</v>
      </c>
    </row>
    <row r="155" spans="2:65" s="1" customFormat="1" ht="21.75" customHeight="1">
      <c r="B155" s="32"/>
      <c r="C155" s="131" t="s">
        <v>1302</v>
      </c>
      <c r="D155" s="131" t="s">
        <v>283</v>
      </c>
      <c r="E155" s="132" t="s">
        <v>3909</v>
      </c>
      <c r="F155" s="133" t="s">
        <v>3910</v>
      </c>
      <c r="G155" s="134" t="s">
        <v>520</v>
      </c>
      <c r="H155" s="135">
        <v>0.83399999999999996</v>
      </c>
      <c r="I155" s="136"/>
      <c r="J155" s="137">
        <f t="shared" si="20"/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 t="shared" si="21"/>
        <v>0</v>
      </c>
      <c r="Q155" s="140">
        <v>0</v>
      </c>
      <c r="R155" s="140">
        <f t="shared" si="22"/>
        <v>0</v>
      </c>
      <c r="S155" s="140">
        <v>0</v>
      </c>
      <c r="T155" s="141">
        <f t="shared" si="23"/>
        <v>0</v>
      </c>
      <c r="AR155" s="142" t="s">
        <v>288</v>
      </c>
      <c r="AT155" s="142" t="s">
        <v>283</v>
      </c>
      <c r="AU155" s="142" t="s">
        <v>80</v>
      </c>
      <c r="AY155" s="17" t="s">
        <v>280</v>
      </c>
      <c r="BE155" s="143">
        <f t="shared" si="24"/>
        <v>0</v>
      </c>
      <c r="BF155" s="143">
        <f t="shared" si="25"/>
        <v>0</v>
      </c>
      <c r="BG155" s="143">
        <f t="shared" si="26"/>
        <v>0</v>
      </c>
      <c r="BH155" s="143">
        <f t="shared" si="27"/>
        <v>0</v>
      </c>
      <c r="BI155" s="143">
        <f t="shared" si="28"/>
        <v>0</v>
      </c>
      <c r="BJ155" s="17" t="s">
        <v>80</v>
      </c>
      <c r="BK155" s="143">
        <f t="shared" si="29"/>
        <v>0</v>
      </c>
      <c r="BL155" s="17" t="s">
        <v>288</v>
      </c>
      <c r="BM155" s="142" t="s">
        <v>3911</v>
      </c>
    </row>
    <row r="156" spans="2:65" s="1" customFormat="1" ht="37.799999999999997" customHeight="1">
      <c r="B156" s="32"/>
      <c r="C156" s="131" t="s">
        <v>1307</v>
      </c>
      <c r="D156" s="131" t="s">
        <v>283</v>
      </c>
      <c r="E156" s="132" t="s">
        <v>3912</v>
      </c>
      <c r="F156" s="133" t="s">
        <v>3913</v>
      </c>
      <c r="G156" s="134" t="s">
        <v>520</v>
      </c>
      <c r="H156" s="135">
        <v>0.83399999999999996</v>
      </c>
      <c r="I156" s="136"/>
      <c r="J156" s="137">
        <f t="shared" si="2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21"/>
        <v>0</v>
      </c>
      <c r="Q156" s="140">
        <v>0</v>
      </c>
      <c r="R156" s="140">
        <f t="shared" si="22"/>
        <v>0</v>
      </c>
      <c r="S156" s="140">
        <v>0</v>
      </c>
      <c r="T156" s="141">
        <f t="shared" si="23"/>
        <v>0</v>
      </c>
      <c r="AR156" s="142" t="s">
        <v>288</v>
      </c>
      <c r="AT156" s="142" t="s">
        <v>283</v>
      </c>
      <c r="AU156" s="142" t="s">
        <v>80</v>
      </c>
      <c r="AY156" s="17" t="s">
        <v>280</v>
      </c>
      <c r="BE156" s="143">
        <f t="shared" si="24"/>
        <v>0</v>
      </c>
      <c r="BF156" s="143">
        <f t="shared" si="25"/>
        <v>0</v>
      </c>
      <c r="BG156" s="143">
        <f t="shared" si="26"/>
        <v>0</v>
      </c>
      <c r="BH156" s="143">
        <f t="shared" si="27"/>
        <v>0</v>
      </c>
      <c r="BI156" s="143">
        <f t="shared" si="28"/>
        <v>0</v>
      </c>
      <c r="BJ156" s="17" t="s">
        <v>80</v>
      </c>
      <c r="BK156" s="143">
        <f t="shared" si="29"/>
        <v>0</v>
      </c>
      <c r="BL156" s="17" t="s">
        <v>288</v>
      </c>
      <c r="BM156" s="142" t="s">
        <v>3914</v>
      </c>
    </row>
    <row r="157" spans="2:65" s="1" customFormat="1" ht="24.15" customHeight="1">
      <c r="B157" s="32"/>
      <c r="C157" s="131" t="s">
        <v>1325</v>
      </c>
      <c r="D157" s="131" t="s">
        <v>283</v>
      </c>
      <c r="E157" s="132" t="s">
        <v>3915</v>
      </c>
      <c r="F157" s="133" t="s">
        <v>3916</v>
      </c>
      <c r="G157" s="134" t="s">
        <v>520</v>
      </c>
      <c r="H157" s="135">
        <v>0.83399999999999996</v>
      </c>
      <c r="I157" s="136"/>
      <c r="J157" s="137">
        <f t="shared" si="2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21"/>
        <v>0</v>
      </c>
      <c r="Q157" s="140">
        <v>0</v>
      </c>
      <c r="R157" s="140">
        <f t="shared" si="22"/>
        <v>0</v>
      </c>
      <c r="S157" s="140">
        <v>0</v>
      </c>
      <c r="T157" s="141">
        <f t="shared" si="23"/>
        <v>0</v>
      </c>
      <c r="AR157" s="142" t="s">
        <v>288</v>
      </c>
      <c r="AT157" s="142" t="s">
        <v>283</v>
      </c>
      <c r="AU157" s="142" t="s">
        <v>80</v>
      </c>
      <c r="AY157" s="17" t="s">
        <v>280</v>
      </c>
      <c r="BE157" s="143">
        <f t="shared" si="24"/>
        <v>0</v>
      </c>
      <c r="BF157" s="143">
        <f t="shared" si="25"/>
        <v>0</v>
      </c>
      <c r="BG157" s="143">
        <f t="shared" si="26"/>
        <v>0</v>
      </c>
      <c r="BH157" s="143">
        <f t="shared" si="27"/>
        <v>0</v>
      </c>
      <c r="BI157" s="143">
        <f t="shared" si="28"/>
        <v>0</v>
      </c>
      <c r="BJ157" s="17" t="s">
        <v>80</v>
      </c>
      <c r="BK157" s="143">
        <f t="shared" si="29"/>
        <v>0</v>
      </c>
      <c r="BL157" s="17" t="s">
        <v>288</v>
      </c>
      <c r="BM157" s="142" t="s">
        <v>3917</v>
      </c>
    </row>
    <row r="158" spans="2:65" s="1" customFormat="1" ht="21.75" customHeight="1">
      <c r="B158" s="32"/>
      <c r="C158" s="131" t="s">
        <v>1331</v>
      </c>
      <c r="D158" s="131" t="s">
        <v>283</v>
      </c>
      <c r="E158" s="132" t="s">
        <v>3918</v>
      </c>
      <c r="F158" s="133" t="s">
        <v>3919</v>
      </c>
      <c r="G158" s="134" t="s">
        <v>1341</v>
      </c>
      <c r="H158" s="135">
        <v>33.36</v>
      </c>
      <c r="I158" s="136"/>
      <c r="J158" s="137">
        <f t="shared" si="2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21"/>
        <v>0</v>
      </c>
      <c r="Q158" s="140">
        <v>0</v>
      </c>
      <c r="R158" s="140">
        <f t="shared" si="22"/>
        <v>0</v>
      </c>
      <c r="S158" s="140">
        <v>0</v>
      </c>
      <c r="T158" s="141">
        <f t="shared" si="23"/>
        <v>0</v>
      </c>
      <c r="AR158" s="142" t="s">
        <v>288</v>
      </c>
      <c r="AT158" s="142" t="s">
        <v>283</v>
      </c>
      <c r="AU158" s="142" t="s">
        <v>80</v>
      </c>
      <c r="AY158" s="17" t="s">
        <v>280</v>
      </c>
      <c r="BE158" s="143">
        <f t="shared" si="24"/>
        <v>0</v>
      </c>
      <c r="BF158" s="143">
        <f t="shared" si="25"/>
        <v>0</v>
      </c>
      <c r="BG158" s="143">
        <f t="shared" si="26"/>
        <v>0</v>
      </c>
      <c r="BH158" s="143">
        <f t="shared" si="27"/>
        <v>0</v>
      </c>
      <c r="BI158" s="143">
        <f t="shared" si="28"/>
        <v>0</v>
      </c>
      <c r="BJ158" s="17" t="s">
        <v>80</v>
      </c>
      <c r="BK158" s="143">
        <f t="shared" si="29"/>
        <v>0</v>
      </c>
      <c r="BL158" s="17" t="s">
        <v>288</v>
      </c>
      <c r="BM158" s="142" t="s">
        <v>3920</v>
      </c>
    </row>
    <row r="159" spans="2:65" s="1" customFormat="1" ht="16.5" customHeight="1">
      <c r="B159" s="32"/>
      <c r="C159" s="131" t="s">
        <v>1315</v>
      </c>
      <c r="D159" s="131" t="s">
        <v>283</v>
      </c>
      <c r="E159" s="132" t="s">
        <v>3921</v>
      </c>
      <c r="F159" s="133" t="s">
        <v>3922</v>
      </c>
      <c r="G159" s="134" t="s">
        <v>520</v>
      </c>
      <c r="H159" s="135">
        <v>0.83399999999999996</v>
      </c>
      <c r="I159" s="136"/>
      <c r="J159" s="137">
        <f t="shared" si="20"/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si="21"/>
        <v>0</v>
      </c>
      <c r="Q159" s="140">
        <v>0</v>
      </c>
      <c r="R159" s="140">
        <f t="shared" si="22"/>
        <v>0</v>
      </c>
      <c r="S159" s="140">
        <v>0</v>
      </c>
      <c r="T159" s="141">
        <f t="shared" si="23"/>
        <v>0</v>
      </c>
      <c r="AR159" s="142" t="s">
        <v>288</v>
      </c>
      <c r="AT159" s="142" t="s">
        <v>283</v>
      </c>
      <c r="AU159" s="142" t="s">
        <v>80</v>
      </c>
      <c r="AY159" s="17" t="s">
        <v>280</v>
      </c>
      <c r="BE159" s="143">
        <f t="shared" si="24"/>
        <v>0</v>
      </c>
      <c r="BF159" s="143">
        <f t="shared" si="25"/>
        <v>0</v>
      </c>
      <c r="BG159" s="143">
        <f t="shared" si="26"/>
        <v>0</v>
      </c>
      <c r="BH159" s="143">
        <f t="shared" si="27"/>
        <v>0</v>
      </c>
      <c r="BI159" s="143">
        <f t="shared" si="28"/>
        <v>0</v>
      </c>
      <c r="BJ159" s="17" t="s">
        <v>80</v>
      </c>
      <c r="BK159" s="143">
        <f t="shared" si="29"/>
        <v>0</v>
      </c>
      <c r="BL159" s="17" t="s">
        <v>288</v>
      </c>
      <c r="BM159" s="142" t="s">
        <v>3923</v>
      </c>
    </row>
    <row r="160" spans="2:65" s="1" customFormat="1" ht="16.5" customHeight="1">
      <c r="B160" s="32"/>
      <c r="C160" s="131" t="s">
        <v>1320</v>
      </c>
      <c r="D160" s="131" t="s">
        <v>283</v>
      </c>
      <c r="E160" s="132" t="s">
        <v>3924</v>
      </c>
      <c r="F160" s="133" t="s">
        <v>3925</v>
      </c>
      <c r="G160" s="134" t="s">
        <v>1341</v>
      </c>
      <c r="H160" s="135">
        <v>6.6719999999999997</v>
      </c>
      <c r="I160" s="136"/>
      <c r="J160" s="137">
        <f t="shared" si="2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21"/>
        <v>0</v>
      </c>
      <c r="Q160" s="140">
        <v>0</v>
      </c>
      <c r="R160" s="140">
        <f t="shared" si="22"/>
        <v>0</v>
      </c>
      <c r="S160" s="140">
        <v>0</v>
      </c>
      <c r="T160" s="141">
        <f t="shared" si="23"/>
        <v>0</v>
      </c>
      <c r="AR160" s="142" t="s">
        <v>288</v>
      </c>
      <c r="AT160" s="142" t="s">
        <v>283</v>
      </c>
      <c r="AU160" s="142" t="s">
        <v>80</v>
      </c>
      <c r="AY160" s="17" t="s">
        <v>280</v>
      </c>
      <c r="BE160" s="143">
        <f t="shared" si="24"/>
        <v>0</v>
      </c>
      <c r="BF160" s="143">
        <f t="shared" si="25"/>
        <v>0</v>
      </c>
      <c r="BG160" s="143">
        <f t="shared" si="26"/>
        <v>0</v>
      </c>
      <c r="BH160" s="143">
        <f t="shared" si="27"/>
        <v>0</v>
      </c>
      <c r="BI160" s="143">
        <f t="shared" si="28"/>
        <v>0</v>
      </c>
      <c r="BJ160" s="17" t="s">
        <v>80</v>
      </c>
      <c r="BK160" s="143">
        <f t="shared" si="29"/>
        <v>0</v>
      </c>
      <c r="BL160" s="17" t="s">
        <v>288</v>
      </c>
      <c r="BM160" s="142" t="s">
        <v>3926</v>
      </c>
    </row>
    <row r="161" spans="2:65" s="1" customFormat="1" ht="16.5" customHeight="1">
      <c r="B161" s="32"/>
      <c r="C161" s="131" t="s">
        <v>1073</v>
      </c>
      <c r="D161" s="131" t="s">
        <v>283</v>
      </c>
      <c r="E161" s="132" t="s">
        <v>3927</v>
      </c>
      <c r="F161" s="133" t="s">
        <v>3928</v>
      </c>
      <c r="G161" s="134" t="s">
        <v>520</v>
      </c>
      <c r="H161" s="135">
        <v>0.83399999999999996</v>
      </c>
      <c r="I161" s="136"/>
      <c r="J161" s="137">
        <f t="shared" si="2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21"/>
        <v>0</v>
      </c>
      <c r="Q161" s="140">
        <v>0</v>
      </c>
      <c r="R161" s="140">
        <f t="shared" si="22"/>
        <v>0</v>
      </c>
      <c r="S161" s="140">
        <v>0</v>
      </c>
      <c r="T161" s="141">
        <f t="shared" si="23"/>
        <v>0</v>
      </c>
      <c r="AR161" s="142" t="s">
        <v>288</v>
      </c>
      <c r="AT161" s="142" t="s">
        <v>283</v>
      </c>
      <c r="AU161" s="142" t="s">
        <v>80</v>
      </c>
      <c r="AY161" s="17" t="s">
        <v>280</v>
      </c>
      <c r="BE161" s="143">
        <f t="shared" si="24"/>
        <v>0</v>
      </c>
      <c r="BF161" s="143">
        <f t="shared" si="25"/>
        <v>0</v>
      </c>
      <c r="BG161" s="143">
        <f t="shared" si="26"/>
        <v>0</v>
      </c>
      <c r="BH161" s="143">
        <f t="shared" si="27"/>
        <v>0</v>
      </c>
      <c r="BI161" s="143">
        <f t="shared" si="28"/>
        <v>0</v>
      </c>
      <c r="BJ161" s="17" t="s">
        <v>80</v>
      </c>
      <c r="BK161" s="143">
        <f t="shared" si="29"/>
        <v>0</v>
      </c>
      <c r="BL161" s="17" t="s">
        <v>288</v>
      </c>
      <c r="BM161" s="142" t="s">
        <v>3929</v>
      </c>
    </row>
    <row r="162" spans="2:65" s="11" customFormat="1" ht="25.95" customHeight="1">
      <c r="B162" s="119"/>
      <c r="D162" s="120" t="s">
        <v>72</v>
      </c>
      <c r="E162" s="121" t="s">
        <v>2864</v>
      </c>
      <c r="F162" s="121" t="s">
        <v>3930</v>
      </c>
      <c r="I162" s="122"/>
      <c r="J162" s="123">
        <f>BK162</f>
        <v>0</v>
      </c>
      <c r="L162" s="119"/>
      <c r="M162" s="124"/>
      <c r="P162" s="125">
        <f>P163+P177+P220</f>
        <v>0</v>
      </c>
      <c r="R162" s="125">
        <f>R163+R177+R220</f>
        <v>0</v>
      </c>
      <c r="T162" s="126">
        <f>T163+T177+T220</f>
        <v>0</v>
      </c>
      <c r="AR162" s="120" t="s">
        <v>80</v>
      </c>
      <c r="AT162" s="127" t="s">
        <v>72</v>
      </c>
      <c r="AU162" s="127" t="s">
        <v>73</v>
      </c>
      <c r="AY162" s="120" t="s">
        <v>280</v>
      </c>
      <c r="BK162" s="128">
        <f>BK163+BK177+BK220</f>
        <v>0</v>
      </c>
    </row>
    <row r="163" spans="2:65" s="11" customFormat="1" ht="22.8" customHeight="1">
      <c r="B163" s="119"/>
      <c r="D163" s="120" t="s">
        <v>72</v>
      </c>
      <c r="E163" s="129" t="s">
        <v>2896</v>
      </c>
      <c r="F163" s="129" t="s">
        <v>3931</v>
      </c>
      <c r="I163" s="122"/>
      <c r="J163" s="130">
        <f>BK163</f>
        <v>0</v>
      </c>
      <c r="L163" s="119"/>
      <c r="M163" s="124"/>
      <c r="P163" s="125">
        <f>SUM(P164:P176)</f>
        <v>0</v>
      </c>
      <c r="R163" s="125">
        <f>SUM(R164:R176)</f>
        <v>0</v>
      </c>
      <c r="T163" s="126">
        <f>SUM(T164:T176)</f>
        <v>0</v>
      </c>
      <c r="AR163" s="120" t="s">
        <v>80</v>
      </c>
      <c r="AT163" s="127" t="s">
        <v>72</v>
      </c>
      <c r="AU163" s="127" t="s">
        <v>80</v>
      </c>
      <c r="AY163" s="120" t="s">
        <v>280</v>
      </c>
      <c r="BK163" s="128">
        <f>SUM(BK164:BK176)</f>
        <v>0</v>
      </c>
    </row>
    <row r="164" spans="2:65" s="1" customFormat="1" ht="16.5" customHeight="1">
      <c r="B164" s="32"/>
      <c r="C164" s="131" t="s">
        <v>413</v>
      </c>
      <c r="D164" s="131" t="s">
        <v>283</v>
      </c>
      <c r="E164" s="132" t="s">
        <v>3773</v>
      </c>
      <c r="F164" s="133" t="s">
        <v>3774</v>
      </c>
      <c r="G164" s="134" t="s">
        <v>520</v>
      </c>
      <c r="H164" s="135">
        <v>123.432</v>
      </c>
      <c r="I164" s="136"/>
      <c r="J164" s="137">
        <f t="shared" ref="J164:J176" si="30">ROUND(I164*H164,2)</f>
        <v>0</v>
      </c>
      <c r="K164" s="133" t="s">
        <v>19</v>
      </c>
      <c r="L164" s="32"/>
      <c r="M164" s="138" t="s">
        <v>19</v>
      </c>
      <c r="N164" s="139" t="s">
        <v>44</v>
      </c>
      <c r="P164" s="140">
        <f t="shared" ref="P164:P176" si="31">O164*H164</f>
        <v>0</v>
      </c>
      <c r="Q164" s="140">
        <v>0</v>
      </c>
      <c r="R164" s="140">
        <f t="shared" ref="R164:R176" si="32">Q164*H164</f>
        <v>0</v>
      </c>
      <c r="S164" s="140">
        <v>0</v>
      </c>
      <c r="T164" s="141">
        <f t="shared" ref="T164:T176" si="33">S164*H164</f>
        <v>0</v>
      </c>
      <c r="AR164" s="142" t="s">
        <v>288</v>
      </c>
      <c r="AT164" s="142" t="s">
        <v>283</v>
      </c>
      <c r="AU164" s="142" t="s">
        <v>82</v>
      </c>
      <c r="AY164" s="17" t="s">
        <v>280</v>
      </c>
      <c r="BE164" s="143">
        <f t="shared" ref="BE164:BE176" si="34">IF(N164="základní",J164,0)</f>
        <v>0</v>
      </c>
      <c r="BF164" s="143">
        <f t="shared" ref="BF164:BF176" si="35">IF(N164="snížená",J164,0)</f>
        <v>0</v>
      </c>
      <c r="BG164" s="143">
        <f t="shared" ref="BG164:BG176" si="36">IF(N164="zákl. přenesená",J164,0)</f>
        <v>0</v>
      </c>
      <c r="BH164" s="143">
        <f t="shared" ref="BH164:BH176" si="37">IF(N164="sníž. přenesená",J164,0)</f>
        <v>0</v>
      </c>
      <c r="BI164" s="143">
        <f t="shared" ref="BI164:BI176" si="38">IF(N164="nulová",J164,0)</f>
        <v>0</v>
      </c>
      <c r="BJ164" s="17" t="s">
        <v>80</v>
      </c>
      <c r="BK164" s="143">
        <f t="shared" ref="BK164:BK176" si="39">ROUND(I164*H164,2)</f>
        <v>0</v>
      </c>
      <c r="BL164" s="17" t="s">
        <v>288</v>
      </c>
      <c r="BM164" s="142" t="s">
        <v>3932</v>
      </c>
    </row>
    <row r="165" spans="2:65" s="1" customFormat="1" ht="16.5" customHeight="1">
      <c r="B165" s="32"/>
      <c r="C165" s="131" t="s">
        <v>324</v>
      </c>
      <c r="D165" s="131" t="s">
        <v>283</v>
      </c>
      <c r="E165" s="132" t="s">
        <v>3776</v>
      </c>
      <c r="F165" s="133" t="s">
        <v>3777</v>
      </c>
      <c r="G165" s="134" t="s">
        <v>520</v>
      </c>
      <c r="H165" s="135">
        <v>46.704000000000001</v>
      </c>
      <c r="I165" s="136"/>
      <c r="J165" s="137">
        <f t="shared" si="30"/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 t="shared" si="31"/>
        <v>0</v>
      </c>
      <c r="Q165" s="140">
        <v>0</v>
      </c>
      <c r="R165" s="140">
        <f t="shared" si="32"/>
        <v>0</v>
      </c>
      <c r="S165" s="140">
        <v>0</v>
      </c>
      <c r="T165" s="141">
        <f t="shared" si="33"/>
        <v>0</v>
      </c>
      <c r="AR165" s="142" t="s">
        <v>288</v>
      </c>
      <c r="AT165" s="142" t="s">
        <v>283</v>
      </c>
      <c r="AU165" s="142" t="s">
        <v>82</v>
      </c>
      <c r="AY165" s="17" t="s">
        <v>280</v>
      </c>
      <c r="BE165" s="143">
        <f t="shared" si="34"/>
        <v>0</v>
      </c>
      <c r="BF165" s="143">
        <f t="shared" si="35"/>
        <v>0</v>
      </c>
      <c r="BG165" s="143">
        <f t="shared" si="36"/>
        <v>0</v>
      </c>
      <c r="BH165" s="143">
        <f t="shared" si="37"/>
        <v>0</v>
      </c>
      <c r="BI165" s="143">
        <f t="shared" si="38"/>
        <v>0</v>
      </c>
      <c r="BJ165" s="17" t="s">
        <v>80</v>
      </c>
      <c r="BK165" s="143">
        <f t="shared" si="39"/>
        <v>0</v>
      </c>
      <c r="BL165" s="17" t="s">
        <v>288</v>
      </c>
      <c r="BM165" s="142" t="s">
        <v>3933</v>
      </c>
    </row>
    <row r="166" spans="2:65" s="1" customFormat="1" ht="24.15" customHeight="1">
      <c r="B166" s="32"/>
      <c r="C166" s="131" t="s">
        <v>939</v>
      </c>
      <c r="D166" s="131" t="s">
        <v>283</v>
      </c>
      <c r="E166" s="132" t="s">
        <v>3934</v>
      </c>
      <c r="F166" s="133" t="s">
        <v>3935</v>
      </c>
      <c r="G166" s="134" t="s">
        <v>520</v>
      </c>
      <c r="H166" s="135">
        <v>66.72</v>
      </c>
      <c r="I166" s="136"/>
      <c r="J166" s="137">
        <f t="shared" si="30"/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 t="shared" si="31"/>
        <v>0</v>
      </c>
      <c r="Q166" s="140">
        <v>0</v>
      </c>
      <c r="R166" s="140">
        <f t="shared" si="32"/>
        <v>0</v>
      </c>
      <c r="S166" s="140">
        <v>0</v>
      </c>
      <c r="T166" s="141">
        <f t="shared" si="33"/>
        <v>0</v>
      </c>
      <c r="AR166" s="142" t="s">
        <v>288</v>
      </c>
      <c r="AT166" s="142" t="s">
        <v>283</v>
      </c>
      <c r="AU166" s="142" t="s">
        <v>82</v>
      </c>
      <c r="AY166" s="17" t="s">
        <v>280</v>
      </c>
      <c r="BE166" s="143">
        <f t="shared" si="34"/>
        <v>0</v>
      </c>
      <c r="BF166" s="143">
        <f t="shared" si="35"/>
        <v>0</v>
      </c>
      <c r="BG166" s="143">
        <f t="shared" si="36"/>
        <v>0</v>
      </c>
      <c r="BH166" s="143">
        <f t="shared" si="37"/>
        <v>0</v>
      </c>
      <c r="BI166" s="143">
        <f t="shared" si="38"/>
        <v>0</v>
      </c>
      <c r="BJ166" s="17" t="s">
        <v>80</v>
      </c>
      <c r="BK166" s="143">
        <f t="shared" si="39"/>
        <v>0</v>
      </c>
      <c r="BL166" s="17" t="s">
        <v>288</v>
      </c>
      <c r="BM166" s="142" t="s">
        <v>3936</v>
      </c>
    </row>
    <row r="167" spans="2:65" s="1" customFormat="1" ht="44.25" customHeight="1">
      <c r="B167" s="32"/>
      <c r="C167" s="131" t="s">
        <v>335</v>
      </c>
      <c r="D167" s="131" t="s">
        <v>283</v>
      </c>
      <c r="E167" s="132" t="s">
        <v>3782</v>
      </c>
      <c r="F167" s="133" t="s">
        <v>3783</v>
      </c>
      <c r="G167" s="134" t="s">
        <v>520</v>
      </c>
      <c r="H167" s="135">
        <v>11.676</v>
      </c>
      <c r="I167" s="136"/>
      <c r="J167" s="137">
        <f t="shared" si="30"/>
        <v>0</v>
      </c>
      <c r="K167" s="133" t="s">
        <v>19</v>
      </c>
      <c r="L167" s="32"/>
      <c r="M167" s="138" t="s">
        <v>19</v>
      </c>
      <c r="N167" s="139" t="s">
        <v>44</v>
      </c>
      <c r="P167" s="140">
        <f t="shared" si="31"/>
        <v>0</v>
      </c>
      <c r="Q167" s="140">
        <v>0</v>
      </c>
      <c r="R167" s="140">
        <f t="shared" si="32"/>
        <v>0</v>
      </c>
      <c r="S167" s="140">
        <v>0</v>
      </c>
      <c r="T167" s="141">
        <f t="shared" si="33"/>
        <v>0</v>
      </c>
      <c r="AR167" s="142" t="s">
        <v>288</v>
      </c>
      <c r="AT167" s="142" t="s">
        <v>283</v>
      </c>
      <c r="AU167" s="142" t="s">
        <v>82</v>
      </c>
      <c r="AY167" s="17" t="s">
        <v>280</v>
      </c>
      <c r="BE167" s="143">
        <f t="shared" si="34"/>
        <v>0</v>
      </c>
      <c r="BF167" s="143">
        <f t="shared" si="35"/>
        <v>0</v>
      </c>
      <c r="BG167" s="143">
        <f t="shared" si="36"/>
        <v>0</v>
      </c>
      <c r="BH167" s="143">
        <f t="shared" si="37"/>
        <v>0</v>
      </c>
      <c r="BI167" s="143">
        <f t="shared" si="38"/>
        <v>0</v>
      </c>
      <c r="BJ167" s="17" t="s">
        <v>80</v>
      </c>
      <c r="BK167" s="143">
        <f t="shared" si="39"/>
        <v>0</v>
      </c>
      <c r="BL167" s="17" t="s">
        <v>288</v>
      </c>
      <c r="BM167" s="142" t="s">
        <v>3937</v>
      </c>
    </row>
    <row r="168" spans="2:65" s="1" customFormat="1" ht="24.15" customHeight="1">
      <c r="B168" s="32"/>
      <c r="C168" s="131" t="s">
        <v>544</v>
      </c>
      <c r="D168" s="131" t="s">
        <v>283</v>
      </c>
      <c r="E168" s="132" t="s">
        <v>3785</v>
      </c>
      <c r="F168" s="133" t="s">
        <v>3786</v>
      </c>
      <c r="G168" s="134" t="s">
        <v>520</v>
      </c>
      <c r="H168" s="135">
        <v>0.83399999999999996</v>
      </c>
      <c r="I168" s="136"/>
      <c r="J168" s="137">
        <f t="shared" si="30"/>
        <v>0</v>
      </c>
      <c r="K168" s="133" t="s">
        <v>19</v>
      </c>
      <c r="L168" s="32"/>
      <c r="M168" s="138" t="s">
        <v>19</v>
      </c>
      <c r="N168" s="139" t="s">
        <v>44</v>
      </c>
      <c r="P168" s="140">
        <f t="shared" si="31"/>
        <v>0</v>
      </c>
      <c r="Q168" s="140">
        <v>0</v>
      </c>
      <c r="R168" s="140">
        <f t="shared" si="32"/>
        <v>0</v>
      </c>
      <c r="S168" s="140">
        <v>0</v>
      </c>
      <c r="T168" s="141">
        <f t="shared" si="33"/>
        <v>0</v>
      </c>
      <c r="AR168" s="142" t="s">
        <v>288</v>
      </c>
      <c r="AT168" s="142" t="s">
        <v>283</v>
      </c>
      <c r="AU168" s="142" t="s">
        <v>82</v>
      </c>
      <c r="AY168" s="17" t="s">
        <v>280</v>
      </c>
      <c r="BE168" s="143">
        <f t="shared" si="34"/>
        <v>0</v>
      </c>
      <c r="BF168" s="143">
        <f t="shared" si="35"/>
        <v>0</v>
      </c>
      <c r="BG168" s="143">
        <f t="shared" si="36"/>
        <v>0</v>
      </c>
      <c r="BH168" s="143">
        <f t="shared" si="37"/>
        <v>0</v>
      </c>
      <c r="BI168" s="143">
        <f t="shared" si="38"/>
        <v>0</v>
      </c>
      <c r="BJ168" s="17" t="s">
        <v>80</v>
      </c>
      <c r="BK168" s="143">
        <f t="shared" si="39"/>
        <v>0</v>
      </c>
      <c r="BL168" s="17" t="s">
        <v>288</v>
      </c>
      <c r="BM168" s="142" t="s">
        <v>3938</v>
      </c>
    </row>
    <row r="169" spans="2:65" s="1" customFormat="1" ht="24.15" customHeight="1">
      <c r="B169" s="32"/>
      <c r="C169" s="131" t="s">
        <v>312</v>
      </c>
      <c r="D169" s="131" t="s">
        <v>283</v>
      </c>
      <c r="E169" s="132" t="s">
        <v>3788</v>
      </c>
      <c r="F169" s="133" t="s">
        <v>3789</v>
      </c>
      <c r="G169" s="134" t="s">
        <v>520</v>
      </c>
      <c r="H169" s="135">
        <v>4.17</v>
      </c>
      <c r="I169" s="136"/>
      <c r="J169" s="137">
        <f t="shared" si="30"/>
        <v>0</v>
      </c>
      <c r="K169" s="133" t="s">
        <v>19</v>
      </c>
      <c r="L169" s="32"/>
      <c r="M169" s="138" t="s">
        <v>19</v>
      </c>
      <c r="N169" s="139" t="s">
        <v>44</v>
      </c>
      <c r="P169" s="140">
        <f t="shared" si="31"/>
        <v>0</v>
      </c>
      <c r="Q169" s="140">
        <v>0</v>
      </c>
      <c r="R169" s="140">
        <f t="shared" si="32"/>
        <v>0</v>
      </c>
      <c r="S169" s="140">
        <v>0</v>
      </c>
      <c r="T169" s="141">
        <f t="shared" si="33"/>
        <v>0</v>
      </c>
      <c r="AR169" s="142" t="s">
        <v>288</v>
      </c>
      <c r="AT169" s="142" t="s">
        <v>283</v>
      </c>
      <c r="AU169" s="142" t="s">
        <v>82</v>
      </c>
      <c r="AY169" s="17" t="s">
        <v>280</v>
      </c>
      <c r="BE169" s="143">
        <f t="shared" si="34"/>
        <v>0</v>
      </c>
      <c r="BF169" s="143">
        <f t="shared" si="35"/>
        <v>0</v>
      </c>
      <c r="BG169" s="143">
        <f t="shared" si="36"/>
        <v>0</v>
      </c>
      <c r="BH169" s="143">
        <f t="shared" si="37"/>
        <v>0</v>
      </c>
      <c r="BI169" s="143">
        <f t="shared" si="38"/>
        <v>0</v>
      </c>
      <c r="BJ169" s="17" t="s">
        <v>80</v>
      </c>
      <c r="BK169" s="143">
        <f t="shared" si="39"/>
        <v>0</v>
      </c>
      <c r="BL169" s="17" t="s">
        <v>288</v>
      </c>
      <c r="BM169" s="142" t="s">
        <v>3939</v>
      </c>
    </row>
    <row r="170" spans="2:65" s="1" customFormat="1" ht="33" customHeight="1">
      <c r="B170" s="32"/>
      <c r="C170" s="131" t="s">
        <v>330</v>
      </c>
      <c r="D170" s="131" t="s">
        <v>283</v>
      </c>
      <c r="E170" s="132" t="s">
        <v>3791</v>
      </c>
      <c r="F170" s="133" t="s">
        <v>3792</v>
      </c>
      <c r="G170" s="134" t="s">
        <v>520</v>
      </c>
      <c r="H170" s="135">
        <v>0.83399999999999996</v>
      </c>
      <c r="I170" s="136"/>
      <c r="J170" s="137">
        <f t="shared" si="30"/>
        <v>0</v>
      </c>
      <c r="K170" s="133" t="s">
        <v>19</v>
      </c>
      <c r="L170" s="32"/>
      <c r="M170" s="138" t="s">
        <v>19</v>
      </c>
      <c r="N170" s="139" t="s">
        <v>44</v>
      </c>
      <c r="P170" s="140">
        <f t="shared" si="31"/>
        <v>0</v>
      </c>
      <c r="Q170" s="140">
        <v>0</v>
      </c>
      <c r="R170" s="140">
        <f t="shared" si="32"/>
        <v>0</v>
      </c>
      <c r="S170" s="140">
        <v>0</v>
      </c>
      <c r="T170" s="141">
        <f t="shared" si="33"/>
        <v>0</v>
      </c>
      <c r="AR170" s="142" t="s">
        <v>288</v>
      </c>
      <c r="AT170" s="142" t="s">
        <v>283</v>
      </c>
      <c r="AU170" s="142" t="s">
        <v>82</v>
      </c>
      <c r="AY170" s="17" t="s">
        <v>280</v>
      </c>
      <c r="BE170" s="143">
        <f t="shared" si="34"/>
        <v>0</v>
      </c>
      <c r="BF170" s="143">
        <f t="shared" si="35"/>
        <v>0</v>
      </c>
      <c r="BG170" s="143">
        <f t="shared" si="36"/>
        <v>0</v>
      </c>
      <c r="BH170" s="143">
        <f t="shared" si="37"/>
        <v>0</v>
      </c>
      <c r="BI170" s="143">
        <f t="shared" si="38"/>
        <v>0</v>
      </c>
      <c r="BJ170" s="17" t="s">
        <v>80</v>
      </c>
      <c r="BK170" s="143">
        <f t="shared" si="39"/>
        <v>0</v>
      </c>
      <c r="BL170" s="17" t="s">
        <v>288</v>
      </c>
      <c r="BM170" s="142" t="s">
        <v>3940</v>
      </c>
    </row>
    <row r="171" spans="2:65" s="1" customFormat="1" ht="33" customHeight="1">
      <c r="B171" s="32"/>
      <c r="C171" s="131" t="s">
        <v>318</v>
      </c>
      <c r="D171" s="131" t="s">
        <v>283</v>
      </c>
      <c r="E171" s="132" t="s">
        <v>3941</v>
      </c>
      <c r="F171" s="133" t="s">
        <v>3795</v>
      </c>
      <c r="G171" s="134" t="s">
        <v>520</v>
      </c>
      <c r="H171" s="135">
        <v>1.6679999999999999</v>
      </c>
      <c r="I171" s="136"/>
      <c r="J171" s="137">
        <f t="shared" si="30"/>
        <v>0</v>
      </c>
      <c r="K171" s="133" t="s">
        <v>19</v>
      </c>
      <c r="L171" s="32"/>
      <c r="M171" s="138" t="s">
        <v>19</v>
      </c>
      <c r="N171" s="139" t="s">
        <v>44</v>
      </c>
      <c r="P171" s="140">
        <f t="shared" si="31"/>
        <v>0</v>
      </c>
      <c r="Q171" s="140">
        <v>0</v>
      </c>
      <c r="R171" s="140">
        <f t="shared" si="32"/>
        <v>0</v>
      </c>
      <c r="S171" s="140">
        <v>0</v>
      </c>
      <c r="T171" s="141">
        <f t="shared" si="33"/>
        <v>0</v>
      </c>
      <c r="AR171" s="142" t="s">
        <v>288</v>
      </c>
      <c r="AT171" s="142" t="s">
        <v>283</v>
      </c>
      <c r="AU171" s="142" t="s">
        <v>82</v>
      </c>
      <c r="AY171" s="17" t="s">
        <v>280</v>
      </c>
      <c r="BE171" s="143">
        <f t="shared" si="34"/>
        <v>0</v>
      </c>
      <c r="BF171" s="143">
        <f t="shared" si="35"/>
        <v>0</v>
      </c>
      <c r="BG171" s="143">
        <f t="shared" si="36"/>
        <v>0</v>
      </c>
      <c r="BH171" s="143">
        <f t="shared" si="37"/>
        <v>0</v>
      </c>
      <c r="BI171" s="143">
        <f t="shared" si="38"/>
        <v>0</v>
      </c>
      <c r="BJ171" s="17" t="s">
        <v>80</v>
      </c>
      <c r="BK171" s="143">
        <f t="shared" si="39"/>
        <v>0</v>
      </c>
      <c r="BL171" s="17" t="s">
        <v>288</v>
      </c>
      <c r="BM171" s="142" t="s">
        <v>3942</v>
      </c>
    </row>
    <row r="172" spans="2:65" s="1" customFormat="1" ht="24.15" customHeight="1">
      <c r="B172" s="32"/>
      <c r="C172" s="131" t="s">
        <v>952</v>
      </c>
      <c r="D172" s="131" t="s">
        <v>283</v>
      </c>
      <c r="E172" s="132" t="s">
        <v>3797</v>
      </c>
      <c r="F172" s="133" t="s">
        <v>3798</v>
      </c>
      <c r="G172" s="134" t="s">
        <v>520</v>
      </c>
      <c r="H172" s="135">
        <v>3.3359999999999999</v>
      </c>
      <c r="I172" s="136"/>
      <c r="J172" s="137">
        <f t="shared" si="30"/>
        <v>0</v>
      </c>
      <c r="K172" s="133" t="s">
        <v>19</v>
      </c>
      <c r="L172" s="32"/>
      <c r="M172" s="138" t="s">
        <v>19</v>
      </c>
      <c r="N172" s="139" t="s">
        <v>44</v>
      </c>
      <c r="P172" s="140">
        <f t="shared" si="31"/>
        <v>0</v>
      </c>
      <c r="Q172" s="140">
        <v>0</v>
      </c>
      <c r="R172" s="140">
        <f t="shared" si="32"/>
        <v>0</v>
      </c>
      <c r="S172" s="140">
        <v>0</v>
      </c>
      <c r="T172" s="141">
        <f t="shared" si="33"/>
        <v>0</v>
      </c>
      <c r="AR172" s="142" t="s">
        <v>288</v>
      </c>
      <c r="AT172" s="142" t="s">
        <v>283</v>
      </c>
      <c r="AU172" s="142" t="s">
        <v>82</v>
      </c>
      <c r="AY172" s="17" t="s">
        <v>280</v>
      </c>
      <c r="BE172" s="143">
        <f t="shared" si="34"/>
        <v>0</v>
      </c>
      <c r="BF172" s="143">
        <f t="shared" si="35"/>
        <v>0</v>
      </c>
      <c r="BG172" s="143">
        <f t="shared" si="36"/>
        <v>0</v>
      </c>
      <c r="BH172" s="143">
        <f t="shared" si="37"/>
        <v>0</v>
      </c>
      <c r="BI172" s="143">
        <f t="shared" si="38"/>
        <v>0</v>
      </c>
      <c r="BJ172" s="17" t="s">
        <v>80</v>
      </c>
      <c r="BK172" s="143">
        <f t="shared" si="39"/>
        <v>0</v>
      </c>
      <c r="BL172" s="17" t="s">
        <v>288</v>
      </c>
      <c r="BM172" s="142" t="s">
        <v>3943</v>
      </c>
    </row>
    <row r="173" spans="2:65" s="1" customFormat="1" ht="24.15" customHeight="1">
      <c r="B173" s="32"/>
      <c r="C173" s="131" t="s">
        <v>965</v>
      </c>
      <c r="D173" s="131" t="s">
        <v>283</v>
      </c>
      <c r="E173" s="132" t="s">
        <v>3800</v>
      </c>
      <c r="F173" s="133" t="s">
        <v>3801</v>
      </c>
      <c r="G173" s="134" t="s">
        <v>520</v>
      </c>
      <c r="H173" s="135">
        <v>1.6679999999999999</v>
      </c>
      <c r="I173" s="136"/>
      <c r="J173" s="137">
        <f t="shared" si="30"/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 t="shared" si="31"/>
        <v>0</v>
      </c>
      <c r="Q173" s="140">
        <v>0</v>
      </c>
      <c r="R173" s="140">
        <f t="shared" si="32"/>
        <v>0</v>
      </c>
      <c r="S173" s="140">
        <v>0</v>
      </c>
      <c r="T173" s="141">
        <f t="shared" si="33"/>
        <v>0</v>
      </c>
      <c r="AR173" s="142" t="s">
        <v>288</v>
      </c>
      <c r="AT173" s="142" t="s">
        <v>283</v>
      </c>
      <c r="AU173" s="142" t="s">
        <v>82</v>
      </c>
      <c r="AY173" s="17" t="s">
        <v>280</v>
      </c>
      <c r="BE173" s="143">
        <f t="shared" si="34"/>
        <v>0</v>
      </c>
      <c r="BF173" s="143">
        <f t="shared" si="35"/>
        <v>0</v>
      </c>
      <c r="BG173" s="143">
        <f t="shared" si="36"/>
        <v>0</v>
      </c>
      <c r="BH173" s="143">
        <f t="shared" si="37"/>
        <v>0</v>
      </c>
      <c r="BI173" s="143">
        <f t="shared" si="38"/>
        <v>0</v>
      </c>
      <c r="BJ173" s="17" t="s">
        <v>80</v>
      </c>
      <c r="BK173" s="143">
        <f t="shared" si="39"/>
        <v>0</v>
      </c>
      <c r="BL173" s="17" t="s">
        <v>288</v>
      </c>
      <c r="BM173" s="142" t="s">
        <v>3944</v>
      </c>
    </row>
    <row r="174" spans="2:65" s="1" customFormat="1" ht="37.799999999999997" customHeight="1">
      <c r="B174" s="32"/>
      <c r="C174" s="131" t="s">
        <v>305</v>
      </c>
      <c r="D174" s="131" t="s">
        <v>283</v>
      </c>
      <c r="E174" s="132" t="s">
        <v>3945</v>
      </c>
      <c r="F174" s="133" t="s">
        <v>3946</v>
      </c>
      <c r="G174" s="134" t="s">
        <v>520</v>
      </c>
      <c r="H174" s="135">
        <v>0.83399999999999996</v>
      </c>
      <c r="I174" s="136"/>
      <c r="J174" s="137">
        <f t="shared" si="30"/>
        <v>0</v>
      </c>
      <c r="K174" s="133" t="s">
        <v>19</v>
      </c>
      <c r="L174" s="32"/>
      <c r="M174" s="138" t="s">
        <v>19</v>
      </c>
      <c r="N174" s="139" t="s">
        <v>44</v>
      </c>
      <c r="P174" s="140">
        <f t="shared" si="31"/>
        <v>0</v>
      </c>
      <c r="Q174" s="140">
        <v>0</v>
      </c>
      <c r="R174" s="140">
        <f t="shared" si="32"/>
        <v>0</v>
      </c>
      <c r="S174" s="140">
        <v>0</v>
      </c>
      <c r="T174" s="141">
        <f t="shared" si="33"/>
        <v>0</v>
      </c>
      <c r="AR174" s="142" t="s">
        <v>288</v>
      </c>
      <c r="AT174" s="142" t="s">
        <v>283</v>
      </c>
      <c r="AU174" s="142" t="s">
        <v>82</v>
      </c>
      <c r="AY174" s="17" t="s">
        <v>280</v>
      </c>
      <c r="BE174" s="143">
        <f t="shared" si="34"/>
        <v>0</v>
      </c>
      <c r="BF174" s="143">
        <f t="shared" si="35"/>
        <v>0</v>
      </c>
      <c r="BG174" s="143">
        <f t="shared" si="36"/>
        <v>0</v>
      </c>
      <c r="BH174" s="143">
        <f t="shared" si="37"/>
        <v>0</v>
      </c>
      <c r="BI174" s="143">
        <f t="shared" si="38"/>
        <v>0</v>
      </c>
      <c r="BJ174" s="17" t="s">
        <v>80</v>
      </c>
      <c r="BK174" s="143">
        <f t="shared" si="39"/>
        <v>0</v>
      </c>
      <c r="BL174" s="17" t="s">
        <v>288</v>
      </c>
      <c r="BM174" s="142" t="s">
        <v>3947</v>
      </c>
    </row>
    <row r="175" spans="2:65" s="1" customFormat="1" ht="24.15" customHeight="1">
      <c r="B175" s="32"/>
      <c r="C175" s="131" t="s">
        <v>406</v>
      </c>
      <c r="D175" s="131" t="s">
        <v>283</v>
      </c>
      <c r="E175" s="132" t="s">
        <v>3806</v>
      </c>
      <c r="F175" s="133" t="s">
        <v>3807</v>
      </c>
      <c r="G175" s="134" t="s">
        <v>520</v>
      </c>
      <c r="H175" s="135">
        <v>0.83399999999999996</v>
      </c>
      <c r="I175" s="136"/>
      <c r="J175" s="137">
        <f t="shared" si="30"/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 t="shared" si="31"/>
        <v>0</v>
      </c>
      <c r="Q175" s="140">
        <v>0</v>
      </c>
      <c r="R175" s="140">
        <f t="shared" si="32"/>
        <v>0</v>
      </c>
      <c r="S175" s="140">
        <v>0</v>
      </c>
      <c r="T175" s="141">
        <f t="shared" si="33"/>
        <v>0</v>
      </c>
      <c r="AR175" s="142" t="s">
        <v>288</v>
      </c>
      <c r="AT175" s="142" t="s">
        <v>283</v>
      </c>
      <c r="AU175" s="142" t="s">
        <v>82</v>
      </c>
      <c r="AY175" s="17" t="s">
        <v>280</v>
      </c>
      <c r="BE175" s="143">
        <f t="shared" si="34"/>
        <v>0</v>
      </c>
      <c r="BF175" s="143">
        <f t="shared" si="35"/>
        <v>0</v>
      </c>
      <c r="BG175" s="143">
        <f t="shared" si="36"/>
        <v>0</v>
      </c>
      <c r="BH175" s="143">
        <f t="shared" si="37"/>
        <v>0</v>
      </c>
      <c r="BI175" s="143">
        <f t="shared" si="38"/>
        <v>0</v>
      </c>
      <c r="BJ175" s="17" t="s">
        <v>80</v>
      </c>
      <c r="BK175" s="143">
        <f t="shared" si="39"/>
        <v>0</v>
      </c>
      <c r="BL175" s="17" t="s">
        <v>288</v>
      </c>
      <c r="BM175" s="142" t="s">
        <v>3948</v>
      </c>
    </row>
    <row r="176" spans="2:65" s="1" customFormat="1" ht="37.799999999999997" customHeight="1">
      <c r="B176" s="32"/>
      <c r="C176" s="131" t="s">
        <v>583</v>
      </c>
      <c r="D176" s="131" t="s">
        <v>283</v>
      </c>
      <c r="E176" s="132" t="s">
        <v>3809</v>
      </c>
      <c r="F176" s="133" t="s">
        <v>3810</v>
      </c>
      <c r="G176" s="134" t="s">
        <v>520</v>
      </c>
      <c r="H176" s="135">
        <v>0.83399999999999996</v>
      </c>
      <c r="I176" s="136"/>
      <c r="J176" s="137">
        <f t="shared" si="30"/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 t="shared" si="31"/>
        <v>0</v>
      </c>
      <c r="Q176" s="140">
        <v>0</v>
      </c>
      <c r="R176" s="140">
        <f t="shared" si="32"/>
        <v>0</v>
      </c>
      <c r="S176" s="140">
        <v>0</v>
      </c>
      <c r="T176" s="141">
        <f t="shared" si="33"/>
        <v>0</v>
      </c>
      <c r="AR176" s="142" t="s">
        <v>288</v>
      </c>
      <c r="AT176" s="142" t="s">
        <v>283</v>
      </c>
      <c r="AU176" s="142" t="s">
        <v>82</v>
      </c>
      <c r="AY176" s="17" t="s">
        <v>280</v>
      </c>
      <c r="BE176" s="143">
        <f t="shared" si="34"/>
        <v>0</v>
      </c>
      <c r="BF176" s="143">
        <f t="shared" si="35"/>
        <v>0</v>
      </c>
      <c r="BG176" s="143">
        <f t="shared" si="36"/>
        <v>0</v>
      </c>
      <c r="BH176" s="143">
        <f t="shared" si="37"/>
        <v>0</v>
      </c>
      <c r="BI176" s="143">
        <f t="shared" si="38"/>
        <v>0</v>
      </c>
      <c r="BJ176" s="17" t="s">
        <v>80</v>
      </c>
      <c r="BK176" s="143">
        <f t="shared" si="39"/>
        <v>0</v>
      </c>
      <c r="BL176" s="17" t="s">
        <v>288</v>
      </c>
      <c r="BM176" s="142" t="s">
        <v>3949</v>
      </c>
    </row>
    <row r="177" spans="2:65" s="11" customFormat="1" ht="22.8" customHeight="1">
      <c r="B177" s="119"/>
      <c r="D177" s="120" t="s">
        <v>72</v>
      </c>
      <c r="E177" s="129" t="s">
        <v>2904</v>
      </c>
      <c r="F177" s="129" t="s">
        <v>3950</v>
      </c>
      <c r="I177" s="122"/>
      <c r="J177" s="130">
        <f>BK177</f>
        <v>0</v>
      </c>
      <c r="L177" s="119"/>
      <c r="M177" s="124"/>
      <c r="P177" s="125">
        <f>SUM(P178:P219)</f>
        <v>0</v>
      </c>
      <c r="R177" s="125">
        <f>SUM(R178:R219)</f>
        <v>0</v>
      </c>
      <c r="T177" s="126">
        <f>SUM(T178:T219)</f>
        <v>0</v>
      </c>
      <c r="AR177" s="120" t="s">
        <v>80</v>
      </c>
      <c r="AT177" s="127" t="s">
        <v>72</v>
      </c>
      <c r="AU177" s="127" t="s">
        <v>80</v>
      </c>
      <c r="AY177" s="120" t="s">
        <v>280</v>
      </c>
      <c r="BK177" s="128">
        <f>SUM(BK178:BK219)</f>
        <v>0</v>
      </c>
    </row>
    <row r="178" spans="2:65" s="1" customFormat="1" ht="24.15" customHeight="1">
      <c r="B178" s="32"/>
      <c r="C178" s="131" t="s">
        <v>2335</v>
      </c>
      <c r="D178" s="131" t="s">
        <v>283</v>
      </c>
      <c r="E178" s="132" t="s">
        <v>3813</v>
      </c>
      <c r="F178" s="133" t="s">
        <v>3814</v>
      </c>
      <c r="G178" s="134" t="s">
        <v>520</v>
      </c>
      <c r="H178" s="135">
        <v>0</v>
      </c>
      <c r="I178" s="136"/>
      <c r="J178" s="137">
        <f t="shared" ref="J178:J219" si="40">ROUND(I178*H178,2)</f>
        <v>0</v>
      </c>
      <c r="K178" s="133" t="s">
        <v>19</v>
      </c>
      <c r="L178" s="32"/>
      <c r="M178" s="138" t="s">
        <v>19</v>
      </c>
      <c r="N178" s="139" t="s">
        <v>44</v>
      </c>
      <c r="P178" s="140">
        <f t="shared" ref="P178:P219" si="41">O178*H178</f>
        <v>0</v>
      </c>
      <c r="Q178" s="140">
        <v>0</v>
      </c>
      <c r="R178" s="140">
        <f t="shared" ref="R178:R219" si="42">Q178*H178</f>
        <v>0</v>
      </c>
      <c r="S178" s="140">
        <v>0</v>
      </c>
      <c r="T178" s="141">
        <f t="shared" ref="T178:T219" si="43">S178*H178</f>
        <v>0</v>
      </c>
      <c r="AR178" s="142" t="s">
        <v>288</v>
      </c>
      <c r="AT178" s="142" t="s">
        <v>283</v>
      </c>
      <c r="AU178" s="142" t="s">
        <v>82</v>
      </c>
      <c r="AY178" s="17" t="s">
        <v>280</v>
      </c>
      <c r="BE178" s="143">
        <f t="shared" ref="BE178:BE219" si="44">IF(N178="základní",J178,0)</f>
        <v>0</v>
      </c>
      <c r="BF178" s="143">
        <f t="shared" ref="BF178:BF219" si="45">IF(N178="snížená",J178,0)</f>
        <v>0</v>
      </c>
      <c r="BG178" s="143">
        <f t="shared" ref="BG178:BG219" si="46">IF(N178="zákl. přenesená",J178,0)</f>
        <v>0</v>
      </c>
      <c r="BH178" s="143">
        <f t="shared" ref="BH178:BH219" si="47">IF(N178="sníž. přenesená",J178,0)</f>
        <v>0</v>
      </c>
      <c r="BI178" s="143">
        <f t="shared" ref="BI178:BI219" si="48">IF(N178="nulová",J178,0)</f>
        <v>0</v>
      </c>
      <c r="BJ178" s="17" t="s">
        <v>80</v>
      </c>
      <c r="BK178" s="143">
        <f t="shared" ref="BK178:BK219" si="49">ROUND(I178*H178,2)</f>
        <v>0</v>
      </c>
      <c r="BL178" s="17" t="s">
        <v>288</v>
      </c>
      <c r="BM178" s="142" t="s">
        <v>3951</v>
      </c>
    </row>
    <row r="179" spans="2:65" s="1" customFormat="1" ht="24.15" customHeight="1">
      <c r="B179" s="32"/>
      <c r="C179" s="131" t="s">
        <v>992</v>
      </c>
      <c r="D179" s="131" t="s">
        <v>283</v>
      </c>
      <c r="E179" s="132" t="s">
        <v>3813</v>
      </c>
      <c r="F179" s="133" t="s">
        <v>3814</v>
      </c>
      <c r="G179" s="134" t="s">
        <v>520</v>
      </c>
      <c r="H179" s="135">
        <v>0</v>
      </c>
      <c r="I179" s="136"/>
      <c r="J179" s="137">
        <f t="shared" si="40"/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 t="shared" si="41"/>
        <v>0</v>
      </c>
      <c r="Q179" s="140">
        <v>0</v>
      </c>
      <c r="R179" s="140">
        <f t="shared" si="42"/>
        <v>0</v>
      </c>
      <c r="S179" s="140">
        <v>0</v>
      </c>
      <c r="T179" s="141">
        <f t="shared" si="43"/>
        <v>0</v>
      </c>
      <c r="AR179" s="142" t="s">
        <v>288</v>
      </c>
      <c r="AT179" s="142" t="s">
        <v>283</v>
      </c>
      <c r="AU179" s="142" t="s">
        <v>82</v>
      </c>
      <c r="AY179" s="17" t="s">
        <v>280</v>
      </c>
      <c r="BE179" s="143">
        <f t="shared" si="44"/>
        <v>0</v>
      </c>
      <c r="BF179" s="143">
        <f t="shared" si="45"/>
        <v>0</v>
      </c>
      <c r="BG179" s="143">
        <f t="shared" si="46"/>
        <v>0</v>
      </c>
      <c r="BH179" s="143">
        <f t="shared" si="47"/>
        <v>0</v>
      </c>
      <c r="BI179" s="143">
        <f t="shared" si="48"/>
        <v>0</v>
      </c>
      <c r="BJ179" s="17" t="s">
        <v>80</v>
      </c>
      <c r="BK179" s="143">
        <f t="shared" si="49"/>
        <v>0</v>
      </c>
      <c r="BL179" s="17" t="s">
        <v>288</v>
      </c>
      <c r="BM179" s="142" t="s">
        <v>3952</v>
      </c>
    </row>
    <row r="180" spans="2:65" s="1" customFormat="1" ht="24.15" customHeight="1">
      <c r="B180" s="32"/>
      <c r="C180" s="131" t="s">
        <v>1016</v>
      </c>
      <c r="D180" s="131" t="s">
        <v>283</v>
      </c>
      <c r="E180" s="132" t="s">
        <v>3820</v>
      </c>
      <c r="F180" s="133" t="s">
        <v>3821</v>
      </c>
      <c r="G180" s="134" t="s">
        <v>520</v>
      </c>
      <c r="H180" s="135">
        <v>7.5060000000000002</v>
      </c>
      <c r="I180" s="136"/>
      <c r="J180" s="137">
        <f t="shared" si="40"/>
        <v>0</v>
      </c>
      <c r="K180" s="133" t="s">
        <v>19</v>
      </c>
      <c r="L180" s="32"/>
      <c r="M180" s="138" t="s">
        <v>19</v>
      </c>
      <c r="N180" s="139" t="s">
        <v>44</v>
      </c>
      <c r="P180" s="140">
        <f t="shared" si="41"/>
        <v>0</v>
      </c>
      <c r="Q180" s="140">
        <v>0</v>
      </c>
      <c r="R180" s="140">
        <f t="shared" si="42"/>
        <v>0</v>
      </c>
      <c r="S180" s="140">
        <v>0</v>
      </c>
      <c r="T180" s="141">
        <f t="shared" si="43"/>
        <v>0</v>
      </c>
      <c r="AR180" s="142" t="s">
        <v>288</v>
      </c>
      <c r="AT180" s="142" t="s">
        <v>283</v>
      </c>
      <c r="AU180" s="142" t="s">
        <v>82</v>
      </c>
      <c r="AY180" s="17" t="s">
        <v>280</v>
      </c>
      <c r="BE180" s="143">
        <f t="shared" si="44"/>
        <v>0</v>
      </c>
      <c r="BF180" s="143">
        <f t="shared" si="45"/>
        <v>0</v>
      </c>
      <c r="BG180" s="143">
        <f t="shared" si="46"/>
        <v>0</v>
      </c>
      <c r="BH180" s="143">
        <f t="shared" si="47"/>
        <v>0</v>
      </c>
      <c r="BI180" s="143">
        <f t="shared" si="48"/>
        <v>0</v>
      </c>
      <c r="BJ180" s="17" t="s">
        <v>80</v>
      </c>
      <c r="BK180" s="143">
        <f t="shared" si="49"/>
        <v>0</v>
      </c>
      <c r="BL180" s="17" t="s">
        <v>288</v>
      </c>
      <c r="BM180" s="142" t="s">
        <v>3953</v>
      </c>
    </row>
    <row r="181" spans="2:65" s="1" customFormat="1" ht="24.15" customHeight="1">
      <c r="B181" s="32"/>
      <c r="C181" s="131" t="s">
        <v>2345</v>
      </c>
      <c r="D181" s="131" t="s">
        <v>283</v>
      </c>
      <c r="E181" s="132" t="s">
        <v>3954</v>
      </c>
      <c r="F181" s="133" t="s">
        <v>3824</v>
      </c>
      <c r="G181" s="134" t="s">
        <v>520</v>
      </c>
      <c r="H181" s="135">
        <v>5.0039999999999996</v>
      </c>
      <c r="I181" s="136"/>
      <c r="J181" s="137">
        <f t="shared" si="40"/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 t="shared" si="41"/>
        <v>0</v>
      </c>
      <c r="Q181" s="140">
        <v>0</v>
      </c>
      <c r="R181" s="140">
        <f t="shared" si="42"/>
        <v>0</v>
      </c>
      <c r="S181" s="140">
        <v>0</v>
      </c>
      <c r="T181" s="141">
        <f t="shared" si="43"/>
        <v>0</v>
      </c>
      <c r="AR181" s="142" t="s">
        <v>288</v>
      </c>
      <c r="AT181" s="142" t="s">
        <v>283</v>
      </c>
      <c r="AU181" s="142" t="s">
        <v>82</v>
      </c>
      <c r="AY181" s="17" t="s">
        <v>280</v>
      </c>
      <c r="BE181" s="143">
        <f t="shared" si="44"/>
        <v>0</v>
      </c>
      <c r="BF181" s="143">
        <f t="shared" si="45"/>
        <v>0</v>
      </c>
      <c r="BG181" s="143">
        <f t="shared" si="46"/>
        <v>0</v>
      </c>
      <c r="BH181" s="143">
        <f t="shared" si="47"/>
        <v>0</v>
      </c>
      <c r="BI181" s="143">
        <f t="shared" si="48"/>
        <v>0</v>
      </c>
      <c r="BJ181" s="17" t="s">
        <v>80</v>
      </c>
      <c r="BK181" s="143">
        <f t="shared" si="49"/>
        <v>0</v>
      </c>
      <c r="BL181" s="17" t="s">
        <v>288</v>
      </c>
      <c r="BM181" s="142" t="s">
        <v>3955</v>
      </c>
    </row>
    <row r="182" spans="2:65" s="1" customFormat="1" ht="24.15" customHeight="1">
      <c r="B182" s="32"/>
      <c r="C182" s="131" t="s">
        <v>1205</v>
      </c>
      <c r="D182" s="131" t="s">
        <v>283</v>
      </c>
      <c r="E182" s="132" t="s">
        <v>3823</v>
      </c>
      <c r="F182" s="133" t="s">
        <v>3824</v>
      </c>
      <c r="G182" s="134" t="s">
        <v>520</v>
      </c>
      <c r="H182" s="135">
        <v>0.83399999999999996</v>
      </c>
      <c r="I182" s="136"/>
      <c r="J182" s="137">
        <f t="shared" si="40"/>
        <v>0</v>
      </c>
      <c r="K182" s="133" t="s">
        <v>19</v>
      </c>
      <c r="L182" s="32"/>
      <c r="M182" s="138" t="s">
        <v>19</v>
      </c>
      <c r="N182" s="139" t="s">
        <v>44</v>
      </c>
      <c r="P182" s="140">
        <f t="shared" si="41"/>
        <v>0</v>
      </c>
      <c r="Q182" s="140">
        <v>0</v>
      </c>
      <c r="R182" s="140">
        <f t="shared" si="42"/>
        <v>0</v>
      </c>
      <c r="S182" s="140">
        <v>0</v>
      </c>
      <c r="T182" s="141">
        <f t="shared" si="43"/>
        <v>0</v>
      </c>
      <c r="AR182" s="142" t="s">
        <v>288</v>
      </c>
      <c r="AT182" s="142" t="s">
        <v>283</v>
      </c>
      <c r="AU182" s="142" t="s">
        <v>82</v>
      </c>
      <c r="AY182" s="17" t="s">
        <v>280</v>
      </c>
      <c r="BE182" s="143">
        <f t="shared" si="44"/>
        <v>0</v>
      </c>
      <c r="BF182" s="143">
        <f t="shared" si="45"/>
        <v>0</v>
      </c>
      <c r="BG182" s="143">
        <f t="shared" si="46"/>
        <v>0</v>
      </c>
      <c r="BH182" s="143">
        <f t="shared" si="47"/>
        <v>0</v>
      </c>
      <c r="BI182" s="143">
        <f t="shared" si="48"/>
        <v>0</v>
      </c>
      <c r="BJ182" s="17" t="s">
        <v>80</v>
      </c>
      <c r="BK182" s="143">
        <f t="shared" si="49"/>
        <v>0</v>
      </c>
      <c r="BL182" s="17" t="s">
        <v>288</v>
      </c>
      <c r="BM182" s="142" t="s">
        <v>3956</v>
      </c>
    </row>
    <row r="183" spans="2:65" s="1" customFormat="1" ht="24.15" customHeight="1">
      <c r="B183" s="32"/>
      <c r="C183" s="131" t="s">
        <v>998</v>
      </c>
      <c r="D183" s="131" t="s">
        <v>283</v>
      </c>
      <c r="E183" s="132" t="s">
        <v>3823</v>
      </c>
      <c r="F183" s="133" t="s">
        <v>3824</v>
      </c>
      <c r="G183" s="134" t="s">
        <v>520</v>
      </c>
      <c r="H183" s="135">
        <v>0.83399999999999996</v>
      </c>
      <c r="I183" s="136"/>
      <c r="J183" s="137">
        <f t="shared" si="40"/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 t="shared" si="41"/>
        <v>0</v>
      </c>
      <c r="Q183" s="140">
        <v>0</v>
      </c>
      <c r="R183" s="140">
        <f t="shared" si="42"/>
        <v>0</v>
      </c>
      <c r="S183" s="140">
        <v>0</v>
      </c>
      <c r="T183" s="141">
        <f t="shared" si="43"/>
        <v>0</v>
      </c>
      <c r="AR183" s="142" t="s">
        <v>288</v>
      </c>
      <c r="AT183" s="142" t="s">
        <v>283</v>
      </c>
      <c r="AU183" s="142" t="s">
        <v>82</v>
      </c>
      <c r="AY183" s="17" t="s">
        <v>280</v>
      </c>
      <c r="BE183" s="143">
        <f t="shared" si="44"/>
        <v>0</v>
      </c>
      <c r="BF183" s="143">
        <f t="shared" si="45"/>
        <v>0</v>
      </c>
      <c r="BG183" s="143">
        <f t="shared" si="46"/>
        <v>0</v>
      </c>
      <c r="BH183" s="143">
        <f t="shared" si="47"/>
        <v>0</v>
      </c>
      <c r="BI183" s="143">
        <f t="shared" si="48"/>
        <v>0</v>
      </c>
      <c r="BJ183" s="17" t="s">
        <v>80</v>
      </c>
      <c r="BK183" s="143">
        <f t="shared" si="49"/>
        <v>0</v>
      </c>
      <c r="BL183" s="17" t="s">
        <v>288</v>
      </c>
      <c r="BM183" s="142" t="s">
        <v>3957</v>
      </c>
    </row>
    <row r="184" spans="2:65" s="1" customFormat="1" ht="24.15" customHeight="1">
      <c r="B184" s="32"/>
      <c r="C184" s="131" t="s">
        <v>1928</v>
      </c>
      <c r="D184" s="131" t="s">
        <v>283</v>
      </c>
      <c r="E184" s="132" t="s">
        <v>3826</v>
      </c>
      <c r="F184" s="133" t="s">
        <v>3827</v>
      </c>
      <c r="G184" s="134" t="s">
        <v>520</v>
      </c>
      <c r="H184" s="135">
        <v>0.83399999999999996</v>
      </c>
      <c r="I184" s="136"/>
      <c r="J184" s="137">
        <f t="shared" si="40"/>
        <v>0</v>
      </c>
      <c r="K184" s="133" t="s">
        <v>19</v>
      </c>
      <c r="L184" s="32"/>
      <c r="M184" s="138" t="s">
        <v>19</v>
      </c>
      <c r="N184" s="139" t="s">
        <v>44</v>
      </c>
      <c r="P184" s="140">
        <f t="shared" si="41"/>
        <v>0</v>
      </c>
      <c r="Q184" s="140">
        <v>0</v>
      </c>
      <c r="R184" s="140">
        <f t="shared" si="42"/>
        <v>0</v>
      </c>
      <c r="S184" s="140">
        <v>0</v>
      </c>
      <c r="T184" s="141">
        <f t="shared" si="43"/>
        <v>0</v>
      </c>
      <c r="AR184" s="142" t="s">
        <v>288</v>
      </c>
      <c r="AT184" s="142" t="s">
        <v>283</v>
      </c>
      <c r="AU184" s="142" t="s">
        <v>82</v>
      </c>
      <c r="AY184" s="17" t="s">
        <v>280</v>
      </c>
      <c r="BE184" s="143">
        <f t="shared" si="44"/>
        <v>0</v>
      </c>
      <c r="BF184" s="143">
        <f t="shared" si="45"/>
        <v>0</v>
      </c>
      <c r="BG184" s="143">
        <f t="shared" si="46"/>
        <v>0</v>
      </c>
      <c r="BH184" s="143">
        <f t="shared" si="47"/>
        <v>0</v>
      </c>
      <c r="BI184" s="143">
        <f t="shared" si="48"/>
        <v>0</v>
      </c>
      <c r="BJ184" s="17" t="s">
        <v>80</v>
      </c>
      <c r="BK184" s="143">
        <f t="shared" si="49"/>
        <v>0</v>
      </c>
      <c r="BL184" s="17" t="s">
        <v>288</v>
      </c>
      <c r="BM184" s="142" t="s">
        <v>3958</v>
      </c>
    </row>
    <row r="185" spans="2:65" s="1" customFormat="1" ht="24.15" customHeight="1">
      <c r="B185" s="32"/>
      <c r="C185" s="131" t="s">
        <v>1003</v>
      </c>
      <c r="D185" s="131" t="s">
        <v>283</v>
      </c>
      <c r="E185" s="132" t="s">
        <v>3829</v>
      </c>
      <c r="F185" s="133" t="s">
        <v>3830</v>
      </c>
      <c r="G185" s="134" t="s">
        <v>520</v>
      </c>
      <c r="H185" s="135">
        <v>1.6679999999999999</v>
      </c>
      <c r="I185" s="136"/>
      <c r="J185" s="137">
        <f t="shared" si="40"/>
        <v>0</v>
      </c>
      <c r="K185" s="133" t="s">
        <v>19</v>
      </c>
      <c r="L185" s="32"/>
      <c r="M185" s="138" t="s">
        <v>19</v>
      </c>
      <c r="N185" s="139" t="s">
        <v>44</v>
      </c>
      <c r="P185" s="140">
        <f t="shared" si="41"/>
        <v>0</v>
      </c>
      <c r="Q185" s="140">
        <v>0</v>
      </c>
      <c r="R185" s="140">
        <f t="shared" si="42"/>
        <v>0</v>
      </c>
      <c r="S185" s="140">
        <v>0</v>
      </c>
      <c r="T185" s="141">
        <f t="shared" si="43"/>
        <v>0</v>
      </c>
      <c r="AR185" s="142" t="s">
        <v>288</v>
      </c>
      <c r="AT185" s="142" t="s">
        <v>283</v>
      </c>
      <c r="AU185" s="142" t="s">
        <v>82</v>
      </c>
      <c r="AY185" s="17" t="s">
        <v>280</v>
      </c>
      <c r="BE185" s="143">
        <f t="shared" si="44"/>
        <v>0</v>
      </c>
      <c r="BF185" s="143">
        <f t="shared" si="45"/>
        <v>0</v>
      </c>
      <c r="BG185" s="143">
        <f t="shared" si="46"/>
        <v>0</v>
      </c>
      <c r="BH185" s="143">
        <f t="shared" si="47"/>
        <v>0</v>
      </c>
      <c r="BI185" s="143">
        <f t="shared" si="48"/>
        <v>0</v>
      </c>
      <c r="BJ185" s="17" t="s">
        <v>80</v>
      </c>
      <c r="BK185" s="143">
        <f t="shared" si="49"/>
        <v>0</v>
      </c>
      <c r="BL185" s="17" t="s">
        <v>288</v>
      </c>
      <c r="BM185" s="142" t="s">
        <v>3959</v>
      </c>
    </row>
    <row r="186" spans="2:65" s="1" customFormat="1" ht="24.15" customHeight="1">
      <c r="B186" s="32"/>
      <c r="C186" s="131" t="s">
        <v>864</v>
      </c>
      <c r="D186" s="131" t="s">
        <v>283</v>
      </c>
      <c r="E186" s="132" t="s">
        <v>3960</v>
      </c>
      <c r="F186" s="133" t="s">
        <v>3961</v>
      </c>
      <c r="G186" s="134" t="s">
        <v>520</v>
      </c>
      <c r="H186" s="135">
        <v>1.6679999999999999</v>
      </c>
      <c r="I186" s="136"/>
      <c r="J186" s="137">
        <f t="shared" si="40"/>
        <v>0</v>
      </c>
      <c r="K186" s="133" t="s">
        <v>19</v>
      </c>
      <c r="L186" s="32"/>
      <c r="M186" s="138" t="s">
        <v>19</v>
      </c>
      <c r="N186" s="139" t="s">
        <v>44</v>
      </c>
      <c r="P186" s="140">
        <f t="shared" si="41"/>
        <v>0</v>
      </c>
      <c r="Q186" s="140">
        <v>0</v>
      </c>
      <c r="R186" s="140">
        <f t="shared" si="42"/>
        <v>0</v>
      </c>
      <c r="S186" s="140">
        <v>0</v>
      </c>
      <c r="T186" s="141">
        <f t="shared" si="43"/>
        <v>0</v>
      </c>
      <c r="AR186" s="142" t="s">
        <v>288</v>
      </c>
      <c r="AT186" s="142" t="s">
        <v>283</v>
      </c>
      <c r="AU186" s="142" t="s">
        <v>82</v>
      </c>
      <c r="AY186" s="17" t="s">
        <v>280</v>
      </c>
      <c r="BE186" s="143">
        <f t="shared" si="44"/>
        <v>0</v>
      </c>
      <c r="BF186" s="143">
        <f t="shared" si="45"/>
        <v>0</v>
      </c>
      <c r="BG186" s="143">
        <f t="shared" si="46"/>
        <v>0</v>
      </c>
      <c r="BH186" s="143">
        <f t="shared" si="47"/>
        <v>0</v>
      </c>
      <c r="BI186" s="143">
        <f t="shared" si="48"/>
        <v>0</v>
      </c>
      <c r="BJ186" s="17" t="s">
        <v>80</v>
      </c>
      <c r="BK186" s="143">
        <f t="shared" si="49"/>
        <v>0</v>
      </c>
      <c r="BL186" s="17" t="s">
        <v>288</v>
      </c>
      <c r="BM186" s="142" t="s">
        <v>3962</v>
      </c>
    </row>
    <row r="187" spans="2:65" s="1" customFormat="1" ht="16.5" customHeight="1">
      <c r="B187" s="32"/>
      <c r="C187" s="131" t="s">
        <v>885</v>
      </c>
      <c r="D187" s="131" t="s">
        <v>283</v>
      </c>
      <c r="E187" s="132" t="s">
        <v>3838</v>
      </c>
      <c r="F187" s="133" t="s">
        <v>3839</v>
      </c>
      <c r="G187" s="134" t="s">
        <v>520</v>
      </c>
      <c r="H187" s="135">
        <v>0.83399999999999996</v>
      </c>
      <c r="I187" s="136"/>
      <c r="J187" s="137">
        <f t="shared" si="40"/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 t="shared" si="41"/>
        <v>0</v>
      </c>
      <c r="Q187" s="140">
        <v>0</v>
      </c>
      <c r="R187" s="140">
        <f t="shared" si="42"/>
        <v>0</v>
      </c>
      <c r="S187" s="140">
        <v>0</v>
      </c>
      <c r="T187" s="141">
        <f t="shared" si="43"/>
        <v>0</v>
      </c>
      <c r="AR187" s="142" t="s">
        <v>288</v>
      </c>
      <c r="AT187" s="142" t="s">
        <v>283</v>
      </c>
      <c r="AU187" s="142" t="s">
        <v>82</v>
      </c>
      <c r="AY187" s="17" t="s">
        <v>280</v>
      </c>
      <c r="BE187" s="143">
        <f t="shared" si="44"/>
        <v>0</v>
      </c>
      <c r="BF187" s="143">
        <f t="shared" si="45"/>
        <v>0</v>
      </c>
      <c r="BG187" s="143">
        <f t="shared" si="46"/>
        <v>0</v>
      </c>
      <c r="BH187" s="143">
        <f t="shared" si="47"/>
        <v>0</v>
      </c>
      <c r="BI187" s="143">
        <f t="shared" si="48"/>
        <v>0</v>
      </c>
      <c r="BJ187" s="17" t="s">
        <v>80</v>
      </c>
      <c r="BK187" s="143">
        <f t="shared" si="49"/>
        <v>0</v>
      </c>
      <c r="BL187" s="17" t="s">
        <v>288</v>
      </c>
      <c r="BM187" s="142" t="s">
        <v>3963</v>
      </c>
    </row>
    <row r="188" spans="2:65" s="1" customFormat="1" ht="16.5" customHeight="1">
      <c r="B188" s="32"/>
      <c r="C188" s="131" t="s">
        <v>1120</v>
      </c>
      <c r="D188" s="131" t="s">
        <v>283</v>
      </c>
      <c r="E188" s="132" t="s">
        <v>3838</v>
      </c>
      <c r="F188" s="133" t="s">
        <v>3839</v>
      </c>
      <c r="G188" s="134" t="s">
        <v>520</v>
      </c>
      <c r="H188" s="135">
        <v>0.83399999999999996</v>
      </c>
      <c r="I188" s="136"/>
      <c r="J188" s="137">
        <f t="shared" si="40"/>
        <v>0</v>
      </c>
      <c r="K188" s="133" t="s">
        <v>19</v>
      </c>
      <c r="L188" s="32"/>
      <c r="M188" s="138" t="s">
        <v>19</v>
      </c>
      <c r="N188" s="139" t="s">
        <v>44</v>
      </c>
      <c r="P188" s="140">
        <f t="shared" si="41"/>
        <v>0</v>
      </c>
      <c r="Q188" s="140">
        <v>0</v>
      </c>
      <c r="R188" s="140">
        <f t="shared" si="42"/>
        <v>0</v>
      </c>
      <c r="S188" s="140">
        <v>0</v>
      </c>
      <c r="T188" s="141">
        <f t="shared" si="43"/>
        <v>0</v>
      </c>
      <c r="AR188" s="142" t="s">
        <v>288</v>
      </c>
      <c r="AT188" s="142" t="s">
        <v>283</v>
      </c>
      <c r="AU188" s="142" t="s">
        <v>82</v>
      </c>
      <c r="AY188" s="17" t="s">
        <v>280</v>
      </c>
      <c r="BE188" s="143">
        <f t="shared" si="44"/>
        <v>0</v>
      </c>
      <c r="BF188" s="143">
        <f t="shared" si="45"/>
        <v>0</v>
      </c>
      <c r="BG188" s="143">
        <f t="shared" si="46"/>
        <v>0</v>
      </c>
      <c r="BH188" s="143">
        <f t="shared" si="47"/>
        <v>0</v>
      </c>
      <c r="BI188" s="143">
        <f t="shared" si="48"/>
        <v>0</v>
      </c>
      <c r="BJ188" s="17" t="s">
        <v>80</v>
      </c>
      <c r="BK188" s="143">
        <f t="shared" si="49"/>
        <v>0</v>
      </c>
      <c r="BL188" s="17" t="s">
        <v>288</v>
      </c>
      <c r="BM188" s="142" t="s">
        <v>3964</v>
      </c>
    </row>
    <row r="189" spans="2:65" s="1" customFormat="1" ht="16.5" customHeight="1">
      <c r="B189" s="32"/>
      <c r="C189" s="131" t="s">
        <v>1170</v>
      </c>
      <c r="D189" s="131" t="s">
        <v>283</v>
      </c>
      <c r="E189" s="132" t="s">
        <v>3838</v>
      </c>
      <c r="F189" s="133" t="s">
        <v>3839</v>
      </c>
      <c r="G189" s="134" t="s">
        <v>520</v>
      </c>
      <c r="H189" s="135">
        <v>0.83399999999999996</v>
      </c>
      <c r="I189" s="136"/>
      <c r="J189" s="137">
        <f t="shared" si="40"/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 t="shared" si="41"/>
        <v>0</v>
      </c>
      <c r="Q189" s="140">
        <v>0</v>
      </c>
      <c r="R189" s="140">
        <f t="shared" si="42"/>
        <v>0</v>
      </c>
      <c r="S189" s="140">
        <v>0</v>
      </c>
      <c r="T189" s="141">
        <f t="shared" si="43"/>
        <v>0</v>
      </c>
      <c r="AR189" s="142" t="s">
        <v>288</v>
      </c>
      <c r="AT189" s="142" t="s">
        <v>283</v>
      </c>
      <c r="AU189" s="142" t="s">
        <v>82</v>
      </c>
      <c r="AY189" s="17" t="s">
        <v>280</v>
      </c>
      <c r="BE189" s="143">
        <f t="shared" si="44"/>
        <v>0</v>
      </c>
      <c r="BF189" s="143">
        <f t="shared" si="45"/>
        <v>0</v>
      </c>
      <c r="BG189" s="143">
        <f t="shared" si="46"/>
        <v>0</v>
      </c>
      <c r="BH189" s="143">
        <f t="shared" si="47"/>
        <v>0</v>
      </c>
      <c r="BI189" s="143">
        <f t="shared" si="48"/>
        <v>0</v>
      </c>
      <c r="BJ189" s="17" t="s">
        <v>80</v>
      </c>
      <c r="BK189" s="143">
        <f t="shared" si="49"/>
        <v>0</v>
      </c>
      <c r="BL189" s="17" t="s">
        <v>288</v>
      </c>
      <c r="BM189" s="142" t="s">
        <v>3965</v>
      </c>
    </row>
    <row r="190" spans="2:65" s="1" customFormat="1" ht="16.5" customHeight="1">
      <c r="B190" s="32"/>
      <c r="C190" s="131" t="s">
        <v>1175</v>
      </c>
      <c r="D190" s="131" t="s">
        <v>283</v>
      </c>
      <c r="E190" s="132" t="s">
        <v>3838</v>
      </c>
      <c r="F190" s="133" t="s">
        <v>3839</v>
      </c>
      <c r="G190" s="134" t="s">
        <v>520</v>
      </c>
      <c r="H190" s="135">
        <v>0.83399999999999996</v>
      </c>
      <c r="I190" s="136"/>
      <c r="J190" s="137">
        <f t="shared" si="40"/>
        <v>0</v>
      </c>
      <c r="K190" s="133" t="s">
        <v>19</v>
      </c>
      <c r="L190" s="32"/>
      <c r="M190" s="138" t="s">
        <v>19</v>
      </c>
      <c r="N190" s="139" t="s">
        <v>44</v>
      </c>
      <c r="P190" s="140">
        <f t="shared" si="41"/>
        <v>0</v>
      </c>
      <c r="Q190" s="140">
        <v>0</v>
      </c>
      <c r="R190" s="140">
        <f t="shared" si="42"/>
        <v>0</v>
      </c>
      <c r="S190" s="140">
        <v>0</v>
      </c>
      <c r="T190" s="141">
        <f t="shared" si="43"/>
        <v>0</v>
      </c>
      <c r="AR190" s="142" t="s">
        <v>288</v>
      </c>
      <c r="AT190" s="142" t="s">
        <v>283</v>
      </c>
      <c r="AU190" s="142" t="s">
        <v>82</v>
      </c>
      <c r="AY190" s="17" t="s">
        <v>280</v>
      </c>
      <c r="BE190" s="143">
        <f t="shared" si="44"/>
        <v>0</v>
      </c>
      <c r="BF190" s="143">
        <f t="shared" si="45"/>
        <v>0</v>
      </c>
      <c r="BG190" s="143">
        <f t="shared" si="46"/>
        <v>0</v>
      </c>
      <c r="BH190" s="143">
        <f t="shared" si="47"/>
        <v>0</v>
      </c>
      <c r="BI190" s="143">
        <f t="shared" si="48"/>
        <v>0</v>
      </c>
      <c r="BJ190" s="17" t="s">
        <v>80</v>
      </c>
      <c r="BK190" s="143">
        <f t="shared" si="49"/>
        <v>0</v>
      </c>
      <c r="BL190" s="17" t="s">
        <v>288</v>
      </c>
      <c r="BM190" s="142" t="s">
        <v>3966</v>
      </c>
    </row>
    <row r="191" spans="2:65" s="1" customFormat="1" ht="16.5" customHeight="1">
      <c r="B191" s="32"/>
      <c r="C191" s="131" t="s">
        <v>1195</v>
      </c>
      <c r="D191" s="131" t="s">
        <v>283</v>
      </c>
      <c r="E191" s="132" t="s">
        <v>3845</v>
      </c>
      <c r="F191" s="133" t="s">
        <v>3846</v>
      </c>
      <c r="G191" s="134" t="s">
        <v>520</v>
      </c>
      <c r="H191" s="135">
        <v>0.83399999999999996</v>
      </c>
      <c r="I191" s="136"/>
      <c r="J191" s="137">
        <f t="shared" si="40"/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 t="shared" si="41"/>
        <v>0</v>
      </c>
      <c r="Q191" s="140">
        <v>0</v>
      </c>
      <c r="R191" s="140">
        <f t="shared" si="42"/>
        <v>0</v>
      </c>
      <c r="S191" s="140">
        <v>0</v>
      </c>
      <c r="T191" s="141">
        <f t="shared" si="43"/>
        <v>0</v>
      </c>
      <c r="AR191" s="142" t="s">
        <v>288</v>
      </c>
      <c r="AT191" s="142" t="s">
        <v>283</v>
      </c>
      <c r="AU191" s="142" t="s">
        <v>82</v>
      </c>
      <c r="AY191" s="17" t="s">
        <v>280</v>
      </c>
      <c r="BE191" s="143">
        <f t="shared" si="44"/>
        <v>0</v>
      </c>
      <c r="BF191" s="143">
        <f t="shared" si="45"/>
        <v>0</v>
      </c>
      <c r="BG191" s="143">
        <f t="shared" si="46"/>
        <v>0</v>
      </c>
      <c r="BH191" s="143">
        <f t="shared" si="47"/>
        <v>0</v>
      </c>
      <c r="BI191" s="143">
        <f t="shared" si="48"/>
        <v>0</v>
      </c>
      <c r="BJ191" s="17" t="s">
        <v>80</v>
      </c>
      <c r="BK191" s="143">
        <f t="shared" si="49"/>
        <v>0</v>
      </c>
      <c r="BL191" s="17" t="s">
        <v>288</v>
      </c>
      <c r="BM191" s="142" t="s">
        <v>3967</v>
      </c>
    </row>
    <row r="192" spans="2:65" s="1" customFormat="1" ht="16.5" customHeight="1">
      <c r="B192" s="32"/>
      <c r="C192" s="131" t="s">
        <v>906</v>
      </c>
      <c r="D192" s="131" t="s">
        <v>283</v>
      </c>
      <c r="E192" s="132" t="s">
        <v>3848</v>
      </c>
      <c r="F192" s="133" t="s">
        <v>3849</v>
      </c>
      <c r="G192" s="134" t="s">
        <v>520</v>
      </c>
      <c r="H192" s="135">
        <v>0.83399999999999996</v>
      </c>
      <c r="I192" s="136"/>
      <c r="J192" s="137">
        <f t="shared" si="40"/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 t="shared" si="41"/>
        <v>0</v>
      </c>
      <c r="Q192" s="140">
        <v>0</v>
      </c>
      <c r="R192" s="140">
        <f t="shared" si="42"/>
        <v>0</v>
      </c>
      <c r="S192" s="140">
        <v>0</v>
      </c>
      <c r="T192" s="141">
        <f t="shared" si="43"/>
        <v>0</v>
      </c>
      <c r="AR192" s="142" t="s">
        <v>288</v>
      </c>
      <c r="AT192" s="142" t="s">
        <v>283</v>
      </c>
      <c r="AU192" s="142" t="s">
        <v>82</v>
      </c>
      <c r="AY192" s="17" t="s">
        <v>280</v>
      </c>
      <c r="BE192" s="143">
        <f t="shared" si="44"/>
        <v>0</v>
      </c>
      <c r="BF192" s="143">
        <f t="shared" si="45"/>
        <v>0</v>
      </c>
      <c r="BG192" s="143">
        <f t="shared" si="46"/>
        <v>0</v>
      </c>
      <c r="BH192" s="143">
        <f t="shared" si="47"/>
        <v>0</v>
      </c>
      <c r="BI192" s="143">
        <f t="shared" si="48"/>
        <v>0</v>
      </c>
      <c r="BJ192" s="17" t="s">
        <v>80</v>
      </c>
      <c r="BK192" s="143">
        <f t="shared" si="49"/>
        <v>0</v>
      </c>
      <c r="BL192" s="17" t="s">
        <v>288</v>
      </c>
      <c r="BM192" s="142" t="s">
        <v>3968</v>
      </c>
    </row>
    <row r="193" spans="2:65" s="1" customFormat="1" ht="16.5" customHeight="1">
      <c r="B193" s="32"/>
      <c r="C193" s="131" t="s">
        <v>876</v>
      </c>
      <c r="D193" s="131" t="s">
        <v>283</v>
      </c>
      <c r="E193" s="132" t="s">
        <v>3848</v>
      </c>
      <c r="F193" s="133" t="s">
        <v>3849</v>
      </c>
      <c r="G193" s="134" t="s">
        <v>520</v>
      </c>
      <c r="H193" s="135">
        <v>0.83399999999999996</v>
      </c>
      <c r="I193" s="136"/>
      <c r="J193" s="137">
        <f t="shared" si="40"/>
        <v>0</v>
      </c>
      <c r="K193" s="133" t="s">
        <v>19</v>
      </c>
      <c r="L193" s="32"/>
      <c r="M193" s="138" t="s">
        <v>19</v>
      </c>
      <c r="N193" s="139" t="s">
        <v>44</v>
      </c>
      <c r="P193" s="140">
        <f t="shared" si="41"/>
        <v>0</v>
      </c>
      <c r="Q193" s="140">
        <v>0</v>
      </c>
      <c r="R193" s="140">
        <f t="shared" si="42"/>
        <v>0</v>
      </c>
      <c r="S193" s="140">
        <v>0</v>
      </c>
      <c r="T193" s="141">
        <f t="shared" si="43"/>
        <v>0</v>
      </c>
      <c r="AR193" s="142" t="s">
        <v>288</v>
      </c>
      <c r="AT193" s="142" t="s">
        <v>283</v>
      </c>
      <c r="AU193" s="142" t="s">
        <v>82</v>
      </c>
      <c r="AY193" s="17" t="s">
        <v>280</v>
      </c>
      <c r="BE193" s="143">
        <f t="shared" si="44"/>
        <v>0</v>
      </c>
      <c r="BF193" s="143">
        <f t="shared" si="45"/>
        <v>0</v>
      </c>
      <c r="BG193" s="143">
        <f t="shared" si="46"/>
        <v>0</v>
      </c>
      <c r="BH193" s="143">
        <f t="shared" si="47"/>
        <v>0</v>
      </c>
      <c r="BI193" s="143">
        <f t="shared" si="48"/>
        <v>0</v>
      </c>
      <c r="BJ193" s="17" t="s">
        <v>80</v>
      </c>
      <c r="BK193" s="143">
        <f t="shared" si="49"/>
        <v>0</v>
      </c>
      <c r="BL193" s="17" t="s">
        <v>288</v>
      </c>
      <c r="BM193" s="142" t="s">
        <v>3969</v>
      </c>
    </row>
    <row r="194" spans="2:65" s="1" customFormat="1" ht="16.5" customHeight="1">
      <c r="B194" s="32"/>
      <c r="C194" s="131" t="s">
        <v>1934</v>
      </c>
      <c r="D194" s="131" t="s">
        <v>283</v>
      </c>
      <c r="E194" s="132" t="s">
        <v>3848</v>
      </c>
      <c r="F194" s="133" t="s">
        <v>3849</v>
      </c>
      <c r="G194" s="134" t="s">
        <v>520</v>
      </c>
      <c r="H194" s="135">
        <v>0.83399999999999996</v>
      </c>
      <c r="I194" s="136"/>
      <c r="J194" s="137">
        <f t="shared" si="40"/>
        <v>0</v>
      </c>
      <c r="K194" s="133" t="s">
        <v>19</v>
      </c>
      <c r="L194" s="32"/>
      <c r="M194" s="138" t="s">
        <v>19</v>
      </c>
      <c r="N194" s="139" t="s">
        <v>44</v>
      </c>
      <c r="P194" s="140">
        <f t="shared" si="41"/>
        <v>0</v>
      </c>
      <c r="Q194" s="140">
        <v>0</v>
      </c>
      <c r="R194" s="140">
        <f t="shared" si="42"/>
        <v>0</v>
      </c>
      <c r="S194" s="140">
        <v>0</v>
      </c>
      <c r="T194" s="141">
        <f t="shared" si="43"/>
        <v>0</v>
      </c>
      <c r="AR194" s="142" t="s">
        <v>288</v>
      </c>
      <c r="AT194" s="142" t="s">
        <v>283</v>
      </c>
      <c r="AU194" s="142" t="s">
        <v>82</v>
      </c>
      <c r="AY194" s="17" t="s">
        <v>280</v>
      </c>
      <c r="BE194" s="143">
        <f t="shared" si="44"/>
        <v>0</v>
      </c>
      <c r="BF194" s="143">
        <f t="shared" si="45"/>
        <v>0</v>
      </c>
      <c r="BG194" s="143">
        <f t="shared" si="46"/>
        <v>0</v>
      </c>
      <c r="BH194" s="143">
        <f t="shared" si="47"/>
        <v>0</v>
      </c>
      <c r="BI194" s="143">
        <f t="shared" si="48"/>
        <v>0</v>
      </c>
      <c r="BJ194" s="17" t="s">
        <v>80</v>
      </c>
      <c r="BK194" s="143">
        <f t="shared" si="49"/>
        <v>0</v>
      </c>
      <c r="BL194" s="17" t="s">
        <v>288</v>
      </c>
      <c r="BM194" s="142" t="s">
        <v>3970</v>
      </c>
    </row>
    <row r="195" spans="2:65" s="1" customFormat="1" ht="16.5" customHeight="1">
      <c r="B195" s="32"/>
      <c r="C195" s="131" t="s">
        <v>1940</v>
      </c>
      <c r="D195" s="131" t="s">
        <v>283</v>
      </c>
      <c r="E195" s="132" t="s">
        <v>3848</v>
      </c>
      <c r="F195" s="133" t="s">
        <v>3849</v>
      </c>
      <c r="G195" s="134" t="s">
        <v>520</v>
      </c>
      <c r="H195" s="135">
        <v>0.83399999999999996</v>
      </c>
      <c r="I195" s="136"/>
      <c r="J195" s="137">
        <f t="shared" si="40"/>
        <v>0</v>
      </c>
      <c r="K195" s="133" t="s">
        <v>19</v>
      </c>
      <c r="L195" s="32"/>
      <c r="M195" s="138" t="s">
        <v>19</v>
      </c>
      <c r="N195" s="139" t="s">
        <v>44</v>
      </c>
      <c r="P195" s="140">
        <f t="shared" si="41"/>
        <v>0</v>
      </c>
      <c r="Q195" s="140">
        <v>0</v>
      </c>
      <c r="R195" s="140">
        <f t="shared" si="42"/>
        <v>0</v>
      </c>
      <c r="S195" s="140">
        <v>0</v>
      </c>
      <c r="T195" s="141">
        <f t="shared" si="43"/>
        <v>0</v>
      </c>
      <c r="AR195" s="142" t="s">
        <v>288</v>
      </c>
      <c r="AT195" s="142" t="s">
        <v>283</v>
      </c>
      <c r="AU195" s="142" t="s">
        <v>82</v>
      </c>
      <c r="AY195" s="17" t="s">
        <v>280</v>
      </c>
      <c r="BE195" s="143">
        <f t="shared" si="44"/>
        <v>0</v>
      </c>
      <c r="BF195" s="143">
        <f t="shared" si="45"/>
        <v>0</v>
      </c>
      <c r="BG195" s="143">
        <f t="shared" si="46"/>
        <v>0</v>
      </c>
      <c r="BH195" s="143">
        <f t="shared" si="47"/>
        <v>0</v>
      </c>
      <c r="BI195" s="143">
        <f t="shared" si="48"/>
        <v>0</v>
      </c>
      <c r="BJ195" s="17" t="s">
        <v>80</v>
      </c>
      <c r="BK195" s="143">
        <f t="shared" si="49"/>
        <v>0</v>
      </c>
      <c r="BL195" s="17" t="s">
        <v>288</v>
      </c>
      <c r="BM195" s="142" t="s">
        <v>3971</v>
      </c>
    </row>
    <row r="196" spans="2:65" s="1" customFormat="1" ht="16.5" customHeight="1">
      <c r="B196" s="32"/>
      <c r="C196" s="131" t="s">
        <v>1949</v>
      </c>
      <c r="D196" s="131" t="s">
        <v>283</v>
      </c>
      <c r="E196" s="132" t="s">
        <v>3848</v>
      </c>
      <c r="F196" s="133" t="s">
        <v>3849</v>
      </c>
      <c r="G196" s="134" t="s">
        <v>520</v>
      </c>
      <c r="H196" s="135">
        <v>0.83399999999999996</v>
      </c>
      <c r="I196" s="136"/>
      <c r="J196" s="137">
        <f t="shared" si="40"/>
        <v>0</v>
      </c>
      <c r="K196" s="133" t="s">
        <v>19</v>
      </c>
      <c r="L196" s="32"/>
      <c r="M196" s="138" t="s">
        <v>19</v>
      </c>
      <c r="N196" s="139" t="s">
        <v>44</v>
      </c>
      <c r="P196" s="140">
        <f t="shared" si="41"/>
        <v>0</v>
      </c>
      <c r="Q196" s="140">
        <v>0</v>
      </c>
      <c r="R196" s="140">
        <f t="shared" si="42"/>
        <v>0</v>
      </c>
      <c r="S196" s="140">
        <v>0</v>
      </c>
      <c r="T196" s="141">
        <f t="shared" si="43"/>
        <v>0</v>
      </c>
      <c r="AR196" s="142" t="s">
        <v>288</v>
      </c>
      <c r="AT196" s="142" t="s">
        <v>283</v>
      </c>
      <c r="AU196" s="142" t="s">
        <v>82</v>
      </c>
      <c r="AY196" s="17" t="s">
        <v>280</v>
      </c>
      <c r="BE196" s="143">
        <f t="shared" si="44"/>
        <v>0</v>
      </c>
      <c r="BF196" s="143">
        <f t="shared" si="45"/>
        <v>0</v>
      </c>
      <c r="BG196" s="143">
        <f t="shared" si="46"/>
        <v>0</v>
      </c>
      <c r="BH196" s="143">
        <f t="shared" si="47"/>
        <v>0</v>
      </c>
      <c r="BI196" s="143">
        <f t="shared" si="48"/>
        <v>0</v>
      </c>
      <c r="BJ196" s="17" t="s">
        <v>80</v>
      </c>
      <c r="BK196" s="143">
        <f t="shared" si="49"/>
        <v>0</v>
      </c>
      <c r="BL196" s="17" t="s">
        <v>288</v>
      </c>
      <c r="BM196" s="142" t="s">
        <v>3972</v>
      </c>
    </row>
    <row r="197" spans="2:65" s="1" customFormat="1" ht="16.5" customHeight="1">
      <c r="B197" s="32"/>
      <c r="C197" s="131" t="s">
        <v>2192</v>
      </c>
      <c r="D197" s="131" t="s">
        <v>283</v>
      </c>
      <c r="E197" s="132" t="s">
        <v>3848</v>
      </c>
      <c r="F197" s="133" t="s">
        <v>3849</v>
      </c>
      <c r="G197" s="134" t="s">
        <v>520</v>
      </c>
      <c r="H197" s="135">
        <v>0.83399999999999996</v>
      </c>
      <c r="I197" s="136"/>
      <c r="J197" s="137">
        <f t="shared" si="40"/>
        <v>0</v>
      </c>
      <c r="K197" s="133" t="s">
        <v>19</v>
      </c>
      <c r="L197" s="32"/>
      <c r="M197" s="138" t="s">
        <v>19</v>
      </c>
      <c r="N197" s="139" t="s">
        <v>44</v>
      </c>
      <c r="P197" s="140">
        <f t="shared" si="41"/>
        <v>0</v>
      </c>
      <c r="Q197" s="140">
        <v>0</v>
      </c>
      <c r="R197" s="140">
        <f t="shared" si="42"/>
        <v>0</v>
      </c>
      <c r="S197" s="140">
        <v>0</v>
      </c>
      <c r="T197" s="141">
        <f t="shared" si="43"/>
        <v>0</v>
      </c>
      <c r="AR197" s="142" t="s">
        <v>288</v>
      </c>
      <c r="AT197" s="142" t="s">
        <v>283</v>
      </c>
      <c r="AU197" s="142" t="s">
        <v>82</v>
      </c>
      <c r="AY197" s="17" t="s">
        <v>280</v>
      </c>
      <c r="BE197" s="143">
        <f t="shared" si="44"/>
        <v>0</v>
      </c>
      <c r="BF197" s="143">
        <f t="shared" si="45"/>
        <v>0</v>
      </c>
      <c r="BG197" s="143">
        <f t="shared" si="46"/>
        <v>0</v>
      </c>
      <c r="BH197" s="143">
        <f t="shared" si="47"/>
        <v>0</v>
      </c>
      <c r="BI197" s="143">
        <f t="shared" si="48"/>
        <v>0</v>
      </c>
      <c r="BJ197" s="17" t="s">
        <v>80</v>
      </c>
      <c r="BK197" s="143">
        <f t="shared" si="49"/>
        <v>0</v>
      </c>
      <c r="BL197" s="17" t="s">
        <v>288</v>
      </c>
      <c r="BM197" s="142" t="s">
        <v>3973</v>
      </c>
    </row>
    <row r="198" spans="2:65" s="1" customFormat="1" ht="16.5" customHeight="1">
      <c r="B198" s="32"/>
      <c r="C198" s="131" t="s">
        <v>1035</v>
      </c>
      <c r="D198" s="131" t="s">
        <v>283</v>
      </c>
      <c r="E198" s="132" t="s">
        <v>3848</v>
      </c>
      <c r="F198" s="133" t="s">
        <v>3849</v>
      </c>
      <c r="G198" s="134" t="s">
        <v>520</v>
      </c>
      <c r="H198" s="135">
        <v>0.83399999999999996</v>
      </c>
      <c r="I198" s="136"/>
      <c r="J198" s="137">
        <f t="shared" si="40"/>
        <v>0</v>
      </c>
      <c r="K198" s="133" t="s">
        <v>19</v>
      </c>
      <c r="L198" s="32"/>
      <c r="M198" s="138" t="s">
        <v>19</v>
      </c>
      <c r="N198" s="139" t="s">
        <v>44</v>
      </c>
      <c r="P198" s="140">
        <f t="shared" si="41"/>
        <v>0</v>
      </c>
      <c r="Q198" s="140">
        <v>0</v>
      </c>
      <c r="R198" s="140">
        <f t="shared" si="42"/>
        <v>0</v>
      </c>
      <c r="S198" s="140">
        <v>0</v>
      </c>
      <c r="T198" s="141">
        <f t="shared" si="43"/>
        <v>0</v>
      </c>
      <c r="AR198" s="142" t="s">
        <v>288</v>
      </c>
      <c r="AT198" s="142" t="s">
        <v>283</v>
      </c>
      <c r="AU198" s="142" t="s">
        <v>82</v>
      </c>
      <c r="AY198" s="17" t="s">
        <v>280</v>
      </c>
      <c r="BE198" s="143">
        <f t="shared" si="44"/>
        <v>0</v>
      </c>
      <c r="BF198" s="143">
        <f t="shared" si="45"/>
        <v>0</v>
      </c>
      <c r="BG198" s="143">
        <f t="shared" si="46"/>
        <v>0</v>
      </c>
      <c r="BH198" s="143">
        <f t="shared" si="47"/>
        <v>0</v>
      </c>
      <c r="BI198" s="143">
        <f t="shared" si="48"/>
        <v>0</v>
      </c>
      <c r="BJ198" s="17" t="s">
        <v>80</v>
      </c>
      <c r="BK198" s="143">
        <f t="shared" si="49"/>
        <v>0</v>
      </c>
      <c r="BL198" s="17" t="s">
        <v>288</v>
      </c>
      <c r="BM198" s="142" t="s">
        <v>3974</v>
      </c>
    </row>
    <row r="199" spans="2:65" s="1" customFormat="1" ht="16.5" customHeight="1">
      <c r="B199" s="32"/>
      <c r="C199" s="131" t="s">
        <v>1112</v>
      </c>
      <c r="D199" s="131" t="s">
        <v>283</v>
      </c>
      <c r="E199" s="132" t="s">
        <v>3848</v>
      </c>
      <c r="F199" s="133" t="s">
        <v>3849</v>
      </c>
      <c r="G199" s="134" t="s">
        <v>520</v>
      </c>
      <c r="H199" s="135">
        <v>0.83399999999999996</v>
      </c>
      <c r="I199" s="136"/>
      <c r="J199" s="137">
        <f t="shared" si="40"/>
        <v>0</v>
      </c>
      <c r="K199" s="133" t="s">
        <v>19</v>
      </c>
      <c r="L199" s="32"/>
      <c r="M199" s="138" t="s">
        <v>19</v>
      </c>
      <c r="N199" s="139" t="s">
        <v>44</v>
      </c>
      <c r="P199" s="140">
        <f t="shared" si="41"/>
        <v>0</v>
      </c>
      <c r="Q199" s="140">
        <v>0</v>
      </c>
      <c r="R199" s="140">
        <f t="shared" si="42"/>
        <v>0</v>
      </c>
      <c r="S199" s="140">
        <v>0</v>
      </c>
      <c r="T199" s="141">
        <f t="shared" si="43"/>
        <v>0</v>
      </c>
      <c r="AR199" s="142" t="s">
        <v>288</v>
      </c>
      <c r="AT199" s="142" t="s">
        <v>283</v>
      </c>
      <c r="AU199" s="142" t="s">
        <v>82</v>
      </c>
      <c r="AY199" s="17" t="s">
        <v>280</v>
      </c>
      <c r="BE199" s="143">
        <f t="shared" si="44"/>
        <v>0</v>
      </c>
      <c r="BF199" s="143">
        <f t="shared" si="45"/>
        <v>0</v>
      </c>
      <c r="BG199" s="143">
        <f t="shared" si="46"/>
        <v>0</v>
      </c>
      <c r="BH199" s="143">
        <f t="shared" si="47"/>
        <v>0</v>
      </c>
      <c r="BI199" s="143">
        <f t="shared" si="48"/>
        <v>0</v>
      </c>
      <c r="BJ199" s="17" t="s">
        <v>80</v>
      </c>
      <c r="BK199" s="143">
        <f t="shared" si="49"/>
        <v>0</v>
      </c>
      <c r="BL199" s="17" t="s">
        <v>288</v>
      </c>
      <c r="BM199" s="142" t="s">
        <v>3975</v>
      </c>
    </row>
    <row r="200" spans="2:65" s="1" customFormat="1" ht="16.5" customHeight="1">
      <c r="B200" s="32"/>
      <c r="C200" s="131" t="s">
        <v>1200</v>
      </c>
      <c r="D200" s="131" t="s">
        <v>283</v>
      </c>
      <c r="E200" s="132" t="s">
        <v>3858</v>
      </c>
      <c r="F200" s="133" t="s">
        <v>3859</v>
      </c>
      <c r="G200" s="134" t="s">
        <v>520</v>
      </c>
      <c r="H200" s="135">
        <v>0.83399999999999996</v>
      </c>
      <c r="I200" s="136"/>
      <c r="J200" s="137">
        <f t="shared" si="40"/>
        <v>0</v>
      </c>
      <c r="K200" s="133" t="s">
        <v>19</v>
      </c>
      <c r="L200" s="32"/>
      <c r="M200" s="138" t="s">
        <v>19</v>
      </c>
      <c r="N200" s="139" t="s">
        <v>44</v>
      </c>
      <c r="P200" s="140">
        <f t="shared" si="41"/>
        <v>0</v>
      </c>
      <c r="Q200" s="140">
        <v>0</v>
      </c>
      <c r="R200" s="140">
        <f t="shared" si="42"/>
        <v>0</v>
      </c>
      <c r="S200" s="140">
        <v>0</v>
      </c>
      <c r="T200" s="141">
        <f t="shared" si="43"/>
        <v>0</v>
      </c>
      <c r="AR200" s="142" t="s">
        <v>288</v>
      </c>
      <c r="AT200" s="142" t="s">
        <v>283</v>
      </c>
      <c r="AU200" s="142" t="s">
        <v>82</v>
      </c>
      <c r="AY200" s="17" t="s">
        <v>280</v>
      </c>
      <c r="BE200" s="143">
        <f t="shared" si="44"/>
        <v>0</v>
      </c>
      <c r="BF200" s="143">
        <f t="shared" si="45"/>
        <v>0</v>
      </c>
      <c r="BG200" s="143">
        <f t="shared" si="46"/>
        <v>0</v>
      </c>
      <c r="BH200" s="143">
        <f t="shared" si="47"/>
        <v>0</v>
      </c>
      <c r="BI200" s="143">
        <f t="shared" si="48"/>
        <v>0</v>
      </c>
      <c r="BJ200" s="17" t="s">
        <v>80</v>
      </c>
      <c r="BK200" s="143">
        <f t="shared" si="49"/>
        <v>0</v>
      </c>
      <c r="BL200" s="17" t="s">
        <v>288</v>
      </c>
      <c r="BM200" s="142" t="s">
        <v>3976</v>
      </c>
    </row>
    <row r="201" spans="2:65" s="1" customFormat="1" ht="16.5" customHeight="1">
      <c r="B201" s="32"/>
      <c r="C201" s="131" t="s">
        <v>2235</v>
      </c>
      <c r="D201" s="131" t="s">
        <v>283</v>
      </c>
      <c r="E201" s="132" t="s">
        <v>3858</v>
      </c>
      <c r="F201" s="133" t="s">
        <v>3859</v>
      </c>
      <c r="G201" s="134" t="s">
        <v>520</v>
      </c>
      <c r="H201" s="135">
        <v>0.83399999999999996</v>
      </c>
      <c r="I201" s="136"/>
      <c r="J201" s="137">
        <f t="shared" si="40"/>
        <v>0</v>
      </c>
      <c r="K201" s="133" t="s">
        <v>19</v>
      </c>
      <c r="L201" s="32"/>
      <c r="M201" s="138" t="s">
        <v>19</v>
      </c>
      <c r="N201" s="139" t="s">
        <v>44</v>
      </c>
      <c r="P201" s="140">
        <f t="shared" si="41"/>
        <v>0</v>
      </c>
      <c r="Q201" s="140">
        <v>0</v>
      </c>
      <c r="R201" s="140">
        <f t="shared" si="42"/>
        <v>0</v>
      </c>
      <c r="S201" s="140">
        <v>0</v>
      </c>
      <c r="T201" s="141">
        <f t="shared" si="43"/>
        <v>0</v>
      </c>
      <c r="AR201" s="142" t="s">
        <v>288</v>
      </c>
      <c r="AT201" s="142" t="s">
        <v>283</v>
      </c>
      <c r="AU201" s="142" t="s">
        <v>82</v>
      </c>
      <c r="AY201" s="17" t="s">
        <v>280</v>
      </c>
      <c r="BE201" s="143">
        <f t="shared" si="44"/>
        <v>0</v>
      </c>
      <c r="BF201" s="143">
        <f t="shared" si="45"/>
        <v>0</v>
      </c>
      <c r="BG201" s="143">
        <f t="shared" si="46"/>
        <v>0</v>
      </c>
      <c r="BH201" s="143">
        <f t="shared" si="47"/>
        <v>0</v>
      </c>
      <c r="BI201" s="143">
        <f t="shared" si="48"/>
        <v>0</v>
      </c>
      <c r="BJ201" s="17" t="s">
        <v>80</v>
      </c>
      <c r="BK201" s="143">
        <f t="shared" si="49"/>
        <v>0</v>
      </c>
      <c r="BL201" s="17" t="s">
        <v>288</v>
      </c>
      <c r="BM201" s="142" t="s">
        <v>3977</v>
      </c>
    </row>
    <row r="202" spans="2:65" s="1" customFormat="1" ht="16.5" customHeight="1">
      <c r="B202" s="32"/>
      <c r="C202" s="131" t="s">
        <v>1042</v>
      </c>
      <c r="D202" s="131" t="s">
        <v>283</v>
      </c>
      <c r="E202" s="132" t="s">
        <v>3861</v>
      </c>
      <c r="F202" s="133" t="s">
        <v>3862</v>
      </c>
      <c r="G202" s="134" t="s">
        <v>520</v>
      </c>
      <c r="H202" s="135">
        <v>0.83399999999999996</v>
      </c>
      <c r="I202" s="136"/>
      <c r="J202" s="137">
        <f t="shared" si="40"/>
        <v>0</v>
      </c>
      <c r="K202" s="133" t="s">
        <v>19</v>
      </c>
      <c r="L202" s="32"/>
      <c r="M202" s="138" t="s">
        <v>19</v>
      </c>
      <c r="N202" s="139" t="s">
        <v>44</v>
      </c>
      <c r="P202" s="140">
        <f t="shared" si="41"/>
        <v>0</v>
      </c>
      <c r="Q202" s="140">
        <v>0</v>
      </c>
      <c r="R202" s="140">
        <f t="shared" si="42"/>
        <v>0</v>
      </c>
      <c r="S202" s="140">
        <v>0</v>
      </c>
      <c r="T202" s="141">
        <f t="shared" si="43"/>
        <v>0</v>
      </c>
      <c r="AR202" s="142" t="s">
        <v>288</v>
      </c>
      <c r="AT202" s="142" t="s">
        <v>283</v>
      </c>
      <c r="AU202" s="142" t="s">
        <v>82</v>
      </c>
      <c r="AY202" s="17" t="s">
        <v>280</v>
      </c>
      <c r="BE202" s="143">
        <f t="shared" si="44"/>
        <v>0</v>
      </c>
      <c r="BF202" s="143">
        <f t="shared" si="45"/>
        <v>0</v>
      </c>
      <c r="BG202" s="143">
        <f t="shared" si="46"/>
        <v>0</v>
      </c>
      <c r="BH202" s="143">
        <f t="shared" si="47"/>
        <v>0</v>
      </c>
      <c r="BI202" s="143">
        <f t="shared" si="48"/>
        <v>0</v>
      </c>
      <c r="BJ202" s="17" t="s">
        <v>80</v>
      </c>
      <c r="BK202" s="143">
        <f t="shared" si="49"/>
        <v>0</v>
      </c>
      <c r="BL202" s="17" t="s">
        <v>288</v>
      </c>
      <c r="BM202" s="142" t="s">
        <v>3978</v>
      </c>
    </row>
    <row r="203" spans="2:65" s="1" customFormat="1" ht="16.5" customHeight="1">
      <c r="B203" s="32"/>
      <c r="C203" s="131" t="s">
        <v>1158</v>
      </c>
      <c r="D203" s="131" t="s">
        <v>283</v>
      </c>
      <c r="E203" s="132" t="s">
        <v>3861</v>
      </c>
      <c r="F203" s="133" t="s">
        <v>3862</v>
      </c>
      <c r="G203" s="134" t="s">
        <v>520</v>
      </c>
      <c r="H203" s="135">
        <v>0.83399999999999996</v>
      </c>
      <c r="I203" s="136"/>
      <c r="J203" s="137">
        <f t="shared" si="40"/>
        <v>0</v>
      </c>
      <c r="K203" s="133" t="s">
        <v>19</v>
      </c>
      <c r="L203" s="32"/>
      <c r="M203" s="138" t="s">
        <v>19</v>
      </c>
      <c r="N203" s="139" t="s">
        <v>44</v>
      </c>
      <c r="P203" s="140">
        <f t="shared" si="41"/>
        <v>0</v>
      </c>
      <c r="Q203" s="140">
        <v>0</v>
      </c>
      <c r="R203" s="140">
        <f t="shared" si="42"/>
        <v>0</v>
      </c>
      <c r="S203" s="140">
        <v>0</v>
      </c>
      <c r="T203" s="141">
        <f t="shared" si="43"/>
        <v>0</v>
      </c>
      <c r="AR203" s="142" t="s">
        <v>288</v>
      </c>
      <c r="AT203" s="142" t="s">
        <v>283</v>
      </c>
      <c r="AU203" s="142" t="s">
        <v>82</v>
      </c>
      <c r="AY203" s="17" t="s">
        <v>280</v>
      </c>
      <c r="BE203" s="143">
        <f t="shared" si="44"/>
        <v>0</v>
      </c>
      <c r="BF203" s="143">
        <f t="shared" si="45"/>
        <v>0</v>
      </c>
      <c r="BG203" s="143">
        <f t="shared" si="46"/>
        <v>0</v>
      </c>
      <c r="BH203" s="143">
        <f t="shared" si="47"/>
        <v>0</v>
      </c>
      <c r="BI203" s="143">
        <f t="shared" si="48"/>
        <v>0</v>
      </c>
      <c r="BJ203" s="17" t="s">
        <v>80</v>
      </c>
      <c r="BK203" s="143">
        <f t="shared" si="49"/>
        <v>0</v>
      </c>
      <c r="BL203" s="17" t="s">
        <v>288</v>
      </c>
      <c r="BM203" s="142" t="s">
        <v>3979</v>
      </c>
    </row>
    <row r="204" spans="2:65" s="1" customFormat="1" ht="16.5" customHeight="1">
      <c r="B204" s="32"/>
      <c r="C204" s="131" t="s">
        <v>1049</v>
      </c>
      <c r="D204" s="131" t="s">
        <v>283</v>
      </c>
      <c r="E204" s="132" t="s">
        <v>3861</v>
      </c>
      <c r="F204" s="133" t="s">
        <v>3862</v>
      </c>
      <c r="G204" s="134" t="s">
        <v>520</v>
      </c>
      <c r="H204" s="135">
        <v>0.83399999999999996</v>
      </c>
      <c r="I204" s="136"/>
      <c r="J204" s="137">
        <f t="shared" si="40"/>
        <v>0</v>
      </c>
      <c r="K204" s="133" t="s">
        <v>19</v>
      </c>
      <c r="L204" s="32"/>
      <c r="M204" s="138" t="s">
        <v>19</v>
      </c>
      <c r="N204" s="139" t="s">
        <v>44</v>
      </c>
      <c r="P204" s="140">
        <f t="shared" si="41"/>
        <v>0</v>
      </c>
      <c r="Q204" s="140">
        <v>0</v>
      </c>
      <c r="R204" s="140">
        <f t="shared" si="42"/>
        <v>0</v>
      </c>
      <c r="S204" s="140">
        <v>0</v>
      </c>
      <c r="T204" s="141">
        <f t="shared" si="43"/>
        <v>0</v>
      </c>
      <c r="AR204" s="142" t="s">
        <v>288</v>
      </c>
      <c r="AT204" s="142" t="s">
        <v>283</v>
      </c>
      <c r="AU204" s="142" t="s">
        <v>82</v>
      </c>
      <c r="AY204" s="17" t="s">
        <v>280</v>
      </c>
      <c r="BE204" s="143">
        <f t="shared" si="44"/>
        <v>0</v>
      </c>
      <c r="BF204" s="143">
        <f t="shared" si="45"/>
        <v>0</v>
      </c>
      <c r="BG204" s="143">
        <f t="shared" si="46"/>
        <v>0</v>
      </c>
      <c r="BH204" s="143">
        <f t="shared" si="47"/>
        <v>0</v>
      </c>
      <c r="BI204" s="143">
        <f t="shared" si="48"/>
        <v>0</v>
      </c>
      <c r="BJ204" s="17" t="s">
        <v>80</v>
      </c>
      <c r="BK204" s="143">
        <f t="shared" si="49"/>
        <v>0</v>
      </c>
      <c r="BL204" s="17" t="s">
        <v>288</v>
      </c>
      <c r="BM204" s="142" t="s">
        <v>3980</v>
      </c>
    </row>
    <row r="205" spans="2:65" s="1" customFormat="1" ht="16.5" customHeight="1">
      <c r="B205" s="32"/>
      <c r="C205" s="131" t="s">
        <v>2239</v>
      </c>
      <c r="D205" s="131" t="s">
        <v>283</v>
      </c>
      <c r="E205" s="132" t="s">
        <v>3861</v>
      </c>
      <c r="F205" s="133" t="s">
        <v>3862</v>
      </c>
      <c r="G205" s="134" t="s">
        <v>520</v>
      </c>
      <c r="H205" s="135">
        <v>0.83399999999999996</v>
      </c>
      <c r="I205" s="136"/>
      <c r="J205" s="137">
        <f t="shared" si="40"/>
        <v>0</v>
      </c>
      <c r="K205" s="133" t="s">
        <v>19</v>
      </c>
      <c r="L205" s="32"/>
      <c r="M205" s="138" t="s">
        <v>19</v>
      </c>
      <c r="N205" s="139" t="s">
        <v>44</v>
      </c>
      <c r="P205" s="140">
        <f t="shared" si="41"/>
        <v>0</v>
      </c>
      <c r="Q205" s="140">
        <v>0</v>
      </c>
      <c r="R205" s="140">
        <f t="shared" si="42"/>
        <v>0</v>
      </c>
      <c r="S205" s="140">
        <v>0</v>
      </c>
      <c r="T205" s="141">
        <f t="shared" si="43"/>
        <v>0</v>
      </c>
      <c r="AR205" s="142" t="s">
        <v>288</v>
      </c>
      <c r="AT205" s="142" t="s">
        <v>283</v>
      </c>
      <c r="AU205" s="142" t="s">
        <v>82</v>
      </c>
      <c r="AY205" s="17" t="s">
        <v>280</v>
      </c>
      <c r="BE205" s="143">
        <f t="shared" si="44"/>
        <v>0</v>
      </c>
      <c r="BF205" s="143">
        <f t="shared" si="45"/>
        <v>0</v>
      </c>
      <c r="BG205" s="143">
        <f t="shared" si="46"/>
        <v>0</v>
      </c>
      <c r="BH205" s="143">
        <f t="shared" si="47"/>
        <v>0</v>
      </c>
      <c r="BI205" s="143">
        <f t="shared" si="48"/>
        <v>0</v>
      </c>
      <c r="BJ205" s="17" t="s">
        <v>80</v>
      </c>
      <c r="BK205" s="143">
        <f t="shared" si="49"/>
        <v>0</v>
      </c>
      <c r="BL205" s="17" t="s">
        <v>288</v>
      </c>
      <c r="BM205" s="142" t="s">
        <v>3981</v>
      </c>
    </row>
    <row r="206" spans="2:65" s="1" customFormat="1" ht="16.5" customHeight="1">
      <c r="B206" s="32"/>
      <c r="C206" s="131" t="s">
        <v>832</v>
      </c>
      <c r="D206" s="131" t="s">
        <v>283</v>
      </c>
      <c r="E206" s="132" t="s">
        <v>3861</v>
      </c>
      <c r="F206" s="133" t="s">
        <v>3862</v>
      </c>
      <c r="G206" s="134" t="s">
        <v>520</v>
      </c>
      <c r="H206" s="135">
        <v>0.83399999999999996</v>
      </c>
      <c r="I206" s="136"/>
      <c r="J206" s="137">
        <f t="shared" si="40"/>
        <v>0</v>
      </c>
      <c r="K206" s="133" t="s">
        <v>19</v>
      </c>
      <c r="L206" s="32"/>
      <c r="M206" s="138" t="s">
        <v>19</v>
      </c>
      <c r="N206" s="139" t="s">
        <v>44</v>
      </c>
      <c r="P206" s="140">
        <f t="shared" si="41"/>
        <v>0</v>
      </c>
      <c r="Q206" s="140">
        <v>0</v>
      </c>
      <c r="R206" s="140">
        <f t="shared" si="42"/>
        <v>0</v>
      </c>
      <c r="S206" s="140">
        <v>0</v>
      </c>
      <c r="T206" s="141">
        <f t="shared" si="43"/>
        <v>0</v>
      </c>
      <c r="AR206" s="142" t="s">
        <v>288</v>
      </c>
      <c r="AT206" s="142" t="s">
        <v>283</v>
      </c>
      <c r="AU206" s="142" t="s">
        <v>82</v>
      </c>
      <c r="AY206" s="17" t="s">
        <v>280</v>
      </c>
      <c r="BE206" s="143">
        <f t="shared" si="44"/>
        <v>0</v>
      </c>
      <c r="BF206" s="143">
        <f t="shared" si="45"/>
        <v>0</v>
      </c>
      <c r="BG206" s="143">
        <f t="shared" si="46"/>
        <v>0</v>
      </c>
      <c r="BH206" s="143">
        <f t="shared" si="47"/>
        <v>0</v>
      </c>
      <c r="BI206" s="143">
        <f t="shared" si="48"/>
        <v>0</v>
      </c>
      <c r="BJ206" s="17" t="s">
        <v>80</v>
      </c>
      <c r="BK206" s="143">
        <f t="shared" si="49"/>
        <v>0</v>
      </c>
      <c r="BL206" s="17" t="s">
        <v>288</v>
      </c>
      <c r="BM206" s="142" t="s">
        <v>3982</v>
      </c>
    </row>
    <row r="207" spans="2:65" s="1" customFormat="1" ht="16.5" customHeight="1">
      <c r="B207" s="32"/>
      <c r="C207" s="131" t="s">
        <v>842</v>
      </c>
      <c r="D207" s="131" t="s">
        <v>283</v>
      </c>
      <c r="E207" s="132" t="s">
        <v>3861</v>
      </c>
      <c r="F207" s="133" t="s">
        <v>3862</v>
      </c>
      <c r="G207" s="134" t="s">
        <v>520</v>
      </c>
      <c r="H207" s="135">
        <v>0.83399999999999996</v>
      </c>
      <c r="I207" s="136"/>
      <c r="J207" s="137">
        <f t="shared" si="40"/>
        <v>0</v>
      </c>
      <c r="K207" s="133" t="s">
        <v>19</v>
      </c>
      <c r="L207" s="32"/>
      <c r="M207" s="138" t="s">
        <v>19</v>
      </c>
      <c r="N207" s="139" t="s">
        <v>44</v>
      </c>
      <c r="P207" s="140">
        <f t="shared" si="41"/>
        <v>0</v>
      </c>
      <c r="Q207" s="140">
        <v>0</v>
      </c>
      <c r="R207" s="140">
        <f t="shared" si="42"/>
        <v>0</v>
      </c>
      <c r="S207" s="140">
        <v>0</v>
      </c>
      <c r="T207" s="141">
        <f t="shared" si="43"/>
        <v>0</v>
      </c>
      <c r="AR207" s="142" t="s">
        <v>288</v>
      </c>
      <c r="AT207" s="142" t="s">
        <v>283</v>
      </c>
      <c r="AU207" s="142" t="s">
        <v>82</v>
      </c>
      <c r="AY207" s="17" t="s">
        <v>280</v>
      </c>
      <c r="BE207" s="143">
        <f t="shared" si="44"/>
        <v>0</v>
      </c>
      <c r="BF207" s="143">
        <f t="shared" si="45"/>
        <v>0</v>
      </c>
      <c r="BG207" s="143">
        <f t="shared" si="46"/>
        <v>0</v>
      </c>
      <c r="BH207" s="143">
        <f t="shared" si="47"/>
        <v>0</v>
      </c>
      <c r="BI207" s="143">
        <f t="shared" si="48"/>
        <v>0</v>
      </c>
      <c r="BJ207" s="17" t="s">
        <v>80</v>
      </c>
      <c r="BK207" s="143">
        <f t="shared" si="49"/>
        <v>0</v>
      </c>
      <c r="BL207" s="17" t="s">
        <v>288</v>
      </c>
      <c r="BM207" s="142" t="s">
        <v>3983</v>
      </c>
    </row>
    <row r="208" spans="2:65" s="1" customFormat="1" ht="16.5" customHeight="1">
      <c r="B208" s="32"/>
      <c r="C208" s="131" t="s">
        <v>1055</v>
      </c>
      <c r="D208" s="131" t="s">
        <v>283</v>
      </c>
      <c r="E208" s="132" t="s">
        <v>3866</v>
      </c>
      <c r="F208" s="133" t="s">
        <v>3867</v>
      </c>
      <c r="G208" s="134" t="s">
        <v>520</v>
      </c>
      <c r="H208" s="135">
        <v>0.83399999999999996</v>
      </c>
      <c r="I208" s="136"/>
      <c r="J208" s="137">
        <f t="shared" si="40"/>
        <v>0</v>
      </c>
      <c r="K208" s="133" t="s">
        <v>19</v>
      </c>
      <c r="L208" s="32"/>
      <c r="M208" s="138" t="s">
        <v>19</v>
      </c>
      <c r="N208" s="139" t="s">
        <v>44</v>
      </c>
      <c r="P208" s="140">
        <f t="shared" si="41"/>
        <v>0</v>
      </c>
      <c r="Q208" s="140">
        <v>0</v>
      </c>
      <c r="R208" s="140">
        <f t="shared" si="42"/>
        <v>0</v>
      </c>
      <c r="S208" s="140">
        <v>0</v>
      </c>
      <c r="T208" s="141">
        <f t="shared" si="43"/>
        <v>0</v>
      </c>
      <c r="AR208" s="142" t="s">
        <v>288</v>
      </c>
      <c r="AT208" s="142" t="s">
        <v>283</v>
      </c>
      <c r="AU208" s="142" t="s">
        <v>82</v>
      </c>
      <c r="AY208" s="17" t="s">
        <v>280</v>
      </c>
      <c r="BE208" s="143">
        <f t="shared" si="44"/>
        <v>0</v>
      </c>
      <c r="BF208" s="143">
        <f t="shared" si="45"/>
        <v>0</v>
      </c>
      <c r="BG208" s="143">
        <f t="shared" si="46"/>
        <v>0</v>
      </c>
      <c r="BH208" s="143">
        <f t="shared" si="47"/>
        <v>0</v>
      </c>
      <c r="BI208" s="143">
        <f t="shared" si="48"/>
        <v>0</v>
      </c>
      <c r="BJ208" s="17" t="s">
        <v>80</v>
      </c>
      <c r="BK208" s="143">
        <f t="shared" si="49"/>
        <v>0</v>
      </c>
      <c r="BL208" s="17" t="s">
        <v>288</v>
      </c>
      <c r="BM208" s="142" t="s">
        <v>3984</v>
      </c>
    </row>
    <row r="209" spans="2:65" s="1" customFormat="1" ht="16.5" customHeight="1">
      <c r="B209" s="32"/>
      <c r="C209" s="131" t="s">
        <v>919</v>
      </c>
      <c r="D209" s="131" t="s">
        <v>283</v>
      </c>
      <c r="E209" s="132" t="s">
        <v>3866</v>
      </c>
      <c r="F209" s="133" t="s">
        <v>3867</v>
      </c>
      <c r="G209" s="134" t="s">
        <v>520</v>
      </c>
      <c r="H209" s="135">
        <v>0.83399999999999996</v>
      </c>
      <c r="I209" s="136"/>
      <c r="J209" s="137">
        <f t="shared" si="40"/>
        <v>0</v>
      </c>
      <c r="K209" s="133" t="s">
        <v>19</v>
      </c>
      <c r="L209" s="32"/>
      <c r="M209" s="138" t="s">
        <v>19</v>
      </c>
      <c r="N209" s="139" t="s">
        <v>44</v>
      </c>
      <c r="P209" s="140">
        <f t="shared" si="41"/>
        <v>0</v>
      </c>
      <c r="Q209" s="140">
        <v>0</v>
      </c>
      <c r="R209" s="140">
        <f t="shared" si="42"/>
        <v>0</v>
      </c>
      <c r="S209" s="140">
        <v>0</v>
      </c>
      <c r="T209" s="141">
        <f t="shared" si="43"/>
        <v>0</v>
      </c>
      <c r="AR209" s="142" t="s">
        <v>288</v>
      </c>
      <c r="AT209" s="142" t="s">
        <v>283</v>
      </c>
      <c r="AU209" s="142" t="s">
        <v>82</v>
      </c>
      <c r="AY209" s="17" t="s">
        <v>280</v>
      </c>
      <c r="BE209" s="143">
        <f t="shared" si="44"/>
        <v>0</v>
      </c>
      <c r="BF209" s="143">
        <f t="shared" si="45"/>
        <v>0</v>
      </c>
      <c r="BG209" s="143">
        <f t="shared" si="46"/>
        <v>0</v>
      </c>
      <c r="BH209" s="143">
        <f t="shared" si="47"/>
        <v>0</v>
      </c>
      <c r="BI209" s="143">
        <f t="shared" si="48"/>
        <v>0</v>
      </c>
      <c r="BJ209" s="17" t="s">
        <v>80</v>
      </c>
      <c r="BK209" s="143">
        <f t="shared" si="49"/>
        <v>0</v>
      </c>
      <c r="BL209" s="17" t="s">
        <v>288</v>
      </c>
      <c r="BM209" s="142" t="s">
        <v>3985</v>
      </c>
    </row>
    <row r="210" spans="2:65" s="1" customFormat="1" ht="16.5" customHeight="1">
      <c r="B210" s="32"/>
      <c r="C210" s="131" t="s">
        <v>1067</v>
      </c>
      <c r="D210" s="131" t="s">
        <v>283</v>
      </c>
      <c r="E210" s="132" t="s">
        <v>3866</v>
      </c>
      <c r="F210" s="133" t="s">
        <v>3867</v>
      </c>
      <c r="G210" s="134" t="s">
        <v>520</v>
      </c>
      <c r="H210" s="135">
        <v>0.83399999999999996</v>
      </c>
      <c r="I210" s="136"/>
      <c r="J210" s="137">
        <f t="shared" si="40"/>
        <v>0</v>
      </c>
      <c r="K210" s="133" t="s">
        <v>19</v>
      </c>
      <c r="L210" s="32"/>
      <c r="M210" s="138" t="s">
        <v>19</v>
      </c>
      <c r="N210" s="139" t="s">
        <v>44</v>
      </c>
      <c r="P210" s="140">
        <f t="shared" si="41"/>
        <v>0</v>
      </c>
      <c r="Q210" s="140">
        <v>0</v>
      </c>
      <c r="R210" s="140">
        <f t="shared" si="42"/>
        <v>0</v>
      </c>
      <c r="S210" s="140">
        <v>0</v>
      </c>
      <c r="T210" s="141">
        <f t="shared" si="43"/>
        <v>0</v>
      </c>
      <c r="AR210" s="142" t="s">
        <v>288</v>
      </c>
      <c r="AT210" s="142" t="s">
        <v>283</v>
      </c>
      <c r="AU210" s="142" t="s">
        <v>82</v>
      </c>
      <c r="AY210" s="17" t="s">
        <v>280</v>
      </c>
      <c r="BE210" s="143">
        <f t="shared" si="44"/>
        <v>0</v>
      </c>
      <c r="BF210" s="143">
        <f t="shared" si="45"/>
        <v>0</v>
      </c>
      <c r="BG210" s="143">
        <f t="shared" si="46"/>
        <v>0</v>
      </c>
      <c r="BH210" s="143">
        <f t="shared" si="47"/>
        <v>0</v>
      </c>
      <c r="BI210" s="143">
        <f t="shared" si="48"/>
        <v>0</v>
      </c>
      <c r="BJ210" s="17" t="s">
        <v>80</v>
      </c>
      <c r="BK210" s="143">
        <f t="shared" si="49"/>
        <v>0</v>
      </c>
      <c r="BL210" s="17" t="s">
        <v>288</v>
      </c>
      <c r="BM210" s="142" t="s">
        <v>3986</v>
      </c>
    </row>
    <row r="211" spans="2:65" s="1" customFormat="1" ht="16.5" customHeight="1">
      <c r="B211" s="32"/>
      <c r="C211" s="131" t="s">
        <v>1080</v>
      </c>
      <c r="D211" s="131" t="s">
        <v>283</v>
      </c>
      <c r="E211" s="132" t="s">
        <v>3866</v>
      </c>
      <c r="F211" s="133" t="s">
        <v>3867</v>
      </c>
      <c r="G211" s="134" t="s">
        <v>520</v>
      </c>
      <c r="H211" s="135">
        <v>0.83399999999999996</v>
      </c>
      <c r="I211" s="136"/>
      <c r="J211" s="137">
        <f t="shared" si="40"/>
        <v>0</v>
      </c>
      <c r="K211" s="133" t="s">
        <v>19</v>
      </c>
      <c r="L211" s="32"/>
      <c r="M211" s="138" t="s">
        <v>19</v>
      </c>
      <c r="N211" s="139" t="s">
        <v>44</v>
      </c>
      <c r="P211" s="140">
        <f t="shared" si="41"/>
        <v>0</v>
      </c>
      <c r="Q211" s="140">
        <v>0</v>
      </c>
      <c r="R211" s="140">
        <f t="shared" si="42"/>
        <v>0</v>
      </c>
      <c r="S211" s="140">
        <v>0</v>
      </c>
      <c r="T211" s="141">
        <f t="shared" si="43"/>
        <v>0</v>
      </c>
      <c r="AR211" s="142" t="s">
        <v>288</v>
      </c>
      <c r="AT211" s="142" t="s">
        <v>283</v>
      </c>
      <c r="AU211" s="142" t="s">
        <v>82</v>
      </c>
      <c r="AY211" s="17" t="s">
        <v>280</v>
      </c>
      <c r="BE211" s="143">
        <f t="shared" si="44"/>
        <v>0</v>
      </c>
      <c r="BF211" s="143">
        <f t="shared" si="45"/>
        <v>0</v>
      </c>
      <c r="BG211" s="143">
        <f t="shared" si="46"/>
        <v>0</v>
      </c>
      <c r="BH211" s="143">
        <f t="shared" si="47"/>
        <v>0</v>
      </c>
      <c r="BI211" s="143">
        <f t="shared" si="48"/>
        <v>0</v>
      </c>
      <c r="BJ211" s="17" t="s">
        <v>80</v>
      </c>
      <c r="BK211" s="143">
        <f t="shared" si="49"/>
        <v>0</v>
      </c>
      <c r="BL211" s="17" t="s">
        <v>288</v>
      </c>
      <c r="BM211" s="142" t="s">
        <v>3987</v>
      </c>
    </row>
    <row r="212" spans="2:65" s="1" customFormat="1" ht="21.75" customHeight="1">
      <c r="B212" s="32"/>
      <c r="C212" s="131" t="s">
        <v>930</v>
      </c>
      <c r="D212" s="131" t="s">
        <v>283</v>
      </c>
      <c r="E212" s="132" t="s">
        <v>3870</v>
      </c>
      <c r="F212" s="133" t="s">
        <v>3871</v>
      </c>
      <c r="G212" s="134" t="s">
        <v>520</v>
      </c>
      <c r="H212" s="135">
        <v>0.83399999999999996</v>
      </c>
      <c r="I212" s="136"/>
      <c r="J212" s="137">
        <f t="shared" si="40"/>
        <v>0</v>
      </c>
      <c r="K212" s="133" t="s">
        <v>19</v>
      </c>
      <c r="L212" s="32"/>
      <c r="M212" s="138" t="s">
        <v>19</v>
      </c>
      <c r="N212" s="139" t="s">
        <v>44</v>
      </c>
      <c r="P212" s="140">
        <f t="shared" si="41"/>
        <v>0</v>
      </c>
      <c r="Q212" s="140">
        <v>0</v>
      </c>
      <c r="R212" s="140">
        <f t="shared" si="42"/>
        <v>0</v>
      </c>
      <c r="S212" s="140">
        <v>0</v>
      </c>
      <c r="T212" s="141">
        <f t="shared" si="43"/>
        <v>0</v>
      </c>
      <c r="AR212" s="142" t="s">
        <v>288</v>
      </c>
      <c r="AT212" s="142" t="s">
        <v>283</v>
      </c>
      <c r="AU212" s="142" t="s">
        <v>82</v>
      </c>
      <c r="AY212" s="17" t="s">
        <v>280</v>
      </c>
      <c r="BE212" s="143">
        <f t="shared" si="44"/>
        <v>0</v>
      </c>
      <c r="BF212" s="143">
        <f t="shared" si="45"/>
        <v>0</v>
      </c>
      <c r="BG212" s="143">
        <f t="shared" si="46"/>
        <v>0</v>
      </c>
      <c r="BH212" s="143">
        <f t="shared" si="47"/>
        <v>0</v>
      </c>
      <c r="BI212" s="143">
        <f t="shared" si="48"/>
        <v>0</v>
      </c>
      <c r="BJ212" s="17" t="s">
        <v>80</v>
      </c>
      <c r="BK212" s="143">
        <f t="shared" si="49"/>
        <v>0</v>
      </c>
      <c r="BL212" s="17" t="s">
        <v>288</v>
      </c>
      <c r="BM212" s="142" t="s">
        <v>3988</v>
      </c>
    </row>
    <row r="213" spans="2:65" s="1" customFormat="1" ht="21.75" customHeight="1">
      <c r="B213" s="32"/>
      <c r="C213" s="131" t="s">
        <v>851</v>
      </c>
      <c r="D213" s="131" t="s">
        <v>283</v>
      </c>
      <c r="E213" s="132" t="s">
        <v>3870</v>
      </c>
      <c r="F213" s="133" t="s">
        <v>3871</v>
      </c>
      <c r="G213" s="134" t="s">
        <v>520</v>
      </c>
      <c r="H213" s="135">
        <v>0.83399999999999996</v>
      </c>
      <c r="I213" s="136"/>
      <c r="J213" s="137">
        <f t="shared" si="40"/>
        <v>0</v>
      </c>
      <c r="K213" s="133" t="s">
        <v>19</v>
      </c>
      <c r="L213" s="32"/>
      <c r="M213" s="138" t="s">
        <v>19</v>
      </c>
      <c r="N213" s="139" t="s">
        <v>44</v>
      </c>
      <c r="P213" s="140">
        <f t="shared" si="41"/>
        <v>0</v>
      </c>
      <c r="Q213" s="140">
        <v>0</v>
      </c>
      <c r="R213" s="140">
        <f t="shared" si="42"/>
        <v>0</v>
      </c>
      <c r="S213" s="140">
        <v>0</v>
      </c>
      <c r="T213" s="141">
        <f t="shared" si="43"/>
        <v>0</v>
      </c>
      <c r="AR213" s="142" t="s">
        <v>288</v>
      </c>
      <c r="AT213" s="142" t="s">
        <v>283</v>
      </c>
      <c r="AU213" s="142" t="s">
        <v>82</v>
      </c>
      <c r="AY213" s="17" t="s">
        <v>280</v>
      </c>
      <c r="BE213" s="143">
        <f t="shared" si="44"/>
        <v>0</v>
      </c>
      <c r="BF213" s="143">
        <f t="shared" si="45"/>
        <v>0</v>
      </c>
      <c r="BG213" s="143">
        <f t="shared" si="46"/>
        <v>0</v>
      </c>
      <c r="BH213" s="143">
        <f t="shared" si="47"/>
        <v>0</v>
      </c>
      <c r="BI213" s="143">
        <f t="shared" si="48"/>
        <v>0</v>
      </c>
      <c r="BJ213" s="17" t="s">
        <v>80</v>
      </c>
      <c r="BK213" s="143">
        <f t="shared" si="49"/>
        <v>0</v>
      </c>
      <c r="BL213" s="17" t="s">
        <v>288</v>
      </c>
      <c r="BM213" s="142" t="s">
        <v>3989</v>
      </c>
    </row>
    <row r="214" spans="2:65" s="1" customFormat="1" ht="16.5" customHeight="1">
      <c r="B214" s="32"/>
      <c r="C214" s="131" t="s">
        <v>2476</v>
      </c>
      <c r="D214" s="131" t="s">
        <v>283</v>
      </c>
      <c r="E214" s="132" t="s">
        <v>3873</v>
      </c>
      <c r="F214" s="133" t="s">
        <v>3874</v>
      </c>
      <c r="G214" s="134" t="s">
        <v>520</v>
      </c>
      <c r="H214" s="135">
        <v>0.83399999999999996</v>
      </c>
      <c r="I214" s="136"/>
      <c r="J214" s="137">
        <f t="shared" si="40"/>
        <v>0</v>
      </c>
      <c r="K214" s="133" t="s">
        <v>19</v>
      </c>
      <c r="L214" s="32"/>
      <c r="M214" s="138" t="s">
        <v>19</v>
      </c>
      <c r="N214" s="139" t="s">
        <v>44</v>
      </c>
      <c r="P214" s="140">
        <f t="shared" si="41"/>
        <v>0</v>
      </c>
      <c r="Q214" s="140">
        <v>0</v>
      </c>
      <c r="R214" s="140">
        <f t="shared" si="42"/>
        <v>0</v>
      </c>
      <c r="S214" s="140">
        <v>0</v>
      </c>
      <c r="T214" s="141">
        <f t="shared" si="43"/>
        <v>0</v>
      </c>
      <c r="AR214" s="142" t="s">
        <v>288</v>
      </c>
      <c r="AT214" s="142" t="s">
        <v>283</v>
      </c>
      <c r="AU214" s="142" t="s">
        <v>82</v>
      </c>
      <c r="AY214" s="17" t="s">
        <v>280</v>
      </c>
      <c r="BE214" s="143">
        <f t="shared" si="44"/>
        <v>0</v>
      </c>
      <c r="BF214" s="143">
        <f t="shared" si="45"/>
        <v>0</v>
      </c>
      <c r="BG214" s="143">
        <f t="shared" si="46"/>
        <v>0</v>
      </c>
      <c r="BH214" s="143">
        <f t="shared" si="47"/>
        <v>0</v>
      </c>
      <c r="BI214" s="143">
        <f t="shared" si="48"/>
        <v>0</v>
      </c>
      <c r="BJ214" s="17" t="s">
        <v>80</v>
      </c>
      <c r="BK214" s="143">
        <f t="shared" si="49"/>
        <v>0</v>
      </c>
      <c r="BL214" s="17" t="s">
        <v>288</v>
      </c>
      <c r="BM214" s="142" t="s">
        <v>3990</v>
      </c>
    </row>
    <row r="215" spans="2:65" s="1" customFormat="1" ht="24.15" customHeight="1">
      <c r="B215" s="32"/>
      <c r="C215" s="131" t="s">
        <v>948</v>
      </c>
      <c r="D215" s="131" t="s">
        <v>283</v>
      </c>
      <c r="E215" s="132" t="s">
        <v>3991</v>
      </c>
      <c r="F215" s="133" t="s">
        <v>3992</v>
      </c>
      <c r="G215" s="134" t="s">
        <v>520</v>
      </c>
      <c r="H215" s="135">
        <v>2.5019999999999998</v>
      </c>
      <c r="I215" s="136"/>
      <c r="J215" s="137">
        <f t="shared" si="40"/>
        <v>0</v>
      </c>
      <c r="K215" s="133" t="s">
        <v>19</v>
      </c>
      <c r="L215" s="32"/>
      <c r="M215" s="138" t="s">
        <v>19</v>
      </c>
      <c r="N215" s="139" t="s">
        <v>44</v>
      </c>
      <c r="P215" s="140">
        <f t="shared" si="41"/>
        <v>0</v>
      </c>
      <c r="Q215" s="140">
        <v>0</v>
      </c>
      <c r="R215" s="140">
        <f t="shared" si="42"/>
        <v>0</v>
      </c>
      <c r="S215" s="140">
        <v>0</v>
      </c>
      <c r="T215" s="141">
        <f t="shared" si="43"/>
        <v>0</v>
      </c>
      <c r="AR215" s="142" t="s">
        <v>288</v>
      </c>
      <c r="AT215" s="142" t="s">
        <v>283</v>
      </c>
      <c r="AU215" s="142" t="s">
        <v>82</v>
      </c>
      <c r="AY215" s="17" t="s">
        <v>280</v>
      </c>
      <c r="BE215" s="143">
        <f t="shared" si="44"/>
        <v>0</v>
      </c>
      <c r="BF215" s="143">
        <f t="shared" si="45"/>
        <v>0</v>
      </c>
      <c r="BG215" s="143">
        <f t="shared" si="46"/>
        <v>0</v>
      </c>
      <c r="BH215" s="143">
        <f t="shared" si="47"/>
        <v>0</v>
      </c>
      <c r="BI215" s="143">
        <f t="shared" si="48"/>
        <v>0</v>
      </c>
      <c r="BJ215" s="17" t="s">
        <v>80</v>
      </c>
      <c r="BK215" s="143">
        <f t="shared" si="49"/>
        <v>0</v>
      </c>
      <c r="BL215" s="17" t="s">
        <v>288</v>
      </c>
      <c r="BM215" s="142" t="s">
        <v>3993</v>
      </c>
    </row>
    <row r="216" spans="2:65" s="1" customFormat="1" ht="16.5" customHeight="1">
      <c r="B216" s="32"/>
      <c r="C216" s="131" t="s">
        <v>2011</v>
      </c>
      <c r="D216" s="131" t="s">
        <v>283</v>
      </c>
      <c r="E216" s="132" t="s">
        <v>3876</v>
      </c>
      <c r="F216" s="133" t="s">
        <v>3877</v>
      </c>
      <c r="G216" s="134" t="s">
        <v>520</v>
      </c>
      <c r="H216" s="135">
        <v>0.83399999999999996</v>
      </c>
      <c r="I216" s="136"/>
      <c r="J216" s="137">
        <f t="shared" si="40"/>
        <v>0</v>
      </c>
      <c r="K216" s="133" t="s">
        <v>19</v>
      </c>
      <c r="L216" s="32"/>
      <c r="M216" s="138" t="s">
        <v>19</v>
      </c>
      <c r="N216" s="139" t="s">
        <v>44</v>
      </c>
      <c r="P216" s="140">
        <f t="shared" si="41"/>
        <v>0</v>
      </c>
      <c r="Q216" s="140">
        <v>0</v>
      </c>
      <c r="R216" s="140">
        <f t="shared" si="42"/>
        <v>0</v>
      </c>
      <c r="S216" s="140">
        <v>0</v>
      </c>
      <c r="T216" s="141">
        <f t="shared" si="43"/>
        <v>0</v>
      </c>
      <c r="AR216" s="142" t="s">
        <v>288</v>
      </c>
      <c r="AT216" s="142" t="s">
        <v>283</v>
      </c>
      <c r="AU216" s="142" t="s">
        <v>82</v>
      </c>
      <c r="AY216" s="17" t="s">
        <v>280</v>
      </c>
      <c r="BE216" s="143">
        <f t="shared" si="44"/>
        <v>0</v>
      </c>
      <c r="BF216" s="143">
        <f t="shared" si="45"/>
        <v>0</v>
      </c>
      <c r="BG216" s="143">
        <f t="shared" si="46"/>
        <v>0</v>
      </c>
      <c r="BH216" s="143">
        <f t="shared" si="47"/>
        <v>0</v>
      </c>
      <c r="BI216" s="143">
        <f t="shared" si="48"/>
        <v>0</v>
      </c>
      <c r="BJ216" s="17" t="s">
        <v>80</v>
      </c>
      <c r="BK216" s="143">
        <f t="shared" si="49"/>
        <v>0</v>
      </c>
      <c r="BL216" s="17" t="s">
        <v>288</v>
      </c>
      <c r="BM216" s="142" t="s">
        <v>3994</v>
      </c>
    </row>
    <row r="217" spans="2:65" s="1" customFormat="1" ht="24.15" customHeight="1">
      <c r="B217" s="32"/>
      <c r="C217" s="131" t="s">
        <v>2325</v>
      </c>
      <c r="D217" s="131" t="s">
        <v>283</v>
      </c>
      <c r="E217" s="132" t="s">
        <v>3879</v>
      </c>
      <c r="F217" s="133" t="s">
        <v>3880</v>
      </c>
      <c r="G217" s="134" t="s">
        <v>520</v>
      </c>
      <c r="H217" s="135">
        <v>0.83399999999999996</v>
      </c>
      <c r="I217" s="136"/>
      <c r="J217" s="137">
        <f t="shared" si="40"/>
        <v>0</v>
      </c>
      <c r="K217" s="133" t="s">
        <v>19</v>
      </c>
      <c r="L217" s="32"/>
      <c r="M217" s="138" t="s">
        <v>19</v>
      </c>
      <c r="N217" s="139" t="s">
        <v>44</v>
      </c>
      <c r="P217" s="140">
        <f t="shared" si="41"/>
        <v>0</v>
      </c>
      <c r="Q217" s="140">
        <v>0</v>
      </c>
      <c r="R217" s="140">
        <f t="shared" si="42"/>
        <v>0</v>
      </c>
      <c r="S217" s="140">
        <v>0</v>
      </c>
      <c r="T217" s="141">
        <f t="shared" si="43"/>
        <v>0</v>
      </c>
      <c r="AR217" s="142" t="s">
        <v>288</v>
      </c>
      <c r="AT217" s="142" t="s">
        <v>283</v>
      </c>
      <c r="AU217" s="142" t="s">
        <v>82</v>
      </c>
      <c r="AY217" s="17" t="s">
        <v>280</v>
      </c>
      <c r="BE217" s="143">
        <f t="shared" si="44"/>
        <v>0</v>
      </c>
      <c r="BF217" s="143">
        <f t="shared" si="45"/>
        <v>0</v>
      </c>
      <c r="BG217" s="143">
        <f t="shared" si="46"/>
        <v>0</v>
      </c>
      <c r="BH217" s="143">
        <f t="shared" si="47"/>
        <v>0</v>
      </c>
      <c r="BI217" s="143">
        <f t="shared" si="48"/>
        <v>0</v>
      </c>
      <c r="BJ217" s="17" t="s">
        <v>80</v>
      </c>
      <c r="BK217" s="143">
        <f t="shared" si="49"/>
        <v>0</v>
      </c>
      <c r="BL217" s="17" t="s">
        <v>288</v>
      </c>
      <c r="BM217" s="142" t="s">
        <v>3995</v>
      </c>
    </row>
    <row r="218" spans="2:65" s="1" customFormat="1" ht="24.15" customHeight="1">
      <c r="B218" s="32"/>
      <c r="C218" s="131" t="s">
        <v>2472</v>
      </c>
      <c r="D218" s="131" t="s">
        <v>283</v>
      </c>
      <c r="E218" s="132" t="s">
        <v>3885</v>
      </c>
      <c r="F218" s="133" t="s">
        <v>3886</v>
      </c>
      <c r="G218" s="134" t="s">
        <v>520</v>
      </c>
      <c r="H218" s="135">
        <v>0.83399999999999996</v>
      </c>
      <c r="I218" s="136"/>
      <c r="J218" s="137">
        <f t="shared" si="40"/>
        <v>0</v>
      </c>
      <c r="K218" s="133" t="s">
        <v>19</v>
      </c>
      <c r="L218" s="32"/>
      <c r="M218" s="138" t="s">
        <v>19</v>
      </c>
      <c r="N218" s="139" t="s">
        <v>44</v>
      </c>
      <c r="P218" s="140">
        <f t="shared" si="41"/>
        <v>0</v>
      </c>
      <c r="Q218" s="140">
        <v>0</v>
      </c>
      <c r="R218" s="140">
        <f t="shared" si="42"/>
        <v>0</v>
      </c>
      <c r="S218" s="140">
        <v>0</v>
      </c>
      <c r="T218" s="141">
        <f t="shared" si="43"/>
        <v>0</v>
      </c>
      <c r="AR218" s="142" t="s">
        <v>288</v>
      </c>
      <c r="AT218" s="142" t="s">
        <v>283</v>
      </c>
      <c r="AU218" s="142" t="s">
        <v>82</v>
      </c>
      <c r="AY218" s="17" t="s">
        <v>280</v>
      </c>
      <c r="BE218" s="143">
        <f t="shared" si="44"/>
        <v>0</v>
      </c>
      <c r="BF218" s="143">
        <f t="shared" si="45"/>
        <v>0</v>
      </c>
      <c r="BG218" s="143">
        <f t="shared" si="46"/>
        <v>0</v>
      </c>
      <c r="BH218" s="143">
        <f t="shared" si="47"/>
        <v>0</v>
      </c>
      <c r="BI218" s="143">
        <f t="shared" si="48"/>
        <v>0</v>
      </c>
      <c r="BJ218" s="17" t="s">
        <v>80</v>
      </c>
      <c r="BK218" s="143">
        <f t="shared" si="49"/>
        <v>0</v>
      </c>
      <c r="BL218" s="17" t="s">
        <v>288</v>
      </c>
      <c r="BM218" s="142" t="s">
        <v>3996</v>
      </c>
    </row>
    <row r="219" spans="2:65" s="1" customFormat="1" ht="24.15" customHeight="1">
      <c r="B219" s="32"/>
      <c r="C219" s="131" t="s">
        <v>1023</v>
      </c>
      <c r="D219" s="131" t="s">
        <v>283</v>
      </c>
      <c r="E219" s="132" t="s">
        <v>3888</v>
      </c>
      <c r="F219" s="133" t="s">
        <v>3889</v>
      </c>
      <c r="G219" s="134" t="s">
        <v>520</v>
      </c>
      <c r="H219" s="135">
        <v>19.181999999999999</v>
      </c>
      <c r="I219" s="136"/>
      <c r="J219" s="137">
        <f t="shared" si="40"/>
        <v>0</v>
      </c>
      <c r="K219" s="133" t="s">
        <v>19</v>
      </c>
      <c r="L219" s="32"/>
      <c r="M219" s="138" t="s">
        <v>19</v>
      </c>
      <c r="N219" s="139" t="s">
        <v>44</v>
      </c>
      <c r="P219" s="140">
        <f t="shared" si="41"/>
        <v>0</v>
      </c>
      <c r="Q219" s="140">
        <v>0</v>
      </c>
      <c r="R219" s="140">
        <f t="shared" si="42"/>
        <v>0</v>
      </c>
      <c r="S219" s="140">
        <v>0</v>
      </c>
      <c r="T219" s="141">
        <f t="shared" si="43"/>
        <v>0</v>
      </c>
      <c r="AR219" s="142" t="s">
        <v>288</v>
      </c>
      <c r="AT219" s="142" t="s">
        <v>283</v>
      </c>
      <c r="AU219" s="142" t="s">
        <v>82</v>
      </c>
      <c r="AY219" s="17" t="s">
        <v>280</v>
      </c>
      <c r="BE219" s="143">
        <f t="shared" si="44"/>
        <v>0</v>
      </c>
      <c r="BF219" s="143">
        <f t="shared" si="45"/>
        <v>0</v>
      </c>
      <c r="BG219" s="143">
        <f t="shared" si="46"/>
        <v>0</v>
      </c>
      <c r="BH219" s="143">
        <f t="shared" si="47"/>
        <v>0</v>
      </c>
      <c r="BI219" s="143">
        <f t="shared" si="48"/>
        <v>0</v>
      </c>
      <c r="BJ219" s="17" t="s">
        <v>80</v>
      </c>
      <c r="BK219" s="143">
        <f t="shared" si="49"/>
        <v>0</v>
      </c>
      <c r="BL219" s="17" t="s">
        <v>288</v>
      </c>
      <c r="BM219" s="142" t="s">
        <v>3997</v>
      </c>
    </row>
    <row r="220" spans="2:65" s="11" customFormat="1" ht="22.8" customHeight="1">
      <c r="B220" s="119"/>
      <c r="D220" s="120" t="s">
        <v>72</v>
      </c>
      <c r="E220" s="129" t="s">
        <v>2930</v>
      </c>
      <c r="F220" s="129" t="s">
        <v>3998</v>
      </c>
      <c r="I220" s="122"/>
      <c r="J220" s="130">
        <f>BK220</f>
        <v>0</v>
      </c>
      <c r="L220" s="119"/>
      <c r="M220" s="124"/>
      <c r="P220" s="125">
        <f>P221</f>
        <v>0</v>
      </c>
      <c r="R220" s="125">
        <f>R221</f>
        <v>0</v>
      </c>
      <c r="T220" s="126">
        <f>T221</f>
        <v>0</v>
      </c>
      <c r="AR220" s="120" t="s">
        <v>80</v>
      </c>
      <c r="AT220" s="127" t="s">
        <v>72</v>
      </c>
      <c r="AU220" s="127" t="s">
        <v>80</v>
      </c>
      <c r="AY220" s="120" t="s">
        <v>280</v>
      </c>
      <c r="BK220" s="128">
        <f>BK221</f>
        <v>0</v>
      </c>
    </row>
    <row r="221" spans="2:65" s="1" customFormat="1" ht="100.5" customHeight="1">
      <c r="B221" s="32"/>
      <c r="C221" s="131" t="s">
        <v>1060</v>
      </c>
      <c r="D221" s="131" t="s">
        <v>283</v>
      </c>
      <c r="E221" s="132" t="s">
        <v>3999</v>
      </c>
      <c r="F221" s="133" t="s">
        <v>4000</v>
      </c>
      <c r="G221" s="134" t="s">
        <v>520</v>
      </c>
      <c r="H221" s="135">
        <v>0.83399999999999996</v>
      </c>
      <c r="I221" s="136"/>
      <c r="J221" s="137">
        <f>ROUND(I221*H221,2)</f>
        <v>0</v>
      </c>
      <c r="K221" s="133" t="s">
        <v>19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288</v>
      </c>
      <c r="AT221" s="142" t="s">
        <v>283</v>
      </c>
      <c r="AU221" s="142" t="s">
        <v>82</v>
      </c>
      <c r="AY221" s="17" t="s">
        <v>280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288</v>
      </c>
      <c r="BM221" s="142" t="s">
        <v>4001</v>
      </c>
    </row>
    <row r="222" spans="2:65" s="11" customFormat="1" ht="25.95" customHeight="1">
      <c r="B222" s="119"/>
      <c r="D222" s="120" t="s">
        <v>72</v>
      </c>
      <c r="E222" s="121" t="s">
        <v>2951</v>
      </c>
      <c r="F222" s="121" t="s">
        <v>4002</v>
      </c>
      <c r="I222" s="122"/>
      <c r="J222" s="123">
        <f>BK222</f>
        <v>0</v>
      </c>
      <c r="L222" s="119"/>
      <c r="M222" s="124"/>
      <c r="P222" s="125">
        <f>SUM(P223:P234)</f>
        <v>0</v>
      </c>
      <c r="R222" s="125">
        <f>SUM(R223:R234)</f>
        <v>0</v>
      </c>
      <c r="T222" s="126">
        <f>SUM(T223:T234)</f>
        <v>0</v>
      </c>
      <c r="AR222" s="120" t="s">
        <v>80</v>
      </c>
      <c r="AT222" s="127" t="s">
        <v>72</v>
      </c>
      <c r="AU222" s="127" t="s">
        <v>73</v>
      </c>
      <c r="AY222" s="120" t="s">
        <v>280</v>
      </c>
      <c r="BK222" s="128">
        <f>SUM(BK223:BK234)</f>
        <v>0</v>
      </c>
    </row>
    <row r="223" spans="2:65" s="1" customFormat="1" ht="16.5" customHeight="1">
      <c r="B223" s="32"/>
      <c r="C223" s="131" t="s">
        <v>2370</v>
      </c>
      <c r="D223" s="131" t="s">
        <v>283</v>
      </c>
      <c r="E223" s="132" t="s">
        <v>4003</v>
      </c>
      <c r="F223" s="133" t="s">
        <v>3594</v>
      </c>
      <c r="G223" s="134" t="s">
        <v>140</v>
      </c>
      <c r="H223" s="135">
        <v>1708.866</v>
      </c>
      <c r="I223" s="136"/>
      <c r="J223" s="137">
        <f t="shared" ref="J223:J234" si="50">ROUND(I223*H223,2)</f>
        <v>0</v>
      </c>
      <c r="K223" s="133" t="s">
        <v>19</v>
      </c>
      <c r="L223" s="32"/>
      <c r="M223" s="138" t="s">
        <v>19</v>
      </c>
      <c r="N223" s="139" t="s">
        <v>44</v>
      </c>
      <c r="P223" s="140">
        <f t="shared" ref="P223:P234" si="51">O223*H223</f>
        <v>0</v>
      </c>
      <c r="Q223" s="140">
        <v>0</v>
      </c>
      <c r="R223" s="140">
        <f t="shared" ref="R223:R234" si="52">Q223*H223</f>
        <v>0</v>
      </c>
      <c r="S223" s="140">
        <v>0</v>
      </c>
      <c r="T223" s="141">
        <f t="shared" ref="T223:T234" si="53">S223*H223</f>
        <v>0</v>
      </c>
      <c r="AR223" s="142" t="s">
        <v>288</v>
      </c>
      <c r="AT223" s="142" t="s">
        <v>283</v>
      </c>
      <c r="AU223" s="142" t="s">
        <v>80</v>
      </c>
      <c r="AY223" s="17" t="s">
        <v>280</v>
      </c>
      <c r="BE223" s="143">
        <f t="shared" ref="BE223:BE234" si="54">IF(N223="základní",J223,0)</f>
        <v>0</v>
      </c>
      <c r="BF223" s="143">
        <f t="shared" ref="BF223:BF234" si="55">IF(N223="snížená",J223,0)</f>
        <v>0</v>
      </c>
      <c r="BG223" s="143">
        <f t="shared" ref="BG223:BG234" si="56">IF(N223="zákl. přenesená",J223,0)</f>
        <v>0</v>
      </c>
      <c r="BH223" s="143">
        <f t="shared" ref="BH223:BH234" si="57">IF(N223="sníž. přenesená",J223,0)</f>
        <v>0</v>
      </c>
      <c r="BI223" s="143">
        <f t="shared" ref="BI223:BI234" si="58">IF(N223="nulová",J223,0)</f>
        <v>0</v>
      </c>
      <c r="BJ223" s="17" t="s">
        <v>80</v>
      </c>
      <c r="BK223" s="143">
        <f t="shared" ref="BK223:BK234" si="59">ROUND(I223*H223,2)</f>
        <v>0</v>
      </c>
      <c r="BL223" s="17" t="s">
        <v>288</v>
      </c>
      <c r="BM223" s="142" t="s">
        <v>4004</v>
      </c>
    </row>
    <row r="224" spans="2:65" s="1" customFormat="1" ht="16.5" customHeight="1">
      <c r="B224" s="32"/>
      <c r="C224" s="131" t="s">
        <v>986</v>
      </c>
      <c r="D224" s="131" t="s">
        <v>283</v>
      </c>
      <c r="E224" s="132" t="s">
        <v>4005</v>
      </c>
      <c r="F224" s="133" t="s">
        <v>4006</v>
      </c>
      <c r="G224" s="134" t="s">
        <v>140</v>
      </c>
      <c r="H224" s="135">
        <v>762.27599999999995</v>
      </c>
      <c r="I224" s="136"/>
      <c r="J224" s="137">
        <f t="shared" si="50"/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 t="shared" si="51"/>
        <v>0</v>
      </c>
      <c r="Q224" s="140">
        <v>0</v>
      </c>
      <c r="R224" s="140">
        <f t="shared" si="52"/>
        <v>0</v>
      </c>
      <c r="S224" s="140">
        <v>0</v>
      </c>
      <c r="T224" s="141">
        <f t="shared" si="53"/>
        <v>0</v>
      </c>
      <c r="AR224" s="142" t="s">
        <v>288</v>
      </c>
      <c r="AT224" s="142" t="s">
        <v>283</v>
      </c>
      <c r="AU224" s="142" t="s">
        <v>80</v>
      </c>
      <c r="AY224" s="17" t="s">
        <v>280</v>
      </c>
      <c r="BE224" s="143">
        <f t="shared" si="54"/>
        <v>0</v>
      </c>
      <c r="BF224" s="143">
        <f t="shared" si="55"/>
        <v>0</v>
      </c>
      <c r="BG224" s="143">
        <f t="shared" si="56"/>
        <v>0</v>
      </c>
      <c r="BH224" s="143">
        <f t="shared" si="57"/>
        <v>0</v>
      </c>
      <c r="BI224" s="143">
        <f t="shared" si="58"/>
        <v>0</v>
      </c>
      <c r="BJ224" s="17" t="s">
        <v>80</v>
      </c>
      <c r="BK224" s="143">
        <f t="shared" si="59"/>
        <v>0</v>
      </c>
      <c r="BL224" s="17" t="s">
        <v>288</v>
      </c>
      <c r="BM224" s="142" t="s">
        <v>4007</v>
      </c>
    </row>
    <row r="225" spans="2:65" s="1" customFormat="1" ht="16.5" customHeight="1">
      <c r="B225" s="32"/>
      <c r="C225" s="131" t="s">
        <v>1222</v>
      </c>
      <c r="D225" s="131" t="s">
        <v>283</v>
      </c>
      <c r="E225" s="132" t="s">
        <v>4008</v>
      </c>
      <c r="F225" s="133" t="s">
        <v>4009</v>
      </c>
      <c r="G225" s="134" t="s">
        <v>140</v>
      </c>
      <c r="H225" s="135">
        <v>618.82799999999997</v>
      </c>
      <c r="I225" s="136"/>
      <c r="J225" s="137">
        <f t="shared" si="50"/>
        <v>0</v>
      </c>
      <c r="K225" s="133" t="s">
        <v>19</v>
      </c>
      <c r="L225" s="32"/>
      <c r="M225" s="138" t="s">
        <v>19</v>
      </c>
      <c r="N225" s="139" t="s">
        <v>44</v>
      </c>
      <c r="P225" s="140">
        <f t="shared" si="51"/>
        <v>0</v>
      </c>
      <c r="Q225" s="140">
        <v>0</v>
      </c>
      <c r="R225" s="140">
        <f t="shared" si="52"/>
        <v>0</v>
      </c>
      <c r="S225" s="140">
        <v>0</v>
      </c>
      <c r="T225" s="141">
        <f t="shared" si="53"/>
        <v>0</v>
      </c>
      <c r="AR225" s="142" t="s">
        <v>288</v>
      </c>
      <c r="AT225" s="142" t="s">
        <v>283</v>
      </c>
      <c r="AU225" s="142" t="s">
        <v>80</v>
      </c>
      <c r="AY225" s="17" t="s">
        <v>280</v>
      </c>
      <c r="BE225" s="143">
        <f t="shared" si="54"/>
        <v>0</v>
      </c>
      <c r="BF225" s="143">
        <f t="shared" si="55"/>
        <v>0</v>
      </c>
      <c r="BG225" s="143">
        <f t="shared" si="56"/>
        <v>0</v>
      </c>
      <c r="BH225" s="143">
        <f t="shared" si="57"/>
        <v>0</v>
      </c>
      <c r="BI225" s="143">
        <f t="shared" si="58"/>
        <v>0</v>
      </c>
      <c r="BJ225" s="17" t="s">
        <v>80</v>
      </c>
      <c r="BK225" s="143">
        <f t="shared" si="59"/>
        <v>0</v>
      </c>
      <c r="BL225" s="17" t="s">
        <v>288</v>
      </c>
      <c r="BM225" s="142" t="s">
        <v>4010</v>
      </c>
    </row>
    <row r="226" spans="2:65" s="1" customFormat="1" ht="16.5" customHeight="1">
      <c r="B226" s="32"/>
      <c r="C226" s="131" t="s">
        <v>1228</v>
      </c>
      <c r="D226" s="131" t="s">
        <v>283</v>
      </c>
      <c r="E226" s="132" t="s">
        <v>4011</v>
      </c>
      <c r="F226" s="133" t="s">
        <v>4012</v>
      </c>
      <c r="G226" s="134" t="s">
        <v>140</v>
      </c>
      <c r="H226" s="135">
        <v>18.347999999999999</v>
      </c>
      <c r="I226" s="136"/>
      <c r="J226" s="137">
        <f t="shared" si="50"/>
        <v>0</v>
      </c>
      <c r="K226" s="133" t="s">
        <v>19</v>
      </c>
      <c r="L226" s="32"/>
      <c r="M226" s="138" t="s">
        <v>19</v>
      </c>
      <c r="N226" s="139" t="s">
        <v>44</v>
      </c>
      <c r="P226" s="140">
        <f t="shared" si="51"/>
        <v>0</v>
      </c>
      <c r="Q226" s="140">
        <v>0</v>
      </c>
      <c r="R226" s="140">
        <f t="shared" si="52"/>
        <v>0</v>
      </c>
      <c r="S226" s="140">
        <v>0</v>
      </c>
      <c r="T226" s="141">
        <f t="shared" si="53"/>
        <v>0</v>
      </c>
      <c r="AR226" s="142" t="s">
        <v>288</v>
      </c>
      <c r="AT226" s="142" t="s">
        <v>283</v>
      </c>
      <c r="AU226" s="142" t="s">
        <v>80</v>
      </c>
      <c r="AY226" s="17" t="s">
        <v>280</v>
      </c>
      <c r="BE226" s="143">
        <f t="shared" si="54"/>
        <v>0</v>
      </c>
      <c r="BF226" s="143">
        <f t="shared" si="55"/>
        <v>0</v>
      </c>
      <c r="BG226" s="143">
        <f t="shared" si="56"/>
        <v>0</v>
      </c>
      <c r="BH226" s="143">
        <f t="shared" si="57"/>
        <v>0</v>
      </c>
      <c r="BI226" s="143">
        <f t="shared" si="58"/>
        <v>0</v>
      </c>
      <c r="BJ226" s="17" t="s">
        <v>80</v>
      </c>
      <c r="BK226" s="143">
        <f t="shared" si="59"/>
        <v>0</v>
      </c>
      <c r="BL226" s="17" t="s">
        <v>288</v>
      </c>
      <c r="BM226" s="142" t="s">
        <v>4013</v>
      </c>
    </row>
    <row r="227" spans="2:65" s="1" customFormat="1" ht="16.5" customHeight="1">
      <c r="B227" s="32"/>
      <c r="C227" s="131" t="s">
        <v>1233</v>
      </c>
      <c r="D227" s="131" t="s">
        <v>283</v>
      </c>
      <c r="E227" s="132" t="s">
        <v>4014</v>
      </c>
      <c r="F227" s="133" t="s">
        <v>4015</v>
      </c>
      <c r="G227" s="134" t="s">
        <v>140</v>
      </c>
      <c r="H227" s="135">
        <v>176.80799999999999</v>
      </c>
      <c r="I227" s="136"/>
      <c r="J227" s="137">
        <f t="shared" si="50"/>
        <v>0</v>
      </c>
      <c r="K227" s="133" t="s">
        <v>19</v>
      </c>
      <c r="L227" s="32"/>
      <c r="M227" s="138" t="s">
        <v>19</v>
      </c>
      <c r="N227" s="139" t="s">
        <v>44</v>
      </c>
      <c r="P227" s="140">
        <f t="shared" si="51"/>
        <v>0</v>
      </c>
      <c r="Q227" s="140">
        <v>0</v>
      </c>
      <c r="R227" s="140">
        <f t="shared" si="52"/>
        <v>0</v>
      </c>
      <c r="S227" s="140">
        <v>0</v>
      </c>
      <c r="T227" s="141">
        <f t="shared" si="53"/>
        <v>0</v>
      </c>
      <c r="AR227" s="142" t="s">
        <v>288</v>
      </c>
      <c r="AT227" s="142" t="s">
        <v>283</v>
      </c>
      <c r="AU227" s="142" t="s">
        <v>80</v>
      </c>
      <c r="AY227" s="17" t="s">
        <v>280</v>
      </c>
      <c r="BE227" s="143">
        <f t="shared" si="54"/>
        <v>0</v>
      </c>
      <c r="BF227" s="143">
        <f t="shared" si="55"/>
        <v>0</v>
      </c>
      <c r="BG227" s="143">
        <f t="shared" si="56"/>
        <v>0</v>
      </c>
      <c r="BH227" s="143">
        <f t="shared" si="57"/>
        <v>0</v>
      </c>
      <c r="BI227" s="143">
        <f t="shared" si="58"/>
        <v>0</v>
      </c>
      <c r="BJ227" s="17" t="s">
        <v>80</v>
      </c>
      <c r="BK227" s="143">
        <f t="shared" si="59"/>
        <v>0</v>
      </c>
      <c r="BL227" s="17" t="s">
        <v>288</v>
      </c>
      <c r="BM227" s="142" t="s">
        <v>4016</v>
      </c>
    </row>
    <row r="228" spans="2:65" s="1" customFormat="1" ht="16.5" customHeight="1">
      <c r="B228" s="32"/>
      <c r="C228" s="131" t="s">
        <v>1248</v>
      </c>
      <c r="D228" s="131" t="s">
        <v>283</v>
      </c>
      <c r="E228" s="132" t="s">
        <v>4017</v>
      </c>
      <c r="F228" s="133" t="s">
        <v>4018</v>
      </c>
      <c r="G228" s="134" t="s">
        <v>140</v>
      </c>
      <c r="H228" s="135">
        <v>100.08</v>
      </c>
      <c r="I228" s="136"/>
      <c r="J228" s="137">
        <f t="shared" si="50"/>
        <v>0</v>
      </c>
      <c r="K228" s="133" t="s">
        <v>19</v>
      </c>
      <c r="L228" s="32"/>
      <c r="M228" s="138" t="s">
        <v>19</v>
      </c>
      <c r="N228" s="139" t="s">
        <v>44</v>
      </c>
      <c r="P228" s="140">
        <f t="shared" si="51"/>
        <v>0</v>
      </c>
      <c r="Q228" s="140">
        <v>0</v>
      </c>
      <c r="R228" s="140">
        <f t="shared" si="52"/>
        <v>0</v>
      </c>
      <c r="S228" s="140">
        <v>0</v>
      </c>
      <c r="T228" s="141">
        <f t="shared" si="53"/>
        <v>0</v>
      </c>
      <c r="AR228" s="142" t="s">
        <v>288</v>
      </c>
      <c r="AT228" s="142" t="s">
        <v>283</v>
      </c>
      <c r="AU228" s="142" t="s">
        <v>80</v>
      </c>
      <c r="AY228" s="17" t="s">
        <v>280</v>
      </c>
      <c r="BE228" s="143">
        <f t="shared" si="54"/>
        <v>0</v>
      </c>
      <c r="BF228" s="143">
        <f t="shared" si="55"/>
        <v>0</v>
      </c>
      <c r="BG228" s="143">
        <f t="shared" si="56"/>
        <v>0</v>
      </c>
      <c r="BH228" s="143">
        <f t="shared" si="57"/>
        <v>0</v>
      </c>
      <c r="BI228" s="143">
        <f t="shared" si="58"/>
        <v>0</v>
      </c>
      <c r="BJ228" s="17" t="s">
        <v>80</v>
      </c>
      <c r="BK228" s="143">
        <f t="shared" si="59"/>
        <v>0</v>
      </c>
      <c r="BL228" s="17" t="s">
        <v>288</v>
      </c>
      <c r="BM228" s="142" t="s">
        <v>4019</v>
      </c>
    </row>
    <row r="229" spans="2:65" s="1" customFormat="1" ht="16.5" customHeight="1">
      <c r="B229" s="32"/>
      <c r="C229" s="131" t="s">
        <v>1256</v>
      </c>
      <c r="D229" s="131" t="s">
        <v>283</v>
      </c>
      <c r="E229" s="132" t="s">
        <v>4020</v>
      </c>
      <c r="F229" s="133" t="s">
        <v>4021</v>
      </c>
      <c r="G229" s="134" t="s">
        <v>140</v>
      </c>
      <c r="H229" s="135">
        <v>517.08000000000004</v>
      </c>
      <c r="I229" s="136"/>
      <c r="J229" s="137">
        <f t="shared" si="50"/>
        <v>0</v>
      </c>
      <c r="K229" s="133" t="s">
        <v>19</v>
      </c>
      <c r="L229" s="32"/>
      <c r="M229" s="138" t="s">
        <v>19</v>
      </c>
      <c r="N229" s="139" t="s">
        <v>44</v>
      </c>
      <c r="P229" s="140">
        <f t="shared" si="51"/>
        <v>0</v>
      </c>
      <c r="Q229" s="140">
        <v>0</v>
      </c>
      <c r="R229" s="140">
        <f t="shared" si="52"/>
        <v>0</v>
      </c>
      <c r="S229" s="140">
        <v>0</v>
      </c>
      <c r="T229" s="141">
        <f t="shared" si="53"/>
        <v>0</v>
      </c>
      <c r="AR229" s="142" t="s">
        <v>288</v>
      </c>
      <c r="AT229" s="142" t="s">
        <v>283</v>
      </c>
      <c r="AU229" s="142" t="s">
        <v>80</v>
      </c>
      <c r="AY229" s="17" t="s">
        <v>280</v>
      </c>
      <c r="BE229" s="143">
        <f t="shared" si="54"/>
        <v>0</v>
      </c>
      <c r="BF229" s="143">
        <f t="shared" si="55"/>
        <v>0</v>
      </c>
      <c r="BG229" s="143">
        <f t="shared" si="56"/>
        <v>0</v>
      </c>
      <c r="BH229" s="143">
        <f t="shared" si="57"/>
        <v>0</v>
      </c>
      <c r="BI229" s="143">
        <f t="shared" si="58"/>
        <v>0</v>
      </c>
      <c r="BJ229" s="17" t="s">
        <v>80</v>
      </c>
      <c r="BK229" s="143">
        <f t="shared" si="59"/>
        <v>0</v>
      </c>
      <c r="BL229" s="17" t="s">
        <v>288</v>
      </c>
      <c r="BM229" s="142" t="s">
        <v>4022</v>
      </c>
    </row>
    <row r="230" spans="2:65" s="1" customFormat="1" ht="16.5" customHeight="1">
      <c r="B230" s="32"/>
      <c r="C230" s="131" t="s">
        <v>1238</v>
      </c>
      <c r="D230" s="131" t="s">
        <v>283</v>
      </c>
      <c r="E230" s="132" t="s">
        <v>4023</v>
      </c>
      <c r="F230" s="133" t="s">
        <v>4024</v>
      </c>
      <c r="G230" s="134" t="s">
        <v>140</v>
      </c>
      <c r="H230" s="135">
        <v>425.34</v>
      </c>
      <c r="I230" s="136"/>
      <c r="J230" s="137">
        <f t="shared" si="50"/>
        <v>0</v>
      </c>
      <c r="K230" s="133" t="s">
        <v>19</v>
      </c>
      <c r="L230" s="32"/>
      <c r="M230" s="138" t="s">
        <v>19</v>
      </c>
      <c r="N230" s="139" t="s">
        <v>44</v>
      </c>
      <c r="P230" s="140">
        <f t="shared" si="51"/>
        <v>0</v>
      </c>
      <c r="Q230" s="140">
        <v>0</v>
      </c>
      <c r="R230" s="140">
        <f t="shared" si="52"/>
        <v>0</v>
      </c>
      <c r="S230" s="140">
        <v>0</v>
      </c>
      <c r="T230" s="141">
        <f t="shared" si="53"/>
        <v>0</v>
      </c>
      <c r="AR230" s="142" t="s">
        <v>288</v>
      </c>
      <c r="AT230" s="142" t="s">
        <v>283</v>
      </c>
      <c r="AU230" s="142" t="s">
        <v>80</v>
      </c>
      <c r="AY230" s="17" t="s">
        <v>280</v>
      </c>
      <c r="BE230" s="143">
        <f t="shared" si="54"/>
        <v>0</v>
      </c>
      <c r="BF230" s="143">
        <f t="shared" si="55"/>
        <v>0</v>
      </c>
      <c r="BG230" s="143">
        <f t="shared" si="56"/>
        <v>0</v>
      </c>
      <c r="BH230" s="143">
        <f t="shared" si="57"/>
        <v>0</v>
      </c>
      <c r="BI230" s="143">
        <f t="shared" si="58"/>
        <v>0</v>
      </c>
      <c r="BJ230" s="17" t="s">
        <v>80</v>
      </c>
      <c r="BK230" s="143">
        <f t="shared" si="59"/>
        <v>0</v>
      </c>
      <c r="BL230" s="17" t="s">
        <v>288</v>
      </c>
      <c r="BM230" s="142" t="s">
        <v>4025</v>
      </c>
    </row>
    <row r="231" spans="2:65" s="1" customFormat="1" ht="16.5" customHeight="1">
      <c r="B231" s="32"/>
      <c r="C231" s="131" t="s">
        <v>1263</v>
      </c>
      <c r="D231" s="131" t="s">
        <v>283</v>
      </c>
      <c r="E231" s="132" t="s">
        <v>4026</v>
      </c>
      <c r="F231" s="133" t="s">
        <v>4027</v>
      </c>
      <c r="G231" s="134" t="s">
        <v>140</v>
      </c>
      <c r="H231" s="135">
        <v>41.7</v>
      </c>
      <c r="I231" s="136"/>
      <c r="J231" s="137">
        <f t="shared" si="50"/>
        <v>0</v>
      </c>
      <c r="K231" s="133" t="s">
        <v>19</v>
      </c>
      <c r="L231" s="32"/>
      <c r="M231" s="138" t="s">
        <v>19</v>
      </c>
      <c r="N231" s="139" t="s">
        <v>44</v>
      </c>
      <c r="P231" s="140">
        <f t="shared" si="51"/>
        <v>0</v>
      </c>
      <c r="Q231" s="140">
        <v>0</v>
      </c>
      <c r="R231" s="140">
        <f t="shared" si="52"/>
        <v>0</v>
      </c>
      <c r="S231" s="140">
        <v>0</v>
      </c>
      <c r="T231" s="141">
        <f t="shared" si="53"/>
        <v>0</v>
      </c>
      <c r="AR231" s="142" t="s">
        <v>288</v>
      </c>
      <c r="AT231" s="142" t="s">
        <v>283</v>
      </c>
      <c r="AU231" s="142" t="s">
        <v>80</v>
      </c>
      <c r="AY231" s="17" t="s">
        <v>280</v>
      </c>
      <c r="BE231" s="143">
        <f t="shared" si="54"/>
        <v>0</v>
      </c>
      <c r="BF231" s="143">
        <f t="shared" si="55"/>
        <v>0</v>
      </c>
      <c r="BG231" s="143">
        <f t="shared" si="56"/>
        <v>0</v>
      </c>
      <c r="BH231" s="143">
        <f t="shared" si="57"/>
        <v>0</v>
      </c>
      <c r="BI231" s="143">
        <f t="shared" si="58"/>
        <v>0</v>
      </c>
      <c r="BJ231" s="17" t="s">
        <v>80</v>
      </c>
      <c r="BK231" s="143">
        <f t="shared" si="59"/>
        <v>0</v>
      </c>
      <c r="BL231" s="17" t="s">
        <v>288</v>
      </c>
      <c r="BM231" s="142" t="s">
        <v>4028</v>
      </c>
    </row>
    <row r="232" spans="2:65" s="1" customFormat="1" ht="16.5" customHeight="1">
      <c r="B232" s="32"/>
      <c r="C232" s="131" t="s">
        <v>1243</v>
      </c>
      <c r="D232" s="131" t="s">
        <v>283</v>
      </c>
      <c r="E232" s="132" t="s">
        <v>4029</v>
      </c>
      <c r="F232" s="133" t="s">
        <v>4030</v>
      </c>
      <c r="G232" s="134" t="s">
        <v>140</v>
      </c>
      <c r="H232" s="135">
        <v>25.02</v>
      </c>
      <c r="I232" s="136"/>
      <c r="J232" s="137">
        <f t="shared" si="50"/>
        <v>0</v>
      </c>
      <c r="K232" s="133" t="s">
        <v>19</v>
      </c>
      <c r="L232" s="32"/>
      <c r="M232" s="138" t="s">
        <v>19</v>
      </c>
      <c r="N232" s="139" t="s">
        <v>44</v>
      </c>
      <c r="P232" s="140">
        <f t="shared" si="51"/>
        <v>0</v>
      </c>
      <c r="Q232" s="140">
        <v>0</v>
      </c>
      <c r="R232" s="140">
        <f t="shared" si="52"/>
        <v>0</v>
      </c>
      <c r="S232" s="140">
        <v>0</v>
      </c>
      <c r="T232" s="141">
        <f t="shared" si="53"/>
        <v>0</v>
      </c>
      <c r="AR232" s="142" t="s">
        <v>288</v>
      </c>
      <c r="AT232" s="142" t="s">
        <v>283</v>
      </c>
      <c r="AU232" s="142" t="s">
        <v>80</v>
      </c>
      <c r="AY232" s="17" t="s">
        <v>280</v>
      </c>
      <c r="BE232" s="143">
        <f t="shared" si="54"/>
        <v>0</v>
      </c>
      <c r="BF232" s="143">
        <f t="shared" si="55"/>
        <v>0</v>
      </c>
      <c r="BG232" s="143">
        <f t="shared" si="56"/>
        <v>0</v>
      </c>
      <c r="BH232" s="143">
        <f t="shared" si="57"/>
        <v>0</v>
      </c>
      <c r="BI232" s="143">
        <f t="shared" si="58"/>
        <v>0</v>
      </c>
      <c r="BJ232" s="17" t="s">
        <v>80</v>
      </c>
      <c r="BK232" s="143">
        <f t="shared" si="59"/>
        <v>0</v>
      </c>
      <c r="BL232" s="17" t="s">
        <v>288</v>
      </c>
      <c r="BM232" s="142" t="s">
        <v>4031</v>
      </c>
    </row>
    <row r="233" spans="2:65" s="1" customFormat="1" ht="16.5" customHeight="1">
      <c r="B233" s="32"/>
      <c r="C233" s="131" t="s">
        <v>1268</v>
      </c>
      <c r="D233" s="131" t="s">
        <v>283</v>
      </c>
      <c r="E233" s="132" t="s">
        <v>4032</v>
      </c>
      <c r="F233" s="133" t="s">
        <v>4033</v>
      </c>
      <c r="G233" s="134" t="s">
        <v>140</v>
      </c>
      <c r="H233" s="135">
        <v>125.1</v>
      </c>
      <c r="I233" s="136"/>
      <c r="J233" s="137">
        <f t="shared" si="50"/>
        <v>0</v>
      </c>
      <c r="K233" s="133" t="s">
        <v>19</v>
      </c>
      <c r="L233" s="32"/>
      <c r="M233" s="138" t="s">
        <v>19</v>
      </c>
      <c r="N233" s="139" t="s">
        <v>44</v>
      </c>
      <c r="P233" s="140">
        <f t="shared" si="51"/>
        <v>0</v>
      </c>
      <c r="Q233" s="140">
        <v>0</v>
      </c>
      <c r="R233" s="140">
        <f t="shared" si="52"/>
        <v>0</v>
      </c>
      <c r="S233" s="140">
        <v>0</v>
      </c>
      <c r="T233" s="141">
        <f t="shared" si="53"/>
        <v>0</v>
      </c>
      <c r="AR233" s="142" t="s">
        <v>288</v>
      </c>
      <c r="AT233" s="142" t="s">
        <v>283</v>
      </c>
      <c r="AU233" s="142" t="s">
        <v>80</v>
      </c>
      <c r="AY233" s="17" t="s">
        <v>280</v>
      </c>
      <c r="BE233" s="143">
        <f t="shared" si="54"/>
        <v>0</v>
      </c>
      <c r="BF233" s="143">
        <f t="shared" si="55"/>
        <v>0</v>
      </c>
      <c r="BG233" s="143">
        <f t="shared" si="56"/>
        <v>0</v>
      </c>
      <c r="BH233" s="143">
        <f t="shared" si="57"/>
        <v>0</v>
      </c>
      <c r="BI233" s="143">
        <f t="shared" si="58"/>
        <v>0</v>
      </c>
      <c r="BJ233" s="17" t="s">
        <v>80</v>
      </c>
      <c r="BK233" s="143">
        <f t="shared" si="59"/>
        <v>0</v>
      </c>
      <c r="BL233" s="17" t="s">
        <v>288</v>
      </c>
      <c r="BM233" s="142" t="s">
        <v>4034</v>
      </c>
    </row>
    <row r="234" spans="2:65" s="1" customFormat="1" ht="16.5" customHeight="1">
      <c r="B234" s="32"/>
      <c r="C234" s="131" t="s">
        <v>1273</v>
      </c>
      <c r="D234" s="131" t="s">
        <v>283</v>
      </c>
      <c r="E234" s="132" t="s">
        <v>4035</v>
      </c>
      <c r="F234" s="133" t="s">
        <v>4036</v>
      </c>
      <c r="G234" s="134" t="s">
        <v>140</v>
      </c>
      <c r="H234" s="135">
        <v>583.79999999999995</v>
      </c>
      <c r="I234" s="136"/>
      <c r="J234" s="137">
        <f t="shared" si="50"/>
        <v>0</v>
      </c>
      <c r="K234" s="133" t="s">
        <v>19</v>
      </c>
      <c r="L234" s="32"/>
      <c r="M234" s="192" t="s">
        <v>19</v>
      </c>
      <c r="N234" s="193" t="s">
        <v>44</v>
      </c>
      <c r="O234" s="183"/>
      <c r="P234" s="194">
        <f t="shared" si="51"/>
        <v>0</v>
      </c>
      <c r="Q234" s="194">
        <v>0</v>
      </c>
      <c r="R234" s="194">
        <f t="shared" si="52"/>
        <v>0</v>
      </c>
      <c r="S234" s="194">
        <v>0</v>
      </c>
      <c r="T234" s="195">
        <f t="shared" si="53"/>
        <v>0</v>
      </c>
      <c r="AR234" s="142" t="s">
        <v>288</v>
      </c>
      <c r="AT234" s="142" t="s">
        <v>283</v>
      </c>
      <c r="AU234" s="142" t="s">
        <v>80</v>
      </c>
      <c r="AY234" s="17" t="s">
        <v>280</v>
      </c>
      <c r="BE234" s="143">
        <f t="shared" si="54"/>
        <v>0</v>
      </c>
      <c r="BF234" s="143">
        <f t="shared" si="55"/>
        <v>0</v>
      </c>
      <c r="BG234" s="143">
        <f t="shared" si="56"/>
        <v>0</v>
      </c>
      <c r="BH234" s="143">
        <f t="shared" si="57"/>
        <v>0</v>
      </c>
      <c r="BI234" s="143">
        <f t="shared" si="58"/>
        <v>0</v>
      </c>
      <c r="BJ234" s="17" t="s">
        <v>80</v>
      </c>
      <c r="BK234" s="143">
        <f t="shared" si="59"/>
        <v>0</v>
      </c>
      <c r="BL234" s="17" t="s">
        <v>288</v>
      </c>
      <c r="BM234" s="142" t="s">
        <v>4037</v>
      </c>
    </row>
    <row r="235" spans="2:65" s="1" customFormat="1" ht="6.9" customHeight="1">
      <c r="B235" s="41"/>
      <c r="C235" s="42"/>
      <c r="D235" s="42"/>
      <c r="E235" s="42"/>
      <c r="F235" s="42"/>
      <c r="G235" s="42"/>
      <c r="H235" s="42"/>
      <c r="I235" s="42"/>
      <c r="J235" s="42"/>
      <c r="K235" s="42"/>
      <c r="L235" s="32"/>
    </row>
  </sheetData>
  <sheetProtection algorithmName="SHA-512" hashValue="QWrUi+ikG4YiJRQxiNR9SmFbdbW0OUja9MG3c/bBpQAPy0FSvkSAriTNvzXcTVh20GDRAdlNASLO6k7mdhBiSA==" saltValue="eeWn8kCpQRpg5g4W+cNZj+CZIpMlyUuFR+G1vnRlrz8RGhgUB6JaL6o6fFQ3MhWj9VHEB1BYL9TEvzy4G9/uNQ==" spinCount="100000" sheet="1" objects="1" scenarios="1" formatColumns="0" formatRows="0" autoFilter="0"/>
  <autoFilter ref="C95:K234" xr:uid="{00000000-0009-0000-0000-000027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11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187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3.2">
      <c r="B8" s="20"/>
      <c r="D8" s="27" t="s">
        <v>242</v>
      </c>
      <c r="L8" s="20"/>
    </row>
    <row r="9" spans="2:46" ht="16.5" customHeight="1">
      <c r="B9" s="20"/>
      <c r="E9" s="250" t="s">
        <v>4204</v>
      </c>
      <c r="F9" s="212"/>
      <c r="G9" s="212"/>
      <c r="H9" s="212"/>
      <c r="L9" s="20"/>
    </row>
    <row r="10" spans="2:46" ht="12" customHeight="1">
      <c r="B10" s="20"/>
      <c r="D10" s="27" t="s">
        <v>244</v>
      </c>
      <c r="L10" s="20"/>
    </row>
    <row r="11" spans="2:46" s="1" customFormat="1" ht="16.5" customHeight="1">
      <c r="B11" s="32"/>
      <c r="E11" s="246" t="s">
        <v>3616</v>
      </c>
      <c r="F11" s="252"/>
      <c r="G11" s="252"/>
      <c r="H11" s="252"/>
      <c r="L11" s="32"/>
    </row>
    <row r="12" spans="2:46" s="1" customFormat="1" ht="12" customHeight="1">
      <c r="B12" s="32"/>
      <c r="D12" s="27" t="s">
        <v>3617</v>
      </c>
      <c r="L12" s="32"/>
    </row>
    <row r="13" spans="2:46" s="1" customFormat="1" ht="16.5" customHeight="1">
      <c r="B13" s="32"/>
      <c r="E13" s="233" t="s">
        <v>7397</v>
      </c>
      <c r="F13" s="252"/>
      <c r="G13" s="252"/>
      <c r="H13" s="252"/>
      <c r="L13" s="32"/>
    </row>
    <row r="14" spans="2:46" s="1" customFormat="1" ht="10.199999999999999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>
        <f ca="1">'Rekapitulace stavby'!AN8</f>
        <v>45020</v>
      </c>
      <c r="L16" s="32"/>
    </row>
    <row r="17" spans="2:12" s="1" customFormat="1" ht="10.8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">
        <v>26</v>
      </c>
      <c r="L18" s="32"/>
    </row>
    <row r="19" spans="2:12" s="1" customFormat="1" ht="18" customHeight="1">
      <c r="B19" s="32"/>
      <c r="E19" s="25" t="s">
        <v>27</v>
      </c>
      <c r="I19" s="27" t="s">
        <v>28</v>
      </c>
      <c r="J19" s="25" t="s">
        <v>19</v>
      </c>
      <c r="L19" s="32"/>
    </row>
    <row r="20" spans="2:12" s="1" customFormat="1" ht="6.9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3" t="str">
        <f>'Rekapitulace stavby'!E14</f>
        <v>Vyplň údaj</v>
      </c>
      <c r="F22" s="211"/>
      <c r="G22" s="211"/>
      <c r="H22" s="211"/>
      <c r="I22" s="27" t="s">
        <v>28</v>
      </c>
      <c r="J22" s="28" t="str">
        <f>'Rekapitulace stavby'!AN14</f>
        <v>Vyplň údaj</v>
      </c>
      <c r="L22" s="32"/>
    </row>
    <row r="23" spans="2:12" s="1" customFormat="1" ht="6.9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25</v>
      </c>
      <c r="J24" s="25" t="s">
        <v>32</v>
      </c>
      <c r="L24" s="32"/>
    </row>
    <row r="25" spans="2:12" s="1" customFormat="1" ht="18" customHeight="1">
      <c r="B25" s="32"/>
      <c r="E25" s="25" t="s">
        <v>33</v>
      </c>
      <c r="I25" s="27" t="s">
        <v>28</v>
      </c>
      <c r="J25" s="25" t="s">
        <v>19</v>
      </c>
      <c r="L25" s="32"/>
    </row>
    <row r="26" spans="2:12" s="1" customFormat="1" ht="6.9" customHeight="1">
      <c r="B26" s="32"/>
      <c r="L26" s="32"/>
    </row>
    <row r="27" spans="2:12" s="1" customFormat="1" ht="12" customHeight="1">
      <c r="B27" s="32"/>
      <c r="D27" s="27" t="s">
        <v>35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" customHeight="1">
      <c r="B29" s="32"/>
      <c r="L29" s="32"/>
    </row>
    <row r="30" spans="2:12" s="1" customFormat="1" ht="12" customHeight="1">
      <c r="B30" s="32"/>
      <c r="D30" s="27" t="s">
        <v>37</v>
      </c>
      <c r="L30" s="32"/>
    </row>
    <row r="31" spans="2:12" s="7" customFormat="1" ht="16.5" customHeight="1">
      <c r="B31" s="91"/>
      <c r="E31" s="216" t="s">
        <v>19</v>
      </c>
      <c r="F31" s="216"/>
      <c r="G31" s="216"/>
      <c r="H31" s="216"/>
      <c r="L31" s="91"/>
    </row>
    <row r="32" spans="2:12" s="1" customFormat="1" ht="6.9" customHeight="1">
      <c r="B32" s="32"/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39</v>
      </c>
      <c r="J34" s="63">
        <f>ROUND(J92, 2)</f>
        <v>0</v>
      </c>
      <c r="L34" s="32"/>
    </row>
    <row r="35" spans="2:12" s="1" customFormat="1" ht="6.9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" customHeight="1">
      <c r="B36" s="32"/>
      <c r="F36" s="35" t="s">
        <v>41</v>
      </c>
      <c r="I36" s="35" t="s">
        <v>40</v>
      </c>
      <c r="J36" s="35" t="s">
        <v>42</v>
      </c>
      <c r="L36" s="32"/>
    </row>
    <row r="37" spans="2:12" s="1" customFormat="1" ht="14.4" customHeight="1">
      <c r="B37" s="32"/>
      <c r="D37" s="52" t="s">
        <v>43</v>
      </c>
      <c r="E37" s="27" t="s">
        <v>44</v>
      </c>
      <c r="F37" s="83">
        <f>ROUND((SUM(BE92:BE112)),  2)</f>
        <v>0</v>
      </c>
      <c r="I37" s="93">
        <v>0.21</v>
      </c>
      <c r="J37" s="83">
        <f>ROUND(((SUM(BE92:BE112))*I37),  2)</f>
        <v>0</v>
      </c>
      <c r="L37" s="32"/>
    </row>
    <row r="38" spans="2:12" s="1" customFormat="1" ht="14.4" customHeight="1">
      <c r="B38" s="32"/>
      <c r="E38" s="27" t="s">
        <v>45</v>
      </c>
      <c r="F38" s="83">
        <f>ROUND((SUM(BF92:BF112)),  2)</f>
        <v>0</v>
      </c>
      <c r="I38" s="93">
        <v>0.15</v>
      </c>
      <c r="J38" s="83">
        <f>ROUND(((SUM(BF92:BF112))*I38),  2)</f>
        <v>0</v>
      </c>
      <c r="L38" s="32"/>
    </row>
    <row r="39" spans="2:12" s="1" customFormat="1" ht="14.4" hidden="1" customHeight="1">
      <c r="B39" s="32"/>
      <c r="E39" s="27" t="s">
        <v>46</v>
      </c>
      <c r="F39" s="83">
        <f>ROUND((SUM(BG92:BG112)),  2)</f>
        <v>0</v>
      </c>
      <c r="I39" s="93">
        <v>0.21</v>
      </c>
      <c r="J39" s="83">
        <f>0</f>
        <v>0</v>
      </c>
      <c r="L39" s="32"/>
    </row>
    <row r="40" spans="2:12" s="1" customFormat="1" ht="14.4" hidden="1" customHeight="1">
      <c r="B40" s="32"/>
      <c r="E40" s="27" t="s">
        <v>47</v>
      </c>
      <c r="F40" s="83">
        <f>ROUND((SUM(BH92:BH112)),  2)</f>
        <v>0</v>
      </c>
      <c r="I40" s="93">
        <v>0.15</v>
      </c>
      <c r="J40" s="83">
        <f>0</f>
        <v>0</v>
      </c>
      <c r="L40" s="32"/>
    </row>
    <row r="41" spans="2:12" s="1" customFormat="1" ht="14.4" hidden="1" customHeight="1">
      <c r="B41" s="32"/>
      <c r="E41" s="27" t="s">
        <v>48</v>
      </c>
      <c r="F41" s="83">
        <f>ROUND((SUM(BI92:BI112)),  2)</f>
        <v>0</v>
      </c>
      <c r="I41" s="93">
        <v>0</v>
      </c>
      <c r="J41" s="83">
        <f>0</f>
        <v>0</v>
      </c>
      <c r="L41" s="32"/>
    </row>
    <row r="42" spans="2:12" s="1" customFormat="1" ht="6.9" customHeight="1">
      <c r="B42" s="32"/>
      <c r="L42" s="32"/>
    </row>
    <row r="43" spans="2:12" s="1" customFormat="1" ht="25.35" customHeight="1">
      <c r="B43" s="32"/>
      <c r="C43" s="94"/>
      <c r="D43" s="95" t="s">
        <v>49</v>
      </c>
      <c r="E43" s="54"/>
      <c r="F43" s="54"/>
      <c r="G43" s="96" t="s">
        <v>50</v>
      </c>
      <c r="H43" s="97" t="s">
        <v>51</v>
      </c>
      <c r="I43" s="54"/>
      <c r="J43" s="98">
        <f>SUM(J34:J41)</f>
        <v>0</v>
      </c>
      <c r="K43" s="99"/>
      <c r="L43" s="32"/>
    </row>
    <row r="44" spans="2:12" s="1" customFormat="1" ht="14.4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" hidden="1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" hidden="1" customHeight="1">
      <c r="B49" s="32"/>
      <c r="C49" s="21" t="s">
        <v>246</v>
      </c>
      <c r="L49" s="32"/>
    </row>
    <row r="50" spans="2:12" s="1" customFormat="1" ht="6.9" hidden="1" customHeight="1">
      <c r="B50" s="32"/>
      <c r="L50" s="32"/>
    </row>
    <row r="51" spans="2:12" s="1" customFormat="1" ht="12" hidden="1" customHeight="1">
      <c r="B51" s="32"/>
      <c r="C51" s="27" t="s">
        <v>16</v>
      </c>
      <c r="L51" s="32"/>
    </row>
    <row r="52" spans="2:12" s="1" customFormat="1" ht="26.25" hidden="1" customHeight="1">
      <c r="B52" s="32"/>
      <c r="E52" s="250" t="str">
        <f>E7</f>
        <v>Výstavba nové haly, rekonstrukce stávající tělocvičny vč.jejího zázemí, propojujícího objektu při ZŠ Dýšiná</v>
      </c>
      <c r="F52" s="251"/>
      <c r="G52" s="251"/>
      <c r="H52" s="251"/>
      <c r="L52" s="32"/>
    </row>
    <row r="53" spans="2:12" ht="12" hidden="1" customHeight="1">
      <c r="B53" s="20"/>
      <c r="C53" s="27" t="s">
        <v>242</v>
      </c>
      <c r="L53" s="20"/>
    </row>
    <row r="54" spans="2:12" ht="16.5" hidden="1" customHeight="1">
      <c r="B54" s="20"/>
      <c r="E54" s="250" t="s">
        <v>4204</v>
      </c>
      <c r="F54" s="212"/>
      <c r="G54" s="212"/>
      <c r="H54" s="212"/>
      <c r="L54" s="20"/>
    </row>
    <row r="55" spans="2:12" ht="12" hidden="1" customHeight="1">
      <c r="B55" s="20"/>
      <c r="C55" s="27" t="s">
        <v>244</v>
      </c>
      <c r="L55" s="20"/>
    </row>
    <row r="56" spans="2:12" s="1" customFormat="1" ht="16.5" hidden="1" customHeight="1">
      <c r="B56" s="32"/>
      <c r="E56" s="246" t="s">
        <v>3616</v>
      </c>
      <c r="F56" s="252"/>
      <c r="G56" s="252"/>
      <c r="H56" s="252"/>
      <c r="L56" s="32"/>
    </row>
    <row r="57" spans="2:12" s="1" customFormat="1" ht="12" hidden="1" customHeight="1">
      <c r="B57" s="32"/>
      <c r="C57" s="27" t="s">
        <v>3617</v>
      </c>
      <c r="L57" s="32"/>
    </row>
    <row r="58" spans="2:12" s="1" customFormat="1" ht="16.5" hidden="1" customHeight="1">
      <c r="B58" s="32"/>
      <c r="E58" s="233" t="str">
        <f>E13</f>
        <v>l2 - Hala</v>
      </c>
      <c r="F58" s="252"/>
      <c r="G58" s="252"/>
      <c r="H58" s="252"/>
      <c r="L58" s="32"/>
    </row>
    <row r="59" spans="2:12" s="1" customFormat="1" ht="6.9" hidden="1" customHeight="1">
      <c r="B59" s="32"/>
      <c r="L59" s="32"/>
    </row>
    <row r="60" spans="2:12" s="1" customFormat="1" ht="12" hidden="1" customHeight="1">
      <c r="B60" s="32"/>
      <c r="C60" s="27" t="s">
        <v>21</v>
      </c>
      <c r="F60" s="25" t="str">
        <f>F16</f>
        <v>Dýšiná</v>
      </c>
      <c r="I60" s="27" t="s">
        <v>23</v>
      </c>
      <c r="J60" s="49">
        <f ca="1">IF(J16="","",J16)</f>
        <v>45020</v>
      </c>
      <c r="L60" s="32"/>
    </row>
    <row r="61" spans="2:12" s="1" customFormat="1" ht="6.9" hidden="1" customHeight="1">
      <c r="B61" s="32"/>
      <c r="L61" s="32"/>
    </row>
    <row r="62" spans="2:12" s="1" customFormat="1" ht="25.65" hidden="1" customHeight="1">
      <c r="B62" s="32"/>
      <c r="C62" s="27" t="s">
        <v>24</v>
      </c>
      <c r="F62" s="25" t="str">
        <f>E19</f>
        <v>Obec Dýšiná</v>
      </c>
      <c r="I62" s="27" t="s">
        <v>31</v>
      </c>
      <c r="J62" s="30" t="str">
        <f>E25</f>
        <v>Ing. arch. Lubomír Korčák</v>
      </c>
      <c r="L62" s="32"/>
    </row>
    <row r="63" spans="2:12" s="1" customFormat="1" ht="15.15" hidden="1" customHeight="1">
      <c r="B63" s="32"/>
      <c r="C63" s="27" t="s">
        <v>29</v>
      </c>
      <c r="F63" s="25" t="str">
        <f>IF(E22="","",E22)</f>
        <v>Vyplň údaj</v>
      </c>
      <c r="I63" s="27" t="s">
        <v>35</v>
      </c>
      <c r="J63" s="30" t="str">
        <f>E28</f>
        <v xml:space="preserve"> </v>
      </c>
      <c r="L63" s="32"/>
    </row>
    <row r="64" spans="2:12" s="1" customFormat="1" ht="10.35" hidden="1" customHeight="1">
      <c r="B64" s="32"/>
      <c r="L64" s="32"/>
    </row>
    <row r="65" spans="2:47" s="1" customFormat="1" ht="29.25" hidden="1" customHeight="1">
      <c r="B65" s="32"/>
      <c r="C65" s="100" t="s">
        <v>247</v>
      </c>
      <c r="D65" s="94"/>
      <c r="E65" s="94"/>
      <c r="F65" s="94"/>
      <c r="G65" s="94"/>
      <c r="H65" s="94"/>
      <c r="I65" s="94"/>
      <c r="J65" s="101" t="s">
        <v>248</v>
      </c>
      <c r="K65" s="94"/>
      <c r="L65" s="32"/>
    </row>
    <row r="66" spans="2:47" s="1" customFormat="1" ht="10.35" hidden="1" customHeight="1">
      <c r="B66" s="32"/>
      <c r="L66" s="32"/>
    </row>
    <row r="67" spans="2:47" s="1" customFormat="1" ht="22.8" hidden="1" customHeight="1">
      <c r="B67" s="32"/>
      <c r="C67" s="102" t="s">
        <v>71</v>
      </c>
      <c r="J67" s="63">
        <f>J92</f>
        <v>0</v>
      </c>
      <c r="L67" s="32"/>
      <c r="AU67" s="17" t="s">
        <v>249</v>
      </c>
    </row>
    <row r="68" spans="2:47" s="8" customFormat="1" ht="24.9" hidden="1" customHeight="1">
      <c r="B68" s="103"/>
      <c r="D68" s="104" t="s">
        <v>7398</v>
      </c>
      <c r="E68" s="105"/>
      <c r="F68" s="105"/>
      <c r="G68" s="105"/>
      <c r="H68" s="105"/>
      <c r="I68" s="105"/>
      <c r="J68" s="106">
        <f>J93</f>
        <v>0</v>
      </c>
      <c r="L68" s="103"/>
    </row>
    <row r="69" spans="2:47" s="1" customFormat="1" ht="21.75" hidden="1" customHeight="1">
      <c r="B69" s="32"/>
      <c r="L69" s="32"/>
    </row>
    <row r="70" spans="2:47" s="1" customFormat="1" ht="6.9" hidden="1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1" spans="2:47" ht="10.199999999999999" hidden="1"/>
    <row r="72" spans="2:47" ht="10.199999999999999" hidden="1"/>
    <row r="73" spans="2:47" ht="10.199999999999999" hidden="1"/>
    <row r="74" spans="2:47" s="1" customFormat="1" ht="6.9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47" s="1" customFormat="1" ht="24.9" customHeight="1">
      <c r="B75" s="32"/>
      <c r="C75" s="21" t="s">
        <v>265</v>
      </c>
      <c r="L75" s="32"/>
    </row>
    <row r="76" spans="2:47" s="1" customFormat="1" ht="6.9" customHeight="1">
      <c r="B76" s="32"/>
      <c r="L76" s="32"/>
    </row>
    <row r="77" spans="2:47" s="1" customFormat="1" ht="12" customHeight="1">
      <c r="B77" s="32"/>
      <c r="C77" s="27" t="s">
        <v>16</v>
      </c>
      <c r="L77" s="32"/>
    </row>
    <row r="78" spans="2:47" s="1" customFormat="1" ht="26.25" customHeight="1">
      <c r="B78" s="32"/>
      <c r="E78" s="250" t="str">
        <f>E7</f>
        <v>Výstavba nové haly, rekonstrukce stávající tělocvičny vč.jejího zázemí, propojujícího objektu při ZŠ Dýšiná</v>
      </c>
      <c r="F78" s="251"/>
      <c r="G78" s="251"/>
      <c r="H78" s="251"/>
      <c r="L78" s="32"/>
    </row>
    <row r="79" spans="2:47" ht="12" customHeight="1">
      <c r="B79" s="20"/>
      <c r="C79" s="27" t="s">
        <v>242</v>
      </c>
      <c r="L79" s="20"/>
    </row>
    <row r="80" spans="2:47" ht="16.5" customHeight="1">
      <c r="B80" s="20"/>
      <c r="E80" s="250" t="s">
        <v>4204</v>
      </c>
      <c r="F80" s="212"/>
      <c r="G80" s="212"/>
      <c r="H80" s="212"/>
      <c r="L80" s="20"/>
    </row>
    <row r="81" spans="2:65" ht="12" customHeight="1">
      <c r="B81" s="20"/>
      <c r="C81" s="27" t="s">
        <v>244</v>
      </c>
      <c r="L81" s="20"/>
    </row>
    <row r="82" spans="2:65" s="1" customFormat="1" ht="16.5" customHeight="1">
      <c r="B82" s="32"/>
      <c r="E82" s="246" t="s">
        <v>3616</v>
      </c>
      <c r="F82" s="252"/>
      <c r="G82" s="252"/>
      <c r="H82" s="252"/>
      <c r="L82" s="32"/>
    </row>
    <row r="83" spans="2:65" s="1" customFormat="1" ht="12" customHeight="1">
      <c r="B83" s="32"/>
      <c r="C83" s="27" t="s">
        <v>3617</v>
      </c>
      <c r="L83" s="32"/>
    </row>
    <row r="84" spans="2:65" s="1" customFormat="1" ht="16.5" customHeight="1">
      <c r="B84" s="32"/>
      <c r="E84" s="233" t="str">
        <f>E13</f>
        <v>l2 - Hala</v>
      </c>
      <c r="F84" s="252"/>
      <c r="G84" s="252"/>
      <c r="H84" s="252"/>
      <c r="L84" s="32"/>
    </row>
    <row r="85" spans="2:65" s="1" customFormat="1" ht="6.9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F16</f>
        <v>Dýšiná</v>
      </c>
      <c r="I86" s="27" t="s">
        <v>23</v>
      </c>
      <c r="J86" s="49">
        <f ca="1">IF(J16="","",J16)</f>
        <v>45020</v>
      </c>
      <c r="L86" s="32"/>
    </row>
    <row r="87" spans="2:65" s="1" customFormat="1" ht="6.9" customHeight="1">
      <c r="B87" s="32"/>
      <c r="L87" s="32"/>
    </row>
    <row r="88" spans="2:65" s="1" customFormat="1" ht="25.65" customHeight="1">
      <c r="B88" s="32"/>
      <c r="C88" s="27" t="s">
        <v>24</v>
      </c>
      <c r="F88" s="25" t="str">
        <f>E19</f>
        <v>Obec Dýšiná</v>
      </c>
      <c r="I88" s="27" t="s">
        <v>31</v>
      </c>
      <c r="J88" s="30" t="str">
        <f>E25</f>
        <v>Ing. arch. Lubomír Korčák</v>
      </c>
      <c r="L88" s="32"/>
    </row>
    <row r="89" spans="2:65" s="1" customFormat="1" ht="15.15" customHeight="1">
      <c r="B89" s="32"/>
      <c r="C89" s="27" t="s">
        <v>29</v>
      </c>
      <c r="F89" s="25" t="str">
        <f>IF(E22="","",E22)</f>
        <v>Vyplň údaj</v>
      </c>
      <c r="I89" s="27" t="s">
        <v>35</v>
      </c>
      <c r="J89" s="30" t="str">
        <f>E28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266</v>
      </c>
      <c r="D91" s="113" t="s">
        <v>58</v>
      </c>
      <c r="E91" s="113" t="s">
        <v>54</v>
      </c>
      <c r="F91" s="113" t="s">
        <v>55</v>
      </c>
      <c r="G91" s="113" t="s">
        <v>267</v>
      </c>
      <c r="H91" s="113" t="s">
        <v>268</v>
      </c>
      <c r="I91" s="113" t="s">
        <v>269</v>
      </c>
      <c r="J91" s="113" t="s">
        <v>248</v>
      </c>
      <c r="K91" s="114" t="s">
        <v>270</v>
      </c>
      <c r="L91" s="111"/>
      <c r="M91" s="56" t="s">
        <v>19</v>
      </c>
      <c r="N91" s="57" t="s">
        <v>43</v>
      </c>
      <c r="O91" s="57" t="s">
        <v>271</v>
      </c>
      <c r="P91" s="57" t="s">
        <v>272</v>
      </c>
      <c r="Q91" s="57" t="s">
        <v>273</v>
      </c>
      <c r="R91" s="57" t="s">
        <v>274</v>
      </c>
      <c r="S91" s="57" t="s">
        <v>275</v>
      </c>
      <c r="T91" s="58" t="s">
        <v>276</v>
      </c>
    </row>
    <row r="92" spans="2:65" s="1" customFormat="1" ht="22.8" customHeight="1">
      <c r="B92" s="32"/>
      <c r="C92" s="61" t="s">
        <v>277</v>
      </c>
      <c r="J92" s="115">
        <f>BK92</f>
        <v>0</v>
      </c>
      <c r="L92" s="32"/>
      <c r="M92" s="59"/>
      <c r="N92" s="50"/>
      <c r="O92" s="50"/>
      <c r="P92" s="116">
        <f>P93</f>
        <v>0</v>
      </c>
      <c r="Q92" s="50"/>
      <c r="R92" s="116">
        <f>R93</f>
        <v>0</v>
      </c>
      <c r="S92" s="50"/>
      <c r="T92" s="117">
        <f>T93</f>
        <v>0</v>
      </c>
      <c r="AT92" s="17" t="s">
        <v>72</v>
      </c>
      <c r="AU92" s="17" t="s">
        <v>249</v>
      </c>
      <c r="BK92" s="118">
        <f>BK93</f>
        <v>0</v>
      </c>
    </row>
    <row r="93" spans="2:65" s="11" customFormat="1" ht="25.95" customHeight="1">
      <c r="B93" s="119"/>
      <c r="D93" s="120" t="s">
        <v>72</v>
      </c>
      <c r="E93" s="121" t="s">
        <v>80</v>
      </c>
      <c r="F93" s="121" t="s">
        <v>3699</v>
      </c>
      <c r="I93" s="122"/>
      <c r="J93" s="123">
        <f>BK93</f>
        <v>0</v>
      </c>
      <c r="L93" s="119"/>
      <c r="M93" s="124"/>
      <c r="P93" s="125">
        <f>SUM(P94:P112)</f>
        <v>0</v>
      </c>
      <c r="R93" s="125">
        <f>SUM(R94:R112)</f>
        <v>0</v>
      </c>
      <c r="T93" s="126">
        <f>SUM(T94:T112)</f>
        <v>0</v>
      </c>
      <c r="AR93" s="120" t="s">
        <v>80</v>
      </c>
      <c r="AT93" s="127" t="s">
        <v>72</v>
      </c>
      <c r="AU93" s="127" t="s">
        <v>73</v>
      </c>
      <c r="AY93" s="120" t="s">
        <v>280</v>
      </c>
      <c r="BK93" s="128">
        <f>SUM(BK94:BK112)</f>
        <v>0</v>
      </c>
    </row>
    <row r="94" spans="2:65" s="1" customFormat="1" ht="49.05" customHeight="1">
      <c r="B94" s="32"/>
      <c r="C94" s="131" t="s">
        <v>560</v>
      </c>
      <c r="D94" s="131" t="s">
        <v>283</v>
      </c>
      <c r="E94" s="132" t="s">
        <v>560</v>
      </c>
      <c r="F94" s="133" t="s">
        <v>3736</v>
      </c>
      <c r="G94" s="134" t="s">
        <v>520</v>
      </c>
      <c r="H94" s="135">
        <v>2</v>
      </c>
      <c r="I94" s="136"/>
      <c r="J94" s="137">
        <f t="shared" ref="J94:J112" si="0">ROUND(I94*H94,2)</f>
        <v>0</v>
      </c>
      <c r="K94" s="133" t="s">
        <v>19</v>
      </c>
      <c r="L94" s="32"/>
      <c r="M94" s="138" t="s">
        <v>19</v>
      </c>
      <c r="N94" s="139" t="s">
        <v>44</v>
      </c>
      <c r="P94" s="140">
        <f t="shared" ref="P94:P112" si="1">O94*H94</f>
        <v>0</v>
      </c>
      <c r="Q94" s="140">
        <v>0</v>
      </c>
      <c r="R94" s="140">
        <f t="shared" ref="R94:R112" si="2">Q94*H94</f>
        <v>0</v>
      </c>
      <c r="S94" s="140">
        <v>0</v>
      </c>
      <c r="T94" s="141">
        <f t="shared" ref="T94:T112" si="3">S94*H94</f>
        <v>0</v>
      </c>
      <c r="AR94" s="142" t="s">
        <v>288</v>
      </c>
      <c r="AT94" s="142" t="s">
        <v>283</v>
      </c>
      <c r="AU94" s="142" t="s">
        <v>80</v>
      </c>
      <c r="AY94" s="17" t="s">
        <v>280</v>
      </c>
      <c r="BE94" s="143">
        <f t="shared" ref="BE94:BE112" si="4">IF(N94="základní",J94,0)</f>
        <v>0</v>
      </c>
      <c r="BF94" s="143">
        <f t="shared" ref="BF94:BF112" si="5">IF(N94="snížená",J94,0)</f>
        <v>0</v>
      </c>
      <c r="BG94" s="143">
        <f t="shared" ref="BG94:BG112" si="6">IF(N94="zákl. přenesená",J94,0)</f>
        <v>0</v>
      </c>
      <c r="BH94" s="143">
        <f t="shared" ref="BH94:BH112" si="7">IF(N94="sníž. přenesená",J94,0)</f>
        <v>0</v>
      </c>
      <c r="BI94" s="143">
        <f t="shared" ref="BI94:BI112" si="8">IF(N94="nulová",J94,0)</f>
        <v>0</v>
      </c>
      <c r="BJ94" s="17" t="s">
        <v>80</v>
      </c>
      <c r="BK94" s="143">
        <f t="shared" ref="BK94:BK112" si="9">ROUND(I94*H94,2)</f>
        <v>0</v>
      </c>
      <c r="BL94" s="17" t="s">
        <v>288</v>
      </c>
      <c r="BM94" s="142" t="s">
        <v>7399</v>
      </c>
    </row>
    <row r="95" spans="2:65" s="1" customFormat="1" ht="21.75" customHeight="1">
      <c r="B95" s="32"/>
      <c r="C95" s="131" t="s">
        <v>643</v>
      </c>
      <c r="D95" s="131" t="s">
        <v>283</v>
      </c>
      <c r="E95" s="132" t="s">
        <v>643</v>
      </c>
      <c r="F95" s="133" t="s">
        <v>3738</v>
      </c>
      <c r="G95" s="134" t="s">
        <v>520</v>
      </c>
      <c r="H95" s="135">
        <v>2</v>
      </c>
      <c r="I95" s="136"/>
      <c r="J95" s="137">
        <f t="shared" si="0"/>
        <v>0</v>
      </c>
      <c r="K95" s="133" t="s">
        <v>19</v>
      </c>
      <c r="L95" s="32"/>
      <c r="M95" s="138" t="s">
        <v>19</v>
      </c>
      <c r="N95" s="139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288</v>
      </c>
      <c r="AT95" s="142" t="s">
        <v>283</v>
      </c>
      <c r="AU95" s="142" t="s">
        <v>80</v>
      </c>
      <c r="AY95" s="17" t="s">
        <v>280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288</v>
      </c>
      <c r="BM95" s="142" t="s">
        <v>7400</v>
      </c>
    </row>
    <row r="96" spans="2:65" s="1" customFormat="1" ht="24.15" customHeight="1">
      <c r="B96" s="32"/>
      <c r="C96" s="131" t="s">
        <v>597</v>
      </c>
      <c r="D96" s="131" t="s">
        <v>283</v>
      </c>
      <c r="E96" s="132" t="s">
        <v>597</v>
      </c>
      <c r="F96" s="133" t="s">
        <v>3740</v>
      </c>
      <c r="G96" s="134" t="s">
        <v>520</v>
      </c>
      <c r="H96" s="135">
        <v>1</v>
      </c>
      <c r="I96" s="136"/>
      <c r="J96" s="137">
        <f t="shared" si="0"/>
        <v>0</v>
      </c>
      <c r="K96" s="133" t="s">
        <v>19</v>
      </c>
      <c r="L96" s="32"/>
      <c r="M96" s="138" t="s">
        <v>19</v>
      </c>
      <c r="N96" s="139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288</v>
      </c>
      <c r="AT96" s="142" t="s">
        <v>283</v>
      </c>
      <c r="AU96" s="142" t="s">
        <v>80</v>
      </c>
      <c r="AY96" s="17" t="s">
        <v>280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288</v>
      </c>
      <c r="BM96" s="142" t="s">
        <v>7401</v>
      </c>
    </row>
    <row r="97" spans="2:65" s="1" customFormat="1" ht="168" customHeight="1">
      <c r="B97" s="32"/>
      <c r="C97" s="131" t="s">
        <v>603</v>
      </c>
      <c r="D97" s="131" t="s">
        <v>283</v>
      </c>
      <c r="E97" s="132" t="s">
        <v>603</v>
      </c>
      <c r="F97" s="133" t="s">
        <v>7402</v>
      </c>
      <c r="G97" s="134" t="s">
        <v>520</v>
      </c>
      <c r="H97" s="135">
        <v>1</v>
      </c>
      <c r="I97" s="136"/>
      <c r="J97" s="137">
        <f t="shared" si="0"/>
        <v>0</v>
      </c>
      <c r="K97" s="133" t="s">
        <v>19</v>
      </c>
      <c r="L97" s="32"/>
      <c r="M97" s="138" t="s">
        <v>19</v>
      </c>
      <c r="N97" s="139" t="s">
        <v>44</v>
      </c>
      <c r="P97" s="140">
        <f t="shared" si="1"/>
        <v>0</v>
      </c>
      <c r="Q97" s="140">
        <v>0</v>
      </c>
      <c r="R97" s="140">
        <f t="shared" si="2"/>
        <v>0</v>
      </c>
      <c r="S97" s="140">
        <v>0</v>
      </c>
      <c r="T97" s="141">
        <f t="shared" si="3"/>
        <v>0</v>
      </c>
      <c r="AR97" s="142" t="s">
        <v>288</v>
      </c>
      <c r="AT97" s="142" t="s">
        <v>283</v>
      </c>
      <c r="AU97" s="142" t="s">
        <v>80</v>
      </c>
      <c r="AY97" s="17" t="s">
        <v>280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288</v>
      </c>
      <c r="BM97" s="142" t="s">
        <v>7403</v>
      </c>
    </row>
    <row r="98" spans="2:65" s="1" customFormat="1" ht="24.15" customHeight="1">
      <c r="B98" s="32"/>
      <c r="C98" s="131" t="s">
        <v>635</v>
      </c>
      <c r="D98" s="131" t="s">
        <v>283</v>
      </c>
      <c r="E98" s="132" t="s">
        <v>635</v>
      </c>
      <c r="F98" s="133" t="s">
        <v>7404</v>
      </c>
      <c r="G98" s="134" t="s">
        <v>520</v>
      </c>
      <c r="H98" s="135">
        <v>1</v>
      </c>
      <c r="I98" s="136"/>
      <c r="J98" s="137">
        <f t="shared" si="0"/>
        <v>0</v>
      </c>
      <c r="K98" s="133" t="s">
        <v>19</v>
      </c>
      <c r="L98" s="32"/>
      <c r="M98" s="138" t="s">
        <v>19</v>
      </c>
      <c r="N98" s="139" t="s">
        <v>44</v>
      </c>
      <c r="P98" s="140">
        <f t="shared" si="1"/>
        <v>0</v>
      </c>
      <c r="Q98" s="140">
        <v>0</v>
      </c>
      <c r="R98" s="140">
        <f t="shared" si="2"/>
        <v>0</v>
      </c>
      <c r="S98" s="140">
        <v>0</v>
      </c>
      <c r="T98" s="141">
        <f t="shared" si="3"/>
        <v>0</v>
      </c>
      <c r="AR98" s="142" t="s">
        <v>288</v>
      </c>
      <c r="AT98" s="142" t="s">
        <v>283</v>
      </c>
      <c r="AU98" s="142" t="s">
        <v>80</v>
      </c>
      <c r="AY98" s="17" t="s">
        <v>280</v>
      </c>
      <c r="BE98" s="143">
        <f t="shared" si="4"/>
        <v>0</v>
      </c>
      <c r="BF98" s="143">
        <f t="shared" si="5"/>
        <v>0</v>
      </c>
      <c r="BG98" s="143">
        <f t="shared" si="6"/>
        <v>0</v>
      </c>
      <c r="BH98" s="143">
        <f t="shared" si="7"/>
        <v>0</v>
      </c>
      <c r="BI98" s="143">
        <f t="shared" si="8"/>
        <v>0</v>
      </c>
      <c r="BJ98" s="17" t="s">
        <v>80</v>
      </c>
      <c r="BK98" s="143">
        <f t="shared" si="9"/>
        <v>0</v>
      </c>
      <c r="BL98" s="17" t="s">
        <v>288</v>
      </c>
      <c r="BM98" s="142" t="s">
        <v>7405</v>
      </c>
    </row>
    <row r="99" spans="2:65" s="1" customFormat="1" ht="66.75" customHeight="1">
      <c r="B99" s="32"/>
      <c r="C99" s="131" t="s">
        <v>8</v>
      </c>
      <c r="D99" s="131" t="s">
        <v>283</v>
      </c>
      <c r="E99" s="132" t="s">
        <v>8</v>
      </c>
      <c r="F99" s="133" t="s">
        <v>3633</v>
      </c>
      <c r="G99" s="134" t="s">
        <v>520</v>
      </c>
      <c r="H99" s="135">
        <v>1</v>
      </c>
      <c r="I99" s="136"/>
      <c r="J99" s="137">
        <f t="shared" si="0"/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si="1"/>
        <v>0</v>
      </c>
      <c r="Q99" s="140">
        <v>0</v>
      </c>
      <c r="R99" s="140">
        <f t="shared" si="2"/>
        <v>0</v>
      </c>
      <c r="S99" s="140">
        <v>0</v>
      </c>
      <c r="T99" s="141">
        <f t="shared" si="3"/>
        <v>0</v>
      </c>
      <c r="AR99" s="142" t="s">
        <v>288</v>
      </c>
      <c r="AT99" s="142" t="s">
        <v>283</v>
      </c>
      <c r="AU99" s="142" t="s">
        <v>80</v>
      </c>
      <c r="AY99" s="17" t="s">
        <v>280</v>
      </c>
      <c r="BE99" s="143">
        <f t="shared" si="4"/>
        <v>0</v>
      </c>
      <c r="BF99" s="143">
        <f t="shared" si="5"/>
        <v>0</v>
      </c>
      <c r="BG99" s="143">
        <f t="shared" si="6"/>
        <v>0</v>
      </c>
      <c r="BH99" s="143">
        <f t="shared" si="7"/>
        <v>0</v>
      </c>
      <c r="BI99" s="143">
        <f t="shared" si="8"/>
        <v>0</v>
      </c>
      <c r="BJ99" s="17" t="s">
        <v>80</v>
      </c>
      <c r="BK99" s="143">
        <f t="shared" si="9"/>
        <v>0</v>
      </c>
      <c r="BL99" s="17" t="s">
        <v>288</v>
      </c>
      <c r="BM99" s="142" t="s">
        <v>7406</v>
      </c>
    </row>
    <row r="100" spans="2:65" s="1" customFormat="1" ht="24.15" customHeight="1">
      <c r="B100" s="32"/>
      <c r="C100" s="131" t="s">
        <v>564</v>
      </c>
      <c r="D100" s="131" t="s">
        <v>283</v>
      </c>
      <c r="E100" s="132" t="s">
        <v>564</v>
      </c>
      <c r="F100" s="133" t="s">
        <v>7407</v>
      </c>
      <c r="G100" s="134" t="s">
        <v>520</v>
      </c>
      <c r="H100" s="135">
        <v>1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288</v>
      </c>
      <c r="AT100" s="142" t="s">
        <v>283</v>
      </c>
      <c r="AU100" s="142" t="s">
        <v>80</v>
      </c>
      <c r="AY100" s="17" t="s">
        <v>280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288</v>
      </c>
      <c r="BM100" s="142" t="s">
        <v>7408</v>
      </c>
    </row>
    <row r="101" spans="2:65" s="1" customFormat="1" ht="62.7" customHeight="1">
      <c r="B101" s="32"/>
      <c r="C101" s="131" t="s">
        <v>517</v>
      </c>
      <c r="D101" s="131" t="s">
        <v>283</v>
      </c>
      <c r="E101" s="132" t="s">
        <v>517</v>
      </c>
      <c r="F101" s="133" t="s">
        <v>7409</v>
      </c>
      <c r="G101" s="134" t="s">
        <v>520</v>
      </c>
      <c r="H101" s="135">
        <v>1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288</v>
      </c>
      <c r="AT101" s="142" t="s">
        <v>283</v>
      </c>
      <c r="AU101" s="142" t="s">
        <v>80</v>
      </c>
      <c r="AY101" s="17" t="s">
        <v>280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288</v>
      </c>
      <c r="BM101" s="142" t="s">
        <v>7410</v>
      </c>
    </row>
    <row r="102" spans="2:65" s="1" customFormat="1" ht="24.15" customHeight="1">
      <c r="B102" s="32"/>
      <c r="C102" s="131" t="s">
        <v>522</v>
      </c>
      <c r="D102" s="131" t="s">
        <v>283</v>
      </c>
      <c r="E102" s="132" t="s">
        <v>522</v>
      </c>
      <c r="F102" s="133" t="s">
        <v>7411</v>
      </c>
      <c r="G102" s="134" t="s">
        <v>989</v>
      </c>
      <c r="H102" s="135">
        <v>1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288</v>
      </c>
      <c r="AT102" s="142" t="s">
        <v>283</v>
      </c>
      <c r="AU102" s="142" t="s">
        <v>80</v>
      </c>
      <c r="AY102" s="17" t="s">
        <v>280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288</v>
      </c>
      <c r="BM102" s="142" t="s">
        <v>7412</v>
      </c>
    </row>
    <row r="103" spans="2:65" s="1" customFormat="1" ht="16.5" customHeight="1">
      <c r="B103" s="32"/>
      <c r="C103" s="131" t="s">
        <v>433</v>
      </c>
      <c r="D103" s="131" t="s">
        <v>283</v>
      </c>
      <c r="E103" s="132" t="s">
        <v>433</v>
      </c>
      <c r="F103" s="133" t="s">
        <v>7413</v>
      </c>
      <c r="G103" s="134" t="s">
        <v>989</v>
      </c>
      <c r="H103" s="135">
        <v>1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288</v>
      </c>
      <c r="AT103" s="142" t="s">
        <v>283</v>
      </c>
      <c r="AU103" s="142" t="s">
        <v>80</v>
      </c>
      <c r="AY103" s="17" t="s">
        <v>280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288</v>
      </c>
      <c r="BM103" s="142" t="s">
        <v>7414</v>
      </c>
    </row>
    <row r="104" spans="2:65" s="1" customFormat="1" ht="37.799999999999997" customHeight="1">
      <c r="B104" s="32"/>
      <c r="C104" s="131" t="s">
        <v>82</v>
      </c>
      <c r="D104" s="131" t="s">
        <v>283</v>
      </c>
      <c r="E104" s="132" t="s">
        <v>82</v>
      </c>
      <c r="F104" s="133" t="s">
        <v>7415</v>
      </c>
      <c r="G104" s="134" t="s">
        <v>520</v>
      </c>
      <c r="H104" s="135">
        <v>4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288</v>
      </c>
      <c r="AT104" s="142" t="s">
        <v>283</v>
      </c>
      <c r="AU104" s="142" t="s">
        <v>80</v>
      </c>
      <c r="AY104" s="17" t="s">
        <v>280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288</v>
      </c>
      <c r="BM104" s="142" t="s">
        <v>7416</v>
      </c>
    </row>
    <row r="105" spans="2:65" s="1" customFormat="1" ht="24.15" customHeight="1">
      <c r="B105" s="32"/>
      <c r="C105" s="131" t="s">
        <v>439</v>
      </c>
      <c r="D105" s="131" t="s">
        <v>283</v>
      </c>
      <c r="E105" s="132" t="s">
        <v>439</v>
      </c>
      <c r="F105" s="133" t="s">
        <v>7417</v>
      </c>
      <c r="G105" s="134" t="s">
        <v>989</v>
      </c>
      <c r="H105" s="135">
        <v>1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288</v>
      </c>
      <c r="AT105" s="142" t="s">
        <v>283</v>
      </c>
      <c r="AU105" s="142" t="s">
        <v>80</v>
      </c>
      <c r="AY105" s="17" t="s">
        <v>280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288</v>
      </c>
      <c r="BM105" s="142" t="s">
        <v>7418</v>
      </c>
    </row>
    <row r="106" spans="2:65" s="1" customFormat="1" ht="37.799999999999997" customHeight="1">
      <c r="B106" s="32"/>
      <c r="C106" s="131" t="s">
        <v>138</v>
      </c>
      <c r="D106" s="131" t="s">
        <v>283</v>
      </c>
      <c r="E106" s="132" t="s">
        <v>138</v>
      </c>
      <c r="F106" s="133" t="s">
        <v>7419</v>
      </c>
      <c r="G106" s="134" t="s">
        <v>520</v>
      </c>
      <c r="H106" s="135">
        <v>4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288</v>
      </c>
      <c r="AT106" s="142" t="s">
        <v>283</v>
      </c>
      <c r="AU106" s="142" t="s">
        <v>80</v>
      </c>
      <c r="AY106" s="17" t="s">
        <v>280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288</v>
      </c>
      <c r="BM106" s="142" t="s">
        <v>7420</v>
      </c>
    </row>
    <row r="107" spans="2:65" s="1" customFormat="1" ht="37.799999999999997" customHeight="1">
      <c r="B107" s="32"/>
      <c r="C107" s="131" t="s">
        <v>288</v>
      </c>
      <c r="D107" s="131" t="s">
        <v>283</v>
      </c>
      <c r="E107" s="132" t="s">
        <v>288</v>
      </c>
      <c r="F107" s="133" t="s">
        <v>7421</v>
      </c>
      <c r="G107" s="134" t="s">
        <v>520</v>
      </c>
      <c r="H107" s="135">
        <v>1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288</v>
      </c>
      <c r="AT107" s="142" t="s">
        <v>283</v>
      </c>
      <c r="AU107" s="142" t="s">
        <v>80</v>
      </c>
      <c r="AY107" s="17" t="s">
        <v>280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288</v>
      </c>
      <c r="BM107" s="142" t="s">
        <v>7422</v>
      </c>
    </row>
    <row r="108" spans="2:65" s="1" customFormat="1" ht="90" customHeight="1">
      <c r="B108" s="32"/>
      <c r="C108" s="131" t="s">
        <v>452</v>
      </c>
      <c r="D108" s="131" t="s">
        <v>283</v>
      </c>
      <c r="E108" s="132" t="s">
        <v>452</v>
      </c>
      <c r="F108" s="133" t="s">
        <v>3718</v>
      </c>
      <c r="G108" s="134" t="s">
        <v>520</v>
      </c>
      <c r="H108" s="135">
        <v>1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288</v>
      </c>
      <c r="AT108" s="142" t="s">
        <v>283</v>
      </c>
      <c r="AU108" s="142" t="s">
        <v>80</v>
      </c>
      <c r="AY108" s="17" t="s">
        <v>280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288</v>
      </c>
      <c r="BM108" s="142" t="s">
        <v>7423</v>
      </c>
    </row>
    <row r="109" spans="2:65" s="1" customFormat="1" ht="37.799999999999997" customHeight="1">
      <c r="B109" s="32"/>
      <c r="C109" s="131" t="s">
        <v>464</v>
      </c>
      <c r="D109" s="131" t="s">
        <v>283</v>
      </c>
      <c r="E109" s="132" t="s">
        <v>464</v>
      </c>
      <c r="F109" s="133" t="s">
        <v>3635</v>
      </c>
      <c r="G109" s="134" t="s">
        <v>520</v>
      </c>
      <c r="H109" s="135">
        <v>1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288</v>
      </c>
      <c r="AT109" s="142" t="s">
        <v>283</v>
      </c>
      <c r="AU109" s="142" t="s">
        <v>80</v>
      </c>
      <c r="AY109" s="17" t="s">
        <v>280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288</v>
      </c>
      <c r="BM109" s="142" t="s">
        <v>7424</v>
      </c>
    </row>
    <row r="110" spans="2:65" s="1" customFormat="1" ht="123" customHeight="1">
      <c r="B110" s="32"/>
      <c r="C110" s="131" t="s">
        <v>482</v>
      </c>
      <c r="D110" s="131" t="s">
        <v>283</v>
      </c>
      <c r="E110" s="132" t="s">
        <v>482</v>
      </c>
      <c r="F110" s="133" t="s">
        <v>3724</v>
      </c>
      <c r="G110" s="134" t="s">
        <v>520</v>
      </c>
      <c r="H110" s="135">
        <v>1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288</v>
      </c>
      <c r="AT110" s="142" t="s">
        <v>283</v>
      </c>
      <c r="AU110" s="142" t="s">
        <v>80</v>
      </c>
      <c r="AY110" s="17" t="s">
        <v>280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288</v>
      </c>
      <c r="BM110" s="142" t="s">
        <v>7425</v>
      </c>
    </row>
    <row r="111" spans="2:65" s="1" customFormat="1" ht="114.9" customHeight="1">
      <c r="B111" s="32"/>
      <c r="C111" s="131" t="s">
        <v>351</v>
      </c>
      <c r="D111" s="131" t="s">
        <v>283</v>
      </c>
      <c r="E111" s="132" t="s">
        <v>351</v>
      </c>
      <c r="F111" s="133" t="s">
        <v>7426</v>
      </c>
      <c r="G111" s="134" t="s">
        <v>520</v>
      </c>
      <c r="H111" s="135">
        <v>1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288</v>
      </c>
      <c r="AT111" s="142" t="s">
        <v>283</v>
      </c>
      <c r="AU111" s="142" t="s">
        <v>80</v>
      </c>
      <c r="AY111" s="17" t="s">
        <v>280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288</v>
      </c>
      <c r="BM111" s="142" t="s">
        <v>7427</v>
      </c>
    </row>
    <row r="112" spans="2:65" s="1" customFormat="1" ht="49.05" customHeight="1">
      <c r="B112" s="32"/>
      <c r="C112" s="131" t="s">
        <v>419</v>
      </c>
      <c r="D112" s="131" t="s">
        <v>283</v>
      </c>
      <c r="E112" s="132" t="s">
        <v>419</v>
      </c>
      <c r="F112" s="133" t="s">
        <v>3734</v>
      </c>
      <c r="G112" s="134" t="s">
        <v>520</v>
      </c>
      <c r="H112" s="135">
        <v>1</v>
      </c>
      <c r="I112" s="136"/>
      <c r="J112" s="137">
        <f t="shared" si="0"/>
        <v>0</v>
      </c>
      <c r="K112" s="133" t="s">
        <v>19</v>
      </c>
      <c r="L112" s="32"/>
      <c r="M112" s="192" t="s">
        <v>19</v>
      </c>
      <c r="N112" s="193" t="s">
        <v>44</v>
      </c>
      <c r="O112" s="183"/>
      <c r="P112" s="194">
        <f t="shared" si="1"/>
        <v>0</v>
      </c>
      <c r="Q112" s="194">
        <v>0</v>
      </c>
      <c r="R112" s="194">
        <f t="shared" si="2"/>
        <v>0</v>
      </c>
      <c r="S112" s="194">
        <v>0</v>
      </c>
      <c r="T112" s="195">
        <f t="shared" si="3"/>
        <v>0</v>
      </c>
      <c r="AR112" s="142" t="s">
        <v>288</v>
      </c>
      <c r="AT112" s="142" t="s">
        <v>283</v>
      </c>
      <c r="AU112" s="142" t="s">
        <v>80</v>
      </c>
      <c r="AY112" s="17" t="s">
        <v>280</v>
      </c>
      <c r="BE112" s="143">
        <f t="shared" si="4"/>
        <v>0</v>
      </c>
      <c r="BF112" s="143">
        <f t="shared" si="5"/>
        <v>0</v>
      </c>
      <c r="BG112" s="143">
        <f t="shared" si="6"/>
        <v>0</v>
      </c>
      <c r="BH112" s="143">
        <f t="shared" si="7"/>
        <v>0</v>
      </c>
      <c r="BI112" s="143">
        <f t="shared" si="8"/>
        <v>0</v>
      </c>
      <c r="BJ112" s="17" t="s">
        <v>80</v>
      </c>
      <c r="BK112" s="143">
        <f t="shared" si="9"/>
        <v>0</v>
      </c>
      <c r="BL112" s="17" t="s">
        <v>288</v>
      </c>
      <c r="BM112" s="142" t="s">
        <v>7428</v>
      </c>
    </row>
    <row r="113" spans="2:12" s="1" customFormat="1" ht="6.9" customHeight="1"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32"/>
    </row>
  </sheetData>
  <sheetProtection algorithmName="SHA-512" hashValue="kJNr9upvMh7RLcyQD4fHpB24WXoMxwbNl1RbwmYsMReeuBEV+ggE5L1in7lTY/mwAbJdFl0mgIdNJqKn5DVcMQ==" saltValue="nrl5R0UP3Zop3amKFiG+I0/iAottlqcoTW+IgU0dlYeSm2+i5StebDDdkOk9OXvynbAs6MShb2FPDEr7+Ry52A==" spinCount="100000" sheet="1" objects="1" scenarios="1" formatColumns="0" formatRows="0" autoFilter="0"/>
  <autoFilter ref="C91:K112" xr:uid="{00000000-0009-0000-0000-000028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19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188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4038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ROUND(J96,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ROUND((SUM(BE96:BE189)),  2)</f>
        <v>0</v>
      </c>
      <c r="I35" s="93">
        <v>0.21</v>
      </c>
      <c r="J35" s="83">
        <f>ROUND(((SUM(BE96:BE189))*I35),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ROUND((SUM(BF96:BF189)),  2)</f>
        <v>0</v>
      </c>
      <c r="I36" s="93">
        <v>0.15</v>
      </c>
      <c r="J36" s="83">
        <f>ROUND(((SUM(BF96:BF189))*I36),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ROUND((SUM(BG96:BG189)),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ROUND((SUM(BH96:BH189)),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ROUND((SUM(BI96:BI189)),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o - Ostatní vybavení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J96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J97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J98</f>
        <v>0</v>
      </c>
      <c r="L65" s="107"/>
    </row>
    <row r="66" spans="2:12" s="9" customFormat="1" ht="19.95" hidden="1" customHeight="1">
      <c r="B66" s="107"/>
      <c r="D66" s="108" t="s">
        <v>254</v>
      </c>
      <c r="E66" s="109"/>
      <c r="F66" s="109"/>
      <c r="G66" s="109"/>
      <c r="H66" s="109"/>
      <c r="I66" s="109"/>
      <c r="J66" s="110">
        <f>J103</f>
        <v>0</v>
      </c>
      <c r="L66" s="107"/>
    </row>
    <row r="67" spans="2:12" s="8" customFormat="1" ht="24.9" hidden="1" customHeight="1">
      <c r="B67" s="103"/>
      <c r="D67" s="104" t="s">
        <v>257</v>
      </c>
      <c r="E67" s="105"/>
      <c r="F67" s="105"/>
      <c r="G67" s="105"/>
      <c r="H67" s="105"/>
      <c r="I67" s="105"/>
      <c r="J67" s="106">
        <f>J115</f>
        <v>0</v>
      </c>
      <c r="L67" s="103"/>
    </row>
    <row r="68" spans="2:12" s="9" customFormat="1" ht="19.95" hidden="1" customHeight="1">
      <c r="B68" s="107"/>
      <c r="D68" s="108" t="s">
        <v>258</v>
      </c>
      <c r="E68" s="109"/>
      <c r="F68" s="109"/>
      <c r="G68" s="109"/>
      <c r="H68" s="109"/>
      <c r="I68" s="109"/>
      <c r="J68" s="110">
        <f>J116</f>
        <v>0</v>
      </c>
      <c r="L68" s="107"/>
    </row>
    <row r="69" spans="2:12" s="9" customFormat="1" ht="19.95" hidden="1" customHeight="1">
      <c r="B69" s="107"/>
      <c r="D69" s="108" t="s">
        <v>4039</v>
      </c>
      <c r="E69" s="109"/>
      <c r="F69" s="109"/>
      <c r="G69" s="109"/>
      <c r="H69" s="109"/>
      <c r="I69" s="109"/>
      <c r="J69" s="110">
        <f>J121</f>
        <v>0</v>
      </c>
      <c r="L69" s="107"/>
    </row>
    <row r="70" spans="2:12" s="9" customFormat="1" ht="19.95" hidden="1" customHeight="1">
      <c r="B70" s="107"/>
      <c r="D70" s="108" t="s">
        <v>259</v>
      </c>
      <c r="E70" s="109"/>
      <c r="F70" s="109"/>
      <c r="G70" s="109"/>
      <c r="H70" s="109"/>
      <c r="I70" s="109"/>
      <c r="J70" s="110">
        <f>J128</f>
        <v>0</v>
      </c>
      <c r="L70" s="107"/>
    </row>
    <row r="71" spans="2:12" s="9" customFormat="1" ht="19.95" hidden="1" customHeight="1">
      <c r="B71" s="107"/>
      <c r="D71" s="108" t="s">
        <v>261</v>
      </c>
      <c r="E71" s="109"/>
      <c r="F71" s="109"/>
      <c r="G71" s="109"/>
      <c r="H71" s="109"/>
      <c r="I71" s="109"/>
      <c r="J71" s="110">
        <f>J143</f>
        <v>0</v>
      </c>
      <c r="L71" s="107"/>
    </row>
    <row r="72" spans="2:12" s="9" customFormat="1" ht="19.95" hidden="1" customHeight="1">
      <c r="B72" s="107"/>
      <c r="D72" s="108" t="s">
        <v>262</v>
      </c>
      <c r="E72" s="109"/>
      <c r="F72" s="109"/>
      <c r="G72" s="109"/>
      <c r="H72" s="109"/>
      <c r="I72" s="109"/>
      <c r="J72" s="110">
        <f>J149</f>
        <v>0</v>
      </c>
      <c r="L72" s="107"/>
    </row>
    <row r="73" spans="2:12" s="9" customFormat="1" ht="19.95" hidden="1" customHeight="1">
      <c r="B73" s="107"/>
      <c r="D73" s="108" t="s">
        <v>264</v>
      </c>
      <c r="E73" s="109"/>
      <c r="F73" s="109"/>
      <c r="G73" s="109"/>
      <c r="H73" s="109"/>
      <c r="I73" s="109"/>
      <c r="J73" s="110">
        <f>J179</f>
        <v>0</v>
      </c>
      <c r="L73" s="107"/>
    </row>
    <row r="74" spans="2:12" s="8" customFormat="1" ht="24.9" hidden="1" customHeight="1">
      <c r="B74" s="103"/>
      <c r="D74" s="104" t="s">
        <v>4040</v>
      </c>
      <c r="E74" s="105"/>
      <c r="F74" s="105"/>
      <c r="G74" s="105"/>
      <c r="H74" s="105"/>
      <c r="I74" s="105"/>
      <c r="J74" s="106">
        <f>J186</f>
        <v>0</v>
      </c>
      <c r="L74" s="103"/>
    </row>
    <row r="75" spans="2:12" s="1" customFormat="1" ht="21.75" hidden="1" customHeight="1">
      <c r="B75" s="32"/>
      <c r="L75" s="32"/>
    </row>
    <row r="76" spans="2:12" s="1" customFormat="1" ht="6.9" hidden="1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77" spans="2:12" ht="10.199999999999999" hidden="1"/>
    <row r="78" spans="2:12" ht="10.199999999999999" hidden="1"/>
    <row r="79" spans="2:12" ht="10.199999999999999" hidden="1"/>
    <row r="80" spans="2:12" s="1" customFormat="1" ht="6.9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63" s="1" customFormat="1" ht="24.9" customHeight="1">
      <c r="B81" s="32"/>
      <c r="C81" s="21" t="s">
        <v>265</v>
      </c>
      <c r="L81" s="32"/>
    </row>
    <row r="82" spans="2:63" s="1" customFormat="1" ht="6.9" customHeight="1">
      <c r="B82" s="32"/>
      <c r="L82" s="32"/>
    </row>
    <row r="83" spans="2:63" s="1" customFormat="1" ht="12" customHeight="1">
      <c r="B83" s="32"/>
      <c r="C83" s="27" t="s">
        <v>16</v>
      </c>
      <c r="L83" s="32"/>
    </row>
    <row r="84" spans="2:63" s="1" customFormat="1" ht="26.25" customHeight="1">
      <c r="B84" s="32"/>
      <c r="E84" s="250" t="str">
        <f>E7</f>
        <v>Výstavba nové haly, rekonstrukce stávající tělocvičny vč.jejího zázemí, propojujícího objektu při ZŠ Dýšiná</v>
      </c>
      <c r="F84" s="251"/>
      <c r="G84" s="251"/>
      <c r="H84" s="251"/>
      <c r="L84" s="32"/>
    </row>
    <row r="85" spans="2:63" ht="12" customHeight="1">
      <c r="B85" s="20"/>
      <c r="C85" s="27" t="s">
        <v>242</v>
      </c>
      <c r="L85" s="20"/>
    </row>
    <row r="86" spans="2:63" s="1" customFormat="1" ht="16.5" customHeight="1">
      <c r="B86" s="32"/>
      <c r="E86" s="250" t="s">
        <v>4204</v>
      </c>
      <c r="F86" s="252"/>
      <c r="G86" s="252"/>
      <c r="H86" s="252"/>
      <c r="L86" s="32"/>
    </row>
    <row r="87" spans="2:63" s="1" customFormat="1" ht="12" customHeight="1">
      <c r="B87" s="32"/>
      <c r="C87" s="27" t="s">
        <v>244</v>
      </c>
      <c r="L87" s="32"/>
    </row>
    <row r="88" spans="2:63" s="1" customFormat="1" ht="16.5" customHeight="1">
      <c r="B88" s="32"/>
      <c r="E88" s="233" t="str">
        <f>E11</f>
        <v>o - Ostatní vybavení</v>
      </c>
      <c r="F88" s="252"/>
      <c r="G88" s="252"/>
      <c r="H88" s="252"/>
      <c r="L88" s="32"/>
    </row>
    <row r="89" spans="2:63" s="1" customFormat="1" ht="6.9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F14</f>
        <v>Dýšiná</v>
      </c>
      <c r="I90" s="27" t="s">
        <v>23</v>
      </c>
      <c r="J90" s="49">
        <f ca="1">IF(J14="","",J14)</f>
        <v>45020</v>
      </c>
      <c r="L90" s="32"/>
    </row>
    <row r="91" spans="2:63" s="1" customFormat="1" ht="6.9" customHeight="1">
      <c r="B91" s="32"/>
      <c r="L91" s="32"/>
    </row>
    <row r="92" spans="2:63" s="1" customFormat="1" ht="25.65" customHeight="1">
      <c r="B92" s="32"/>
      <c r="C92" s="27" t="s">
        <v>24</v>
      </c>
      <c r="F92" s="25" t="str">
        <f>E17</f>
        <v>Obec Dýšiná</v>
      </c>
      <c r="I92" s="27" t="s">
        <v>31</v>
      </c>
      <c r="J92" s="30" t="str">
        <f>E23</f>
        <v>Ing. arch. Lubomír Korčák</v>
      </c>
      <c r="L92" s="32"/>
    </row>
    <row r="93" spans="2:63" s="1" customFormat="1" ht="15.15" customHeight="1">
      <c r="B93" s="32"/>
      <c r="C93" s="27" t="s">
        <v>29</v>
      </c>
      <c r="F93" s="25" t="str">
        <f>IF(E20="","",E20)</f>
        <v>Vyplň údaj</v>
      </c>
      <c r="I93" s="27" t="s">
        <v>35</v>
      </c>
      <c r="J93" s="30" t="str">
        <f>E26</f>
        <v xml:space="preserve"> 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266</v>
      </c>
      <c r="D95" s="113" t="s">
        <v>58</v>
      </c>
      <c r="E95" s="113" t="s">
        <v>54</v>
      </c>
      <c r="F95" s="113" t="s">
        <v>55</v>
      </c>
      <c r="G95" s="113" t="s">
        <v>267</v>
      </c>
      <c r="H95" s="113" t="s">
        <v>268</v>
      </c>
      <c r="I95" s="113" t="s">
        <v>269</v>
      </c>
      <c r="J95" s="113" t="s">
        <v>248</v>
      </c>
      <c r="K95" s="114" t="s">
        <v>270</v>
      </c>
      <c r="L95" s="111"/>
      <c r="M95" s="56" t="s">
        <v>19</v>
      </c>
      <c r="N95" s="57" t="s">
        <v>43</v>
      </c>
      <c r="O95" s="57" t="s">
        <v>271</v>
      </c>
      <c r="P95" s="57" t="s">
        <v>272</v>
      </c>
      <c r="Q95" s="57" t="s">
        <v>273</v>
      </c>
      <c r="R95" s="57" t="s">
        <v>274</v>
      </c>
      <c r="S95" s="57" t="s">
        <v>275</v>
      </c>
      <c r="T95" s="58" t="s">
        <v>276</v>
      </c>
    </row>
    <row r="96" spans="2:63" s="1" customFormat="1" ht="22.8" customHeight="1">
      <c r="B96" s="32"/>
      <c r="C96" s="61" t="s">
        <v>277</v>
      </c>
      <c r="J96" s="115">
        <f>BK96</f>
        <v>0</v>
      </c>
      <c r="L96" s="32"/>
      <c r="M96" s="59"/>
      <c r="N96" s="50"/>
      <c r="O96" s="50"/>
      <c r="P96" s="116">
        <f>P97+P115+P186</f>
        <v>0</v>
      </c>
      <c r="Q96" s="50"/>
      <c r="R96" s="116">
        <f>R97+R115+R186</f>
        <v>0.69650590999999995</v>
      </c>
      <c r="S96" s="50"/>
      <c r="T96" s="117">
        <f>T97+T115+T186</f>
        <v>0</v>
      </c>
      <c r="AT96" s="17" t="s">
        <v>72</v>
      </c>
      <c r="AU96" s="17" t="s">
        <v>249</v>
      </c>
      <c r="BK96" s="118">
        <f>BK97+BK115+BK186</f>
        <v>0</v>
      </c>
    </row>
    <row r="97" spans="2:65" s="11" customFormat="1" ht="25.95" customHeight="1">
      <c r="B97" s="119"/>
      <c r="D97" s="120" t="s">
        <v>72</v>
      </c>
      <c r="E97" s="121" t="s">
        <v>278</v>
      </c>
      <c r="F97" s="121" t="s">
        <v>279</v>
      </c>
      <c r="I97" s="122"/>
      <c r="J97" s="123">
        <f>BK97</f>
        <v>0</v>
      </c>
      <c r="L97" s="119"/>
      <c r="M97" s="124"/>
      <c r="P97" s="125">
        <f>P98+P103</f>
        <v>0</v>
      </c>
      <c r="R97" s="125">
        <f>R98+R103</f>
        <v>0.48863391</v>
      </c>
      <c r="T97" s="126">
        <f>T98+T103</f>
        <v>0</v>
      </c>
      <c r="AR97" s="120" t="s">
        <v>80</v>
      </c>
      <c r="AT97" s="127" t="s">
        <v>72</v>
      </c>
      <c r="AU97" s="127" t="s">
        <v>73</v>
      </c>
      <c r="AY97" s="120" t="s">
        <v>280</v>
      </c>
      <c r="BK97" s="128">
        <f>BK98+BK103</f>
        <v>0</v>
      </c>
    </row>
    <row r="98" spans="2:65" s="11" customFormat="1" ht="22.8" customHeight="1">
      <c r="B98" s="119"/>
      <c r="D98" s="120" t="s">
        <v>72</v>
      </c>
      <c r="E98" s="129" t="s">
        <v>464</v>
      </c>
      <c r="F98" s="129" t="s">
        <v>991</v>
      </c>
      <c r="I98" s="122"/>
      <c r="J98" s="130">
        <f>BK98</f>
        <v>0</v>
      </c>
      <c r="L98" s="119"/>
      <c r="M98" s="124"/>
      <c r="P98" s="125">
        <f>SUM(P99:P102)</f>
        <v>0</v>
      </c>
      <c r="R98" s="125">
        <f>SUM(R99:R102)</f>
        <v>0.23267390999999998</v>
      </c>
      <c r="T98" s="126">
        <f>SUM(T99:T102)</f>
        <v>0</v>
      </c>
      <c r="AR98" s="120" t="s">
        <v>80</v>
      </c>
      <c r="AT98" s="127" t="s">
        <v>72</v>
      </c>
      <c r="AU98" s="127" t="s">
        <v>80</v>
      </c>
      <c r="AY98" s="120" t="s">
        <v>280</v>
      </c>
      <c r="BK98" s="128">
        <f>SUM(BK99:BK102)</f>
        <v>0</v>
      </c>
    </row>
    <row r="99" spans="2:65" s="1" customFormat="1" ht="33" customHeight="1">
      <c r="B99" s="32"/>
      <c r="C99" s="131" t="s">
        <v>643</v>
      </c>
      <c r="D99" s="131" t="s">
        <v>283</v>
      </c>
      <c r="E99" s="132" t="s">
        <v>1029</v>
      </c>
      <c r="F99" s="133" t="s">
        <v>1030</v>
      </c>
      <c r="G99" s="134" t="s">
        <v>299</v>
      </c>
      <c r="H99" s="135">
        <v>9.2999999999999999E-2</v>
      </c>
      <c r="I99" s="136"/>
      <c r="J99" s="137">
        <f>ROUND(I99*H99,2)</f>
        <v>0</v>
      </c>
      <c r="K99" s="133" t="s">
        <v>287</v>
      </c>
      <c r="L99" s="32"/>
      <c r="M99" s="138" t="s">
        <v>19</v>
      </c>
      <c r="N99" s="139" t="s">
        <v>44</v>
      </c>
      <c r="P99" s="140">
        <f>O99*H99</f>
        <v>0</v>
      </c>
      <c r="Q99" s="140">
        <v>2.5018699999999998</v>
      </c>
      <c r="R99" s="140">
        <f>Q99*H99</f>
        <v>0.23267390999999998</v>
      </c>
      <c r="S99" s="140">
        <v>0</v>
      </c>
      <c r="T99" s="141">
        <f>S99*H99</f>
        <v>0</v>
      </c>
      <c r="AR99" s="142" t="s">
        <v>288</v>
      </c>
      <c r="AT99" s="142" t="s">
        <v>283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288</v>
      </c>
      <c r="BM99" s="142" t="s">
        <v>7429</v>
      </c>
    </row>
    <row r="100" spans="2:65" s="1" customFormat="1" ht="10.199999999999999">
      <c r="B100" s="32"/>
      <c r="D100" s="144" t="s">
        <v>290</v>
      </c>
      <c r="F100" s="145" t="s">
        <v>1032</v>
      </c>
      <c r="I100" s="146"/>
      <c r="L100" s="32"/>
      <c r="M100" s="147"/>
      <c r="T100" s="53"/>
      <c r="AT100" s="17" t="s">
        <v>290</v>
      </c>
      <c r="AU100" s="17" t="s">
        <v>82</v>
      </c>
    </row>
    <row r="101" spans="2:65" s="12" customFormat="1" ht="10.199999999999999">
      <c r="B101" s="148"/>
      <c r="D101" s="149" t="s">
        <v>292</v>
      </c>
      <c r="E101" s="150" t="s">
        <v>19</v>
      </c>
      <c r="F101" s="151" t="s">
        <v>7430</v>
      </c>
      <c r="H101" s="150" t="s">
        <v>19</v>
      </c>
      <c r="I101" s="152"/>
      <c r="L101" s="148"/>
      <c r="M101" s="153"/>
      <c r="T101" s="154"/>
      <c r="AT101" s="150" t="s">
        <v>292</v>
      </c>
      <c r="AU101" s="150" t="s">
        <v>82</v>
      </c>
      <c r="AV101" s="12" t="s">
        <v>80</v>
      </c>
      <c r="AW101" s="12" t="s">
        <v>34</v>
      </c>
      <c r="AX101" s="12" t="s">
        <v>73</v>
      </c>
      <c r="AY101" s="150" t="s">
        <v>280</v>
      </c>
    </row>
    <row r="102" spans="2:65" s="13" customFormat="1" ht="10.199999999999999">
      <c r="B102" s="155"/>
      <c r="D102" s="149" t="s">
        <v>292</v>
      </c>
      <c r="E102" s="156" t="s">
        <v>19</v>
      </c>
      <c r="F102" s="157" t="s">
        <v>7431</v>
      </c>
      <c r="H102" s="158">
        <v>9.2999999999999999E-2</v>
      </c>
      <c r="I102" s="159"/>
      <c r="L102" s="155"/>
      <c r="M102" s="160"/>
      <c r="T102" s="161"/>
      <c r="AT102" s="156" t="s">
        <v>292</v>
      </c>
      <c r="AU102" s="156" t="s">
        <v>82</v>
      </c>
      <c r="AV102" s="13" t="s">
        <v>82</v>
      </c>
      <c r="AW102" s="13" t="s">
        <v>34</v>
      </c>
      <c r="AX102" s="13" t="s">
        <v>80</v>
      </c>
      <c r="AY102" s="156" t="s">
        <v>280</v>
      </c>
    </row>
    <row r="103" spans="2:65" s="11" customFormat="1" ht="22.8" customHeight="1">
      <c r="B103" s="119"/>
      <c r="D103" s="120" t="s">
        <v>72</v>
      </c>
      <c r="E103" s="129" t="s">
        <v>419</v>
      </c>
      <c r="F103" s="129" t="s">
        <v>420</v>
      </c>
      <c r="I103" s="122"/>
      <c r="J103" s="130">
        <f>BK103</f>
        <v>0</v>
      </c>
      <c r="L103" s="119"/>
      <c r="M103" s="124"/>
      <c r="P103" s="125">
        <f>SUM(P104:P114)</f>
        <v>0</v>
      </c>
      <c r="R103" s="125">
        <f>SUM(R104:R114)</f>
        <v>0.25596000000000002</v>
      </c>
      <c r="T103" s="126">
        <f>SUM(T104:T114)</f>
        <v>0</v>
      </c>
      <c r="AR103" s="120" t="s">
        <v>80</v>
      </c>
      <c r="AT103" s="127" t="s">
        <v>72</v>
      </c>
      <c r="AU103" s="127" t="s">
        <v>80</v>
      </c>
      <c r="AY103" s="120" t="s">
        <v>280</v>
      </c>
      <c r="BK103" s="128">
        <f>SUM(BK104:BK114)</f>
        <v>0</v>
      </c>
    </row>
    <row r="104" spans="2:65" s="1" customFormat="1" ht="24.15" customHeight="1">
      <c r="B104" s="32"/>
      <c r="C104" s="131" t="s">
        <v>356</v>
      </c>
      <c r="D104" s="131" t="s">
        <v>283</v>
      </c>
      <c r="E104" s="132" t="s">
        <v>4041</v>
      </c>
      <c r="F104" s="133" t="s">
        <v>4042</v>
      </c>
      <c r="G104" s="134" t="s">
        <v>611</v>
      </c>
      <c r="H104" s="135">
        <v>22</v>
      </c>
      <c r="I104" s="136"/>
      <c r="J104" s="137">
        <f>ROUND(I104*H104,2)</f>
        <v>0</v>
      </c>
      <c r="K104" s="133" t="s">
        <v>287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1.8000000000000001E-4</v>
      </c>
      <c r="R104" s="140">
        <f>Q104*H104</f>
        <v>3.96E-3</v>
      </c>
      <c r="S104" s="140">
        <v>0</v>
      </c>
      <c r="T104" s="141">
        <f>S104*H104</f>
        <v>0</v>
      </c>
      <c r="AR104" s="142" t="s">
        <v>288</v>
      </c>
      <c r="AT104" s="142" t="s">
        <v>283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288</v>
      </c>
      <c r="BM104" s="142" t="s">
        <v>4043</v>
      </c>
    </row>
    <row r="105" spans="2:65" s="1" customFormat="1" ht="10.199999999999999">
      <c r="B105" s="32"/>
      <c r="D105" s="144" t="s">
        <v>290</v>
      </c>
      <c r="F105" s="145" t="s">
        <v>4044</v>
      </c>
      <c r="I105" s="146"/>
      <c r="L105" s="32"/>
      <c r="M105" s="147"/>
      <c r="T105" s="53"/>
      <c r="AT105" s="17" t="s">
        <v>290</v>
      </c>
      <c r="AU105" s="17" t="s">
        <v>82</v>
      </c>
    </row>
    <row r="106" spans="2:65" s="12" customFormat="1" ht="10.199999999999999">
      <c r="B106" s="148"/>
      <c r="D106" s="149" t="s">
        <v>292</v>
      </c>
      <c r="E106" s="150" t="s">
        <v>19</v>
      </c>
      <c r="F106" s="151" t="s">
        <v>7432</v>
      </c>
      <c r="H106" s="150" t="s">
        <v>19</v>
      </c>
      <c r="I106" s="152"/>
      <c r="L106" s="148"/>
      <c r="M106" s="153"/>
      <c r="T106" s="154"/>
      <c r="AT106" s="150" t="s">
        <v>292</v>
      </c>
      <c r="AU106" s="150" t="s">
        <v>82</v>
      </c>
      <c r="AV106" s="12" t="s">
        <v>80</v>
      </c>
      <c r="AW106" s="12" t="s">
        <v>34</v>
      </c>
      <c r="AX106" s="12" t="s">
        <v>73</v>
      </c>
      <c r="AY106" s="150" t="s">
        <v>280</v>
      </c>
    </row>
    <row r="107" spans="2:65" s="13" customFormat="1" ht="10.199999999999999">
      <c r="B107" s="155"/>
      <c r="D107" s="149" t="s">
        <v>292</v>
      </c>
      <c r="E107" s="156" t="s">
        <v>19</v>
      </c>
      <c r="F107" s="157" t="s">
        <v>7433</v>
      </c>
      <c r="H107" s="158">
        <v>22</v>
      </c>
      <c r="I107" s="159"/>
      <c r="L107" s="155"/>
      <c r="M107" s="160"/>
      <c r="T107" s="161"/>
      <c r="AT107" s="156" t="s">
        <v>292</v>
      </c>
      <c r="AU107" s="156" t="s">
        <v>82</v>
      </c>
      <c r="AV107" s="13" t="s">
        <v>82</v>
      </c>
      <c r="AW107" s="13" t="s">
        <v>34</v>
      </c>
      <c r="AX107" s="13" t="s">
        <v>80</v>
      </c>
      <c r="AY107" s="156" t="s">
        <v>280</v>
      </c>
    </row>
    <row r="108" spans="2:65" s="1" customFormat="1" ht="16.5" customHeight="1">
      <c r="B108" s="32"/>
      <c r="C108" s="169" t="s">
        <v>361</v>
      </c>
      <c r="D108" s="169" t="s">
        <v>348</v>
      </c>
      <c r="E108" s="170" t="s">
        <v>4045</v>
      </c>
      <c r="F108" s="171" t="s">
        <v>4046</v>
      </c>
      <c r="G108" s="172" t="s">
        <v>611</v>
      </c>
      <c r="H108" s="173">
        <v>19</v>
      </c>
      <c r="I108" s="174"/>
      <c r="J108" s="175">
        <f>ROUND(I108*H108,2)</f>
        <v>0</v>
      </c>
      <c r="K108" s="171" t="s">
        <v>287</v>
      </c>
      <c r="L108" s="176"/>
      <c r="M108" s="177" t="s">
        <v>19</v>
      </c>
      <c r="N108" s="178" t="s">
        <v>44</v>
      </c>
      <c r="P108" s="140">
        <f>O108*H108</f>
        <v>0</v>
      </c>
      <c r="Q108" s="140">
        <v>1.2E-2</v>
      </c>
      <c r="R108" s="140">
        <f>Q108*H108</f>
        <v>0.22800000000000001</v>
      </c>
      <c r="S108" s="140">
        <v>0</v>
      </c>
      <c r="T108" s="141">
        <f>S108*H108</f>
        <v>0</v>
      </c>
      <c r="AR108" s="142" t="s">
        <v>351</v>
      </c>
      <c r="AT108" s="142" t="s">
        <v>348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288</v>
      </c>
      <c r="BM108" s="142" t="s">
        <v>4047</v>
      </c>
    </row>
    <row r="109" spans="2:65" s="1" customFormat="1" ht="16.5" customHeight="1">
      <c r="B109" s="32"/>
      <c r="C109" s="169" t="s">
        <v>367</v>
      </c>
      <c r="D109" s="169" t="s">
        <v>348</v>
      </c>
      <c r="E109" s="170" t="s">
        <v>4048</v>
      </c>
      <c r="F109" s="171" t="s">
        <v>4049</v>
      </c>
      <c r="G109" s="172" t="s">
        <v>611</v>
      </c>
      <c r="H109" s="173">
        <v>3</v>
      </c>
      <c r="I109" s="174"/>
      <c r="J109" s="175">
        <f>ROUND(I109*H109,2)</f>
        <v>0</v>
      </c>
      <c r="K109" s="171" t="s">
        <v>287</v>
      </c>
      <c r="L109" s="176"/>
      <c r="M109" s="177" t="s">
        <v>19</v>
      </c>
      <c r="N109" s="178" t="s">
        <v>44</v>
      </c>
      <c r="P109" s="140">
        <f>O109*H109</f>
        <v>0</v>
      </c>
      <c r="Q109" s="140">
        <v>8.0000000000000002E-3</v>
      </c>
      <c r="R109" s="140">
        <f>Q109*H109</f>
        <v>2.4E-2</v>
      </c>
      <c r="S109" s="140">
        <v>0</v>
      </c>
      <c r="T109" s="141">
        <f>S109*H109</f>
        <v>0</v>
      </c>
      <c r="AR109" s="142" t="s">
        <v>351</v>
      </c>
      <c r="AT109" s="142" t="s">
        <v>348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288</v>
      </c>
      <c r="BM109" s="142" t="s">
        <v>4050</v>
      </c>
    </row>
    <row r="110" spans="2:65" s="1" customFormat="1" ht="24.15" customHeight="1">
      <c r="B110" s="32"/>
      <c r="C110" s="131" t="s">
        <v>282</v>
      </c>
      <c r="D110" s="131" t="s">
        <v>283</v>
      </c>
      <c r="E110" s="132" t="s">
        <v>4051</v>
      </c>
      <c r="F110" s="133" t="s">
        <v>4052</v>
      </c>
      <c r="G110" s="134" t="s">
        <v>611</v>
      </c>
      <c r="H110" s="135">
        <v>110</v>
      </c>
      <c r="I110" s="136"/>
      <c r="J110" s="137">
        <f>ROUND(I110*H110,2)</f>
        <v>0</v>
      </c>
      <c r="K110" s="133" t="s">
        <v>287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288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288</v>
      </c>
      <c r="BM110" s="142" t="s">
        <v>4053</v>
      </c>
    </row>
    <row r="111" spans="2:65" s="1" customFormat="1" ht="10.199999999999999">
      <c r="B111" s="32"/>
      <c r="D111" s="144" t="s">
        <v>290</v>
      </c>
      <c r="F111" s="145" t="s">
        <v>4054</v>
      </c>
      <c r="I111" s="146"/>
      <c r="L111" s="32"/>
      <c r="M111" s="147"/>
      <c r="T111" s="53"/>
      <c r="AT111" s="17" t="s">
        <v>290</v>
      </c>
      <c r="AU111" s="17" t="s">
        <v>82</v>
      </c>
    </row>
    <row r="112" spans="2:65" s="12" customFormat="1" ht="10.199999999999999">
      <c r="B112" s="148"/>
      <c r="D112" s="149" t="s">
        <v>292</v>
      </c>
      <c r="E112" s="150" t="s">
        <v>19</v>
      </c>
      <c r="F112" s="151" t="s">
        <v>4055</v>
      </c>
      <c r="H112" s="150" t="s">
        <v>19</v>
      </c>
      <c r="I112" s="152"/>
      <c r="L112" s="148"/>
      <c r="M112" s="153"/>
      <c r="T112" s="154"/>
      <c r="AT112" s="150" t="s">
        <v>292</v>
      </c>
      <c r="AU112" s="150" t="s">
        <v>82</v>
      </c>
      <c r="AV112" s="12" t="s">
        <v>80</v>
      </c>
      <c r="AW112" s="12" t="s">
        <v>34</v>
      </c>
      <c r="AX112" s="12" t="s">
        <v>73</v>
      </c>
      <c r="AY112" s="150" t="s">
        <v>280</v>
      </c>
    </row>
    <row r="113" spans="2:65" s="13" customFormat="1" ht="10.199999999999999">
      <c r="B113" s="155"/>
      <c r="D113" s="149" t="s">
        <v>292</v>
      </c>
      <c r="E113" s="156" t="s">
        <v>19</v>
      </c>
      <c r="F113" s="157" t="s">
        <v>1233</v>
      </c>
      <c r="H113" s="158">
        <v>110</v>
      </c>
      <c r="I113" s="159"/>
      <c r="L113" s="155"/>
      <c r="M113" s="160"/>
      <c r="T113" s="161"/>
      <c r="AT113" s="156" t="s">
        <v>292</v>
      </c>
      <c r="AU113" s="156" t="s">
        <v>82</v>
      </c>
      <c r="AV113" s="13" t="s">
        <v>82</v>
      </c>
      <c r="AW113" s="13" t="s">
        <v>34</v>
      </c>
      <c r="AX113" s="13" t="s">
        <v>80</v>
      </c>
      <c r="AY113" s="156" t="s">
        <v>280</v>
      </c>
    </row>
    <row r="114" spans="2:65" s="1" customFormat="1" ht="24.15" customHeight="1">
      <c r="B114" s="32"/>
      <c r="C114" s="169" t="s">
        <v>476</v>
      </c>
      <c r="D114" s="169" t="s">
        <v>348</v>
      </c>
      <c r="E114" s="170" t="s">
        <v>4056</v>
      </c>
      <c r="F114" s="171" t="s">
        <v>4057</v>
      </c>
      <c r="G114" s="172" t="s">
        <v>611</v>
      </c>
      <c r="H114" s="173">
        <v>110</v>
      </c>
      <c r="I114" s="174"/>
      <c r="J114" s="175">
        <f>ROUND(I114*H114,2)</f>
        <v>0</v>
      </c>
      <c r="K114" s="171" t="s">
        <v>287</v>
      </c>
      <c r="L114" s="176"/>
      <c r="M114" s="177" t="s">
        <v>19</v>
      </c>
      <c r="N114" s="178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351</v>
      </c>
      <c r="AT114" s="142" t="s">
        <v>348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288</v>
      </c>
      <c r="BM114" s="142" t="s">
        <v>4058</v>
      </c>
    </row>
    <row r="115" spans="2:65" s="11" customFormat="1" ht="25.95" customHeight="1">
      <c r="B115" s="119"/>
      <c r="D115" s="120" t="s">
        <v>72</v>
      </c>
      <c r="E115" s="121" t="s">
        <v>556</v>
      </c>
      <c r="F115" s="121" t="s">
        <v>557</v>
      </c>
      <c r="I115" s="122"/>
      <c r="J115" s="123">
        <f>BK115</f>
        <v>0</v>
      </c>
      <c r="L115" s="119"/>
      <c r="M115" s="124"/>
      <c r="P115" s="125">
        <f>P116+P121+P128+P143+P149+P179</f>
        <v>0</v>
      </c>
      <c r="R115" s="125">
        <f>R116+R121+R128+R143+R149+R179</f>
        <v>0.207872</v>
      </c>
      <c r="T115" s="126">
        <f>T116+T121+T128+T143+T149+T179</f>
        <v>0</v>
      </c>
      <c r="AR115" s="120" t="s">
        <v>82</v>
      </c>
      <c r="AT115" s="127" t="s">
        <v>72</v>
      </c>
      <c r="AU115" s="127" t="s">
        <v>73</v>
      </c>
      <c r="AY115" s="120" t="s">
        <v>280</v>
      </c>
      <c r="BK115" s="128">
        <f>BK116+BK121+BK128+BK143+BK149+BK179</f>
        <v>0</v>
      </c>
    </row>
    <row r="116" spans="2:65" s="11" customFormat="1" ht="22.8" customHeight="1">
      <c r="B116" s="119"/>
      <c r="D116" s="120" t="s">
        <v>72</v>
      </c>
      <c r="E116" s="129" t="s">
        <v>558</v>
      </c>
      <c r="F116" s="129" t="s">
        <v>559</v>
      </c>
      <c r="I116" s="122"/>
      <c r="J116" s="130">
        <f>BK116</f>
        <v>0</v>
      </c>
      <c r="L116" s="119"/>
      <c r="M116" s="124"/>
      <c r="P116" s="125">
        <f>SUM(P117:P120)</f>
        <v>0</v>
      </c>
      <c r="R116" s="125">
        <f>SUM(R117:R120)</f>
        <v>0</v>
      </c>
      <c r="T116" s="126">
        <f>SUM(T117:T120)</f>
        <v>0</v>
      </c>
      <c r="AR116" s="120" t="s">
        <v>82</v>
      </c>
      <c r="AT116" s="127" t="s">
        <v>72</v>
      </c>
      <c r="AU116" s="127" t="s">
        <v>80</v>
      </c>
      <c r="AY116" s="120" t="s">
        <v>280</v>
      </c>
      <c r="BK116" s="128">
        <f>SUM(BK117:BK120)</f>
        <v>0</v>
      </c>
    </row>
    <row r="117" spans="2:65" s="1" customFormat="1" ht="16.5" customHeight="1">
      <c r="B117" s="32"/>
      <c r="C117" s="131" t="s">
        <v>564</v>
      </c>
      <c r="D117" s="131" t="s">
        <v>283</v>
      </c>
      <c r="E117" s="132" t="s">
        <v>7434</v>
      </c>
      <c r="F117" s="133" t="s">
        <v>7435</v>
      </c>
      <c r="G117" s="134" t="s">
        <v>989</v>
      </c>
      <c r="H117" s="135">
        <v>3</v>
      </c>
      <c r="I117" s="136"/>
      <c r="J117" s="137">
        <f>ROUND(I117*H117,2)</f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564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564</v>
      </c>
      <c r="BM117" s="142" t="s">
        <v>7436</v>
      </c>
    </row>
    <row r="118" spans="2:65" s="1" customFormat="1" ht="16.5" customHeight="1">
      <c r="B118" s="32"/>
      <c r="C118" s="131" t="s">
        <v>517</v>
      </c>
      <c r="D118" s="131" t="s">
        <v>283</v>
      </c>
      <c r="E118" s="132" t="s">
        <v>7437</v>
      </c>
      <c r="F118" s="133" t="s">
        <v>7438</v>
      </c>
      <c r="G118" s="134" t="s">
        <v>989</v>
      </c>
      <c r="H118" s="135">
        <v>3</v>
      </c>
      <c r="I118" s="136"/>
      <c r="J118" s="137">
        <f>ROUND(I118*H118,2)</f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</v>
      </c>
      <c r="T118" s="141">
        <f>S118*H118</f>
        <v>0</v>
      </c>
      <c r="AR118" s="142" t="s">
        <v>564</v>
      </c>
      <c r="AT118" s="142" t="s">
        <v>283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564</v>
      </c>
      <c r="BM118" s="142" t="s">
        <v>7439</v>
      </c>
    </row>
    <row r="119" spans="2:65" s="1" customFormat="1" ht="16.5" customHeight="1">
      <c r="B119" s="32"/>
      <c r="C119" s="131" t="s">
        <v>522</v>
      </c>
      <c r="D119" s="131" t="s">
        <v>283</v>
      </c>
      <c r="E119" s="132" t="s">
        <v>7440</v>
      </c>
      <c r="F119" s="133" t="s">
        <v>7441</v>
      </c>
      <c r="G119" s="134" t="s">
        <v>989</v>
      </c>
      <c r="H119" s="135">
        <v>4</v>
      </c>
      <c r="I119" s="136"/>
      <c r="J119" s="137">
        <f>ROUND(I119*H119,2)</f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564</v>
      </c>
      <c r="AT119" s="142" t="s">
        <v>283</v>
      </c>
      <c r="AU119" s="142" t="s">
        <v>82</v>
      </c>
      <c r="AY119" s="17" t="s">
        <v>280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564</v>
      </c>
      <c r="BM119" s="142" t="s">
        <v>7442</v>
      </c>
    </row>
    <row r="120" spans="2:65" s="1" customFormat="1" ht="16.5" customHeight="1">
      <c r="B120" s="32"/>
      <c r="C120" s="131" t="s">
        <v>433</v>
      </c>
      <c r="D120" s="131" t="s">
        <v>283</v>
      </c>
      <c r="E120" s="132" t="s">
        <v>7443</v>
      </c>
      <c r="F120" s="133" t="s">
        <v>7444</v>
      </c>
      <c r="G120" s="134" t="s">
        <v>520</v>
      </c>
      <c r="H120" s="135">
        <v>3</v>
      </c>
      <c r="I120" s="136"/>
      <c r="J120" s="137">
        <f>ROUND(I120*H120,2)</f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564</v>
      </c>
      <c r="AT120" s="142" t="s">
        <v>283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564</v>
      </c>
      <c r="BM120" s="142" t="s">
        <v>7445</v>
      </c>
    </row>
    <row r="121" spans="2:65" s="11" customFormat="1" ht="22.8" customHeight="1">
      <c r="B121" s="119"/>
      <c r="D121" s="120" t="s">
        <v>72</v>
      </c>
      <c r="E121" s="129" t="s">
        <v>4059</v>
      </c>
      <c r="F121" s="129" t="s">
        <v>4060</v>
      </c>
      <c r="I121" s="122"/>
      <c r="J121" s="130">
        <f>BK121</f>
        <v>0</v>
      </c>
      <c r="L121" s="119"/>
      <c r="M121" s="124"/>
      <c r="P121" s="125">
        <f>SUM(P122:P127)</f>
        <v>0</v>
      </c>
      <c r="R121" s="125">
        <f>SUM(R122:R127)</f>
        <v>4.7999999999999996E-3</v>
      </c>
      <c r="T121" s="126">
        <f>SUM(T122:T127)</f>
        <v>0</v>
      </c>
      <c r="AR121" s="120" t="s">
        <v>82</v>
      </c>
      <c r="AT121" s="127" t="s">
        <v>72</v>
      </c>
      <c r="AU121" s="127" t="s">
        <v>80</v>
      </c>
      <c r="AY121" s="120" t="s">
        <v>280</v>
      </c>
      <c r="BK121" s="128">
        <f>SUM(BK122:BK127)</f>
        <v>0</v>
      </c>
    </row>
    <row r="122" spans="2:65" s="1" customFormat="1" ht="24.15" customHeight="1">
      <c r="B122" s="32"/>
      <c r="C122" s="131" t="s">
        <v>603</v>
      </c>
      <c r="D122" s="131" t="s">
        <v>283</v>
      </c>
      <c r="E122" s="132" t="s">
        <v>4061</v>
      </c>
      <c r="F122" s="133" t="s">
        <v>4062</v>
      </c>
      <c r="G122" s="134" t="s">
        <v>611</v>
      </c>
      <c r="H122" s="135">
        <v>16</v>
      </c>
      <c r="I122" s="136"/>
      <c r="J122" s="137">
        <f>ROUND(I122*H122,2)</f>
        <v>0</v>
      </c>
      <c r="K122" s="133" t="s">
        <v>287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564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564</v>
      </c>
      <c r="BM122" s="142" t="s">
        <v>4063</v>
      </c>
    </row>
    <row r="123" spans="2:65" s="1" customFormat="1" ht="10.199999999999999">
      <c r="B123" s="32"/>
      <c r="D123" s="144" t="s">
        <v>290</v>
      </c>
      <c r="F123" s="145" t="s">
        <v>4064</v>
      </c>
      <c r="I123" s="146"/>
      <c r="L123" s="32"/>
      <c r="M123" s="147"/>
      <c r="T123" s="53"/>
      <c r="AT123" s="17" t="s">
        <v>290</v>
      </c>
      <c r="AU123" s="17" t="s">
        <v>82</v>
      </c>
    </row>
    <row r="124" spans="2:65" s="12" customFormat="1" ht="10.199999999999999">
      <c r="B124" s="148"/>
      <c r="D124" s="149" t="s">
        <v>292</v>
      </c>
      <c r="E124" s="150" t="s">
        <v>19</v>
      </c>
      <c r="F124" s="151" t="s">
        <v>4065</v>
      </c>
      <c r="H124" s="150" t="s">
        <v>19</v>
      </c>
      <c r="I124" s="152"/>
      <c r="L124" s="148"/>
      <c r="M124" s="153"/>
      <c r="T124" s="154"/>
      <c r="AT124" s="150" t="s">
        <v>292</v>
      </c>
      <c r="AU124" s="150" t="s">
        <v>82</v>
      </c>
      <c r="AV124" s="12" t="s">
        <v>80</v>
      </c>
      <c r="AW124" s="12" t="s">
        <v>34</v>
      </c>
      <c r="AX124" s="12" t="s">
        <v>73</v>
      </c>
      <c r="AY124" s="150" t="s">
        <v>280</v>
      </c>
    </row>
    <row r="125" spans="2:65" s="13" customFormat="1" ht="10.199999999999999">
      <c r="B125" s="155"/>
      <c r="D125" s="149" t="s">
        <v>292</v>
      </c>
      <c r="E125" s="156" t="s">
        <v>19</v>
      </c>
      <c r="F125" s="157" t="s">
        <v>564</v>
      </c>
      <c r="H125" s="158">
        <v>16</v>
      </c>
      <c r="I125" s="159"/>
      <c r="L125" s="155"/>
      <c r="M125" s="160"/>
      <c r="T125" s="161"/>
      <c r="AT125" s="156" t="s">
        <v>292</v>
      </c>
      <c r="AU125" s="156" t="s">
        <v>82</v>
      </c>
      <c r="AV125" s="13" t="s">
        <v>82</v>
      </c>
      <c r="AW125" s="13" t="s">
        <v>34</v>
      </c>
      <c r="AX125" s="13" t="s">
        <v>80</v>
      </c>
      <c r="AY125" s="156" t="s">
        <v>280</v>
      </c>
    </row>
    <row r="126" spans="2:65" s="1" customFormat="1" ht="21.75" customHeight="1">
      <c r="B126" s="32"/>
      <c r="C126" s="169" t="s">
        <v>635</v>
      </c>
      <c r="D126" s="169" t="s">
        <v>348</v>
      </c>
      <c r="E126" s="170" t="s">
        <v>4066</v>
      </c>
      <c r="F126" s="171" t="s">
        <v>4067</v>
      </c>
      <c r="G126" s="172" t="s">
        <v>611</v>
      </c>
      <c r="H126" s="173">
        <v>16</v>
      </c>
      <c r="I126" s="174"/>
      <c r="J126" s="175">
        <f>ROUND(I126*H126,2)</f>
        <v>0</v>
      </c>
      <c r="K126" s="171" t="s">
        <v>287</v>
      </c>
      <c r="L126" s="176"/>
      <c r="M126" s="177" t="s">
        <v>19</v>
      </c>
      <c r="N126" s="178" t="s">
        <v>44</v>
      </c>
      <c r="P126" s="140">
        <f>O126*H126</f>
        <v>0</v>
      </c>
      <c r="Q126" s="140">
        <v>2.9999999999999997E-4</v>
      </c>
      <c r="R126" s="140">
        <f>Q126*H126</f>
        <v>4.7999999999999996E-3</v>
      </c>
      <c r="S126" s="140">
        <v>0</v>
      </c>
      <c r="T126" s="141">
        <f>S126*H126</f>
        <v>0</v>
      </c>
      <c r="AR126" s="142" t="s">
        <v>373</v>
      </c>
      <c r="AT126" s="142" t="s">
        <v>348</v>
      </c>
      <c r="AU126" s="142" t="s">
        <v>82</v>
      </c>
      <c r="AY126" s="17" t="s">
        <v>280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564</v>
      </c>
      <c r="BM126" s="142" t="s">
        <v>4068</v>
      </c>
    </row>
    <row r="127" spans="2:65" s="1" customFormat="1" ht="21.75" customHeight="1">
      <c r="B127" s="32"/>
      <c r="C127" s="131" t="s">
        <v>8</v>
      </c>
      <c r="D127" s="131" t="s">
        <v>283</v>
      </c>
      <c r="E127" s="132" t="s">
        <v>4069</v>
      </c>
      <c r="F127" s="133" t="s">
        <v>4070</v>
      </c>
      <c r="G127" s="134" t="s">
        <v>520</v>
      </c>
      <c r="H127" s="135">
        <v>10</v>
      </c>
      <c r="I127" s="136"/>
      <c r="J127" s="137">
        <f>ROUND(I127*H127,2)</f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564</v>
      </c>
      <c r="AT127" s="142" t="s">
        <v>283</v>
      </c>
      <c r="AU127" s="142" t="s">
        <v>82</v>
      </c>
      <c r="AY127" s="17" t="s">
        <v>280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564</v>
      </c>
      <c r="BM127" s="142" t="s">
        <v>4071</v>
      </c>
    </row>
    <row r="128" spans="2:65" s="11" customFormat="1" ht="22.8" customHeight="1">
      <c r="B128" s="119"/>
      <c r="D128" s="120" t="s">
        <v>72</v>
      </c>
      <c r="E128" s="129" t="s">
        <v>567</v>
      </c>
      <c r="F128" s="129" t="s">
        <v>568</v>
      </c>
      <c r="I128" s="122"/>
      <c r="J128" s="130">
        <f>BK128</f>
        <v>0</v>
      </c>
      <c r="L128" s="119"/>
      <c r="M128" s="124"/>
      <c r="P128" s="125">
        <f>SUM(P129:P142)</f>
        <v>0</v>
      </c>
      <c r="R128" s="125">
        <f>SUM(R129:R142)</f>
        <v>7.664E-2</v>
      </c>
      <c r="T128" s="126">
        <f>SUM(T129:T142)</f>
        <v>0</v>
      </c>
      <c r="AR128" s="120" t="s">
        <v>82</v>
      </c>
      <c r="AT128" s="127" t="s">
        <v>72</v>
      </c>
      <c r="AU128" s="127" t="s">
        <v>80</v>
      </c>
      <c r="AY128" s="120" t="s">
        <v>280</v>
      </c>
      <c r="BK128" s="128">
        <f>SUM(BK129:BK142)</f>
        <v>0</v>
      </c>
    </row>
    <row r="129" spans="2:65" s="1" customFormat="1" ht="44.25" customHeight="1">
      <c r="B129" s="32"/>
      <c r="C129" s="131" t="s">
        <v>551</v>
      </c>
      <c r="D129" s="131" t="s">
        <v>283</v>
      </c>
      <c r="E129" s="132" t="s">
        <v>7446</v>
      </c>
      <c r="F129" s="133" t="s">
        <v>7447</v>
      </c>
      <c r="G129" s="134" t="s">
        <v>611</v>
      </c>
      <c r="H129" s="135">
        <v>2</v>
      </c>
      <c r="I129" s="136"/>
      <c r="J129" s="137">
        <f>ROUND(I129*H129,2)</f>
        <v>0</v>
      </c>
      <c r="K129" s="133" t="s">
        <v>287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1.2E-4</v>
      </c>
      <c r="R129" s="140">
        <f>Q129*H129</f>
        <v>2.4000000000000001E-4</v>
      </c>
      <c r="S129" s="140">
        <v>0</v>
      </c>
      <c r="T129" s="141">
        <f>S129*H129</f>
        <v>0</v>
      </c>
      <c r="AR129" s="142" t="s">
        <v>564</v>
      </c>
      <c r="AT129" s="142" t="s">
        <v>283</v>
      </c>
      <c r="AU129" s="142" t="s">
        <v>82</v>
      </c>
      <c r="AY129" s="17" t="s">
        <v>280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564</v>
      </c>
      <c r="BM129" s="142" t="s">
        <v>7448</v>
      </c>
    </row>
    <row r="130" spans="2:65" s="1" customFormat="1" ht="10.199999999999999">
      <c r="B130" s="32"/>
      <c r="D130" s="144" t="s">
        <v>290</v>
      </c>
      <c r="F130" s="145" t="s">
        <v>7449</v>
      </c>
      <c r="I130" s="146"/>
      <c r="L130" s="32"/>
      <c r="M130" s="147"/>
      <c r="T130" s="53"/>
      <c r="AT130" s="17" t="s">
        <v>290</v>
      </c>
      <c r="AU130" s="17" t="s">
        <v>82</v>
      </c>
    </row>
    <row r="131" spans="2:65" s="12" customFormat="1" ht="10.199999999999999">
      <c r="B131" s="148"/>
      <c r="D131" s="149" t="s">
        <v>292</v>
      </c>
      <c r="E131" s="150" t="s">
        <v>19</v>
      </c>
      <c r="F131" s="151" t="s">
        <v>7450</v>
      </c>
      <c r="H131" s="150" t="s">
        <v>19</v>
      </c>
      <c r="I131" s="152"/>
      <c r="L131" s="148"/>
      <c r="M131" s="153"/>
      <c r="T131" s="154"/>
      <c r="AT131" s="150" t="s">
        <v>292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280</v>
      </c>
    </row>
    <row r="132" spans="2:65" s="13" customFormat="1" ht="10.199999999999999">
      <c r="B132" s="155"/>
      <c r="D132" s="149" t="s">
        <v>292</v>
      </c>
      <c r="E132" s="156" t="s">
        <v>19</v>
      </c>
      <c r="F132" s="157" t="s">
        <v>82</v>
      </c>
      <c r="H132" s="158">
        <v>2</v>
      </c>
      <c r="I132" s="159"/>
      <c r="L132" s="155"/>
      <c r="M132" s="160"/>
      <c r="T132" s="161"/>
      <c r="AT132" s="156" t="s">
        <v>292</v>
      </c>
      <c r="AU132" s="156" t="s">
        <v>82</v>
      </c>
      <c r="AV132" s="13" t="s">
        <v>82</v>
      </c>
      <c r="AW132" s="13" t="s">
        <v>34</v>
      </c>
      <c r="AX132" s="13" t="s">
        <v>80</v>
      </c>
      <c r="AY132" s="156" t="s">
        <v>280</v>
      </c>
    </row>
    <row r="133" spans="2:65" s="1" customFormat="1" ht="24.15" customHeight="1">
      <c r="B133" s="32"/>
      <c r="C133" s="169" t="s">
        <v>1137</v>
      </c>
      <c r="D133" s="169" t="s">
        <v>348</v>
      </c>
      <c r="E133" s="170" t="s">
        <v>7451</v>
      </c>
      <c r="F133" s="171" t="s">
        <v>7452</v>
      </c>
      <c r="G133" s="172" t="s">
        <v>611</v>
      </c>
      <c r="H133" s="173">
        <v>2</v>
      </c>
      <c r="I133" s="174"/>
      <c r="J133" s="175">
        <f>ROUND(I133*H133,2)</f>
        <v>0</v>
      </c>
      <c r="K133" s="171" t="s">
        <v>287</v>
      </c>
      <c r="L133" s="176"/>
      <c r="M133" s="177" t="s">
        <v>19</v>
      </c>
      <c r="N133" s="178" t="s">
        <v>44</v>
      </c>
      <c r="P133" s="140">
        <f>O133*H133</f>
        <v>0</v>
      </c>
      <c r="Q133" s="140">
        <v>3.0000000000000001E-3</v>
      </c>
      <c r="R133" s="140">
        <f>Q133*H133</f>
        <v>6.0000000000000001E-3</v>
      </c>
      <c r="S133" s="140">
        <v>0</v>
      </c>
      <c r="T133" s="141">
        <f>S133*H133</f>
        <v>0</v>
      </c>
      <c r="AR133" s="142" t="s">
        <v>373</v>
      </c>
      <c r="AT133" s="142" t="s">
        <v>348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564</v>
      </c>
      <c r="BM133" s="142" t="s">
        <v>7453</v>
      </c>
    </row>
    <row r="134" spans="2:65" s="1" customFormat="1" ht="37.799999999999997" customHeight="1">
      <c r="B134" s="32"/>
      <c r="C134" s="131" t="s">
        <v>138</v>
      </c>
      <c r="D134" s="131" t="s">
        <v>283</v>
      </c>
      <c r="E134" s="132" t="s">
        <v>4080</v>
      </c>
      <c r="F134" s="133" t="s">
        <v>4081</v>
      </c>
      <c r="G134" s="134" t="s">
        <v>611</v>
      </c>
      <c r="H134" s="135">
        <v>11</v>
      </c>
      <c r="I134" s="136"/>
      <c r="J134" s="137">
        <f>ROUND(I134*H134,2)</f>
        <v>0</v>
      </c>
      <c r="K134" s="133" t="s">
        <v>287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3.0000000000000001E-5</v>
      </c>
      <c r="R134" s="140">
        <f>Q134*H134</f>
        <v>3.3E-4</v>
      </c>
      <c r="S134" s="140">
        <v>0</v>
      </c>
      <c r="T134" s="141">
        <f>S134*H134</f>
        <v>0</v>
      </c>
      <c r="AR134" s="142" t="s">
        <v>564</v>
      </c>
      <c r="AT134" s="142" t="s">
        <v>283</v>
      </c>
      <c r="AU134" s="142" t="s">
        <v>82</v>
      </c>
      <c r="AY134" s="17" t="s">
        <v>280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564</v>
      </c>
      <c r="BM134" s="142" t="s">
        <v>4082</v>
      </c>
    </row>
    <row r="135" spans="2:65" s="1" customFormat="1" ht="10.199999999999999">
      <c r="B135" s="32"/>
      <c r="D135" s="144" t="s">
        <v>290</v>
      </c>
      <c r="F135" s="145" t="s">
        <v>4083</v>
      </c>
      <c r="I135" s="146"/>
      <c r="L135" s="32"/>
      <c r="M135" s="147"/>
      <c r="T135" s="53"/>
      <c r="AT135" s="17" t="s">
        <v>290</v>
      </c>
      <c r="AU135" s="17" t="s">
        <v>82</v>
      </c>
    </row>
    <row r="136" spans="2:65" s="12" customFormat="1" ht="10.199999999999999">
      <c r="B136" s="148"/>
      <c r="D136" s="149" t="s">
        <v>292</v>
      </c>
      <c r="E136" s="150" t="s">
        <v>19</v>
      </c>
      <c r="F136" s="151" t="s">
        <v>4084</v>
      </c>
      <c r="H136" s="150" t="s">
        <v>19</v>
      </c>
      <c r="I136" s="152"/>
      <c r="L136" s="148"/>
      <c r="M136" s="153"/>
      <c r="T136" s="154"/>
      <c r="AT136" s="150" t="s">
        <v>292</v>
      </c>
      <c r="AU136" s="150" t="s">
        <v>82</v>
      </c>
      <c r="AV136" s="12" t="s">
        <v>80</v>
      </c>
      <c r="AW136" s="12" t="s">
        <v>34</v>
      </c>
      <c r="AX136" s="12" t="s">
        <v>73</v>
      </c>
      <c r="AY136" s="150" t="s">
        <v>280</v>
      </c>
    </row>
    <row r="137" spans="2:65" s="13" customFormat="1" ht="10.199999999999999">
      <c r="B137" s="155"/>
      <c r="D137" s="149" t="s">
        <v>292</v>
      </c>
      <c r="E137" s="156" t="s">
        <v>19</v>
      </c>
      <c r="F137" s="157" t="s">
        <v>643</v>
      </c>
      <c r="H137" s="158">
        <v>11</v>
      </c>
      <c r="I137" s="159"/>
      <c r="L137" s="155"/>
      <c r="M137" s="160"/>
      <c r="T137" s="161"/>
      <c r="AT137" s="156" t="s">
        <v>292</v>
      </c>
      <c r="AU137" s="156" t="s">
        <v>82</v>
      </c>
      <c r="AV137" s="13" t="s">
        <v>82</v>
      </c>
      <c r="AW137" s="13" t="s">
        <v>34</v>
      </c>
      <c r="AX137" s="13" t="s">
        <v>80</v>
      </c>
      <c r="AY137" s="156" t="s">
        <v>280</v>
      </c>
    </row>
    <row r="138" spans="2:65" s="1" customFormat="1" ht="24.15" customHeight="1">
      <c r="B138" s="32"/>
      <c r="C138" s="169" t="s">
        <v>288</v>
      </c>
      <c r="D138" s="169" t="s">
        <v>348</v>
      </c>
      <c r="E138" s="170" t="s">
        <v>4085</v>
      </c>
      <c r="F138" s="171" t="s">
        <v>4086</v>
      </c>
      <c r="G138" s="172" t="s">
        <v>611</v>
      </c>
      <c r="H138" s="173">
        <v>11</v>
      </c>
      <c r="I138" s="174"/>
      <c r="J138" s="175">
        <f>ROUND(I138*H138,2)</f>
        <v>0</v>
      </c>
      <c r="K138" s="171" t="s">
        <v>287</v>
      </c>
      <c r="L138" s="176"/>
      <c r="M138" s="177" t="s">
        <v>19</v>
      </c>
      <c r="N138" s="178" t="s">
        <v>44</v>
      </c>
      <c r="P138" s="140">
        <f>O138*H138</f>
        <v>0</v>
      </c>
      <c r="Q138" s="140">
        <v>1.4E-3</v>
      </c>
      <c r="R138" s="140">
        <f>Q138*H138</f>
        <v>1.54E-2</v>
      </c>
      <c r="S138" s="140">
        <v>0</v>
      </c>
      <c r="T138" s="141">
        <f>S138*H138</f>
        <v>0</v>
      </c>
      <c r="AR138" s="142" t="s">
        <v>373</v>
      </c>
      <c r="AT138" s="142" t="s">
        <v>348</v>
      </c>
      <c r="AU138" s="142" t="s">
        <v>82</v>
      </c>
      <c r="AY138" s="17" t="s">
        <v>280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564</v>
      </c>
      <c r="BM138" s="142" t="s">
        <v>4087</v>
      </c>
    </row>
    <row r="139" spans="2:65" s="1" customFormat="1" ht="33" customHeight="1">
      <c r="B139" s="32"/>
      <c r="C139" s="131" t="s">
        <v>452</v>
      </c>
      <c r="D139" s="131" t="s">
        <v>283</v>
      </c>
      <c r="E139" s="132" t="s">
        <v>4088</v>
      </c>
      <c r="F139" s="133" t="s">
        <v>4089</v>
      </c>
      <c r="G139" s="134" t="s">
        <v>611</v>
      </c>
      <c r="H139" s="135">
        <v>11</v>
      </c>
      <c r="I139" s="136"/>
      <c r="J139" s="137">
        <f>ROUND(I139*H139,2)</f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2.7E-4</v>
      </c>
      <c r="R139" s="140">
        <f>Q139*H139</f>
        <v>2.97E-3</v>
      </c>
      <c r="S139" s="140">
        <v>0</v>
      </c>
      <c r="T139" s="141">
        <f>S139*H139</f>
        <v>0</v>
      </c>
      <c r="AR139" s="142" t="s">
        <v>564</v>
      </c>
      <c r="AT139" s="142" t="s">
        <v>283</v>
      </c>
      <c r="AU139" s="142" t="s">
        <v>82</v>
      </c>
      <c r="AY139" s="17" t="s">
        <v>280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564</v>
      </c>
      <c r="BM139" s="142" t="s">
        <v>4090</v>
      </c>
    </row>
    <row r="140" spans="2:65" s="12" customFormat="1" ht="10.199999999999999">
      <c r="B140" s="148"/>
      <c r="D140" s="149" t="s">
        <v>292</v>
      </c>
      <c r="E140" s="150" t="s">
        <v>19</v>
      </c>
      <c r="F140" s="151" t="s">
        <v>4091</v>
      </c>
      <c r="H140" s="150" t="s">
        <v>19</v>
      </c>
      <c r="I140" s="152"/>
      <c r="L140" s="148"/>
      <c r="M140" s="153"/>
      <c r="T140" s="154"/>
      <c r="AT140" s="150" t="s">
        <v>292</v>
      </c>
      <c r="AU140" s="150" t="s">
        <v>82</v>
      </c>
      <c r="AV140" s="12" t="s">
        <v>80</v>
      </c>
      <c r="AW140" s="12" t="s">
        <v>34</v>
      </c>
      <c r="AX140" s="12" t="s">
        <v>73</v>
      </c>
      <c r="AY140" s="150" t="s">
        <v>280</v>
      </c>
    </row>
    <row r="141" spans="2:65" s="13" customFormat="1" ht="10.199999999999999">
      <c r="B141" s="155"/>
      <c r="D141" s="149" t="s">
        <v>292</v>
      </c>
      <c r="E141" s="156" t="s">
        <v>19</v>
      </c>
      <c r="F141" s="157" t="s">
        <v>643</v>
      </c>
      <c r="H141" s="158">
        <v>11</v>
      </c>
      <c r="I141" s="159"/>
      <c r="L141" s="155"/>
      <c r="M141" s="160"/>
      <c r="T141" s="161"/>
      <c r="AT141" s="156" t="s">
        <v>292</v>
      </c>
      <c r="AU141" s="156" t="s">
        <v>82</v>
      </c>
      <c r="AV141" s="13" t="s">
        <v>82</v>
      </c>
      <c r="AW141" s="13" t="s">
        <v>34</v>
      </c>
      <c r="AX141" s="13" t="s">
        <v>80</v>
      </c>
      <c r="AY141" s="156" t="s">
        <v>280</v>
      </c>
    </row>
    <row r="142" spans="2:65" s="1" customFormat="1" ht="24.15" customHeight="1">
      <c r="B142" s="32"/>
      <c r="C142" s="169" t="s">
        <v>464</v>
      </c>
      <c r="D142" s="169" t="s">
        <v>348</v>
      </c>
      <c r="E142" s="170" t="s">
        <v>4092</v>
      </c>
      <c r="F142" s="171" t="s">
        <v>4093</v>
      </c>
      <c r="G142" s="172" t="s">
        <v>611</v>
      </c>
      <c r="H142" s="173">
        <v>11</v>
      </c>
      <c r="I142" s="174"/>
      <c r="J142" s="175">
        <f>ROUND(I142*H142,2)</f>
        <v>0</v>
      </c>
      <c r="K142" s="171" t="s">
        <v>287</v>
      </c>
      <c r="L142" s="176"/>
      <c r="M142" s="177" t="s">
        <v>19</v>
      </c>
      <c r="N142" s="178" t="s">
        <v>44</v>
      </c>
      <c r="P142" s="140">
        <f>O142*H142</f>
        <v>0</v>
      </c>
      <c r="Q142" s="140">
        <v>4.7000000000000002E-3</v>
      </c>
      <c r="R142" s="140">
        <f>Q142*H142</f>
        <v>5.1700000000000003E-2</v>
      </c>
      <c r="S142" s="140">
        <v>0</v>
      </c>
      <c r="T142" s="141">
        <f>S142*H142</f>
        <v>0</v>
      </c>
      <c r="AR142" s="142" t="s">
        <v>373</v>
      </c>
      <c r="AT142" s="142" t="s">
        <v>348</v>
      </c>
      <c r="AU142" s="142" t="s">
        <v>82</v>
      </c>
      <c r="AY142" s="17" t="s">
        <v>280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564</v>
      </c>
      <c r="BM142" s="142" t="s">
        <v>4094</v>
      </c>
    </row>
    <row r="143" spans="2:65" s="11" customFormat="1" ht="22.8" customHeight="1">
      <c r="B143" s="119"/>
      <c r="D143" s="120" t="s">
        <v>72</v>
      </c>
      <c r="E143" s="129" t="s">
        <v>595</v>
      </c>
      <c r="F143" s="129" t="s">
        <v>596</v>
      </c>
      <c r="I143" s="122"/>
      <c r="J143" s="130">
        <f>BK143</f>
        <v>0</v>
      </c>
      <c r="L143" s="119"/>
      <c r="M143" s="124"/>
      <c r="P143" s="125">
        <f>SUM(P144:P148)</f>
        <v>0</v>
      </c>
      <c r="R143" s="125">
        <f>SUM(R144:R148)</f>
        <v>0</v>
      </c>
      <c r="T143" s="126">
        <f>SUM(T144:T148)</f>
        <v>0</v>
      </c>
      <c r="AR143" s="120" t="s">
        <v>82</v>
      </c>
      <c r="AT143" s="127" t="s">
        <v>72</v>
      </c>
      <c r="AU143" s="127" t="s">
        <v>80</v>
      </c>
      <c r="AY143" s="120" t="s">
        <v>280</v>
      </c>
      <c r="BK143" s="128">
        <f>SUM(BK144:BK148)</f>
        <v>0</v>
      </c>
    </row>
    <row r="144" spans="2:65" s="1" customFormat="1" ht="16.5" customHeight="1">
      <c r="B144" s="32"/>
      <c r="C144" s="131" t="s">
        <v>296</v>
      </c>
      <c r="D144" s="131" t="s">
        <v>283</v>
      </c>
      <c r="E144" s="132" t="s">
        <v>1866</v>
      </c>
      <c r="F144" s="133" t="s">
        <v>7454</v>
      </c>
      <c r="G144" s="134" t="s">
        <v>989</v>
      </c>
      <c r="H144" s="135">
        <v>1</v>
      </c>
      <c r="I144" s="136"/>
      <c r="J144" s="137">
        <f>ROUND(I144*H144,2)</f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564</v>
      </c>
      <c r="AT144" s="142" t="s">
        <v>283</v>
      </c>
      <c r="AU144" s="142" t="s">
        <v>82</v>
      </c>
      <c r="AY144" s="17" t="s">
        <v>280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564</v>
      </c>
      <c r="BM144" s="142" t="s">
        <v>7455</v>
      </c>
    </row>
    <row r="145" spans="2:65" s="1" customFormat="1" ht="16.5" customHeight="1">
      <c r="B145" s="32"/>
      <c r="C145" s="131" t="s">
        <v>628</v>
      </c>
      <c r="D145" s="131" t="s">
        <v>283</v>
      </c>
      <c r="E145" s="132" t="s">
        <v>1931</v>
      </c>
      <c r="F145" s="133" t="s">
        <v>4101</v>
      </c>
      <c r="G145" s="134" t="s">
        <v>520</v>
      </c>
      <c r="H145" s="135">
        <v>104</v>
      </c>
      <c r="I145" s="136"/>
      <c r="J145" s="137">
        <f>ROUND(I145*H145,2)</f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564</v>
      </c>
      <c r="AT145" s="142" t="s">
        <v>283</v>
      </c>
      <c r="AU145" s="142" t="s">
        <v>82</v>
      </c>
      <c r="AY145" s="17" t="s">
        <v>280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564</v>
      </c>
      <c r="BM145" s="142" t="s">
        <v>4102</v>
      </c>
    </row>
    <row r="146" spans="2:65" s="13" customFormat="1" ht="10.199999999999999">
      <c r="B146" s="155"/>
      <c r="D146" s="149" t="s">
        <v>292</v>
      </c>
      <c r="E146" s="156" t="s">
        <v>19</v>
      </c>
      <c r="F146" s="157" t="s">
        <v>1060</v>
      </c>
      <c r="H146" s="158">
        <v>104</v>
      </c>
      <c r="I146" s="159"/>
      <c r="L146" s="155"/>
      <c r="M146" s="160"/>
      <c r="T146" s="161"/>
      <c r="AT146" s="156" t="s">
        <v>292</v>
      </c>
      <c r="AU146" s="156" t="s">
        <v>82</v>
      </c>
      <c r="AV146" s="13" t="s">
        <v>82</v>
      </c>
      <c r="AW146" s="13" t="s">
        <v>34</v>
      </c>
      <c r="AX146" s="13" t="s">
        <v>80</v>
      </c>
      <c r="AY146" s="156" t="s">
        <v>280</v>
      </c>
    </row>
    <row r="147" spans="2:65" s="1" customFormat="1" ht="16.5" customHeight="1">
      <c r="B147" s="32"/>
      <c r="C147" s="131" t="s">
        <v>397</v>
      </c>
      <c r="D147" s="131" t="s">
        <v>283</v>
      </c>
      <c r="E147" s="132" t="s">
        <v>7456</v>
      </c>
      <c r="F147" s="133" t="s">
        <v>7457</v>
      </c>
      <c r="G147" s="134" t="s">
        <v>520</v>
      </c>
      <c r="H147" s="135">
        <v>12</v>
      </c>
      <c r="I147" s="136"/>
      <c r="J147" s="137">
        <f>ROUND(I147*H147,2)</f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564</v>
      </c>
      <c r="AT147" s="142" t="s">
        <v>283</v>
      </c>
      <c r="AU147" s="142" t="s">
        <v>82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564</v>
      </c>
      <c r="BM147" s="142" t="s">
        <v>7458</v>
      </c>
    </row>
    <row r="148" spans="2:65" s="1" customFormat="1" ht="16.5" customHeight="1">
      <c r="B148" s="32"/>
      <c r="C148" s="131" t="s">
        <v>428</v>
      </c>
      <c r="D148" s="131" t="s">
        <v>283</v>
      </c>
      <c r="E148" s="132" t="s">
        <v>4104</v>
      </c>
      <c r="F148" s="133" t="s">
        <v>4105</v>
      </c>
      <c r="G148" s="134" t="s">
        <v>140</v>
      </c>
      <c r="H148" s="135">
        <v>27</v>
      </c>
      <c r="I148" s="136"/>
      <c r="J148" s="137">
        <f>ROUND(I148*H148,2)</f>
        <v>0</v>
      </c>
      <c r="K148" s="133" t="s">
        <v>19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564</v>
      </c>
      <c r="AT148" s="142" t="s">
        <v>283</v>
      </c>
      <c r="AU148" s="142" t="s">
        <v>82</v>
      </c>
      <c r="AY148" s="17" t="s">
        <v>280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564</v>
      </c>
      <c r="BM148" s="142" t="s">
        <v>4106</v>
      </c>
    </row>
    <row r="149" spans="2:65" s="11" customFormat="1" ht="22.8" customHeight="1">
      <c r="B149" s="119"/>
      <c r="D149" s="120" t="s">
        <v>72</v>
      </c>
      <c r="E149" s="129" t="s">
        <v>615</v>
      </c>
      <c r="F149" s="129" t="s">
        <v>616</v>
      </c>
      <c r="I149" s="122"/>
      <c r="J149" s="130">
        <f>BK149</f>
        <v>0</v>
      </c>
      <c r="L149" s="119"/>
      <c r="M149" s="124"/>
      <c r="P149" s="125">
        <f>SUM(P150:P178)</f>
        <v>0</v>
      </c>
      <c r="R149" s="125">
        <f>SUM(R150:R178)</f>
        <v>6.0575999999999998E-2</v>
      </c>
      <c r="T149" s="126">
        <f>SUM(T150:T178)</f>
        <v>0</v>
      </c>
      <c r="AR149" s="120" t="s">
        <v>82</v>
      </c>
      <c r="AT149" s="127" t="s">
        <v>72</v>
      </c>
      <c r="AU149" s="127" t="s">
        <v>80</v>
      </c>
      <c r="AY149" s="120" t="s">
        <v>280</v>
      </c>
      <c r="BK149" s="128">
        <f>SUM(BK150:BK178)</f>
        <v>0</v>
      </c>
    </row>
    <row r="150" spans="2:65" s="1" customFormat="1" ht="24.15" customHeight="1">
      <c r="B150" s="32"/>
      <c r="C150" s="131" t="s">
        <v>482</v>
      </c>
      <c r="D150" s="131" t="s">
        <v>283</v>
      </c>
      <c r="E150" s="132" t="s">
        <v>7459</v>
      </c>
      <c r="F150" s="133" t="s">
        <v>7460</v>
      </c>
      <c r="G150" s="134" t="s">
        <v>286</v>
      </c>
      <c r="H150" s="135">
        <v>5.4560000000000004</v>
      </c>
      <c r="I150" s="136"/>
      <c r="J150" s="137">
        <f>ROUND(I150*H150,2)</f>
        <v>0</v>
      </c>
      <c r="K150" s="133" t="s">
        <v>287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564</v>
      </c>
      <c r="AT150" s="142" t="s">
        <v>283</v>
      </c>
      <c r="AU150" s="142" t="s">
        <v>82</v>
      </c>
      <c r="AY150" s="17" t="s">
        <v>280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564</v>
      </c>
      <c r="BM150" s="142" t="s">
        <v>7461</v>
      </c>
    </row>
    <row r="151" spans="2:65" s="1" customFormat="1" ht="10.199999999999999">
      <c r="B151" s="32"/>
      <c r="D151" s="144" t="s">
        <v>290</v>
      </c>
      <c r="F151" s="145" t="s">
        <v>7462</v>
      </c>
      <c r="I151" s="146"/>
      <c r="L151" s="32"/>
      <c r="M151" s="147"/>
      <c r="T151" s="53"/>
      <c r="AT151" s="17" t="s">
        <v>290</v>
      </c>
      <c r="AU151" s="17" t="s">
        <v>82</v>
      </c>
    </row>
    <row r="152" spans="2:65" s="12" customFormat="1" ht="10.199999999999999">
      <c r="B152" s="148"/>
      <c r="D152" s="149" t="s">
        <v>292</v>
      </c>
      <c r="E152" s="150" t="s">
        <v>19</v>
      </c>
      <c r="F152" s="151" t="s">
        <v>7430</v>
      </c>
      <c r="H152" s="150" t="s">
        <v>19</v>
      </c>
      <c r="I152" s="152"/>
      <c r="L152" s="148"/>
      <c r="M152" s="153"/>
      <c r="T152" s="154"/>
      <c r="AT152" s="150" t="s">
        <v>292</v>
      </c>
      <c r="AU152" s="150" t="s">
        <v>82</v>
      </c>
      <c r="AV152" s="12" t="s">
        <v>80</v>
      </c>
      <c r="AW152" s="12" t="s">
        <v>34</v>
      </c>
      <c r="AX152" s="12" t="s">
        <v>73</v>
      </c>
      <c r="AY152" s="150" t="s">
        <v>280</v>
      </c>
    </row>
    <row r="153" spans="2:65" s="13" customFormat="1" ht="10.199999999999999">
      <c r="B153" s="155"/>
      <c r="D153" s="149" t="s">
        <v>292</v>
      </c>
      <c r="E153" s="156" t="s">
        <v>19</v>
      </c>
      <c r="F153" s="157" t="s">
        <v>7463</v>
      </c>
      <c r="H153" s="158">
        <v>1.552</v>
      </c>
      <c r="I153" s="159"/>
      <c r="L153" s="155"/>
      <c r="M153" s="160"/>
      <c r="T153" s="161"/>
      <c r="AT153" s="156" t="s">
        <v>292</v>
      </c>
      <c r="AU153" s="156" t="s">
        <v>82</v>
      </c>
      <c r="AV153" s="13" t="s">
        <v>82</v>
      </c>
      <c r="AW153" s="13" t="s">
        <v>34</v>
      </c>
      <c r="AX153" s="13" t="s">
        <v>73</v>
      </c>
      <c r="AY153" s="156" t="s">
        <v>280</v>
      </c>
    </row>
    <row r="154" spans="2:65" s="12" customFormat="1" ht="10.199999999999999">
      <c r="B154" s="148"/>
      <c r="D154" s="149" t="s">
        <v>292</v>
      </c>
      <c r="E154" s="150" t="s">
        <v>19</v>
      </c>
      <c r="F154" s="151" t="s">
        <v>7464</v>
      </c>
      <c r="H154" s="150" t="s">
        <v>19</v>
      </c>
      <c r="I154" s="152"/>
      <c r="L154" s="148"/>
      <c r="M154" s="153"/>
      <c r="T154" s="154"/>
      <c r="AT154" s="150" t="s">
        <v>292</v>
      </c>
      <c r="AU154" s="150" t="s">
        <v>82</v>
      </c>
      <c r="AV154" s="12" t="s">
        <v>80</v>
      </c>
      <c r="AW154" s="12" t="s">
        <v>34</v>
      </c>
      <c r="AX154" s="12" t="s">
        <v>73</v>
      </c>
      <c r="AY154" s="150" t="s">
        <v>280</v>
      </c>
    </row>
    <row r="155" spans="2:65" s="13" customFormat="1" ht="10.199999999999999">
      <c r="B155" s="155"/>
      <c r="D155" s="149" t="s">
        <v>292</v>
      </c>
      <c r="E155" s="156" t="s">
        <v>19</v>
      </c>
      <c r="F155" s="157" t="s">
        <v>7465</v>
      </c>
      <c r="H155" s="158">
        <v>1.1279999999999999</v>
      </c>
      <c r="I155" s="159"/>
      <c r="L155" s="155"/>
      <c r="M155" s="160"/>
      <c r="T155" s="161"/>
      <c r="AT155" s="156" t="s">
        <v>292</v>
      </c>
      <c r="AU155" s="156" t="s">
        <v>82</v>
      </c>
      <c r="AV155" s="13" t="s">
        <v>82</v>
      </c>
      <c r="AW155" s="13" t="s">
        <v>34</v>
      </c>
      <c r="AX155" s="13" t="s">
        <v>73</v>
      </c>
      <c r="AY155" s="156" t="s">
        <v>280</v>
      </c>
    </row>
    <row r="156" spans="2:65" s="12" customFormat="1" ht="10.199999999999999">
      <c r="B156" s="148"/>
      <c r="D156" s="149" t="s">
        <v>292</v>
      </c>
      <c r="E156" s="150" t="s">
        <v>19</v>
      </c>
      <c r="F156" s="151" t="s">
        <v>7466</v>
      </c>
      <c r="H156" s="150" t="s">
        <v>19</v>
      </c>
      <c r="I156" s="152"/>
      <c r="L156" s="148"/>
      <c r="M156" s="153"/>
      <c r="T156" s="154"/>
      <c r="AT156" s="150" t="s">
        <v>292</v>
      </c>
      <c r="AU156" s="150" t="s">
        <v>82</v>
      </c>
      <c r="AV156" s="12" t="s">
        <v>80</v>
      </c>
      <c r="AW156" s="12" t="s">
        <v>34</v>
      </c>
      <c r="AX156" s="12" t="s">
        <v>73</v>
      </c>
      <c r="AY156" s="150" t="s">
        <v>280</v>
      </c>
    </row>
    <row r="157" spans="2:65" s="13" customFormat="1" ht="10.199999999999999">
      <c r="B157" s="155"/>
      <c r="D157" s="149" t="s">
        <v>292</v>
      </c>
      <c r="E157" s="156" t="s">
        <v>19</v>
      </c>
      <c r="F157" s="157" t="s">
        <v>7467</v>
      </c>
      <c r="H157" s="158">
        <v>1.6</v>
      </c>
      <c r="I157" s="159"/>
      <c r="L157" s="155"/>
      <c r="M157" s="160"/>
      <c r="T157" s="161"/>
      <c r="AT157" s="156" t="s">
        <v>292</v>
      </c>
      <c r="AU157" s="156" t="s">
        <v>82</v>
      </c>
      <c r="AV157" s="13" t="s">
        <v>82</v>
      </c>
      <c r="AW157" s="13" t="s">
        <v>34</v>
      </c>
      <c r="AX157" s="13" t="s">
        <v>73</v>
      </c>
      <c r="AY157" s="156" t="s">
        <v>280</v>
      </c>
    </row>
    <row r="158" spans="2:65" s="12" customFormat="1" ht="10.199999999999999">
      <c r="B158" s="148"/>
      <c r="D158" s="149" t="s">
        <v>292</v>
      </c>
      <c r="E158" s="150" t="s">
        <v>19</v>
      </c>
      <c r="F158" s="151" t="s">
        <v>7468</v>
      </c>
      <c r="H158" s="150" t="s">
        <v>19</v>
      </c>
      <c r="I158" s="152"/>
      <c r="L158" s="148"/>
      <c r="M158" s="153"/>
      <c r="T158" s="154"/>
      <c r="AT158" s="150" t="s">
        <v>292</v>
      </c>
      <c r="AU158" s="150" t="s">
        <v>82</v>
      </c>
      <c r="AV158" s="12" t="s">
        <v>80</v>
      </c>
      <c r="AW158" s="12" t="s">
        <v>34</v>
      </c>
      <c r="AX158" s="12" t="s">
        <v>73</v>
      </c>
      <c r="AY158" s="150" t="s">
        <v>280</v>
      </c>
    </row>
    <row r="159" spans="2:65" s="13" customFormat="1" ht="10.199999999999999">
      <c r="B159" s="155"/>
      <c r="D159" s="149" t="s">
        <v>292</v>
      </c>
      <c r="E159" s="156" t="s">
        <v>19</v>
      </c>
      <c r="F159" s="157" t="s">
        <v>7469</v>
      </c>
      <c r="H159" s="158">
        <v>1.1759999999999999</v>
      </c>
      <c r="I159" s="159"/>
      <c r="L159" s="155"/>
      <c r="M159" s="160"/>
      <c r="T159" s="161"/>
      <c r="AT159" s="156" t="s">
        <v>292</v>
      </c>
      <c r="AU159" s="156" t="s">
        <v>82</v>
      </c>
      <c r="AV159" s="13" t="s">
        <v>82</v>
      </c>
      <c r="AW159" s="13" t="s">
        <v>34</v>
      </c>
      <c r="AX159" s="13" t="s">
        <v>73</v>
      </c>
      <c r="AY159" s="156" t="s">
        <v>280</v>
      </c>
    </row>
    <row r="160" spans="2:65" s="14" customFormat="1" ht="10.199999999999999">
      <c r="B160" s="162"/>
      <c r="D160" s="149" t="s">
        <v>292</v>
      </c>
      <c r="E160" s="163" t="s">
        <v>19</v>
      </c>
      <c r="F160" s="164" t="s">
        <v>295</v>
      </c>
      <c r="H160" s="165">
        <v>5.4559999999999995</v>
      </c>
      <c r="I160" s="166"/>
      <c r="L160" s="162"/>
      <c r="M160" s="167"/>
      <c r="T160" s="168"/>
      <c r="AT160" s="163" t="s">
        <v>292</v>
      </c>
      <c r="AU160" s="163" t="s">
        <v>82</v>
      </c>
      <c r="AV160" s="14" t="s">
        <v>288</v>
      </c>
      <c r="AW160" s="14" t="s">
        <v>34</v>
      </c>
      <c r="AX160" s="14" t="s">
        <v>80</v>
      </c>
      <c r="AY160" s="163" t="s">
        <v>280</v>
      </c>
    </row>
    <row r="161" spans="2:65" s="1" customFormat="1" ht="16.5" customHeight="1">
      <c r="B161" s="32"/>
      <c r="C161" s="169" t="s">
        <v>351</v>
      </c>
      <c r="D161" s="169" t="s">
        <v>348</v>
      </c>
      <c r="E161" s="170" t="s">
        <v>7470</v>
      </c>
      <c r="F161" s="171" t="s">
        <v>7471</v>
      </c>
      <c r="G161" s="172" t="s">
        <v>286</v>
      </c>
      <c r="H161" s="173">
        <v>2.68</v>
      </c>
      <c r="I161" s="174"/>
      <c r="J161" s="175">
        <f>ROUND(I161*H161,2)</f>
        <v>0</v>
      </c>
      <c r="K161" s="171" t="s">
        <v>287</v>
      </c>
      <c r="L161" s="176"/>
      <c r="M161" s="177" t="s">
        <v>19</v>
      </c>
      <c r="N161" s="178" t="s">
        <v>44</v>
      </c>
      <c r="P161" s="140">
        <f>O161*H161</f>
        <v>0</v>
      </c>
      <c r="Q161" s="140">
        <v>1.7999999999999999E-2</v>
      </c>
      <c r="R161" s="140">
        <f>Q161*H161</f>
        <v>4.8239999999999998E-2</v>
      </c>
      <c r="S161" s="140">
        <v>0</v>
      </c>
      <c r="T161" s="141">
        <f>S161*H161</f>
        <v>0</v>
      </c>
      <c r="AR161" s="142" t="s">
        <v>373</v>
      </c>
      <c r="AT161" s="142" t="s">
        <v>348</v>
      </c>
      <c r="AU161" s="142" t="s">
        <v>82</v>
      </c>
      <c r="AY161" s="17" t="s">
        <v>280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564</v>
      </c>
      <c r="BM161" s="142" t="s">
        <v>7472</v>
      </c>
    </row>
    <row r="162" spans="2:65" s="1" customFormat="1" ht="24.15" customHeight="1">
      <c r="B162" s="32"/>
      <c r="C162" s="169" t="s">
        <v>597</v>
      </c>
      <c r="D162" s="169" t="s">
        <v>348</v>
      </c>
      <c r="E162" s="170" t="s">
        <v>7473</v>
      </c>
      <c r="F162" s="171" t="s">
        <v>7474</v>
      </c>
      <c r="G162" s="172" t="s">
        <v>286</v>
      </c>
      <c r="H162" s="173">
        <v>2.7759999999999998</v>
      </c>
      <c r="I162" s="174"/>
      <c r="J162" s="175">
        <f>ROUND(I162*H162,2)</f>
        <v>0</v>
      </c>
      <c r="K162" s="171" t="s">
        <v>287</v>
      </c>
      <c r="L162" s="176"/>
      <c r="M162" s="177" t="s">
        <v>19</v>
      </c>
      <c r="N162" s="178" t="s">
        <v>44</v>
      </c>
      <c r="P162" s="140">
        <f>O162*H162</f>
        <v>0</v>
      </c>
      <c r="Q162" s="140">
        <v>3.0000000000000001E-3</v>
      </c>
      <c r="R162" s="140">
        <f>Q162*H162</f>
        <v>8.3280000000000003E-3</v>
      </c>
      <c r="S162" s="140">
        <v>0</v>
      </c>
      <c r="T162" s="141">
        <f>S162*H162</f>
        <v>0</v>
      </c>
      <c r="AR162" s="142" t="s">
        <v>373</v>
      </c>
      <c r="AT162" s="142" t="s">
        <v>348</v>
      </c>
      <c r="AU162" s="142" t="s">
        <v>82</v>
      </c>
      <c r="AY162" s="17" t="s">
        <v>280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564</v>
      </c>
      <c r="BM162" s="142" t="s">
        <v>7475</v>
      </c>
    </row>
    <row r="163" spans="2:65" s="1" customFormat="1" ht="33" customHeight="1">
      <c r="B163" s="32"/>
      <c r="C163" s="131" t="s">
        <v>419</v>
      </c>
      <c r="D163" s="131" t="s">
        <v>283</v>
      </c>
      <c r="E163" s="132" t="s">
        <v>7476</v>
      </c>
      <c r="F163" s="133" t="s">
        <v>7477</v>
      </c>
      <c r="G163" s="134" t="s">
        <v>140</v>
      </c>
      <c r="H163" s="135">
        <v>20.04</v>
      </c>
      <c r="I163" s="136"/>
      <c r="J163" s="137">
        <f>ROUND(I163*H163,2)</f>
        <v>0</v>
      </c>
      <c r="K163" s="133" t="s">
        <v>287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0</v>
      </c>
      <c r="R163" s="140">
        <f>Q163*H163</f>
        <v>0</v>
      </c>
      <c r="S163" s="140">
        <v>0</v>
      </c>
      <c r="T163" s="141">
        <f>S163*H163</f>
        <v>0</v>
      </c>
      <c r="AR163" s="142" t="s">
        <v>564</v>
      </c>
      <c r="AT163" s="142" t="s">
        <v>283</v>
      </c>
      <c r="AU163" s="142" t="s">
        <v>82</v>
      </c>
      <c r="AY163" s="17" t="s">
        <v>280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564</v>
      </c>
      <c r="BM163" s="142" t="s">
        <v>7478</v>
      </c>
    </row>
    <row r="164" spans="2:65" s="1" customFormat="1" ht="10.199999999999999">
      <c r="B164" s="32"/>
      <c r="D164" s="144" t="s">
        <v>290</v>
      </c>
      <c r="F164" s="145" t="s">
        <v>7479</v>
      </c>
      <c r="I164" s="146"/>
      <c r="L164" s="32"/>
      <c r="M164" s="147"/>
      <c r="T164" s="53"/>
      <c r="AT164" s="17" t="s">
        <v>290</v>
      </c>
      <c r="AU164" s="17" t="s">
        <v>82</v>
      </c>
    </row>
    <row r="165" spans="2:65" s="12" customFormat="1" ht="10.199999999999999">
      <c r="B165" s="148"/>
      <c r="D165" s="149" t="s">
        <v>292</v>
      </c>
      <c r="E165" s="150" t="s">
        <v>19</v>
      </c>
      <c r="F165" s="151" t="s">
        <v>7430</v>
      </c>
      <c r="H165" s="150" t="s">
        <v>19</v>
      </c>
      <c r="I165" s="152"/>
      <c r="L165" s="148"/>
      <c r="M165" s="153"/>
      <c r="T165" s="154"/>
      <c r="AT165" s="150" t="s">
        <v>292</v>
      </c>
      <c r="AU165" s="150" t="s">
        <v>82</v>
      </c>
      <c r="AV165" s="12" t="s">
        <v>80</v>
      </c>
      <c r="AW165" s="12" t="s">
        <v>34</v>
      </c>
      <c r="AX165" s="12" t="s">
        <v>73</v>
      </c>
      <c r="AY165" s="150" t="s">
        <v>280</v>
      </c>
    </row>
    <row r="166" spans="2:65" s="13" customFormat="1" ht="10.199999999999999">
      <c r="B166" s="155"/>
      <c r="D166" s="149" t="s">
        <v>292</v>
      </c>
      <c r="E166" s="156" t="s">
        <v>19</v>
      </c>
      <c r="F166" s="157" t="s">
        <v>7480</v>
      </c>
      <c r="H166" s="158">
        <v>5.48</v>
      </c>
      <c r="I166" s="159"/>
      <c r="L166" s="155"/>
      <c r="M166" s="160"/>
      <c r="T166" s="161"/>
      <c r="AT166" s="156" t="s">
        <v>292</v>
      </c>
      <c r="AU166" s="156" t="s">
        <v>82</v>
      </c>
      <c r="AV166" s="13" t="s">
        <v>82</v>
      </c>
      <c r="AW166" s="13" t="s">
        <v>34</v>
      </c>
      <c r="AX166" s="13" t="s">
        <v>73</v>
      </c>
      <c r="AY166" s="156" t="s">
        <v>280</v>
      </c>
    </row>
    <row r="167" spans="2:65" s="12" customFormat="1" ht="10.199999999999999">
      <c r="B167" s="148"/>
      <c r="D167" s="149" t="s">
        <v>292</v>
      </c>
      <c r="E167" s="150" t="s">
        <v>19</v>
      </c>
      <c r="F167" s="151" t="s">
        <v>7464</v>
      </c>
      <c r="H167" s="150" t="s">
        <v>19</v>
      </c>
      <c r="I167" s="152"/>
      <c r="L167" s="148"/>
      <c r="M167" s="153"/>
      <c r="T167" s="154"/>
      <c r="AT167" s="150" t="s">
        <v>292</v>
      </c>
      <c r="AU167" s="150" t="s">
        <v>82</v>
      </c>
      <c r="AV167" s="12" t="s">
        <v>80</v>
      </c>
      <c r="AW167" s="12" t="s">
        <v>34</v>
      </c>
      <c r="AX167" s="12" t="s">
        <v>73</v>
      </c>
      <c r="AY167" s="150" t="s">
        <v>280</v>
      </c>
    </row>
    <row r="168" spans="2:65" s="13" customFormat="1" ht="10.199999999999999">
      <c r="B168" s="155"/>
      <c r="D168" s="149" t="s">
        <v>292</v>
      </c>
      <c r="E168" s="156" t="s">
        <v>19</v>
      </c>
      <c r="F168" s="157" t="s">
        <v>7481</v>
      </c>
      <c r="H168" s="158">
        <v>4.42</v>
      </c>
      <c r="I168" s="159"/>
      <c r="L168" s="155"/>
      <c r="M168" s="160"/>
      <c r="T168" s="161"/>
      <c r="AT168" s="156" t="s">
        <v>292</v>
      </c>
      <c r="AU168" s="156" t="s">
        <v>82</v>
      </c>
      <c r="AV168" s="13" t="s">
        <v>82</v>
      </c>
      <c r="AW168" s="13" t="s">
        <v>34</v>
      </c>
      <c r="AX168" s="13" t="s">
        <v>73</v>
      </c>
      <c r="AY168" s="156" t="s">
        <v>280</v>
      </c>
    </row>
    <row r="169" spans="2:65" s="12" customFormat="1" ht="10.199999999999999">
      <c r="B169" s="148"/>
      <c r="D169" s="149" t="s">
        <v>292</v>
      </c>
      <c r="E169" s="150" t="s">
        <v>19</v>
      </c>
      <c r="F169" s="151" t="s">
        <v>7466</v>
      </c>
      <c r="H169" s="150" t="s">
        <v>19</v>
      </c>
      <c r="I169" s="152"/>
      <c r="L169" s="148"/>
      <c r="M169" s="153"/>
      <c r="T169" s="154"/>
      <c r="AT169" s="150" t="s">
        <v>292</v>
      </c>
      <c r="AU169" s="150" t="s">
        <v>82</v>
      </c>
      <c r="AV169" s="12" t="s">
        <v>80</v>
      </c>
      <c r="AW169" s="12" t="s">
        <v>34</v>
      </c>
      <c r="AX169" s="12" t="s">
        <v>73</v>
      </c>
      <c r="AY169" s="150" t="s">
        <v>280</v>
      </c>
    </row>
    <row r="170" spans="2:65" s="13" customFormat="1" ht="10.199999999999999">
      <c r="B170" s="155"/>
      <c r="D170" s="149" t="s">
        <v>292</v>
      </c>
      <c r="E170" s="156" t="s">
        <v>19</v>
      </c>
      <c r="F170" s="157" t="s">
        <v>7482</v>
      </c>
      <c r="H170" s="158">
        <v>5.6</v>
      </c>
      <c r="I170" s="159"/>
      <c r="L170" s="155"/>
      <c r="M170" s="160"/>
      <c r="T170" s="161"/>
      <c r="AT170" s="156" t="s">
        <v>292</v>
      </c>
      <c r="AU170" s="156" t="s">
        <v>82</v>
      </c>
      <c r="AV170" s="13" t="s">
        <v>82</v>
      </c>
      <c r="AW170" s="13" t="s">
        <v>34</v>
      </c>
      <c r="AX170" s="13" t="s">
        <v>73</v>
      </c>
      <c r="AY170" s="156" t="s">
        <v>280</v>
      </c>
    </row>
    <row r="171" spans="2:65" s="12" customFormat="1" ht="10.199999999999999">
      <c r="B171" s="148"/>
      <c r="D171" s="149" t="s">
        <v>292</v>
      </c>
      <c r="E171" s="150" t="s">
        <v>19</v>
      </c>
      <c r="F171" s="151" t="s">
        <v>7468</v>
      </c>
      <c r="H171" s="150" t="s">
        <v>19</v>
      </c>
      <c r="I171" s="152"/>
      <c r="L171" s="148"/>
      <c r="M171" s="153"/>
      <c r="T171" s="154"/>
      <c r="AT171" s="150" t="s">
        <v>292</v>
      </c>
      <c r="AU171" s="150" t="s">
        <v>82</v>
      </c>
      <c r="AV171" s="12" t="s">
        <v>80</v>
      </c>
      <c r="AW171" s="12" t="s">
        <v>34</v>
      </c>
      <c r="AX171" s="12" t="s">
        <v>73</v>
      </c>
      <c r="AY171" s="150" t="s">
        <v>280</v>
      </c>
    </row>
    <row r="172" spans="2:65" s="13" customFormat="1" ht="10.199999999999999">
      <c r="B172" s="155"/>
      <c r="D172" s="149" t="s">
        <v>292</v>
      </c>
      <c r="E172" s="156" t="s">
        <v>19</v>
      </c>
      <c r="F172" s="157" t="s">
        <v>7483</v>
      </c>
      <c r="H172" s="158">
        <v>4.54</v>
      </c>
      <c r="I172" s="159"/>
      <c r="L172" s="155"/>
      <c r="M172" s="160"/>
      <c r="T172" s="161"/>
      <c r="AT172" s="156" t="s">
        <v>292</v>
      </c>
      <c r="AU172" s="156" t="s">
        <v>82</v>
      </c>
      <c r="AV172" s="13" t="s">
        <v>82</v>
      </c>
      <c r="AW172" s="13" t="s">
        <v>34</v>
      </c>
      <c r="AX172" s="13" t="s">
        <v>73</v>
      </c>
      <c r="AY172" s="156" t="s">
        <v>280</v>
      </c>
    </row>
    <row r="173" spans="2:65" s="14" customFormat="1" ht="10.199999999999999">
      <c r="B173" s="162"/>
      <c r="D173" s="149" t="s">
        <v>292</v>
      </c>
      <c r="E173" s="163" t="s">
        <v>19</v>
      </c>
      <c r="F173" s="164" t="s">
        <v>295</v>
      </c>
      <c r="H173" s="165">
        <v>20.04</v>
      </c>
      <c r="I173" s="166"/>
      <c r="L173" s="162"/>
      <c r="M173" s="167"/>
      <c r="T173" s="168"/>
      <c r="AT173" s="163" t="s">
        <v>292</v>
      </c>
      <c r="AU173" s="163" t="s">
        <v>82</v>
      </c>
      <c r="AV173" s="14" t="s">
        <v>288</v>
      </c>
      <c r="AW173" s="14" t="s">
        <v>34</v>
      </c>
      <c r="AX173" s="14" t="s">
        <v>80</v>
      </c>
      <c r="AY173" s="163" t="s">
        <v>280</v>
      </c>
    </row>
    <row r="174" spans="2:65" s="1" customFormat="1" ht="21.75" customHeight="1">
      <c r="B174" s="32"/>
      <c r="C174" s="169" t="s">
        <v>560</v>
      </c>
      <c r="D174" s="169" t="s">
        <v>348</v>
      </c>
      <c r="E174" s="170" t="s">
        <v>7484</v>
      </c>
      <c r="F174" s="171" t="s">
        <v>7485</v>
      </c>
      <c r="G174" s="172" t="s">
        <v>140</v>
      </c>
      <c r="H174" s="173">
        <v>20.04</v>
      </c>
      <c r="I174" s="174"/>
      <c r="J174" s="175">
        <f>ROUND(I174*H174,2)</f>
        <v>0</v>
      </c>
      <c r="K174" s="171" t="s">
        <v>287</v>
      </c>
      <c r="L174" s="176"/>
      <c r="M174" s="177" t="s">
        <v>19</v>
      </c>
      <c r="N174" s="178" t="s">
        <v>44</v>
      </c>
      <c r="P174" s="140">
        <f>O174*H174</f>
        <v>0</v>
      </c>
      <c r="Q174" s="140">
        <v>2.0000000000000001E-4</v>
      </c>
      <c r="R174" s="140">
        <f>Q174*H174</f>
        <v>4.0080000000000003E-3</v>
      </c>
      <c r="S174" s="140">
        <v>0</v>
      </c>
      <c r="T174" s="141">
        <f>S174*H174</f>
        <v>0</v>
      </c>
      <c r="AR174" s="142" t="s">
        <v>373</v>
      </c>
      <c r="AT174" s="142" t="s">
        <v>348</v>
      </c>
      <c r="AU174" s="142" t="s">
        <v>82</v>
      </c>
      <c r="AY174" s="17" t="s">
        <v>280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564</v>
      </c>
      <c r="BM174" s="142" t="s">
        <v>7486</v>
      </c>
    </row>
    <row r="175" spans="2:65" s="1" customFormat="1" ht="16.5" customHeight="1">
      <c r="B175" s="32"/>
      <c r="C175" s="131" t="s">
        <v>439</v>
      </c>
      <c r="D175" s="131" t="s">
        <v>283</v>
      </c>
      <c r="E175" s="132" t="s">
        <v>1968</v>
      </c>
      <c r="F175" s="133" t="s">
        <v>7487</v>
      </c>
      <c r="G175" s="134" t="s">
        <v>520</v>
      </c>
      <c r="H175" s="135">
        <v>1</v>
      </c>
      <c r="I175" s="136"/>
      <c r="J175" s="137">
        <f>ROUND(I175*H175,2)</f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564</v>
      </c>
      <c r="AT175" s="142" t="s">
        <v>283</v>
      </c>
      <c r="AU175" s="142" t="s">
        <v>82</v>
      </c>
      <c r="AY175" s="17" t="s">
        <v>280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564</v>
      </c>
      <c r="BM175" s="142" t="s">
        <v>7488</v>
      </c>
    </row>
    <row r="176" spans="2:65" s="1" customFormat="1" ht="16.5" customHeight="1">
      <c r="B176" s="32"/>
      <c r="C176" s="131" t="s">
        <v>7</v>
      </c>
      <c r="D176" s="131" t="s">
        <v>283</v>
      </c>
      <c r="E176" s="132" t="s">
        <v>5444</v>
      </c>
      <c r="F176" s="133" t="s">
        <v>7489</v>
      </c>
      <c r="G176" s="134" t="s">
        <v>520</v>
      </c>
      <c r="H176" s="135">
        <v>105</v>
      </c>
      <c r="I176" s="136"/>
      <c r="J176" s="137">
        <f>ROUND(I176*H176,2)</f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564</v>
      </c>
      <c r="AT176" s="142" t="s">
        <v>283</v>
      </c>
      <c r="AU176" s="142" t="s">
        <v>82</v>
      </c>
      <c r="AY176" s="17" t="s">
        <v>280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564</v>
      </c>
      <c r="BM176" s="142" t="s">
        <v>7490</v>
      </c>
    </row>
    <row r="177" spans="2:65" s="1" customFormat="1" ht="16.5" customHeight="1">
      <c r="B177" s="32"/>
      <c r="C177" s="131" t="s">
        <v>576</v>
      </c>
      <c r="D177" s="131" t="s">
        <v>283</v>
      </c>
      <c r="E177" s="132" t="s">
        <v>5437</v>
      </c>
      <c r="F177" s="133" t="s">
        <v>7491</v>
      </c>
      <c r="G177" s="134" t="s">
        <v>520</v>
      </c>
      <c r="H177" s="135">
        <v>1</v>
      </c>
      <c r="I177" s="136"/>
      <c r="J177" s="137">
        <f>ROUND(I177*H177,2)</f>
        <v>0</v>
      </c>
      <c r="K177" s="133" t="s">
        <v>19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0</v>
      </c>
      <c r="R177" s="140">
        <f>Q177*H177</f>
        <v>0</v>
      </c>
      <c r="S177" s="140">
        <v>0</v>
      </c>
      <c r="T177" s="141">
        <f>S177*H177</f>
        <v>0</v>
      </c>
      <c r="AR177" s="142" t="s">
        <v>564</v>
      </c>
      <c r="AT177" s="142" t="s">
        <v>283</v>
      </c>
      <c r="AU177" s="142" t="s">
        <v>82</v>
      </c>
      <c r="AY177" s="17" t="s">
        <v>280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564</v>
      </c>
      <c r="BM177" s="142" t="s">
        <v>7492</v>
      </c>
    </row>
    <row r="178" spans="2:65" s="1" customFormat="1" ht="16.5" customHeight="1">
      <c r="B178" s="32"/>
      <c r="C178" s="131" t="s">
        <v>799</v>
      </c>
      <c r="D178" s="131" t="s">
        <v>283</v>
      </c>
      <c r="E178" s="132" t="s">
        <v>7493</v>
      </c>
      <c r="F178" s="133" t="s">
        <v>7494</v>
      </c>
      <c r="G178" s="134" t="s">
        <v>520</v>
      </c>
      <c r="H178" s="135">
        <v>1</v>
      </c>
      <c r="I178" s="136"/>
      <c r="J178" s="137">
        <f>ROUND(I178*H178,2)</f>
        <v>0</v>
      </c>
      <c r="K178" s="133" t="s">
        <v>19</v>
      </c>
      <c r="L178" s="32"/>
      <c r="M178" s="138" t="s">
        <v>19</v>
      </c>
      <c r="N178" s="139" t="s">
        <v>44</v>
      </c>
      <c r="P178" s="140">
        <f>O178*H178</f>
        <v>0</v>
      </c>
      <c r="Q178" s="140">
        <v>0</v>
      </c>
      <c r="R178" s="140">
        <f>Q178*H178</f>
        <v>0</v>
      </c>
      <c r="S178" s="140">
        <v>0</v>
      </c>
      <c r="T178" s="141">
        <f>S178*H178</f>
        <v>0</v>
      </c>
      <c r="AR178" s="142" t="s">
        <v>564</v>
      </c>
      <c r="AT178" s="142" t="s">
        <v>283</v>
      </c>
      <c r="AU178" s="142" t="s">
        <v>82</v>
      </c>
      <c r="AY178" s="17" t="s">
        <v>280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564</v>
      </c>
      <c r="BM178" s="142" t="s">
        <v>7495</v>
      </c>
    </row>
    <row r="179" spans="2:65" s="11" customFormat="1" ht="22.8" customHeight="1">
      <c r="B179" s="119"/>
      <c r="D179" s="120" t="s">
        <v>72</v>
      </c>
      <c r="E179" s="129" t="s">
        <v>641</v>
      </c>
      <c r="F179" s="129" t="s">
        <v>642</v>
      </c>
      <c r="I179" s="122"/>
      <c r="J179" s="130">
        <f>BK179</f>
        <v>0</v>
      </c>
      <c r="L179" s="119"/>
      <c r="M179" s="124"/>
      <c r="P179" s="125">
        <f>SUM(P180:P185)</f>
        <v>0</v>
      </c>
      <c r="R179" s="125">
        <f>SUM(R180:R185)</f>
        <v>6.5855999999999998E-2</v>
      </c>
      <c r="T179" s="126">
        <f>SUM(T180:T185)</f>
        <v>0</v>
      </c>
      <c r="AR179" s="120" t="s">
        <v>82</v>
      </c>
      <c r="AT179" s="127" t="s">
        <v>72</v>
      </c>
      <c r="AU179" s="127" t="s">
        <v>80</v>
      </c>
      <c r="AY179" s="120" t="s">
        <v>280</v>
      </c>
      <c r="BK179" s="128">
        <f>SUM(BK180:BK185)</f>
        <v>0</v>
      </c>
    </row>
    <row r="180" spans="2:65" s="1" customFormat="1" ht="24.15" customHeight="1">
      <c r="B180" s="32"/>
      <c r="C180" s="131" t="s">
        <v>751</v>
      </c>
      <c r="D180" s="131" t="s">
        <v>283</v>
      </c>
      <c r="E180" s="132" t="s">
        <v>4111</v>
      </c>
      <c r="F180" s="133" t="s">
        <v>4112</v>
      </c>
      <c r="G180" s="134" t="s">
        <v>286</v>
      </c>
      <c r="H180" s="135">
        <v>4.8</v>
      </c>
      <c r="I180" s="136"/>
      <c r="J180" s="137">
        <f>ROUND(I180*H180,2)</f>
        <v>0</v>
      </c>
      <c r="K180" s="133" t="s">
        <v>287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5.1999999999999995E-4</v>
      </c>
      <c r="R180" s="140">
        <f>Q180*H180</f>
        <v>2.4959999999999995E-3</v>
      </c>
      <c r="S180" s="140">
        <v>0</v>
      </c>
      <c r="T180" s="141">
        <f>S180*H180</f>
        <v>0</v>
      </c>
      <c r="AR180" s="142" t="s">
        <v>564</v>
      </c>
      <c r="AT180" s="142" t="s">
        <v>283</v>
      </c>
      <c r="AU180" s="142" t="s">
        <v>82</v>
      </c>
      <c r="AY180" s="17" t="s">
        <v>280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564</v>
      </c>
      <c r="BM180" s="142" t="s">
        <v>4113</v>
      </c>
    </row>
    <row r="181" spans="2:65" s="1" customFormat="1" ht="10.199999999999999">
      <c r="B181" s="32"/>
      <c r="D181" s="144" t="s">
        <v>290</v>
      </c>
      <c r="F181" s="145" t="s">
        <v>4114</v>
      </c>
      <c r="I181" s="146"/>
      <c r="L181" s="32"/>
      <c r="M181" s="147"/>
      <c r="T181" s="53"/>
      <c r="AT181" s="17" t="s">
        <v>290</v>
      </c>
      <c r="AU181" s="17" t="s">
        <v>82</v>
      </c>
    </row>
    <row r="182" spans="2:65" s="12" customFormat="1" ht="10.199999999999999">
      <c r="B182" s="148"/>
      <c r="D182" s="149" t="s">
        <v>292</v>
      </c>
      <c r="E182" s="150" t="s">
        <v>19</v>
      </c>
      <c r="F182" s="151" t="s">
        <v>4115</v>
      </c>
      <c r="H182" s="150" t="s">
        <v>19</v>
      </c>
      <c r="I182" s="152"/>
      <c r="L182" s="148"/>
      <c r="M182" s="153"/>
      <c r="T182" s="154"/>
      <c r="AT182" s="150" t="s">
        <v>292</v>
      </c>
      <c r="AU182" s="150" t="s">
        <v>82</v>
      </c>
      <c r="AV182" s="12" t="s">
        <v>80</v>
      </c>
      <c r="AW182" s="12" t="s">
        <v>34</v>
      </c>
      <c r="AX182" s="12" t="s">
        <v>73</v>
      </c>
      <c r="AY182" s="150" t="s">
        <v>280</v>
      </c>
    </row>
    <row r="183" spans="2:65" s="13" customFormat="1" ht="10.199999999999999">
      <c r="B183" s="155"/>
      <c r="D183" s="149" t="s">
        <v>292</v>
      </c>
      <c r="E183" s="156" t="s">
        <v>19</v>
      </c>
      <c r="F183" s="157" t="s">
        <v>4116</v>
      </c>
      <c r="H183" s="158">
        <v>4.8</v>
      </c>
      <c r="I183" s="159"/>
      <c r="L183" s="155"/>
      <c r="M183" s="160"/>
      <c r="T183" s="161"/>
      <c r="AT183" s="156" t="s">
        <v>292</v>
      </c>
      <c r="AU183" s="156" t="s">
        <v>82</v>
      </c>
      <c r="AV183" s="13" t="s">
        <v>82</v>
      </c>
      <c r="AW183" s="13" t="s">
        <v>34</v>
      </c>
      <c r="AX183" s="13" t="s">
        <v>80</v>
      </c>
      <c r="AY183" s="156" t="s">
        <v>280</v>
      </c>
    </row>
    <row r="184" spans="2:65" s="1" customFormat="1" ht="24.15" customHeight="1">
      <c r="B184" s="32"/>
      <c r="C184" s="169" t="s">
        <v>445</v>
      </c>
      <c r="D184" s="169" t="s">
        <v>348</v>
      </c>
      <c r="E184" s="170" t="s">
        <v>4117</v>
      </c>
      <c r="F184" s="171" t="s">
        <v>4118</v>
      </c>
      <c r="G184" s="172" t="s">
        <v>286</v>
      </c>
      <c r="H184" s="173">
        <v>5.28</v>
      </c>
      <c r="I184" s="174"/>
      <c r="J184" s="175">
        <f>ROUND(I184*H184,2)</f>
        <v>0</v>
      </c>
      <c r="K184" s="171" t="s">
        <v>287</v>
      </c>
      <c r="L184" s="176"/>
      <c r="M184" s="177" t="s">
        <v>19</v>
      </c>
      <c r="N184" s="178" t="s">
        <v>44</v>
      </c>
      <c r="P184" s="140">
        <f>O184*H184</f>
        <v>0</v>
      </c>
      <c r="Q184" s="140">
        <v>1.2E-2</v>
      </c>
      <c r="R184" s="140">
        <f>Q184*H184</f>
        <v>6.336E-2</v>
      </c>
      <c r="S184" s="140">
        <v>0</v>
      </c>
      <c r="T184" s="141">
        <f>S184*H184</f>
        <v>0</v>
      </c>
      <c r="AR184" s="142" t="s">
        <v>373</v>
      </c>
      <c r="AT184" s="142" t="s">
        <v>348</v>
      </c>
      <c r="AU184" s="142" t="s">
        <v>82</v>
      </c>
      <c r="AY184" s="17" t="s">
        <v>280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564</v>
      </c>
      <c r="BM184" s="142" t="s">
        <v>4119</v>
      </c>
    </row>
    <row r="185" spans="2:65" s="13" customFormat="1" ht="10.199999999999999">
      <c r="B185" s="155"/>
      <c r="D185" s="149" t="s">
        <v>292</v>
      </c>
      <c r="F185" s="157" t="s">
        <v>4120</v>
      </c>
      <c r="H185" s="158">
        <v>5.28</v>
      </c>
      <c r="I185" s="159"/>
      <c r="L185" s="155"/>
      <c r="M185" s="160"/>
      <c r="T185" s="161"/>
      <c r="AT185" s="156" t="s">
        <v>292</v>
      </c>
      <c r="AU185" s="156" t="s">
        <v>82</v>
      </c>
      <c r="AV185" s="13" t="s">
        <v>82</v>
      </c>
      <c r="AW185" s="13" t="s">
        <v>4</v>
      </c>
      <c r="AX185" s="13" t="s">
        <v>80</v>
      </c>
      <c r="AY185" s="156" t="s">
        <v>280</v>
      </c>
    </row>
    <row r="186" spans="2:65" s="11" customFormat="1" ht="25.95" customHeight="1">
      <c r="B186" s="119"/>
      <c r="D186" s="120" t="s">
        <v>72</v>
      </c>
      <c r="E186" s="121" t="s">
        <v>3464</v>
      </c>
      <c r="F186" s="121" t="s">
        <v>4121</v>
      </c>
      <c r="I186" s="122"/>
      <c r="J186" s="123">
        <f>BK186</f>
        <v>0</v>
      </c>
      <c r="L186" s="119"/>
      <c r="M186" s="124"/>
      <c r="P186" s="125">
        <f>SUM(P187:P189)</f>
        <v>0</v>
      </c>
      <c r="R186" s="125">
        <f>SUM(R187:R189)</f>
        <v>0</v>
      </c>
      <c r="T186" s="126">
        <f>SUM(T187:T189)</f>
        <v>0</v>
      </c>
      <c r="AR186" s="120" t="s">
        <v>288</v>
      </c>
      <c r="AT186" s="127" t="s">
        <v>72</v>
      </c>
      <c r="AU186" s="127" t="s">
        <v>73</v>
      </c>
      <c r="AY186" s="120" t="s">
        <v>280</v>
      </c>
      <c r="BK186" s="128">
        <f>SUM(BK187:BK189)</f>
        <v>0</v>
      </c>
    </row>
    <row r="187" spans="2:65" s="1" customFormat="1" ht="16.5" customHeight="1">
      <c r="B187" s="32"/>
      <c r="C187" s="131" t="s">
        <v>379</v>
      </c>
      <c r="D187" s="131" t="s">
        <v>283</v>
      </c>
      <c r="E187" s="132" t="s">
        <v>3465</v>
      </c>
      <c r="F187" s="133" t="s">
        <v>7496</v>
      </c>
      <c r="G187" s="134" t="s">
        <v>989</v>
      </c>
      <c r="H187" s="135">
        <v>1</v>
      </c>
      <c r="I187" s="136"/>
      <c r="J187" s="137">
        <f>ROUND(I187*H187,2)</f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>O187*H187</f>
        <v>0</v>
      </c>
      <c r="Q187" s="140">
        <v>0</v>
      </c>
      <c r="R187" s="140">
        <f>Q187*H187</f>
        <v>0</v>
      </c>
      <c r="S187" s="140">
        <v>0</v>
      </c>
      <c r="T187" s="141">
        <f>S187*H187</f>
        <v>0</v>
      </c>
      <c r="AR187" s="142" t="s">
        <v>1342</v>
      </c>
      <c r="AT187" s="142" t="s">
        <v>283</v>
      </c>
      <c r="AU187" s="142" t="s">
        <v>80</v>
      </c>
      <c r="AY187" s="17" t="s">
        <v>280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1342</v>
      </c>
      <c r="BM187" s="142" t="s">
        <v>7497</v>
      </c>
    </row>
    <row r="188" spans="2:65" s="1" customFormat="1" ht="16.5" customHeight="1">
      <c r="B188" s="32"/>
      <c r="C188" s="131" t="s">
        <v>384</v>
      </c>
      <c r="D188" s="131" t="s">
        <v>283</v>
      </c>
      <c r="E188" s="132" t="s">
        <v>7498</v>
      </c>
      <c r="F188" s="133" t="s">
        <v>7499</v>
      </c>
      <c r="G188" s="134" t="s">
        <v>989</v>
      </c>
      <c r="H188" s="135">
        <v>1</v>
      </c>
      <c r="I188" s="136"/>
      <c r="J188" s="137">
        <f>ROUND(I188*H188,2)</f>
        <v>0</v>
      </c>
      <c r="K188" s="133" t="s">
        <v>19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0</v>
      </c>
      <c r="R188" s="140">
        <f>Q188*H188</f>
        <v>0</v>
      </c>
      <c r="S188" s="140">
        <v>0</v>
      </c>
      <c r="T188" s="141">
        <f>S188*H188</f>
        <v>0</v>
      </c>
      <c r="AR188" s="142" t="s">
        <v>1342</v>
      </c>
      <c r="AT188" s="142" t="s">
        <v>283</v>
      </c>
      <c r="AU188" s="142" t="s">
        <v>80</v>
      </c>
      <c r="AY188" s="17" t="s">
        <v>280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1342</v>
      </c>
      <c r="BM188" s="142" t="s">
        <v>7500</v>
      </c>
    </row>
    <row r="189" spans="2:65" s="1" customFormat="1" ht="16.5" customHeight="1">
      <c r="B189" s="32"/>
      <c r="C189" s="131" t="s">
        <v>391</v>
      </c>
      <c r="D189" s="131" t="s">
        <v>283</v>
      </c>
      <c r="E189" s="132" t="s">
        <v>7501</v>
      </c>
      <c r="F189" s="133" t="s">
        <v>7502</v>
      </c>
      <c r="G189" s="134" t="s">
        <v>520</v>
      </c>
      <c r="H189" s="135">
        <v>2</v>
      </c>
      <c r="I189" s="136"/>
      <c r="J189" s="137">
        <f>ROUND(I189*H189,2)</f>
        <v>0</v>
      </c>
      <c r="K189" s="133" t="s">
        <v>19</v>
      </c>
      <c r="L189" s="32"/>
      <c r="M189" s="192" t="s">
        <v>19</v>
      </c>
      <c r="N189" s="193" t="s">
        <v>44</v>
      </c>
      <c r="O189" s="183"/>
      <c r="P189" s="194">
        <f>O189*H189</f>
        <v>0</v>
      </c>
      <c r="Q189" s="194">
        <v>0</v>
      </c>
      <c r="R189" s="194">
        <f>Q189*H189</f>
        <v>0</v>
      </c>
      <c r="S189" s="194">
        <v>0</v>
      </c>
      <c r="T189" s="195">
        <f>S189*H189</f>
        <v>0</v>
      </c>
      <c r="AR189" s="142" t="s">
        <v>1342</v>
      </c>
      <c r="AT189" s="142" t="s">
        <v>283</v>
      </c>
      <c r="AU189" s="142" t="s">
        <v>80</v>
      </c>
      <c r="AY189" s="17" t="s">
        <v>280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1342</v>
      </c>
      <c r="BM189" s="142" t="s">
        <v>7503</v>
      </c>
    </row>
    <row r="190" spans="2:65" s="1" customFormat="1" ht="6.9" customHeight="1">
      <c r="B190" s="41"/>
      <c r="C190" s="42"/>
      <c r="D190" s="42"/>
      <c r="E190" s="42"/>
      <c r="F190" s="42"/>
      <c r="G190" s="42"/>
      <c r="H190" s="42"/>
      <c r="I190" s="42"/>
      <c r="J190" s="42"/>
      <c r="K190" s="42"/>
      <c r="L190" s="32"/>
    </row>
  </sheetData>
  <sheetProtection algorithmName="SHA-512" hashValue="6IiHQeqV36Zbc/R/7NYXXMh2iQOV3SXrCUj59WhYSC0Mgrygc4ZNps3EPie0qHT1z/9fKMheGJtbn/JRObqRDw==" saltValue="H1Q9VqzyPZ0NX+GmpwR6Bv6EY1se50KU5NKyt5Nh2TsRDK+IUrQmEFVSbyORVGdrVwYtqKaugoo1h/pKJqBbHQ==" spinCount="100000" sheet="1" objects="1" scenarios="1" formatColumns="0" formatRows="0" autoFilter="0"/>
  <autoFilter ref="C95:K189" xr:uid="{00000000-0009-0000-0000-000029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hyperlinks>
    <hyperlink ref="F100" r:id="rId1" xr:uid="{00000000-0004-0000-2900-000000000000}"/>
    <hyperlink ref="F105" r:id="rId2" xr:uid="{00000000-0004-0000-2900-000001000000}"/>
    <hyperlink ref="F111" r:id="rId3" xr:uid="{00000000-0004-0000-2900-000002000000}"/>
    <hyperlink ref="F123" r:id="rId4" xr:uid="{00000000-0004-0000-2900-000003000000}"/>
    <hyperlink ref="F130" r:id="rId5" xr:uid="{00000000-0004-0000-2900-000004000000}"/>
    <hyperlink ref="F135" r:id="rId6" xr:uid="{00000000-0004-0000-2900-000005000000}"/>
    <hyperlink ref="F151" r:id="rId7" xr:uid="{00000000-0004-0000-2900-000006000000}"/>
    <hyperlink ref="F164" r:id="rId8" xr:uid="{00000000-0004-0000-2900-000007000000}"/>
    <hyperlink ref="F181" r:id="rId9" xr:uid="{00000000-0004-0000-29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5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191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7504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ROUND(J93,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ROUND((SUM(BE93:BE156)),  2)</f>
        <v>0</v>
      </c>
      <c r="I35" s="93">
        <v>0.21</v>
      </c>
      <c r="J35" s="83">
        <f>ROUND(((SUM(BE93:BE156))*I35),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ROUND((SUM(BF93:BF156)),  2)</f>
        <v>0</v>
      </c>
      <c r="I36" s="93">
        <v>0.15</v>
      </c>
      <c r="J36" s="83">
        <f>ROUND(((SUM(BF93:BF156))*I36),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ROUND((SUM(BG93:BG156)),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ROUND((SUM(BH93:BH156)),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ROUND((SUM(BI93:BI156)),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s - FVE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J93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257</v>
      </c>
      <c r="E64" s="105"/>
      <c r="F64" s="105"/>
      <c r="G64" s="105"/>
      <c r="H64" s="105"/>
      <c r="I64" s="105"/>
      <c r="J64" s="106">
        <f>J94</f>
        <v>0</v>
      </c>
      <c r="L64" s="103"/>
    </row>
    <row r="65" spans="2:12" s="9" customFormat="1" ht="19.95" hidden="1" customHeight="1">
      <c r="B65" s="107"/>
      <c r="D65" s="108" t="s">
        <v>2049</v>
      </c>
      <c r="E65" s="109"/>
      <c r="F65" s="109"/>
      <c r="G65" s="109"/>
      <c r="H65" s="109"/>
      <c r="I65" s="109"/>
      <c r="J65" s="110">
        <f>J95</f>
        <v>0</v>
      </c>
      <c r="L65" s="107"/>
    </row>
    <row r="66" spans="2:12" s="8" customFormat="1" ht="24.9" hidden="1" customHeight="1">
      <c r="B66" s="103"/>
      <c r="D66" s="104" t="s">
        <v>7505</v>
      </c>
      <c r="E66" s="105"/>
      <c r="F66" s="105"/>
      <c r="G66" s="105"/>
      <c r="H66" s="105"/>
      <c r="I66" s="105"/>
      <c r="J66" s="106">
        <f>J137</f>
        <v>0</v>
      </c>
      <c r="L66" s="103"/>
    </row>
    <row r="67" spans="2:12" s="9" customFormat="1" ht="19.95" hidden="1" customHeight="1">
      <c r="B67" s="107"/>
      <c r="D67" s="108" t="s">
        <v>7506</v>
      </c>
      <c r="E67" s="109"/>
      <c r="F67" s="109"/>
      <c r="G67" s="109"/>
      <c r="H67" s="109"/>
      <c r="I67" s="109"/>
      <c r="J67" s="110">
        <f>J138</f>
        <v>0</v>
      </c>
      <c r="L67" s="107"/>
    </row>
    <row r="68" spans="2:12" s="9" customFormat="1" ht="19.95" hidden="1" customHeight="1">
      <c r="B68" s="107"/>
      <c r="D68" s="108" t="s">
        <v>7507</v>
      </c>
      <c r="E68" s="109"/>
      <c r="F68" s="109"/>
      <c r="G68" s="109"/>
      <c r="H68" s="109"/>
      <c r="I68" s="109"/>
      <c r="J68" s="110">
        <f>J143</f>
        <v>0</v>
      </c>
      <c r="L68" s="107"/>
    </row>
    <row r="69" spans="2:12" s="8" customFormat="1" ht="24.9" hidden="1" customHeight="1">
      <c r="B69" s="103"/>
      <c r="D69" s="104" t="s">
        <v>3003</v>
      </c>
      <c r="E69" s="105"/>
      <c r="F69" s="105"/>
      <c r="G69" s="105"/>
      <c r="H69" s="105"/>
      <c r="I69" s="105"/>
      <c r="J69" s="106">
        <f>J150</f>
        <v>0</v>
      </c>
      <c r="L69" s="103"/>
    </row>
    <row r="70" spans="2:12" s="9" customFormat="1" ht="19.95" hidden="1" customHeight="1">
      <c r="B70" s="107"/>
      <c r="D70" s="108" t="s">
        <v>4129</v>
      </c>
      <c r="E70" s="109"/>
      <c r="F70" s="109"/>
      <c r="G70" s="109"/>
      <c r="H70" s="109"/>
      <c r="I70" s="109"/>
      <c r="J70" s="110">
        <f>J151</f>
        <v>0</v>
      </c>
      <c r="L70" s="107"/>
    </row>
    <row r="71" spans="2:12" s="9" customFormat="1" ht="19.95" hidden="1" customHeight="1">
      <c r="B71" s="107"/>
      <c r="D71" s="108" t="s">
        <v>3004</v>
      </c>
      <c r="E71" s="109"/>
      <c r="F71" s="109"/>
      <c r="G71" s="109"/>
      <c r="H71" s="109"/>
      <c r="I71" s="109"/>
      <c r="J71" s="110">
        <f>J154</f>
        <v>0</v>
      </c>
      <c r="L71" s="107"/>
    </row>
    <row r="72" spans="2:12" s="1" customFormat="1" ht="21.75" hidden="1" customHeight="1">
      <c r="B72" s="32"/>
      <c r="L72" s="32"/>
    </row>
    <row r="73" spans="2:12" s="1" customFormat="1" ht="6.9" hidden="1" customHeight="1"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32"/>
    </row>
    <row r="74" spans="2:12" ht="10.199999999999999" hidden="1"/>
    <row r="75" spans="2:12" ht="10.199999999999999" hidden="1"/>
    <row r="76" spans="2:12" ht="10.199999999999999" hidden="1"/>
    <row r="77" spans="2:12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2"/>
    </row>
    <row r="78" spans="2:12" s="1" customFormat="1" ht="24.9" customHeight="1">
      <c r="B78" s="32"/>
      <c r="C78" s="21" t="s">
        <v>265</v>
      </c>
      <c r="L78" s="32"/>
    </row>
    <row r="79" spans="2:12" s="1" customFormat="1" ht="6.9" customHeight="1">
      <c r="B79" s="32"/>
      <c r="L79" s="32"/>
    </row>
    <row r="80" spans="2:12" s="1" customFormat="1" ht="12" customHeight="1">
      <c r="B80" s="32"/>
      <c r="C80" s="27" t="s">
        <v>16</v>
      </c>
      <c r="L80" s="32"/>
    </row>
    <row r="81" spans="2:65" s="1" customFormat="1" ht="26.25" customHeight="1">
      <c r="B81" s="32"/>
      <c r="E81" s="250" t="str">
        <f>E7</f>
        <v>Výstavba nové haly, rekonstrukce stávající tělocvičny vč.jejího zázemí, propojujícího objektu při ZŠ Dýšiná</v>
      </c>
      <c r="F81" s="251"/>
      <c r="G81" s="251"/>
      <c r="H81" s="251"/>
      <c r="L81" s="32"/>
    </row>
    <row r="82" spans="2:65" ht="12" customHeight="1">
      <c r="B82" s="20"/>
      <c r="C82" s="27" t="s">
        <v>242</v>
      </c>
      <c r="L82" s="20"/>
    </row>
    <row r="83" spans="2:65" s="1" customFormat="1" ht="16.5" customHeight="1">
      <c r="B83" s="32"/>
      <c r="E83" s="250" t="s">
        <v>4204</v>
      </c>
      <c r="F83" s="252"/>
      <c r="G83" s="252"/>
      <c r="H83" s="252"/>
      <c r="L83" s="32"/>
    </row>
    <row r="84" spans="2:65" s="1" customFormat="1" ht="12" customHeight="1">
      <c r="B84" s="32"/>
      <c r="C84" s="27" t="s">
        <v>244</v>
      </c>
      <c r="L84" s="32"/>
    </row>
    <row r="85" spans="2:65" s="1" customFormat="1" ht="16.5" customHeight="1">
      <c r="B85" s="32"/>
      <c r="E85" s="233" t="str">
        <f>E11</f>
        <v>s - FVE</v>
      </c>
      <c r="F85" s="252"/>
      <c r="G85" s="252"/>
      <c r="H85" s="252"/>
      <c r="L85" s="32"/>
    </row>
    <row r="86" spans="2:65" s="1" customFormat="1" ht="6.9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F14</f>
        <v>Dýšiná</v>
      </c>
      <c r="I87" s="27" t="s">
        <v>23</v>
      </c>
      <c r="J87" s="49">
        <f ca="1">IF(J14="","",J14)</f>
        <v>45020</v>
      </c>
      <c r="L87" s="32"/>
    </row>
    <row r="88" spans="2:65" s="1" customFormat="1" ht="6.9" customHeight="1">
      <c r="B88" s="32"/>
      <c r="L88" s="32"/>
    </row>
    <row r="89" spans="2:65" s="1" customFormat="1" ht="25.65" customHeight="1">
      <c r="B89" s="32"/>
      <c r="C89" s="27" t="s">
        <v>24</v>
      </c>
      <c r="F89" s="25" t="str">
        <f>E17</f>
        <v>Obec Dýšiná</v>
      </c>
      <c r="I89" s="27" t="s">
        <v>31</v>
      </c>
      <c r="J89" s="30" t="str">
        <f>E23</f>
        <v>Ing. arch. Lubomír Korčák</v>
      </c>
      <c r="L89" s="32"/>
    </row>
    <row r="90" spans="2:65" s="1" customFormat="1" ht="15.15" customHeight="1">
      <c r="B90" s="32"/>
      <c r="C90" s="27" t="s">
        <v>29</v>
      </c>
      <c r="F90" s="25" t="str">
        <f>IF(E20="","",E20)</f>
        <v>Vyplň údaj</v>
      </c>
      <c r="I90" s="27" t="s">
        <v>35</v>
      </c>
      <c r="J90" s="30" t="str">
        <f>E26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266</v>
      </c>
      <c r="D92" s="113" t="s">
        <v>58</v>
      </c>
      <c r="E92" s="113" t="s">
        <v>54</v>
      </c>
      <c r="F92" s="113" t="s">
        <v>55</v>
      </c>
      <c r="G92" s="113" t="s">
        <v>267</v>
      </c>
      <c r="H92" s="113" t="s">
        <v>268</v>
      </c>
      <c r="I92" s="113" t="s">
        <v>269</v>
      </c>
      <c r="J92" s="113" t="s">
        <v>248</v>
      </c>
      <c r="K92" s="114" t="s">
        <v>270</v>
      </c>
      <c r="L92" s="111"/>
      <c r="M92" s="56" t="s">
        <v>19</v>
      </c>
      <c r="N92" s="57" t="s">
        <v>43</v>
      </c>
      <c r="O92" s="57" t="s">
        <v>271</v>
      </c>
      <c r="P92" s="57" t="s">
        <v>272</v>
      </c>
      <c r="Q92" s="57" t="s">
        <v>273</v>
      </c>
      <c r="R92" s="57" t="s">
        <v>274</v>
      </c>
      <c r="S92" s="57" t="s">
        <v>275</v>
      </c>
      <c r="T92" s="58" t="s">
        <v>276</v>
      </c>
    </row>
    <row r="93" spans="2:65" s="1" customFormat="1" ht="22.8" customHeight="1">
      <c r="B93" s="32"/>
      <c r="C93" s="61" t="s">
        <v>277</v>
      </c>
      <c r="J93" s="115">
        <f>BK93</f>
        <v>0</v>
      </c>
      <c r="L93" s="32"/>
      <c r="M93" s="59"/>
      <c r="N93" s="50"/>
      <c r="O93" s="50"/>
      <c r="P93" s="116">
        <f>P94+P137+P150</f>
        <v>0</v>
      </c>
      <c r="Q93" s="50"/>
      <c r="R93" s="116">
        <f>R94+R137+R150</f>
        <v>3.8616475000000001</v>
      </c>
      <c r="S93" s="50"/>
      <c r="T93" s="117">
        <f>T94+T137+T150</f>
        <v>0</v>
      </c>
      <c r="AT93" s="17" t="s">
        <v>72</v>
      </c>
      <c r="AU93" s="17" t="s">
        <v>249</v>
      </c>
      <c r="BK93" s="118">
        <f>BK94+BK137+BK150</f>
        <v>0</v>
      </c>
    </row>
    <row r="94" spans="2:65" s="11" customFormat="1" ht="25.95" customHeight="1">
      <c r="B94" s="119"/>
      <c r="D94" s="120" t="s">
        <v>72</v>
      </c>
      <c r="E94" s="121" t="s">
        <v>556</v>
      </c>
      <c r="F94" s="121" t="s">
        <v>557</v>
      </c>
      <c r="I94" s="122"/>
      <c r="J94" s="123">
        <f>BK94</f>
        <v>0</v>
      </c>
      <c r="L94" s="119"/>
      <c r="M94" s="124"/>
      <c r="P94" s="125">
        <f>P95</f>
        <v>0</v>
      </c>
      <c r="R94" s="125">
        <f>R95</f>
        <v>3.5419475</v>
      </c>
      <c r="T94" s="126">
        <f>T95</f>
        <v>0</v>
      </c>
      <c r="AR94" s="120" t="s">
        <v>82</v>
      </c>
      <c r="AT94" s="127" t="s">
        <v>72</v>
      </c>
      <c r="AU94" s="127" t="s">
        <v>73</v>
      </c>
      <c r="AY94" s="120" t="s">
        <v>280</v>
      </c>
      <c r="BK94" s="128">
        <f>BK95</f>
        <v>0</v>
      </c>
    </row>
    <row r="95" spans="2:65" s="11" customFormat="1" ht="22.8" customHeight="1">
      <c r="B95" s="119"/>
      <c r="D95" s="120" t="s">
        <v>72</v>
      </c>
      <c r="E95" s="129" t="s">
        <v>2246</v>
      </c>
      <c r="F95" s="129" t="s">
        <v>2247</v>
      </c>
      <c r="I95" s="122"/>
      <c r="J95" s="130">
        <f>BK95</f>
        <v>0</v>
      </c>
      <c r="L95" s="119"/>
      <c r="M95" s="124"/>
      <c r="P95" s="125">
        <f>SUM(P96:P136)</f>
        <v>0</v>
      </c>
      <c r="R95" s="125">
        <f>SUM(R96:R136)</f>
        <v>3.5419475</v>
      </c>
      <c r="T95" s="126">
        <f>SUM(T96:T136)</f>
        <v>0</v>
      </c>
      <c r="AR95" s="120" t="s">
        <v>82</v>
      </c>
      <c r="AT95" s="127" t="s">
        <v>72</v>
      </c>
      <c r="AU95" s="127" t="s">
        <v>80</v>
      </c>
      <c r="AY95" s="120" t="s">
        <v>280</v>
      </c>
      <c r="BK95" s="128">
        <f>SUM(BK96:BK136)</f>
        <v>0</v>
      </c>
    </row>
    <row r="96" spans="2:65" s="1" customFormat="1" ht="24.15" customHeight="1">
      <c r="B96" s="32"/>
      <c r="C96" s="131" t="s">
        <v>419</v>
      </c>
      <c r="D96" s="131" t="s">
        <v>283</v>
      </c>
      <c r="E96" s="132" t="s">
        <v>7508</v>
      </c>
      <c r="F96" s="133" t="s">
        <v>7509</v>
      </c>
      <c r="G96" s="134" t="s">
        <v>140</v>
      </c>
      <c r="H96" s="135">
        <v>1150</v>
      </c>
      <c r="I96" s="136"/>
      <c r="J96" s="137">
        <f>ROUND(I96*H96,2)</f>
        <v>0</v>
      </c>
      <c r="K96" s="133" t="s">
        <v>287</v>
      </c>
      <c r="L96" s="32"/>
      <c r="M96" s="138" t="s">
        <v>19</v>
      </c>
      <c r="N96" s="139" t="s">
        <v>44</v>
      </c>
      <c r="P96" s="140">
        <f>O96*H96</f>
        <v>0</v>
      </c>
      <c r="Q96" s="140">
        <v>0</v>
      </c>
      <c r="R96" s="140">
        <f>Q96*H96</f>
        <v>0</v>
      </c>
      <c r="S96" s="140">
        <v>0</v>
      </c>
      <c r="T96" s="141">
        <f>S96*H96</f>
        <v>0</v>
      </c>
      <c r="AR96" s="142" t="s">
        <v>564</v>
      </c>
      <c r="AT96" s="142" t="s">
        <v>283</v>
      </c>
      <c r="AU96" s="142" t="s">
        <v>82</v>
      </c>
      <c r="AY96" s="17" t="s">
        <v>280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564</v>
      </c>
      <c r="BM96" s="142" t="s">
        <v>7510</v>
      </c>
    </row>
    <row r="97" spans="2:65" s="1" customFormat="1" ht="10.199999999999999">
      <c r="B97" s="32"/>
      <c r="D97" s="144" t="s">
        <v>290</v>
      </c>
      <c r="F97" s="145" t="s">
        <v>7511</v>
      </c>
      <c r="I97" s="146"/>
      <c r="L97" s="32"/>
      <c r="M97" s="147"/>
      <c r="T97" s="53"/>
      <c r="AT97" s="17" t="s">
        <v>290</v>
      </c>
      <c r="AU97" s="17" t="s">
        <v>82</v>
      </c>
    </row>
    <row r="98" spans="2:65" s="1" customFormat="1" ht="21.75" customHeight="1">
      <c r="B98" s="32"/>
      <c r="C98" s="169" t="s">
        <v>560</v>
      </c>
      <c r="D98" s="169" t="s">
        <v>348</v>
      </c>
      <c r="E98" s="170" t="s">
        <v>7512</v>
      </c>
      <c r="F98" s="171" t="s">
        <v>7513</v>
      </c>
      <c r="G98" s="172" t="s">
        <v>140</v>
      </c>
      <c r="H98" s="173">
        <v>1380</v>
      </c>
      <c r="I98" s="174"/>
      <c r="J98" s="175">
        <f>ROUND(I98*H98,2)</f>
        <v>0</v>
      </c>
      <c r="K98" s="171" t="s">
        <v>287</v>
      </c>
      <c r="L98" s="176"/>
      <c r="M98" s="177" t="s">
        <v>19</v>
      </c>
      <c r="N98" s="178" t="s">
        <v>44</v>
      </c>
      <c r="P98" s="140">
        <f>O98*H98</f>
        <v>0</v>
      </c>
      <c r="Q98" s="140">
        <v>0</v>
      </c>
      <c r="R98" s="140">
        <f>Q98*H98</f>
        <v>0</v>
      </c>
      <c r="S98" s="140">
        <v>0</v>
      </c>
      <c r="T98" s="141">
        <f>S98*H98</f>
        <v>0</v>
      </c>
      <c r="AR98" s="142" t="s">
        <v>373</v>
      </c>
      <c r="AT98" s="142" t="s">
        <v>348</v>
      </c>
      <c r="AU98" s="142" t="s">
        <v>82</v>
      </c>
      <c r="AY98" s="17" t="s">
        <v>280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564</v>
      </c>
      <c r="BM98" s="142" t="s">
        <v>7514</v>
      </c>
    </row>
    <row r="99" spans="2:65" s="13" customFormat="1" ht="10.199999999999999">
      <c r="B99" s="155"/>
      <c r="D99" s="149" t="s">
        <v>292</v>
      </c>
      <c r="F99" s="157" t="s">
        <v>7515</v>
      </c>
      <c r="H99" s="158">
        <v>1380</v>
      </c>
      <c r="I99" s="159"/>
      <c r="L99" s="155"/>
      <c r="M99" s="160"/>
      <c r="T99" s="161"/>
      <c r="AT99" s="156" t="s">
        <v>292</v>
      </c>
      <c r="AU99" s="156" t="s">
        <v>82</v>
      </c>
      <c r="AV99" s="13" t="s">
        <v>82</v>
      </c>
      <c r="AW99" s="13" t="s">
        <v>4</v>
      </c>
      <c r="AX99" s="13" t="s">
        <v>80</v>
      </c>
      <c r="AY99" s="156" t="s">
        <v>280</v>
      </c>
    </row>
    <row r="100" spans="2:65" s="1" customFormat="1" ht="44.25" customHeight="1">
      <c r="B100" s="32"/>
      <c r="C100" s="131" t="s">
        <v>384</v>
      </c>
      <c r="D100" s="131" t="s">
        <v>283</v>
      </c>
      <c r="E100" s="132" t="s">
        <v>7516</v>
      </c>
      <c r="F100" s="133" t="s">
        <v>7517</v>
      </c>
      <c r="G100" s="134" t="s">
        <v>140</v>
      </c>
      <c r="H100" s="135">
        <v>120</v>
      </c>
      <c r="I100" s="136"/>
      <c r="J100" s="137">
        <f>ROUND(I100*H100,2)</f>
        <v>0</v>
      </c>
      <c r="K100" s="133" t="s">
        <v>287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0</v>
      </c>
      <c r="R100" s="140">
        <f>Q100*H100</f>
        <v>0</v>
      </c>
      <c r="S100" s="140">
        <v>0</v>
      </c>
      <c r="T100" s="141">
        <f>S100*H100</f>
        <v>0</v>
      </c>
      <c r="AR100" s="142" t="s">
        <v>564</v>
      </c>
      <c r="AT100" s="142" t="s">
        <v>283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564</v>
      </c>
      <c r="BM100" s="142" t="s">
        <v>7518</v>
      </c>
    </row>
    <row r="101" spans="2:65" s="1" customFormat="1" ht="10.199999999999999">
      <c r="B101" s="32"/>
      <c r="D101" s="144" t="s">
        <v>290</v>
      </c>
      <c r="F101" s="145" t="s">
        <v>7519</v>
      </c>
      <c r="I101" s="146"/>
      <c r="L101" s="32"/>
      <c r="M101" s="147"/>
      <c r="T101" s="53"/>
      <c r="AT101" s="17" t="s">
        <v>290</v>
      </c>
      <c r="AU101" s="17" t="s">
        <v>82</v>
      </c>
    </row>
    <row r="102" spans="2:65" s="1" customFormat="1" ht="24.15" customHeight="1">
      <c r="B102" s="32"/>
      <c r="C102" s="169" t="s">
        <v>391</v>
      </c>
      <c r="D102" s="169" t="s">
        <v>348</v>
      </c>
      <c r="E102" s="170" t="s">
        <v>2374</v>
      </c>
      <c r="F102" s="171" t="s">
        <v>2375</v>
      </c>
      <c r="G102" s="172" t="s">
        <v>140</v>
      </c>
      <c r="H102" s="173">
        <v>138</v>
      </c>
      <c r="I102" s="174"/>
      <c r="J102" s="175">
        <f>ROUND(I102*H102,2)</f>
        <v>0</v>
      </c>
      <c r="K102" s="171" t="s">
        <v>287</v>
      </c>
      <c r="L102" s="176"/>
      <c r="M102" s="177" t="s">
        <v>19</v>
      </c>
      <c r="N102" s="178" t="s">
        <v>44</v>
      </c>
      <c r="P102" s="140">
        <f>O102*H102</f>
        <v>0</v>
      </c>
      <c r="Q102" s="140">
        <v>1.2E-4</v>
      </c>
      <c r="R102" s="140">
        <f>Q102*H102</f>
        <v>1.6560000000000002E-2</v>
      </c>
      <c r="S102" s="140">
        <v>0</v>
      </c>
      <c r="T102" s="141">
        <f>S102*H102</f>
        <v>0</v>
      </c>
      <c r="AR102" s="142" t="s">
        <v>373</v>
      </c>
      <c r="AT102" s="142" t="s">
        <v>348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564</v>
      </c>
      <c r="BM102" s="142" t="s">
        <v>7520</v>
      </c>
    </row>
    <row r="103" spans="2:65" s="13" customFormat="1" ht="10.199999999999999">
      <c r="B103" s="155"/>
      <c r="D103" s="149" t="s">
        <v>292</v>
      </c>
      <c r="F103" s="157" t="s">
        <v>7521</v>
      </c>
      <c r="H103" s="158">
        <v>138</v>
      </c>
      <c r="I103" s="159"/>
      <c r="L103" s="155"/>
      <c r="M103" s="160"/>
      <c r="T103" s="161"/>
      <c r="AT103" s="156" t="s">
        <v>292</v>
      </c>
      <c r="AU103" s="156" t="s">
        <v>82</v>
      </c>
      <c r="AV103" s="13" t="s">
        <v>82</v>
      </c>
      <c r="AW103" s="13" t="s">
        <v>4</v>
      </c>
      <c r="AX103" s="13" t="s">
        <v>80</v>
      </c>
      <c r="AY103" s="156" t="s">
        <v>280</v>
      </c>
    </row>
    <row r="104" spans="2:65" s="1" customFormat="1" ht="44.25" customHeight="1">
      <c r="B104" s="32"/>
      <c r="C104" s="131" t="s">
        <v>569</v>
      </c>
      <c r="D104" s="131" t="s">
        <v>283</v>
      </c>
      <c r="E104" s="132" t="s">
        <v>2466</v>
      </c>
      <c r="F104" s="133" t="s">
        <v>5927</v>
      </c>
      <c r="G104" s="134" t="s">
        <v>140</v>
      </c>
      <c r="H104" s="135">
        <v>5</v>
      </c>
      <c r="I104" s="136"/>
      <c r="J104" s="137">
        <f>ROUND(I104*H104,2)</f>
        <v>0</v>
      </c>
      <c r="K104" s="133" t="s">
        <v>287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564</v>
      </c>
      <c r="AT104" s="142" t="s">
        <v>283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564</v>
      </c>
      <c r="BM104" s="142" t="s">
        <v>7522</v>
      </c>
    </row>
    <row r="105" spans="2:65" s="1" customFormat="1" ht="10.199999999999999">
      <c r="B105" s="32"/>
      <c r="D105" s="144" t="s">
        <v>290</v>
      </c>
      <c r="F105" s="145" t="s">
        <v>5929</v>
      </c>
      <c r="I105" s="146"/>
      <c r="L105" s="32"/>
      <c r="M105" s="147"/>
      <c r="T105" s="53"/>
      <c r="AT105" s="17" t="s">
        <v>290</v>
      </c>
      <c r="AU105" s="17" t="s">
        <v>82</v>
      </c>
    </row>
    <row r="106" spans="2:65" s="1" customFormat="1" ht="37.799999999999997" customHeight="1">
      <c r="B106" s="32"/>
      <c r="C106" s="169" t="s">
        <v>576</v>
      </c>
      <c r="D106" s="169" t="s">
        <v>348</v>
      </c>
      <c r="E106" s="170" t="s">
        <v>7523</v>
      </c>
      <c r="F106" s="171" t="s">
        <v>7524</v>
      </c>
      <c r="G106" s="172" t="s">
        <v>140</v>
      </c>
      <c r="H106" s="173">
        <v>5.75</v>
      </c>
      <c r="I106" s="174"/>
      <c r="J106" s="175">
        <f>ROUND(I106*H106,2)</f>
        <v>0</v>
      </c>
      <c r="K106" s="171" t="s">
        <v>287</v>
      </c>
      <c r="L106" s="176"/>
      <c r="M106" s="177" t="s">
        <v>19</v>
      </c>
      <c r="N106" s="178" t="s">
        <v>44</v>
      </c>
      <c r="P106" s="140">
        <f>O106*H106</f>
        <v>0</v>
      </c>
      <c r="Q106" s="140">
        <v>5.0000000000000002E-5</v>
      </c>
      <c r="R106" s="140">
        <f>Q106*H106</f>
        <v>2.875E-4</v>
      </c>
      <c r="S106" s="140">
        <v>0</v>
      </c>
      <c r="T106" s="141">
        <f>S106*H106</f>
        <v>0</v>
      </c>
      <c r="AR106" s="142" t="s">
        <v>373</v>
      </c>
      <c r="AT106" s="142" t="s">
        <v>348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564</v>
      </c>
      <c r="BM106" s="142" t="s">
        <v>7525</v>
      </c>
    </row>
    <row r="107" spans="2:65" s="13" customFormat="1" ht="10.199999999999999">
      <c r="B107" s="155"/>
      <c r="D107" s="149" t="s">
        <v>292</v>
      </c>
      <c r="F107" s="157" t="s">
        <v>7526</v>
      </c>
      <c r="H107" s="158">
        <v>5.75</v>
      </c>
      <c r="I107" s="159"/>
      <c r="L107" s="155"/>
      <c r="M107" s="160"/>
      <c r="T107" s="161"/>
      <c r="AT107" s="156" t="s">
        <v>292</v>
      </c>
      <c r="AU107" s="156" t="s">
        <v>82</v>
      </c>
      <c r="AV107" s="13" t="s">
        <v>82</v>
      </c>
      <c r="AW107" s="13" t="s">
        <v>4</v>
      </c>
      <c r="AX107" s="13" t="s">
        <v>80</v>
      </c>
      <c r="AY107" s="156" t="s">
        <v>280</v>
      </c>
    </row>
    <row r="108" spans="2:65" s="1" customFormat="1" ht="24.15" customHeight="1">
      <c r="B108" s="32"/>
      <c r="C108" s="131" t="s">
        <v>643</v>
      </c>
      <c r="D108" s="131" t="s">
        <v>283</v>
      </c>
      <c r="E108" s="132" t="s">
        <v>7527</v>
      </c>
      <c r="F108" s="133" t="s">
        <v>7528</v>
      </c>
      <c r="G108" s="134" t="s">
        <v>611</v>
      </c>
      <c r="H108" s="135">
        <v>32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564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564</v>
      </c>
      <c r="BM108" s="142" t="s">
        <v>7529</v>
      </c>
    </row>
    <row r="109" spans="2:65" s="1" customFormat="1" ht="10.199999999999999">
      <c r="B109" s="32"/>
      <c r="D109" s="144" t="s">
        <v>290</v>
      </c>
      <c r="F109" s="145" t="s">
        <v>7530</v>
      </c>
      <c r="I109" s="146"/>
      <c r="L109" s="32"/>
      <c r="M109" s="147"/>
      <c r="T109" s="53"/>
      <c r="AT109" s="17" t="s">
        <v>290</v>
      </c>
      <c r="AU109" s="17" t="s">
        <v>82</v>
      </c>
    </row>
    <row r="110" spans="2:65" s="1" customFormat="1" ht="24.15" customHeight="1">
      <c r="B110" s="32"/>
      <c r="C110" s="169" t="s">
        <v>597</v>
      </c>
      <c r="D110" s="169" t="s">
        <v>348</v>
      </c>
      <c r="E110" s="170" t="s">
        <v>7531</v>
      </c>
      <c r="F110" s="171" t="s">
        <v>7532</v>
      </c>
      <c r="G110" s="172" t="s">
        <v>611</v>
      </c>
      <c r="H110" s="173">
        <v>32</v>
      </c>
      <c r="I110" s="174"/>
      <c r="J110" s="175">
        <f>ROUND(I110*H110,2)</f>
        <v>0</v>
      </c>
      <c r="K110" s="171" t="s">
        <v>287</v>
      </c>
      <c r="L110" s="176"/>
      <c r="M110" s="177" t="s">
        <v>19</v>
      </c>
      <c r="N110" s="178" t="s">
        <v>44</v>
      </c>
      <c r="P110" s="140">
        <f>O110*H110</f>
        <v>0</v>
      </c>
      <c r="Q110" s="140">
        <v>2.0000000000000001E-4</v>
      </c>
      <c r="R110" s="140">
        <f>Q110*H110</f>
        <v>6.4000000000000003E-3</v>
      </c>
      <c r="S110" s="140">
        <v>0</v>
      </c>
      <c r="T110" s="141">
        <f>S110*H110</f>
        <v>0</v>
      </c>
      <c r="AR110" s="142" t="s">
        <v>373</v>
      </c>
      <c r="AT110" s="142" t="s">
        <v>348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564</v>
      </c>
      <c r="BM110" s="142" t="s">
        <v>7533</v>
      </c>
    </row>
    <row r="111" spans="2:65" s="1" customFormat="1" ht="24.15" customHeight="1">
      <c r="B111" s="32"/>
      <c r="C111" s="131" t="s">
        <v>138</v>
      </c>
      <c r="D111" s="131" t="s">
        <v>283</v>
      </c>
      <c r="E111" s="132" t="s">
        <v>7534</v>
      </c>
      <c r="F111" s="133" t="s">
        <v>7535</v>
      </c>
      <c r="G111" s="134" t="s">
        <v>611</v>
      </c>
      <c r="H111" s="135">
        <v>16</v>
      </c>
      <c r="I111" s="136"/>
      <c r="J111" s="137">
        <f>ROUND(I111*H111,2)</f>
        <v>0</v>
      </c>
      <c r="K111" s="133" t="s">
        <v>287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564</v>
      </c>
      <c r="AT111" s="142" t="s">
        <v>283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564</v>
      </c>
      <c r="BM111" s="142" t="s">
        <v>7536</v>
      </c>
    </row>
    <row r="112" spans="2:65" s="1" customFormat="1" ht="10.199999999999999">
      <c r="B112" s="32"/>
      <c r="D112" s="144" t="s">
        <v>290</v>
      </c>
      <c r="F112" s="145" t="s">
        <v>7537</v>
      </c>
      <c r="I112" s="146"/>
      <c r="L112" s="32"/>
      <c r="M112" s="147"/>
      <c r="T112" s="53"/>
      <c r="AT112" s="17" t="s">
        <v>290</v>
      </c>
      <c r="AU112" s="17" t="s">
        <v>82</v>
      </c>
    </row>
    <row r="113" spans="2:65" s="1" customFormat="1" ht="24.15" customHeight="1">
      <c r="B113" s="32"/>
      <c r="C113" s="169" t="s">
        <v>288</v>
      </c>
      <c r="D113" s="169" t="s">
        <v>348</v>
      </c>
      <c r="E113" s="170" t="s">
        <v>7538</v>
      </c>
      <c r="F113" s="171" t="s">
        <v>7539</v>
      </c>
      <c r="G113" s="172" t="s">
        <v>1961</v>
      </c>
      <c r="H113" s="173">
        <v>16</v>
      </c>
      <c r="I113" s="174"/>
      <c r="J113" s="175">
        <f>ROUND(I113*H113,2)</f>
        <v>0</v>
      </c>
      <c r="K113" s="171" t="s">
        <v>287</v>
      </c>
      <c r="L113" s="176"/>
      <c r="M113" s="177" t="s">
        <v>19</v>
      </c>
      <c r="N113" s="178" t="s">
        <v>44</v>
      </c>
      <c r="P113" s="140">
        <f>O113*H113</f>
        <v>0</v>
      </c>
      <c r="Q113" s="140">
        <v>7.8E-2</v>
      </c>
      <c r="R113" s="140">
        <f>Q113*H113</f>
        <v>1.248</v>
      </c>
      <c r="S113" s="140">
        <v>0</v>
      </c>
      <c r="T113" s="141">
        <f>S113*H113</f>
        <v>0</v>
      </c>
      <c r="AR113" s="142" t="s">
        <v>373</v>
      </c>
      <c r="AT113" s="142" t="s">
        <v>348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564</v>
      </c>
      <c r="BM113" s="142" t="s">
        <v>7540</v>
      </c>
    </row>
    <row r="114" spans="2:65" s="1" customFormat="1" ht="24.15" customHeight="1">
      <c r="B114" s="32"/>
      <c r="C114" s="131" t="s">
        <v>80</v>
      </c>
      <c r="D114" s="131" t="s">
        <v>283</v>
      </c>
      <c r="E114" s="132" t="s">
        <v>7541</v>
      </c>
      <c r="F114" s="133" t="s">
        <v>7542</v>
      </c>
      <c r="G114" s="134" t="s">
        <v>611</v>
      </c>
      <c r="H114" s="135">
        <v>160</v>
      </c>
      <c r="I114" s="136"/>
      <c r="J114" s="137">
        <f>ROUND(I114*H114,2)</f>
        <v>0</v>
      </c>
      <c r="K114" s="133" t="s">
        <v>287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564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564</v>
      </c>
      <c r="BM114" s="142" t="s">
        <v>7543</v>
      </c>
    </row>
    <row r="115" spans="2:65" s="1" customFormat="1" ht="10.199999999999999">
      <c r="B115" s="32"/>
      <c r="D115" s="144" t="s">
        <v>290</v>
      </c>
      <c r="F115" s="145" t="s">
        <v>7544</v>
      </c>
      <c r="I115" s="146"/>
      <c r="L115" s="32"/>
      <c r="M115" s="147"/>
      <c r="T115" s="53"/>
      <c r="AT115" s="17" t="s">
        <v>290</v>
      </c>
      <c r="AU115" s="17" t="s">
        <v>82</v>
      </c>
    </row>
    <row r="116" spans="2:65" s="1" customFormat="1" ht="24.15" customHeight="1">
      <c r="B116" s="32"/>
      <c r="C116" s="169" t="s">
        <v>82</v>
      </c>
      <c r="D116" s="169" t="s">
        <v>348</v>
      </c>
      <c r="E116" s="170" t="s">
        <v>7545</v>
      </c>
      <c r="F116" s="171" t="s">
        <v>7546</v>
      </c>
      <c r="G116" s="172" t="s">
        <v>611</v>
      </c>
      <c r="H116" s="173">
        <v>160</v>
      </c>
      <c r="I116" s="174"/>
      <c r="J116" s="175">
        <f>ROUND(I116*H116,2)</f>
        <v>0</v>
      </c>
      <c r="K116" s="171" t="s">
        <v>19</v>
      </c>
      <c r="L116" s="176"/>
      <c r="M116" s="177" t="s">
        <v>19</v>
      </c>
      <c r="N116" s="178" t="s">
        <v>44</v>
      </c>
      <c r="P116" s="140">
        <f>O116*H116</f>
        <v>0</v>
      </c>
      <c r="Q116" s="140">
        <v>6.1000000000000004E-3</v>
      </c>
      <c r="R116" s="140">
        <f>Q116*H116</f>
        <v>0.97600000000000009</v>
      </c>
      <c r="S116" s="140">
        <v>0</v>
      </c>
      <c r="T116" s="141">
        <f>S116*H116</f>
        <v>0</v>
      </c>
      <c r="AR116" s="142" t="s">
        <v>373</v>
      </c>
      <c r="AT116" s="142" t="s">
        <v>348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564</v>
      </c>
      <c r="BM116" s="142" t="s">
        <v>7547</v>
      </c>
    </row>
    <row r="117" spans="2:65" s="1" customFormat="1" ht="49.05" customHeight="1">
      <c r="B117" s="32"/>
      <c r="C117" s="131" t="s">
        <v>452</v>
      </c>
      <c r="D117" s="131" t="s">
        <v>283</v>
      </c>
      <c r="E117" s="132" t="s">
        <v>7548</v>
      </c>
      <c r="F117" s="133" t="s">
        <v>7549</v>
      </c>
      <c r="G117" s="134" t="s">
        <v>611</v>
      </c>
      <c r="H117" s="135">
        <v>1</v>
      </c>
      <c r="I117" s="136"/>
      <c r="J117" s="137">
        <f>ROUND(I117*H117,2)</f>
        <v>0</v>
      </c>
      <c r="K117" s="133" t="s">
        <v>287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564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564</v>
      </c>
      <c r="BM117" s="142" t="s">
        <v>7550</v>
      </c>
    </row>
    <row r="118" spans="2:65" s="1" customFormat="1" ht="10.199999999999999">
      <c r="B118" s="32"/>
      <c r="D118" s="144" t="s">
        <v>290</v>
      </c>
      <c r="F118" s="145" t="s">
        <v>7551</v>
      </c>
      <c r="I118" s="146"/>
      <c r="L118" s="32"/>
      <c r="M118" s="147"/>
      <c r="T118" s="53"/>
      <c r="AT118" s="17" t="s">
        <v>290</v>
      </c>
      <c r="AU118" s="17" t="s">
        <v>82</v>
      </c>
    </row>
    <row r="119" spans="2:65" s="1" customFormat="1" ht="37.799999999999997" customHeight="1">
      <c r="B119" s="32"/>
      <c r="C119" s="169" t="s">
        <v>464</v>
      </c>
      <c r="D119" s="169" t="s">
        <v>348</v>
      </c>
      <c r="E119" s="170" t="s">
        <v>7552</v>
      </c>
      <c r="F119" s="171" t="s">
        <v>7553</v>
      </c>
      <c r="G119" s="172" t="s">
        <v>611</v>
      </c>
      <c r="H119" s="173">
        <v>1</v>
      </c>
      <c r="I119" s="174"/>
      <c r="J119" s="175">
        <f>ROUND(I119*H119,2)</f>
        <v>0</v>
      </c>
      <c r="K119" s="171" t="s">
        <v>287</v>
      </c>
      <c r="L119" s="176"/>
      <c r="M119" s="177" t="s">
        <v>19</v>
      </c>
      <c r="N119" s="178" t="s">
        <v>44</v>
      </c>
      <c r="P119" s="140">
        <f>O119*H119</f>
        <v>0</v>
      </c>
      <c r="Q119" s="140">
        <v>0.73199999999999998</v>
      </c>
      <c r="R119" s="140">
        <f>Q119*H119</f>
        <v>0.73199999999999998</v>
      </c>
      <c r="S119" s="140">
        <v>0</v>
      </c>
      <c r="T119" s="141">
        <f>S119*H119</f>
        <v>0</v>
      </c>
      <c r="AR119" s="142" t="s">
        <v>373</v>
      </c>
      <c r="AT119" s="142" t="s">
        <v>348</v>
      </c>
      <c r="AU119" s="142" t="s">
        <v>82</v>
      </c>
      <c r="AY119" s="17" t="s">
        <v>280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564</v>
      </c>
      <c r="BM119" s="142" t="s">
        <v>7554</v>
      </c>
    </row>
    <row r="120" spans="2:65" s="1" customFormat="1" ht="44.25" customHeight="1">
      <c r="B120" s="32"/>
      <c r="C120" s="131" t="s">
        <v>482</v>
      </c>
      <c r="D120" s="131" t="s">
        <v>283</v>
      </c>
      <c r="E120" s="132" t="s">
        <v>7555</v>
      </c>
      <c r="F120" s="133" t="s">
        <v>7556</v>
      </c>
      <c r="G120" s="134" t="s">
        <v>611</v>
      </c>
      <c r="H120" s="135">
        <v>1</v>
      </c>
      <c r="I120" s="136"/>
      <c r="J120" s="137">
        <f>ROUND(I120*H120,2)</f>
        <v>0</v>
      </c>
      <c r="K120" s="133" t="s">
        <v>287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564</v>
      </c>
      <c r="AT120" s="142" t="s">
        <v>283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564</v>
      </c>
      <c r="BM120" s="142" t="s">
        <v>7557</v>
      </c>
    </row>
    <row r="121" spans="2:65" s="1" customFormat="1" ht="10.199999999999999">
      <c r="B121" s="32"/>
      <c r="D121" s="144" t="s">
        <v>290</v>
      </c>
      <c r="F121" s="145" t="s">
        <v>7558</v>
      </c>
      <c r="I121" s="146"/>
      <c r="L121" s="32"/>
      <c r="M121" s="147"/>
      <c r="T121" s="53"/>
      <c r="AT121" s="17" t="s">
        <v>290</v>
      </c>
      <c r="AU121" s="17" t="s">
        <v>82</v>
      </c>
    </row>
    <row r="122" spans="2:65" s="1" customFormat="1" ht="37.799999999999997" customHeight="1">
      <c r="B122" s="32"/>
      <c r="C122" s="169" t="s">
        <v>351</v>
      </c>
      <c r="D122" s="169" t="s">
        <v>348</v>
      </c>
      <c r="E122" s="170" t="s">
        <v>7559</v>
      </c>
      <c r="F122" s="171" t="s">
        <v>7560</v>
      </c>
      <c r="G122" s="172" t="s">
        <v>611</v>
      </c>
      <c r="H122" s="173">
        <v>1</v>
      </c>
      <c r="I122" s="174"/>
      <c r="J122" s="175">
        <f>ROUND(I122*H122,2)</f>
        <v>0</v>
      </c>
      <c r="K122" s="171" t="s">
        <v>287</v>
      </c>
      <c r="L122" s="176"/>
      <c r="M122" s="177" t="s">
        <v>19</v>
      </c>
      <c r="N122" s="178" t="s">
        <v>44</v>
      </c>
      <c r="P122" s="140">
        <f>O122*H122</f>
        <v>0</v>
      </c>
      <c r="Q122" s="140">
        <v>1.4999999999999999E-2</v>
      </c>
      <c r="R122" s="140">
        <f>Q122*H122</f>
        <v>1.4999999999999999E-2</v>
      </c>
      <c r="S122" s="140">
        <v>0</v>
      </c>
      <c r="T122" s="141">
        <f>S122*H122</f>
        <v>0</v>
      </c>
      <c r="AR122" s="142" t="s">
        <v>373</v>
      </c>
      <c r="AT122" s="142" t="s">
        <v>348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564</v>
      </c>
      <c r="BM122" s="142" t="s">
        <v>7561</v>
      </c>
    </row>
    <row r="123" spans="2:65" s="1" customFormat="1" ht="44.25" customHeight="1">
      <c r="B123" s="32"/>
      <c r="C123" s="131" t="s">
        <v>347</v>
      </c>
      <c r="D123" s="131" t="s">
        <v>283</v>
      </c>
      <c r="E123" s="132" t="s">
        <v>2797</v>
      </c>
      <c r="F123" s="133" t="s">
        <v>6068</v>
      </c>
      <c r="G123" s="134" t="s">
        <v>611</v>
      </c>
      <c r="H123" s="135">
        <v>1</v>
      </c>
      <c r="I123" s="136"/>
      <c r="J123" s="137">
        <f>ROUND(I123*H123,2)</f>
        <v>0</v>
      </c>
      <c r="K123" s="133" t="s">
        <v>287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564</v>
      </c>
      <c r="AT123" s="142" t="s">
        <v>283</v>
      </c>
      <c r="AU123" s="142" t="s">
        <v>82</v>
      </c>
      <c r="AY123" s="17" t="s">
        <v>280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564</v>
      </c>
      <c r="BM123" s="142" t="s">
        <v>7562</v>
      </c>
    </row>
    <row r="124" spans="2:65" s="1" customFormat="1" ht="10.199999999999999">
      <c r="B124" s="32"/>
      <c r="D124" s="144" t="s">
        <v>290</v>
      </c>
      <c r="F124" s="145" t="s">
        <v>6070</v>
      </c>
      <c r="I124" s="146"/>
      <c r="L124" s="32"/>
      <c r="M124" s="147"/>
      <c r="T124" s="53"/>
      <c r="AT124" s="17" t="s">
        <v>290</v>
      </c>
      <c r="AU124" s="17" t="s">
        <v>82</v>
      </c>
    </row>
    <row r="125" spans="2:65" s="1" customFormat="1" ht="55.5" customHeight="1">
      <c r="B125" s="32"/>
      <c r="C125" s="131" t="s">
        <v>356</v>
      </c>
      <c r="D125" s="131" t="s">
        <v>283</v>
      </c>
      <c r="E125" s="132" t="s">
        <v>2801</v>
      </c>
      <c r="F125" s="133" t="s">
        <v>6071</v>
      </c>
      <c r="G125" s="134" t="s">
        <v>611</v>
      </c>
      <c r="H125" s="135">
        <v>3</v>
      </c>
      <c r="I125" s="136"/>
      <c r="J125" s="137">
        <f>ROUND(I125*H125,2)</f>
        <v>0</v>
      </c>
      <c r="K125" s="133" t="s">
        <v>287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564</v>
      </c>
      <c r="AT125" s="142" t="s">
        <v>283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564</v>
      </c>
      <c r="BM125" s="142" t="s">
        <v>7563</v>
      </c>
    </row>
    <row r="126" spans="2:65" s="1" customFormat="1" ht="10.199999999999999">
      <c r="B126" s="32"/>
      <c r="D126" s="144" t="s">
        <v>290</v>
      </c>
      <c r="F126" s="145" t="s">
        <v>6073</v>
      </c>
      <c r="I126" s="146"/>
      <c r="L126" s="32"/>
      <c r="M126" s="147"/>
      <c r="T126" s="53"/>
      <c r="AT126" s="17" t="s">
        <v>290</v>
      </c>
      <c r="AU126" s="17" t="s">
        <v>82</v>
      </c>
    </row>
    <row r="127" spans="2:65" s="1" customFormat="1" ht="33" customHeight="1">
      <c r="B127" s="32"/>
      <c r="C127" s="131" t="s">
        <v>8</v>
      </c>
      <c r="D127" s="131" t="s">
        <v>283</v>
      </c>
      <c r="E127" s="132" t="s">
        <v>2290</v>
      </c>
      <c r="F127" s="133" t="s">
        <v>5825</v>
      </c>
      <c r="G127" s="134" t="s">
        <v>140</v>
      </c>
      <c r="H127" s="135">
        <v>80</v>
      </c>
      <c r="I127" s="136"/>
      <c r="J127" s="137">
        <f>ROUND(I127*H127,2)</f>
        <v>0</v>
      </c>
      <c r="K127" s="133" t="s">
        <v>287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564</v>
      </c>
      <c r="AT127" s="142" t="s">
        <v>283</v>
      </c>
      <c r="AU127" s="142" t="s">
        <v>82</v>
      </c>
      <c r="AY127" s="17" t="s">
        <v>280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564</v>
      </c>
      <c r="BM127" s="142" t="s">
        <v>7564</v>
      </c>
    </row>
    <row r="128" spans="2:65" s="1" customFormat="1" ht="10.199999999999999">
      <c r="B128" s="32"/>
      <c r="D128" s="144" t="s">
        <v>290</v>
      </c>
      <c r="F128" s="145" t="s">
        <v>5827</v>
      </c>
      <c r="I128" s="146"/>
      <c r="L128" s="32"/>
      <c r="M128" s="147"/>
      <c r="T128" s="53"/>
      <c r="AT128" s="17" t="s">
        <v>290</v>
      </c>
      <c r="AU128" s="17" t="s">
        <v>82</v>
      </c>
    </row>
    <row r="129" spans="2:65" s="1" customFormat="1" ht="16.5" customHeight="1">
      <c r="B129" s="32"/>
      <c r="C129" s="169" t="s">
        <v>564</v>
      </c>
      <c r="D129" s="169" t="s">
        <v>348</v>
      </c>
      <c r="E129" s="170" t="s">
        <v>2287</v>
      </c>
      <c r="F129" s="171" t="s">
        <v>2288</v>
      </c>
      <c r="G129" s="172" t="s">
        <v>140</v>
      </c>
      <c r="H129" s="173">
        <v>80</v>
      </c>
      <c r="I129" s="174"/>
      <c r="J129" s="175">
        <f>ROUND(I129*H129,2)</f>
        <v>0</v>
      </c>
      <c r="K129" s="171" t="s">
        <v>287</v>
      </c>
      <c r="L129" s="176"/>
      <c r="M129" s="177" t="s">
        <v>19</v>
      </c>
      <c r="N129" s="178" t="s">
        <v>44</v>
      </c>
      <c r="P129" s="140">
        <f>O129*H129</f>
        <v>0</v>
      </c>
      <c r="Q129" s="140">
        <v>3.5000000000000001E-3</v>
      </c>
      <c r="R129" s="140">
        <f>Q129*H129</f>
        <v>0.28000000000000003</v>
      </c>
      <c r="S129" s="140">
        <v>0</v>
      </c>
      <c r="T129" s="141">
        <f>S129*H129</f>
        <v>0</v>
      </c>
      <c r="AR129" s="142" t="s">
        <v>373</v>
      </c>
      <c r="AT129" s="142" t="s">
        <v>348</v>
      </c>
      <c r="AU129" s="142" t="s">
        <v>82</v>
      </c>
      <c r="AY129" s="17" t="s">
        <v>280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564</v>
      </c>
      <c r="BM129" s="142" t="s">
        <v>7565</v>
      </c>
    </row>
    <row r="130" spans="2:65" s="1" customFormat="1" ht="33" customHeight="1">
      <c r="B130" s="32"/>
      <c r="C130" s="131" t="s">
        <v>603</v>
      </c>
      <c r="D130" s="131" t="s">
        <v>283</v>
      </c>
      <c r="E130" s="132" t="s">
        <v>2296</v>
      </c>
      <c r="F130" s="133" t="s">
        <v>5829</v>
      </c>
      <c r="G130" s="134" t="s">
        <v>140</v>
      </c>
      <c r="H130" s="135">
        <v>40</v>
      </c>
      <c r="I130" s="136"/>
      <c r="J130" s="137">
        <f>ROUND(I130*H130,2)</f>
        <v>0</v>
      </c>
      <c r="K130" s="133" t="s">
        <v>287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564</v>
      </c>
      <c r="AT130" s="142" t="s">
        <v>283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564</v>
      </c>
      <c r="BM130" s="142" t="s">
        <v>7566</v>
      </c>
    </row>
    <row r="131" spans="2:65" s="1" customFormat="1" ht="10.199999999999999">
      <c r="B131" s="32"/>
      <c r="D131" s="144" t="s">
        <v>290</v>
      </c>
      <c r="F131" s="145" t="s">
        <v>5831</v>
      </c>
      <c r="I131" s="146"/>
      <c r="L131" s="32"/>
      <c r="M131" s="147"/>
      <c r="T131" s="53"/>
      <c r="AT131" s="17" t="s">
        <v>290</v>
      </c>
      <c r="AU131" s="17" t="s">
        <v>82</v>
      </c>
    </row>
    <row r="132" spans="2:65" s="1" customFormat="1" ht="16.5" customHeight="1">
      <c r="B132" s="32"/>
      <c r="C132" s="169" t="s">
        <v>635</v>
      </c>
      <c r="D132" s="169" t="s">
        <v>348</v>
      </c>
      <c r="E132" s="170" t="s">
        <v>7567</v>
      </c>
      <c r="F132" s="171" t="s">
        <v>7568</v>
      </c>
      <c r="G132" s="172" t="s">
        <v>140</v>
      </c>
      <c r="H132" s="173">
        <v>40</v>
      </c>
      <c r="I132" s="174"/>
      <c r="J132" s="175">
        <f>ROUND(I132*H132,2)</f>
        <v>0</v>
      </c>
      <c r="K132" s="171" t="s">
        <v>287</v>
      </c>
      <c r="L132" s="176"/>
      <c r="M132" s="177" t="s">
        <v>19</v>
      </c>
      <c r="N132" s="178" t="s">
        <v>44</v>
      </c>
      <c r="P132" s="140">
        <f>O132*H132</f>
        <v>0</v>
      </c>
      <c r="Q132" s="140">
        <v>6.4999999999999997E-3</v>
      </c>
      <c r="R132" s="140">
        <f>Q132*H132</f>
        <v>0.26</v>
      </c>
      <c r="S132" s="140">
        <v>0</v>
      </c>
      <c r="T132" s="141">
        <f>S132*H132</f>
        <v>0</v>
      </c>
      <c r="AR132" s="142" t="s">
        <v>373</v>
      </c>
      <c r="AT132" s="142" t="s">
        <v>348</v>
      </c>
      <c r="AU132" s="142" t="s">
        <v>82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564</v>
      </c>
      <c r="BM132" s="142" t="s">
        <v>7569</v>
      </c>
    </row>
    <row r="133" spans="2:65" s="1" customFormat="1" ht="49.05" customHeight="1">
      <c r="B133" s="32"/>
      <c r="C133" s="131" t="s">
        <v>342</v>
      </c>
      <c r="D133" s="131" t="s">
        <v>283</v>
      </c>
      <c r="E133" s="132" t="s">
        <v>7570</v>
      </c>
      <c r="F133" s="133" t="s">
        <v>7571</v>
      </c>
      <c r="G133" s="134" t="s">
        <v>611</v>
      </c>
      <c r="H133" s="135">
        <v>5</v>
      </c>
      <c r="I133" s="136"/>
      <c r="J133" s="137">
        <f>ROUND(I133*H133,2)</f>
        <v>0</v>
      </c>
      <c r="K133" s="133" t="s">
        <v>287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1.5399999999999999E-3</v>
      </c>
      <c r="R133" s="140">
        <f>Q133*H133</f>
        <v>7.6999999999999994E-3</v>
      </c>
      <c r="S133" s="140">
        <v>0</v>
      </c>
      <c r="T133" s="141">
        <f>S133*H133</f>
        <v>0</v>
      </c>
      <c r="AR133" s="142" t="s">
        <v>564</v>
      </c>
      <c r="AT133" s="142" t="s">
        <v>283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564</v>
      </c>
      <c r="BM133" s="142" t="s">
        <v>7572</v>
      </c>
    </row>
    <row r="134" spans="2:65" s="1" customFormat="1" ht="10.199999999999999">
      <c r="B134" s="32"/>
      <c r="D134" s="144" t="s">
        <v>290</v>
      </c>
      <c r="F134" s="145" t="s">
        <v>7573</v>
      </c>
      <c r="I134" s="146"/>
      <c r="L134" s="32"/>
      <c r="M134" s="147"/>
      <c r="T134" s="53"/>
      <c r="AT134" s="17" t="s">
        <v>290</v>
      </c>
      <c r="AU134" s="17" t="s">
        <v>82</v>
      </c>
    </row>
    <row r="135" spans="2:65" s="1" customFormat="1" ht="44.25" customHeight="1">
      <c r="B135" s="32"/>
      <c r="C135" s="131" t="s">
        <v>373</v>
      </c>
      <c r="D135" s="131" t="s">
        <v>283</v>
      </c>
      <c r="E135" s="132" t="s">
        <v>7574</v>
      </c>
      <c r="F135" s="133" t="s">
        <v>7575</v>
      </c>
      <c r="G135" s="134" t="s">
        <v>238</v>
      </c>
      <c r="H135" s="135">
        <v>3.5419999999999998</v>
      </c>
      <c r="I135" s="136"/>
      <c r="J135" s="137">
        <f>ROUND(I135*H135,2)</f>
        <v>0</v>
      </c>
      <c r="K135" s="133" t="s">
        <v>287</v>
      </c>
      <c r="L135" s="32"/>
      <c r="M135" s="138" t="s">
        <v>19</v>
      </c>
      <c r="N135" s="139" t="s">
        <v>44</v>
      </c>
      <c r="P135" s="140">
        <f>O135*H135</f>
        <v>0</v>
      </c>
      <c r="Q135" s="140">
        <v>0</v>
      </c>
      <c r="R135" s="140">
        <f>Q135*H135</f>
        <v>0</v>
      </c>
      <c r="S135" s="140">
        <v>0</v>
      </c>
      <c r="T135" s="141">
        <f>S135*H135</f>
        <v>0</v>
      </c>
      <c r="AR135" s="142" t="s">
        <v>564</v>
      </c>
      <c r="AT135" s="142" t="s">
        <v>283</v>
      </c>
      <c r="AU135" s="142" t="s">
        <v>82</v>
      </c>
      <c r="AY135" s="17" t="s">
        <v>280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564</v>
      </c>
      <c r="BM135" s="142" t="s">
        <v>7576</v>
      </c>
    </row>
    <row r="136" spans="2:65" s="1" customFormat="1" ht="10.199999999999999">
      <c r="B136" s="32"/>
      <c r="D136" s="144" t="s">
        <v>290</v>
      </c>
      <c r="F136" s="145" t="s">
        <v>7577</v>
      </c>
      <c r="I136" s="146"/>
      <c r="L136" s="32"/>
      <c r="M136" s="147"/>
      <c r="T136" s="53"/>
      <c r="AT136" s="17" t="s">
        <v>290</v>
      </c>
      <c r="AU136" s="17" t="s">
        <v>82</v>
      </c>
    </row>
    <row r="137" spans="2:65" s="11" customFormat="1" ht="25.95" customHeight="1">
      <c r="B137" s="119"/>
      <c r="D137" s="120" t="s">
        <v>72</v>
      </c>
      <c r="E137" s="121" t="s">
        <v>348</v>
      </c>
      <c r="F137" s="121" t="s">
        <v>7578</v>
      </c>
      <c r="I137" s="122"/>
      <c r="J137" s="123">
        <f>BK137</f>
        <v>0</v>
      </c>
      <c r="L137" s="119"/>
      <c r="M137" s="124"/>
      <c r="P137" s="125">
        <f>P138+P143</f>
        <v>0</v>
      </c>
      <c r="R137" s="125">
        <f>R138+R143</f>
        <v>0.31969999999999998</v>
      </c>
      <c r="T137" s="126">
        <f>T138+T143</f>
        <v>0</v>
      </c>
      <c r="AR137" s="120" t="s">
        <v>138</v>
      </c>
      <c r="AT137" s="127" t="s">
        <v>72</v>
      </c>
      <c r="AU137" s="127" t="s">
        <v>73</v>
      </c>
      <c r="AY137" s="120" t="s">
        <v>280</v>
      </c>
      <c r="BK137" s="128">
        <f>BK138+BK143</f>
        <v>0</v>
      </c>
    </row>
    <row r="138" spans="2:65" s="11" customFormat="1" ht="22.8" customHeight="1">
      <c r="B138" s="119"/>
      <c r="D138" s="120" t="s">
        <v>72</v>
      </c>
      <c r="E138" s="129" t="s">
        <v>7579</v>
      </c>
      <c r="F138" s="129" t="s">
        <v>7580</v>
      </c>
      <c r="I138" s="122"/>
      <c r="J138" s="130">
        <f>BK138</f>
        <v>0</v>
      </c>
      <c r="L138" s="119"/>
      <c r="M138" s="124"/>
      <c r="P138" s="125">
        <f>SUM(P139:P142)</f>
        <v>0</v>
      </c>
      <c r="R138" s="125">
        <f>SUM(R139:R142)</f>
        <v>0.26219999999999999</v>
      </c>
      <c r="T138" s="126">
        <f>SUM(T139:T142)</f>
        <v>0</v>
      </c>
      <c r="AR138" s="120" t="s">
        <v>138</v>
      </c>
      <c r="AT138" s="127" t="s">
        <v>72</v>
      </c>
      <c r="AU138" s="127" t="s">
        <v>80</v>
      </c>
      <c r="AY138" s="120" t="s">
        <v>280</v>
      </c>
      <c r="BK138" s="128">
        <f>SUM(BK139:BK142)</f>
        <v>0</v>
      </c>
    </row>
    <row r="139" spans="2:65" s="1" customFormat="1" ht="55.5" customHeight="1">
      <c r="B139" s="32"/>
      <c r="C139" s="131" t="s">
        <v>517</v>
      </c>
      <c r="D139" s="131" t="s">
        <v>283</v>
      </c>
      <c r="E139" s="132" t="s">
        <v>7581</v>
      </c>
      <c r="F139" s="133" t="s">
        <v>7582</v>
      </c>
      <c r="G139" s="134" t="s">
        <v>140</v>
      </c>
      <c r="H139" s="135">
        <v>95</v>
      </c>
      <c r="I139" s="136"/>
      <c r="J139" s="137">
        <f>ROUND(I139*H139,2)</f>
        <v>0</v>
      </c>
      <c r="K139" s="133" t="s">
        <v>287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1934</v>
      </c>
      <c r="AT139" s="142" t="s">
        <v>283</v>
      </c>
      <c r="AU139" s="142" t="s">
        <v>82</v>
      </c>
      <c r="AY139" s="17" t="s">
        <v>280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1934</v>
      </c>
      <c r="BM139" s="142" t="s">
        <v>7583</v>
      </c>
    </row>
    <row r="140" spans="2:65" s="1" customFormat="1" ht="10.199999999999999">
      <c r="B140" s="32"/>
      <c r="D140" s="144" t="s">
        <v>290</v>
      </c>
      <c r="F140" s="145" t="s">
        <v>7584</v>
      </c>
      <c r="I140" s="146"/>
      <c r="L140" s="32"/>
      <c r="M140" s="147"/>
      <c r="T140" s="53"/>
      <c r="AT140" s="17" t="s">
        <v>290</v>
      </c>
      <c r="AU140" s="17" t="s">
        <v>82</v>
      </c>
    </row>
    <row r="141" spans="2:65" s="1" customFormat="1" ht="24.15" customHeight="1">
      <c r="B141" s="32"/>
      <c r="C141" s="169" t="s">
        <v>522</v>
      </c>
      <c r="D141" s="169" t="s">
        <v>348</v>
      </c>
      <c r="E141" s="170" t="s">
        <v>7585</v>
      </c>
      <c r="F141" s="171" t="s">
        <v>7586</v>
      </c>
      <c r="G141" s="172" t="s">
        <v>140</v>
      </c>
      <c r="H141" s="173">
        <v>109.25</v>
      </c>
      <c r="I141" s="174"/>
      <c r="J141" s="175">
        <f>ROUND(I141*H141,2)</f>
        <v>0</v>
      </c>
      <c r="K141" s="171" t="s">
        <v>287</v>
      </c>
      <c r="L141" s="176"/>
      <c r="M141" s="177" t="s">
        <v>19</v>
      </c>
      <c r="N141" s="178" t="s">
        <v>44</v>
      </c>
      <c r="P141" s="140">
        <f>O141*H141</f>
        <v>0</v>
      </c>
      <c r="Q141" s="140">
        <v>2.3999999999999998E-3</v>
      </c>
      <c r="R141" s="140">
        <f>Q141*H141</f>
        <v>0.26219999999999999</v>
      </c>
      <c r="S141" s="140">
        <v>0</v>
      </c>
      <c r="T141" s="141">
        <f>S141*H141</f>
        <v>0</v>
      </c>
      <c r="AR141" s="142" t="s">
        <v>1189</v>
      </c>
      <c r="AT141" s="142" t="s">
        <v>348</v>
      </c>
      <c r="AU141" s="142" t="s">
        <v>82</v>
      </c>
      <c r="AY141" s="17" t="s">
        <v>280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1189</v>
      </c>
      <c r="BM141" s="142" t="s">
        <v>7587</v>
      </c>
    </row>
    <row r="142" spans="2:65" s="13" customFormat="1" ht="10.199999999999999">
      <c r="B142" s="155"/>
      <c r="D142" s="149" t="s">
        <v>292</v>
      </c>
      <c r="F142" s="157" t="s">
        <v>7588</v>
      </c>
      <c r="H142" s="158">
        <v>109.25</v>
      </c>
      <c r="I142" s="159"/>
      <c r="L142" s="155"/>
      <c r="M142" s="160"/>
      <c r="T142" s="161"/>
      <c r="AT142" s="156" t="s">
        <v>292</v>
      </c>
      <c r="AU142" s="156" t="s">
        <v>82</v>
      </c>
      <c r="AV142" s="13" t="s">
        <v>82</v>
      </c>
      <c r="AW142" s="13" t="s">
        <v>4</v>
      </c>
      <c r="AX142" s="13" t="s">
        <v>80</v>
      </c>
      <c r="AY142" s="156" t="s">
        <v>280</v>
      </c>
    </row>
    <row r="143" spans="2:65" s="11" customFormat="1" ht="22.8" customHeight="1">
      <c r="B143" s="119"/>
      <c r="D143" s="120" t="s">
        <v>72</v>
      </c>
      <c r="E143" s="129" t="s">
        <v>7589</v>
      </c>
      <c r="F143" s="129" t="s">
        <v>7590</v>
      </c>
      <c r="I143" s="122"/>
      <c r="J143" s="130">
        <f>BK143</f>
        <v>0</v>
      </c>
      <c r="L143" s="119"/>
      <c r="M143" s="124"/>
      <c r="P143" s="125">
        <f>SUM(P144:P149)</f>
        <v>0</v>
      </c>
      <c r="R143" s="125">
        <f>SUM(R144:R149)</f>
        <v>5.7500000000000002E-2</v>
      </c>
      <c r="T143" s="126">
        <f>SUM(T144:T149)</f>
        <v>0</v>
      </c>
      <c r="AR143" s="120" t="s">
        <v>138</v>
      </c>
      <c r="AT143" s="127" t="s">
        <v>72</v>
      </c>
      <c r="AU143" s="127" t="s">
        <v>80</v>
      </c>
      <c r="AY143" s="120" t="s">
        <v>280</v>
      </c>
      <c r="BK143" s="128">
        <f>SUM(BK144:BK149)</f>
        <v>0</v>
      </c>
    </row>
    <row r="144" spans="2:65" s="1" customFormat="1" ht="90" customHeight="1">
      <c r="B144" s="32"/>
      <c r="C144" s="131" t="s">
        <v>7</v>
      </c>
      <c r="D144" s="131" t="s">
        <v>283</v>
      </c>
      <c r="E144" s="132" t="s">
        <v>7591</v>
      </c>
      <c r="F144" s="133" t="s">
        <v>7592</v>
      </c>
      <c r="G144" s="134" t="s">
        <v>140</v>
      </c>
      <c r="H144" s="135">
        <v>70</v>
      </c>
      <c r="I144" s="136"/>
      <c r="J144" s="137">
        <f>ROUND(I144*H144,2)</f>
        <v>0</v>
      </c>
      <c r="K144" s="133" t="s">
        <v>287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1934</v>
      </c>
      <c r="AT144" s="142" t="s">
        <v>283</v>
      </c>
      <c r="AU144" s="142" t="s">
        <v>82</v>
      </c>
      <c r="AY144" s="17" t="s">
        <v>280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1934</v>
      </c>
      <c r="BM144" s="142" t="s">
        <v>7593</v>
      </c>
    </row>
    <row r="145" spans="2:65" s="1" customFormat="1" ht="10.199999999999999">
      <c r="B145" s="32"/>
      <c r="D145" s="144" t="s">
        <v>290</v>
      </c>
      <c r="F145" s="145" t="s">
        <v>7594</v>
      </c>
      <c r="I145" s="146"/>
      <c r="L145" s="32"/>
      <c r="M145" s="147"/>
      <c r="T145" s="53"/>
      <c r="AT145" s="17" t="s">
        <v>290</v>
      </c>
      <c r="AU145" s="17" t="s">
        <v>82</v>
      </c>
    </row>
    <row r="146" spans="2:65" s="1" customFormat="1" ht="24.15" customHeight="1">
      <c r="B146" s="32"/>
      <c r="C146" s="169" t="s">
        <v>379</v>
      </c>
      <c r="D146" s="169" t="s">
        <v>348</v>
      </c>
      <c r="E146" s="170" t="s">
        <v>2342</v>
      </c>
      <c r="F146" s="171" t="s">
        <v>2343</v>
      </c>
      <c r="G146" s="172" t="s">
        <v>140</v>
      </c>
      <c r="H146" s="173">
        <v>70</v>
      </c>
      <c r="I146" s="174"/>
      <c r="J146" s="175">
        <f>ROUND(I146*H146,2)</f>
        <v>0</v>
      </c>
      <c r="K146" s="171" t="s">
        <v>287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1.7000000000000001E-4</v>
      </c>
      <c r="R146" s="140">
        <f>Q146*H146</f>
        <v>1.1900000000000001E-2</v>
      </c>
      <c r="S146" s="140">
        <v>0</v>
      </c>
      <c r="T146" s="141">
        <f>S146*H146</f>
        <v>0</v>
      </c>
      <c r="AR146" s="142" t="s">
        <v>7595</v>
      </c>
      <c r="AT146" s="142" t="s">
        <v>348</v>
      </c>
      <c r="AU146" s="142" t="s">
        <v>82</v>
      </c>
      <c r="AY146" s="17" t="s">
        <v>280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1934</v>
      </c>
      <c r="BM146" s="142" t="s">
        <v>7596</v>
      </c>
    </row>
    <row r="147" spans="2:65" s="1" customFormat="1" ht="66.75" customHeight="1">
      <c r="B147" s="32"/>
      <c r="C147" s="131" t="s">
        <v>433</v>
      </c>
      <c r="D147" s="131" t="s">
        <v>283</v>
      </c>
      <c r="E147" s="132" t="s">
        <v>7597</v>
      </c>
      <c r="F147" s="133" t="s">
        <v>7598</v>
      </c>
      <c r="G147" s="134" t="s">
        <v>140</v>
      </c>
      <c r="H147" s="135">
        <v>95</v>
      </c>
      <c r="I147" s="136"/>
      <c r="J147" s="137">
        <f>ROUND(I147*H147,2)</f>
        <v>0</v>
      </c>
      <c r="K147" s="133" t="s">
        <v>287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1934</v>
      </c>
      <c r="AT147" s="142" t="s">
        <v>283</v>
      </c>
      <c r="AU147" s="142" t="s">
        <v>82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1934</v>
      </c>
      <c r="BM147" s="142" t="s">
        <v>7599</v>
      </c>
    </row>
    <row r="148" spans="2:65" s="1" customFormat="1" ht="10.199999999999999">
      <c r="B148" s="32"/>
      <c r="D148" s="144" t="s">
        <v>290</v>
      </c>
      <c r="F148" s="145" t="s">
        <v>7600</v>
      </c>
      <c r="I148" s="146"/>
      <c r="L148" s="32"/>
      <c r="M148" s="147"/>
      <c r="T148" s="53"/>
      <c r="AT148" s="17" t="s">
        <v>290</v>
      </c>
      <c r="AU148" s="17" t="s">
        <v>82</v>
      </c>
    </row>
    <row r="149" spans="2:65" s="1" customFormat="1" ht="24.15" customHeight="1">
      <c r="B149" s="32"/>
      <c r="C149" s="169" t="s">
        <v>439</v>
      </c>
      <c r="D149" s="169" t="s">
        <v>348</v>
      </c>
      <c r="E149" s="170" t="s">
        <v>2355</v>
      </c>
      <c r="F149" s="171" t="s">
        <v>2356</v>
      </c>
      <c r="G149" s="172" t="s">
        <v>140</v>
      </c>
      <c r="H149" s="173">
        <v>95</v>
      </c>
      <c r="I149" s="174"/>
      <c r="J149" s="175">
        <f>ROUND(I149*H149,2)</f>
        <v>0</v>
      </c>
      <c r="K149" s="171" t="s">
        <v>287</v>
      </c>
      <c r="L149" s="176"/>
      <c r="M149" s="177" t="s">
        <v>19</v>
      </c>
      <c r="N149" s="178" t="s">
        <v>44</v>
      </c>
      <c r="P149" s="140">
        <f>O149*H149</f>
        <v>0</v>
      </c>
      <c r="Q149" s="140">
        <v>4.8000000000000001E-4</v>
      </c>
      <c r="R149" s="140">
        <f>Q149*H149</f>
        <v>4.5600000000000002E-2</v>
      </c>
      <c r="S149" s="140">
        <v>0</v>
      </c>
      <c r="T149" s="141">
        <f>S149*H149</f>
        <v>0</v>
      </c>
      <c r="AR149" s="142" t="s">
        <v>7595</v>
      </c>
      <c r="AT149" s="142" t="s">
        <v>348</v>
      </c>
      <c r="AU149" s="142" t="s">
        <v>82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1934</v>
      </c>
      <c r="BM149" s="142" t="s">
        <v>7601</v>
      </c>
    </row>
    <row r="150" spans="2:65" s="11" customFormat="1" ht="25.95" customHeight="1">
      <c r="B150" s="119"/>
      <c r="D150" s="120" t="s">
        <v>72</v>
      </c>
      <c r="E150" s="121" t="s">
        <v>147</v>
      </c>
      <c r="F150" s="121" t="s">
        <v>3377</v>
      </c>
      <c r="I150" s="122"/>
      <c r="J150" s="123">
        <f>BK150</f>
        <v>0</v>
      </c>
      <c r="L150" s="119"/>
      <c r="M150" s="124"/>
      <c r="P150" s="125">
        <f>P151+P154</f>
        <v>0</v>
      </c>
      <c r="R150" s="125">
        <f>R151+R154</f>
        <v>0</v>
      </c>
      <c r="T150" s="126">
        <f>T151+T154</f>
        <v>0</v>
      </c>
      <c r="AR150" s="120" t="s">
        <v>452</v>
      </c>
      <c r="AT150" s="127" t="s">
        <v>72</v>
      </c>
      <c r="AU150" s="127" t="s">
        <v>73</v>
      </c>
      <c r="AY150" s="120" t="s">
        <v>280</v>
      </c>
      <c r="BK150" s="128">
        <f>BK151+BK154</f>
        <v>0</v>
      </c>
    </row>
    <row r="151" spans="2:65" s="11" customFormat="1" ht="22.8" customHeight="1">
      <c r="B151" s="119"/>
      <c r="D151" s="120" t="s">
        <v>72</v>
      </c>
      <c r="E151" s="129" t="s">
        <v>4136</v>
      </c>
      <c r="F151" s="129" t="s">
        <v>4137</v>
      </c>
      <c r="I151" s="122"/>
      <c r="J151" s="130">
        <f>BK151</f>
        <v>0</v>
      </c>
      <c r="L151" s="119"/>
      <c r="M151" s="124"/>
      <c r="P151" s="125">
        <f>SUM(P152:P153)</f>
        <v>0</v>
      </c>
      <c r="R151" s="125">
        <f>SUM(R152:R153)</f>
        <v>0</v>
      </c>
      <c r="T151" s="126">
        <f>SUM(T152:T153)</f>
        <v>0</v>
      </c>
      <c r="AR151" s="120" t="s">
        <v>452</v>
      </c>
      <c r="AT151" s="127" t="s">
        <v>72</v>
      </c>
      <c r="AU151" s="127" t="s">
        <v>80</v>
      </c>
      <c r="AY151" s="120" t="s">
        <v>280</v>
      </c>
      <c r="BK151" s="128">
        <f>SUM(BK152:BK153)</f>
        <v>0</v>
      </c>
    </row>
    <row r="152" spans="2:65" s="1" customFormat="1" ht="16.5" customHeight="1">
      <c r="B152" s="32"/>
      <c r="C152" s="131" t="s">
        <v>367</v>
      </c>
      <c r="D152" s="131" t="s">
        <v>283</v>
      </c>
      <c r="E152" s="132" t="s">
        <v>4154</v>
      </c>
      <c r="F152" s="133" t="s">
        <v>4155</v>
      </c>
      <c r="G152" s="134" t="s">
        <v>989</v>
      </c>
      <c r="H152" s="135">
        <v>1</v>
      </c>
      <c r="I152" s="136"/>
      <c r="J152" s="137">
        <f>ROUND(I152*H152,2)</f>
        <v>0</v>
      </c>
      <c r="K152" s="133" t="s">
        <v>287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4162</v>
      </c>
      <c r="AT152" s="142" t="s">
        <v>283</v>
      </c>
      <c r="AU152" s="142" t="s">
        <v>82</v>
      </c>
      <c r="AY152" s="17" t="s">
        <v>280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4162</v>
      </c>
      <c r="BM152" s="142" t="s">
        <v>7602</v>
      </c>
    </row>
    <row r="153" spans="2:65" s="1" customFormat="1" ht="10.199999999999999">
      <c r="B153" s="32"/>
      <c r="D153" s="144" t="s">
        <v>290</v>
      </c>
      <c r="F153" s="145" t="s">
        <v>7603</v>
      </c>
      <c r="I153" s="146"/>
      <c r="L153" s="32"/>
      <c r="M153" s="147"/>
      <c r="T153" s="53"/>
      <c r="AT153" s="17" t="s">
        <v>290</v>
      </c>
      <c r="AU153" s="17" t="s">
        <v>82</v>
      </c>
    </row>
    <row r="154" spans="2:65" s="11" customFormat="1" ht="22.8" customHeight="1">
      <c r="B154" s="119"/>
      <c r="D154" s="120" t="s">
        <v>72</v>
      </c>
      <c r="E154" s="129" t="s">
        <v>3378</v>
      </c>
      <c r="F154" s="129" t="s">
        <v>3379</v>
      </c>
      <c r="I154" s="122"/>
      <c r="J154" s="130">
        <f>BK154</f>
        <v>0</v>
      </c>
      <c r="L154" s="119"/>
      <c r="M154" s="124"/>
      <c r="P154" s="125">
        <f>SUM(P155:P156)</f>
        <v>0</v>
      </c>
      <c r="R154" s="125">
        <f>SUM(R155:R156)</f>
        <v>0</v>
      </c>
      <c r="T154" s="126">
        <f>SUM(T155:T156)</f>
        <v>0</v>
      </c>
      <c r="AR154" s="120" t="s">
        <v>452</v>
      </c>
      <c r="AT154" s="127" t="s">
        <v>72</v>
      </c>
      <c r="AU154" s="127" t="s">
        <v>80</v>
      </c>
      <c r="AY154" s="120" t="s">
        <v>280</v>
      </c>
      <c r="BK154" s="128">
        <f>SUM(BK155:BK156)</f>
        <v>0</v>
      </c>
    </row>
    <row r="155" spans="2:65" s="1" customFormat="1" ht="16.5" customHeight="1">
      <c r="B155" s="32"/>
      <c r="C155" s="131" t="s">
        <v>361</v>
      </c>
      <c r="D155" s="131" t="s">
        <v>283</v>
      </c>
      <c r="E155" s="132" t="s">
        <v>3383</v>
      </c>
      <c r="F155" s="133" t="s">
        <v>7604</v>
      </c>
      <c r="G155" s="134" t="s">
        <v>989</v>
      </c>
      <c r="H155" s="135">
        <v>1</v>
      </c>
      <c r="I155" s="136"/>
      <c r="J155" s="137">
        <f>ROUND(I155*H155,2)</f>
        <v>0</v>
      </c>
      <c r="K155" s="133" t="s">
        <v>287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4162</v>
      </c>
      <c r="AT155" s="142" t="s">
        <v>283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4162</v>
      </c>
      <c r="BM155" s="142" t="s">
        <v>7605</v>
      </c>
    </row>
    <row r="156" spans="2:65" s="1" customFormat="1" ht="10.199999999999999">
      <c r="B156" s="32"/>
      <c r="D156" s="144" t="s">
        <v>290</v>
      </c>
      <c r="F156" s="145" t="s">
        <v>7606</v>
      </c>
      <c r="I156" s="146"/>
      <c r="L156" s="32"/>
      <c r="M156" s="182"/>
      <c r="N156" s="183"/>
      <c r="O156" s="183"/>
      <c r="P156" s="183"/>
      <c r="Q156" s="183"/>
      <c r="R156" s="183"/>
      <c r="S156" s="183"/>
      <c r="T156" s="184"/>
      <c r="AT156" s="17" t="s">
        <v>290</v>
      </c>
      <c r="AU156" s="17" t="s">
        <v>82</v>
      </c>
    </row>
    <row r="157" spans="2:65" s="1" customFormat="1" ht="6.9" customHeight="1">
      <c r="B157" s="41"/>
      <c r="C157" s="42"/>
      <c r="D157" s="42"/>
      <c r="E157" s="42"/>
      <c r="F157" s="42"/>
      <c r="G157" s="42"/>
      <c r="H157" s="42"/>
      <c r="I157" s="42"/>
      <c r="J157" s="42"/>
      <c r="K157" s="42"/>
      <c r="L157" s="32"/>
    </row>
  </sheetData>
  <sheetProtection algorithmName="SHA-512" hashValue="8SJ2U3ClFvfR4jfQWg6Txb5maeHVltTnIdqdCAf/Me1ECWnVjmu3URgoRD+0jaofi2qPxt62HTYmEs35fTcyRg==" saltValue="FY7SgIPc42NmRC4QNOexF7YILknWX8vsfa79ZRwL+pLuIQUT0HQcJ1nVJJrQMTgL5s50Gbd7O8HvaVb24tUoXw==" spinCount="100000" sheet="1" objects="1" scenarios="1" formatColumns="0" formatRows="0" autoFilter="0"/>
  <autoFilter ref="C92:K156" xr:uid="{00000000-0009-0000-0000-00002A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2A00-000000000000}"/>
    <hyperlink ref="F101" r:id="rId2" xr:uid="{00000000-0004-0000-2A00-000001000000}"/>
    <hyperlink ref="F105" r:id="rId3" xr:uid="{00000000-0004-0000-2A00-000002000000}"/>
    <hyperlink ref="F109" r:id="rId4" xr:uid="{00000000-0004-0000-2A00-000003000000}"/>
    <hyperlink ref="F112" r:id="rId5" xr:uid="{00000000-0004-0000-2A00-000004000000}"/>
    <hyperlink ref="F115" r:id="rId6" xr:uid="{00000000-0004-0000-2A00-000005000000}"/>
    <hyperlink ref="F118" r:id="rId7" xr:uid="{00000000-0004-0000-2A00-000006000000}"/>
    <hyperlink ref="F121" r:id="rId8" xr:uid="{00000000-0004-0000-2A00-000007000000}"/>
    <hyperlink ref="F124" r:id="rId9" xr:uid="{00000000-0004-0000-2A00-000008000000}"/>
    <hyperlink ref="F126" r:id="rId10" xr:uid="{00000000-0004-0000-2A00-000009000000}"/>
    <hyperlink ref="F128" r:id="rId11" xr:uid="{00000000-0004-0000-2A00-00000A000000}"/>
    <hyperlink ref="F131" r:id="rId12" xr:uid="{00000000-0004-0000-2A00-00000B000000}"/>
    <hyperlink ref="F134" r:id="rId13" xr:uid="{00000000-0004-0000-2A00-00000C000000}"/>
    <hyperlink ref="F136" r:id="rId14" xr:uid="{00000000-0004-0000-2A00-00000D000000}"/>
    <hyperlink ref="F140" r:id="rId15" xr:uid="{00000000-0004-0000-2A00-00000E000000}"/>
    <hyperlink ref="F145" r:id="rId16" xr:uid="{00000000-0004-0000-2A00-00000F000000}"/>
    <hyperlink ref="F148" r:id="rId17" xr:uid="{00000000-0004-0000-2A00-000010000000}"/>
    <hyperlink ref="F153" r:id="rId18" xr:uid="{00000000-0004-0000-2A00-000011000000}"/>
    <hyperlink ref="F156" r:id="rId19" xr:uid="{00000000-0004-0000-2A00-00001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13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192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4204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4128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ROUND(J92,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ROUND((SUM(BE92:BE133)),  2)</f>
        <v>0</v>
      </c>
      <c r="I35" s="93">
        <v>0.21</v>
      </c>
      <c r="J35" s="83">
        <f>ROUND(((SUM(BE92:BE133))*I35),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ROUND((SUM(BF92:BF133)),  2)</f>
        <v>0</v>
      </c>
      <c r="I36" s="93">
        <v>0.15</v>
      </c>
      <c r="J36" s="83">
        <f>ROUND(((SUM(BF92:BF133))*I36),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ROUND((SUM(BG92:BG133)),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ROUND((SUM(BH92:BH133)),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ROUND((SUM(BI92:BI133)),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4204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x - VRN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J92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J93</f>
        <v>0</v>
      </c>
      <c r="L64" s="103"/>
    </row>
    <row r="65" spans="2:12" s="9" customFormat="1" ht="19.95" hidden="1" customHeight="1">
      <c r="B65" s="107"/>
      <c r="D65" s="108" t="s">
        <v>254</v>
      </c>
      <c r="E65" s="109"/>
      <c r="F65" s="109"/>
      <c r="G65" s="109"/>
      <c r="H65" s="109"/>
      <c r="I65" s="109"/>
      <c r="J65" s="110">
        <f>J94</f>
        <v>0</v>
      </c>
      <c r="L65" s="107"/>
    </row>
    <row r="66" spans="2:12" s="8" customFormat="1" ht="24.9" hidden="1" customHeight="1">
      <c r="B66" s="103"/>
      <c r="D66" s="104" t="s">
        <v>3003</v>
      </c>
      <c r="E66" s="105"/>
      <c r="F66" s="105"/>
      <c r="G66" s="105"/>
      <c r="H66" s="105"/>
      <c r="I66" s="105"/>
      <c r="J66" s="106">
        <f>J97</f>
        <v>0</v>
      </c>
      <c r="L66" s="103"/>
    </row>
    <row r="67" spans="2:12" s="9" customFormat="1" ht="19.95" hidden="1" customHeight="1">
      <c r="B67" s="107"/>
      <c r="D67" s="108" t="s">
        <v>4129</v>
      </c>
      <c r="E67" s="109"/>
      <c r="F67" s="109"/>
      <c r="G67" s="109"/>
      <c r="H67" s="109"/>
      <c r="I67" s="109"/>
      <c r="J67" s="110">
        <f>J98</f>
        <v>0</v>
      </c>
      <c r="L67" s="107"/>
    </row>
    <row r="68" spans="2:12" s="9" customFormat="1" ht="19.95" hidden="1" customHeight="1">
      <c r="B68" s="107"/>
      <c r="D68" s="108" t="s">
        <v>4130</v>
      </c>
      <c r="E68" s="109"/>
      <c r="F68" s="109"/>
      <c r="G68" s="109"/>
      <c r="H68" s="109"/>
      <c r="I68" s="109"/>
      <c r="J68" s="110">
        <f>J109</f>
        <v>0</v>
      </c>
      <c r="L68" s="107"/>
    </row>
    <row r="69" spans="2:12" s="9" customFormat="1" ht="19.95" hidden="1" customHeight="1">
      <c r="B69" s="107"/>
      <c r="D69" s="108" t="s">
        <v>4131</v>
      </c>
      <c r="E69" s="109"/>
      <c r="F69" s="109"/>
      <c r="G69" s="109"/>
      <c r="H69" s="109"/>
      <c r="I69" s="109"/>
      <c r="J69" s="110">
        <f>J112</f>
        <v>0</v>
      </c>
      <c r="L69" s="107"/>
    </row>
    <row r="70" spans="2:12" s="9" customFormat="1" ht="19.95" hidden="1" customHeight="1">
      <c r="B70" s="107"/>
      <c r="D70" s="108" t="s">
        <v>3004</v>
      </c>
      <c r="E70" s="109"/>
      <c r="F70" s="109"/>
      <c r="G70" s="109"/>
      <c r="H70" s="109"/>
      <c r="I70" s="109"/>
      <c r="J70" s="110">
        <f>J121</f>
        <v>0</v>
      </c>
      <c r="L70" s="107"/>
    </row>
    <row r="71" spans="2:12" s="1" customFormat="1" ht="21.75" hidden="1" customHeight="1">
      <c r="B71" s="32"/>
      <c r="L71" s="32"/>
    </row>
    <row r="72" spans="2:12" s="1" customFormat="1" ht="6.9" hidden="1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3" spans="2:12" ht="10.199999999999999" hidden="1"/>
    <row r="74" spans="2:12" ht="10.199999999999999" hidden="1"/>
    <row r="75" spans="2:12" ht="10.199999999999999" hidden="1"/>
    <row r="76" spans="2:12" s="1" customFormat="1" ht="6.9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12" s="1" customFormat="1" ht="24.9" customHeight="1">
      <c r="B77" s="32"/>
      <c r="C77" s="21" t="s">
        <v>265</v>
      </c>
      <c r="L77" s="32"/>
    </row>
    <row r="78" spans="2:12" s="1" customFormat="1" ht="6.9" customHeight="1">
      <c r="B78" s="32"/>
      <c r="L78" s="32"/>
    </row>
    <row r="79" spans="2:12" s="1" customFormat="1" ht="12" customHeight="1">
      <c r="B79" s="32"/>
      <c r="C79" s="27" t="s">
        <v>16</v>
      </c>
      <c r="L79" s="32"/>
    </row>
    <row r="80" spans="2:12" s="1" customFormat="1" ht="26.25" customHeight="1">
      <c r="B80" s="32"/>
      <c r="E80" s="250" t="str">
        <f>E7</f>
        <v>Výstavba nové haly, rekonstrukce stávající tělocvičny vč.jejího zázemí, propojujícího objektu při ZŠ Dýšiná</v>
      </c>
      <c r="F80" s="251"/>
      <c r="G80" s="251"/>
      <c r="H80" s="251"/>
      <c r="L80" s="32"/>
    </row>
    <row r="81" spans="2:65" ht="12" customHeight="1">
      <c r="B81" s="20"/>
      <c r="C81" s="27" t="s">
        <v>242</v>
      </c>
      <c r="L81" s="20"/>
    </row>
    <row r="82" spans="2:65" s="1" customFormat="1" ht="16.5" customHeight="1">
      <c r="B82" s="32"/>
      <c r="E82" s="250" t="s">
        <v>4204</v>
      </c>
      <c r="F82" s="252"/>
      <c r="G82" s="252"/>
      <c r="H82" s="252"/>
      <c r="L82" s="32"/>
    </row>
    <row r="83" spans="2:65" s="1" customFormat="1" ht="12" customHeight="1">
      <c r="B83" s="32"/>
      <c r="C83" s="27" t="s">
        <v>244</v>
      </c>
      <c r="L83" s="32"/>
    </row>
    <row r="84" spans="2:65" s="1" customFormat="1" ht="16.5" customHeight="1">
      <c r="B84" s="32"/>
      <c r="E84" s="233" t="str">
        <f>E11</f>
        <v>x - VRN</v>
      </c>
      <c r="F84" s="252"/>
      <c r="G84" s="252"/>
      <c r="H84" s="252"/>
      <c r="L84" s="32"/>
    </row>
    <row r="85" spans="2:65" s="1" customFormat="1" ht="6.9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F14</f>
        <v>Dýšiná</v>
      </c>
      <c r="I86" s="27" t="s">
        <v>23</v>
      </c>
      <c r="J86" s="49">
        <f ca="1">IF(J14="","",J14)</f>
        <v>45020</v>
      </c>
      <c r="L86" s="32"/>
    </row>
    <row r="87" spans="2:65" s="1" customFormat="1" ht="6.9" customHeight="1">
      <c r="B87" s="32"/>
      <c r="L87" s="32"/>
    </row>
    <row r="88" spans="2:65" s="1" customFormat="1" ht="25.65" customHeight="1">
      <c r="B88" s="32"/>
      <c r="C88" s="27" t="s">
        <v>24</v>
      </c>
      <c r="F88" s="25" t="str">
        <f>E17</f>
        <v>Obec Dýšiná</v>
      </c>
      <c r="I88" s="27" t="s">
        <v>31</v>
      </c>
      <c r="J88" s="30" t="str">
        <f>E23</f>
        <v>Ing. arch. Lubomír Korčák</v>
      </c>
      <c r="L88" s="32"/>
    </row>
    <row r="89" spans="2:65" s="1" customFormat="1" ht="15.15" customHeight="1">
      <c r="B89" s="32"/>
      <c r="C89" s="27" t="s">
        <v>29</v>
      </c>
      <c r="F89" s="25" t="str">
        <f>IF(E20="","",E20)</f>
        <v>Vyplň údaj</v>
      </c>
      <c r="I89" s="27" t="s">
        <v>35</v>
      </c>
      <c r="J89" s="30" t="str">
        <f>E26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266</v>
      </c>
      <c r="D91" s="113" t="s">
        <v>58</v>
      </c>
      <c r="E91" s="113" t="s">
        <v>54</v>
      </c>
      <c r="F91" s="113" t="s">
        <v>55</v>
      </c>
      <c r="G91" s="113" t="s">
        <v>267</v>
      </c>
      <c r="H91" s="113" t="s">
        <v>268</v>
      </c>
      <c r="I91" s="113" t="s">
        <v>269</v>
      </c>
      <c r="J91" s="113" t="s">
        <v>248</v>
      </c>
      <c r="K91" s="114" t="s">
        <v>270</v>
      </c>
      <c r="L91" s="111"/>
      <c r="M91" s="56" t="s">
        <v>19</v>
      </c>
      <c r="N91" s="57" t="s">
        <v>43</v>
      </c>
      <c r="O91" s="57" t="s">
        <v>271</v>
      </c>
      <c r="P91" s="57" t="s">
        <v>272</v>
      </c>
      <c r="Q91" s="57" t="s">
        <v>273</v>
      </c>
      <c r="R91" s="57" t="s">
        <v>274</v>
      </c>
      <c r="S91" s="57" t="s">
        <v>275</v>
      </c>
      <c r="T91" s="58" t="s">
        <v>276</v>
      </c>
    </row>
    <row r="92" spans="2:65" s="1" customFormat="1" ht="22.8" customHeight="1">
      <c r="B92" s="32"/>
      <c r="C92" s="61" t="s">
        <v>277</v>
      </c>
      <c r="J92" s="115">
        <f>BK92</f>
        <v>0</v>
      </c>
      <c r="L92" s="32"/>
      <c r="M92" s="59"/>
      <c r="N92" s="50"/>
      <c r="O92" s="50"/>
      <c r="P92" s="116">
        <f>P93+P97</f>
        <v>0</v>
      </c>
      <c r="Q92" s="50"/>
      <c r="R92" s="116">
        <f>R93+R97</f>
        <v>0</v>
      </c>
      <c r="S92" s="50"/>
      <c r="T92" s="117">
        <f>T93+T97</f>
        <v>228</v>
      </c>
      <c r="AT92" s="17" t="s">
        <v>72</v>
      </c>
      <c r="AU92" s="17" t="s">
        <v>249</v>
      </c>
      <c r="BK92" s="118">
        <f>BK93+BK97</f>
        <v>0</v>
      </c>
    </row>
    <row r="93" spans="2:65" s="11" customFormat="1" ht="25.95" customHeight="1">
      <c r="B93" s="119"/>
      <c r="D93" s="120" t="s">
        <v>72</v>
      </c>
      <c r="E93" s="121" t="s">
        <v>278</v>
      </c>
      <c r="F93" s="121" t="s">
        <v>279</v>
      </c>
      <c r="I93" s="122"/>
      <c r="J93" s="123">
        <f>BK93</f>
        <v>0</v>
      </c>
      <c r="L93" s="119"/>
      <c r="M93" s="124"/>
      <c r="P93" s="125">
        <f>P94</f>
        <v>0</v>
      </c>
      <c r="R93" s="125">
        <f>R94</f>
        <v>0</v>
      </c>
      <c r="T93" s="126">
        <f>T94</f>
        <v>228</v>
      </c>
      <c r="AR93" s="120" t="s">
        <v>80</v>
      </c>
      <c r="AT93" s="127" t="s">
        <v>72</v>
      </c>
      <c r="AU93" s="127" t="s">
        <v>73</v>
      </c>
      <c r="AY93" s="120" t="s">
        <v>280</v>
      </c>
      <c r="BK93" s="128">
        <f>BK94</f>
        <v>0</v>
      </c>
    </row>
    <row r="94" spans="2:65" s="11" customFormat="1" ht="22.8" customHeight="1">
      <c r="B94" s="119"/>
      <c r="D94" s="120" t="s">
        <v>72</v>
      </c>
      <c r="E94" s="129" t="s">
        <v>419</v>
      </c>
      <c r="F94" s="129" t="s">
        <v>420</v>
      </c>
      <c r="I94" s="122"/>
      <c r="J94" s="130">
        <f>BK94</f>
        <v>0</v>
      </c>
      <c r="L94" s="119"/>
      <c r="M94" s="124"/>
      <c r="P94" s="125">
        <f>SUM(P95:P96)</f>
        <v>0</v>
      </c>
      <c r="R94" s="125">
        <f>SUM(R95:R96)</f>
        <v>0</v>
      </c>
      <c r="T94" s="126">
        <f>SUM(T95:T96)</f>
        <v>228</v>
      </c>
      <c r="AR94" s="120" t="s">
        <v>80</v>
      </c>
      <c r="AT94" s="127" t="s">
        <v>72</v>
      </c>
      <c r="AU94" s="127" t="s">
        <v>80</v>
      </c>
      <c r="AY94" s="120" t="s">
        <v>280</v>
      </c>
      <c r="BK94" s="128">
        <f>SUM(BK95:BK96)</f>
        <v>0</v>
      </c>
    </row>
    <row r="95" spans="2:65" s="1" customFormat="1" ht="33" customHeight="1">
      <c r="B95" s="32"/>
      <c r="C95" s="131" t="s">
        <v>517</v>
      </c>
      <c r="D95" s="131" t="s">
        <v>283</v>
      </c>
      <c r="E95" s="132" t="s">
        <v>4132</v>
      </c>
      <c r="F95" s="133" t="s">
        <v>4133</v>
      </c>
      <c r="G95" s="134" t="s">
        <v>286</v>
      </c>
      <c r="H95" s="135">
        <v>22800</v>
      </c>
      <c r="I95" s="136"/>
      <c r="J95" s="137">
        <f>ROUND(I95*H95,2)</f>
        <v>0</v>
      </c>
      <c r="K95" s="133" t="s">
        <v>1904</v>
      </c>
      <c r="L95" s="32"/>
      <c r="M95" s="138" t="s">
        <v>19</v>
      </c>
      <c r="N95" s="139" t="s">
        <v>44</v>
      </c>
      <c r="P95" s="140">
        <f>O95*H95</f>
        <v>0</v>
      </c>
      <c r="Q95" s="140">
        <v>0</v>
      </c>
      <c r="R95" s="140">
        <f>Q95*H95</f>
        <v>0</v>
      </c>
      <c r="S95" s="140">
        <v>0.01</v>
      </c>
      <c r="T95" s="141">
        <f>S95*H95</f>
        <v>228</v>
      </c>
      <c r="AR95" s="142" t="s">
        <v>288</v>
      </c>
      <c r="AT95" s="142" t="s">
        <v>283</v>
      </c>
      <c r="AU95" s="142" t="s">
        <v>82</v>
      </c>
      <c r="AY95" s="17" t="s">
        <v>280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288</v>
      </c>
      <c r="BM95" s="142" t="s">
        <v>4134</v>
      </c>
    </row>
    <row r="96" spans="2:65" s="1" customFormat="1" ht="10.199999999999999">
      <c r="B96" s="32"/>
      <c r="D96" s="144" t="s">
        <v>290</v>
      </c>
      <c r="F96" s="145" t="s">
        <v>4135</v>
      </c>
      <c r="I96" s="146"/>
      <c r="L96" s="32"/>
      <c r="M96" s="147"/>
      <c r="T96" s="53"/>
      <c r="AT96" s="17" t="s">
        <v>290</v>
      </c>
      <c r="AU96" s="17" t="s">
        <v>82</v>
      </c>
    </row>
    <row r="97" spans="2:65" s="11" customFormat="1" ht="25.95" customHeight="1">
      <c r="B97" s="119"/>
      <c r="D97" s="120" t="s">
        <v>72</v>
      </c>
      <c r="E97" s="121" t="s">
        <v>147</v>
      </c>
      <c r="F97" s="121" t="s">
        <v>3377</v>
      </c>
      <c r="I97" s="122"/>
      <c r="J97" s="123">
        <f>BK97</f>
        <v>0</v>
      </c>
      <c r="L97" s="119"/>
      <c r="M97" s="124"/>
      <c r="P97" s="125">
        <f>P98+P109+P112+P121</f>
        <v>0</v>
      </c>
      <c r="R97" s="125">
        <f>R98+R109+R112+R121</f>
        <v>0</v>
      </c>
      <c r="T97" s="126">
        <f>T98+T109+T112+T121</f>
        <v>0</v>
      </c>
      <c r="AR97" s="120" t="s">
        <v>452</v>
      </c>
      <c r="AT97" s="127" t="s">
        <v>72</v>
      </c>
      <c r="AU97" s="127" t="s">
        <v>73</v>
      </c>
      <c r="AY97" s="120" t="s">
        <v>280</v>
      </c>
      <c r="BK97" s="128">
        <f>BK98+BK109+BK112+BK121</f>
        <v>0</v>
      </c>
    </row>
    <row r="98" spans="2:65" s="11" customFormat="1" ht="22.8" customHeight="1">
      <c r="B98" s="119"/>
      <c r="D98" s="120" t="s">
        <v>72</v>
      </c>
      <c r="E98" s="129" t="s">
        <v>4136</v>
      </c>
      <c r="F98" s="129" t="s">
        <v>4137</v>
      </c>
      <c r="I98" s="122"/>
      <c r="J98" s="130">
        <f>BK98</f>
        <v>0</v>
      </c>
      <c r="L98" s="119"/>
      <c r="M98" s="124"/>
      <c r="P98" s="125">
        <f>SUM(P99:P108)</f>
        <v>0</v>
      </c>
      <c r="R98" s="125">
        <f>SUM(R99:R108)</f>
        <v>0</v>
      </c>
      <c r="T98" s="126">
        <f>SUM(T99:T108)</f>
        <v>0</v>
      </c>
      <c r="AR98" s="120" t="s">
        <v>452</v>
      </c>
      <c r="AT98" s="127" t="s">
        <v>72</v>
      </c>
      <c r="AU98" s="127" t="s">
        <v>80</v>
      </c>
      <c r="AY98" s="120" t="s">
        <v>280</v>
      </c>
      <c r="BK98" s="128">
        <f>SUM(BK99:BK108)</f>
        <v>0</v>
      </c>
    </row>
    <row r="99" spans="2:65" s="1" customFormat="1" ht="16.5" customHeight="1">
      <c r="B99" s="32"/>
      <c r="C99" s="131" t="s">
        <v>80</v>
      </c>
      <c r="D99" s="131" t="s">
        <v>283</v>
      </c>
      <c r="E99" s="132" t="s">
        <v>4138</v>
      </c>
      <c r="F99" s="133" t="s">
        <v>4139</v>
      </c>
      <c r="G99" s="134" t="s">
        <v>520</v>
      </c>
      <c r="H99" s="135">
        <v>0.76</v>
      </c>
      <c r="I99" s="136"/>
      <c r="J99" s="137">
        <f>ROUND(I99*H99,2)</f>
        <v>0</v>
      </c>
      <c r="K99" s="133" t="s">
        <v>1904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288</v>
      </c>
      <c r="AT99" s="142" t="s">
        <v>283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288</v>
      </c>
      <c r="BM99" s="142" t="s">
        <v>4140</v>
      </c>
    </row>
    <row r="100" spans="2:65" s="1" customFormat="1" ht="10.199999999999999">
      <c r="B100" s="32"/>
      <c r="D100" s="144" t="s">
        <v>290</v>
      </c>
      <c r="F100" s="145" t="s">
        <v>4141</v>
      </c>
      <c r="I100" s="146"/>
      <c r="L100" s="32"/>
      <c r="M100" s="147"/>
      <c r="T100" s="53"/>
      <c r="AT100" s="17" t="s">
        <v>290</v>
      </c>
      <c r="AU100" s="17" t="s">
        <v>82</v>
      </c>
    </row>
    <row r="101" spans="2:65" s="1" customFormat="1" ht="16.5" customHeight="1">
      <c r="B101" s="32"/>
      <c r="C101" s="131" t="s">
        <v>82</v>
      </c>
      <c r="D101" s="131" t="s">
        <v>283</v>
      </c>
      <c r="E101" s="132" t="s">
        <v>4142</v>
      </c>
      <c r="F101" s="133" t="s">
        <v>4143</v>
      </c>
      <c r="G101" s="134" t="s">
        <v>520</v>
      </c>
      <c r="H101" s="135">
        <v>0.76</v>
      </c>
      <c r="I101" s="136"/>
      <c r="J101" s="137">
        <f>ROUND(I101*H101,2)</f>
        <v>0</v>
      </c>
      <c r="K101" s="133" t="s">
        <v>1904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288</v>
      </c>
      <c r="BM101" s="142" t="s">
        <v>4144</v>
      </c>
    </row>
    <row r="102" spans="2:65" s="1" customFormat="1" ht="10.199999999999999">
      <c r="B102" s="32"/>
      <c r="D102" s="144" t="s">
        <v>290</v>
      </c>
      <c r="F102" s="145" t="s">
        <v>4145</v>
      </c>
      <c r="I102" s="146"/>
      <c r="L102" s="32"/>
      <c r="M102" s="147"/>
      <c r="T102" s="53"/>
      <c r="AT102" s="17" t="s">
        <v>290</v>
      </c>
      <c r="AU102" s="17" t="s">
        <v>82</v>
      </c>
    </row>
    <row r="103" spans="2:65" s="1" customFormat="1" ht="16.5" customHeight="1">
      <c r="B103" s="32"/>
      <c r="C103" s="131" t="s">
        <v>138</v>
      </c>
      <c r="D103" s="131" t="s">
        <v>283</v>
      </c>
      <c r="E103" s="132" t="s">
        <v>4146</v>
      </c>
      <c r="F103" s="133" t="s">
        <v>4147</v>
      </c>
      <c r="G103" s="134" t="s">
        <v>520</v>
      </c>
      <c r="H103" s="135">
        <v>0.76</v>
      </c>
      <c r="I103" s="136"/>
      <c r="J103" s="137">
        <f>ROUND(I103*H103,2)</f>
        <v>0</v>
      </c>
      <c r="K103" s="133" t="s">
        <v>1904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4148</v>
      </c>
    </row>
    <row r="104" spans="2:65" s="1" customFormat="1" ht="10.199999999999999">
      <c r="B104" s="32"/>
      <c r="D104" s="144" t="s">
        <v>290</v>
      </c>
      <c r="F104" s="145" t="s">
        <v>4149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" customFormat="1" ht="16.5" customHeight="1">
      <c r="B105" s="32"/>
      <c r="C105" s="131" t="s">
        <v>288</v>
      </c>
      <c r="D105" s="131" t="s">
        <v>283</v>
      </c>
      <c r="E105" s="132" t="s">
        <v>4150</v>
      </c>
      <c r="F105" s="133" t="s">
        <v>4151</v>
      </c>
      <c r="G105" s="134" t="s">
        <v>520</v>
      </c>
      <c r="H105" s="135">
        <v>0.76</v>
      </c>
      <c r="I105" s="136"/>
      <c r="J105" s="137">
        <f>ROUND(I105*H105,2)</f>
        <v>0</v>
      </c>
      <c r="K105" s="133" t="s">
        <v>1904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4152</v>
      </c>
    </row>
    <row r="106" spans="2:65" s="1" customFormat="1" ht="10.199999999999999">
      <c r="B106" s="32"/>
      <c r="D106" s="144" t="s">
        <v>290</v>
      </c>
      <c r="F106" s="145" t="s">
        <v>4153</v>
      </c>
      <c r="I106" s="146"/>
      <c r="L106" s="32"/>
      <c r="M106" s="147"/>
      <c r="T106" s="53"/>
      <c r="AT106" s="17" t="s">
        <v>290</v>
      </c>
      <c r="AU106" s="17" t="s">
        <v>82</v>
      </c>
    </row>
    <row r="107" spans="2:65" s="1" customFormat="1" ht="16.5" customHeight="1">
      <c r="B107" s="32"/>
      <c r="C107" s="131" t="s">
        <v>452</v>
      </c>
      <c r="D107" s="131" t="s">
        <v>283</v>
      </c>
      <c r="E107" s="132" t="s">
        <v>4154</v>
      </c>
      <c r="F107" s="133" t="s">
        <v>4155</v>
      </c>
      <c r="G107" s="134" t="s">
        <v>520</v>
      </c>
      <c r="H107" s="135">
        <v>0.76</v>
      </c>
      <c r="I107" s="136"/>
      <c r="J107" s="137">
        <f>ROUND(I107*H107,2)</f>
        <v>0</v>
      </c>
      <c r="K107" s="133" t="s">
        <v>1904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288</v>
      </c>
      <c r="AT107" s="142" t="s">
        <v>283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288</v>
      </c>
      <c r="BM107" s="142" t="s">
        <v>4156</v>
      </c>
    </row>
    <row r="108" spans="2:65" s="1" customFormat="1" ht="10.199999999999999">
      <c r="B108" s="32"/>
      <c r="D108" s="144" t="s">
        <v>290</v>
      </c>
      <c r="F108" s="145" t="s">
        <v>4157</v>
      </c>
      <c r="I108" s="146"/>
      <c r="L108" s="32"/>
      <c r="M108" s="147"/>
      <c r="T108" s="53"/>
      <c r="AT108" s="17" t="s">
        <v>290</v>
      </c>
      <c r="AU108" s="17" t="s">
        <v>82</v>
      </c>
    </row>
    <row r="109" spans="2:65" s="11" customFormat="1" ht="22.8" customHeight="1">
      <c r="B109" s="119"/>
      <c r="D109" s="120" t="s">
        <v>72</v>
      </c>
      <c r="E109" s="129" t="s">
        <v>4158</v>
      </c>
      <c r="F109" s="129" t="s">
        <v>4159</v>
      </c>
      <c r="I109" s="122"/>
      <c r="J109" s="130">
        <f>BK109</f>
        <v>0</v>
      </c>
      <c r="L109" s="119"/>
      <c r="M109" s="124"/>
      <c r="P109" s="125">
        <f>SUM(P110:P111)</f>
        <v>0</v>
      </c>
      <c r="R109" s="125">
        <f>SUM(R110:R111)</f>
        <v>0</v>
      </c>
      <c r="T109" s="126">
        <f>SUM(T110:T111)</f>
        <v>0</v>
      </c>
      <c r="AR109" s="120" t="s">
        <v>452</v>
      </c>
      <c r="AT109" s="127" t="s">
        <v>72</v>
      </c>
      <c r="AU109" s="127" t="s">
        <v>80</v>
      </c>
      <c r="AY109" s="120" t="s">
        <v>280</v>
      </c>
      <c r="BK109" s="128">
        <f>SUM(BK110:BK111)</f>
        <v>0</v>
      </c>
    </row>
    <row r="110" spans="2:65" s="1" customFormat="1" ht="16.5" customHeight="1">
      <c r="B110" s="32"/>
      <c r="C110" s="131" t="s">
        <v>603</v>
      </c>
      <c r="D110" s="131" t="s">
        <v>283</v>
      </c>
      <c r="E110" s="132" t="s">
        <v>4160</v>
      </c>
      <c r="F110" s="133" t="s">
        <v>4161</v>
      </c>
      <c r="G110" s="134" t="s">
        <v>520</v>
      </c>
      <c r="H110" s="135">
        <v>0.76</v>
      </c>
      <c r="I110" s="136"/>
      <c r="J110" s="137">
        <f>ROUND(I110*H110,2)</f>
        <v>0</v>
      </c>
      <c r="K110" s="133" t="s">
        <v>1904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4162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4162</v>
      </c>
      <c r="BM110" s="142" t="s">
        <v>4163</v>
      </c>
    </row>
    <row r="111" spans="2:65" s="1" customFormat="1" ht="10.199999999999999">
      <c r="B111" s="32"/>
      <c r="D111" s="144" t="s">
        <v>290</v>
      </c>
      <c r="F111" s="145" t="s">
        <v>4164</v>
      </c>
      <c r="I111" s="146"/>
      <c r="L111" s="32"/>
      <c r="M111" s="147"/>
      <c r="T111" s="53"/>
      <c r="AT111" s="17" t="s">
        <v>290</v>
      </c>
      <c r="AU111" s="17" t="s">
        <v>82</v>
      </c>
    </row>
    <row r="112" spans="2:65" s="11" customFormat="1" ht="22.8" customHeight="1">
      <c r="B112" s="119"/>
      <c r="D112" s="120" t="s">
        <v>72</v>
      </c>
      <c r="E112" s="129" t="s">
        <v>4165</v>
      </c>
      <c r="F112" s="129" t="s">
        <v>4166</v>
      </c>
      <c r="I112" s="122"/>
      <c r="J112" s="130">
        <f>BK112</f>
        <v>0</v>
      </c>
      <c r="L112" s="119"/>
      <c r="M112" s="124"/>
      <c r="P112" s="125">
        <f>SUM(P113:P120)</f>
        <v>0</v>
      </c>
      <c r="R112" s="125">
        <f>SUM(R113:R120)</f>
        <v>0</v>
      </c>
      <c r="T112" s="126">
        <f>SUM(T113:T120)</f>
        <v>0</v>
      </c>
      <c r="AR112" s="120" t="s">
        <v>452</v>
      </c>
      <c r="AT112" s="127" t="s">
        <v>72</v>
      </c>
      <c r="AU112" s="127" t="s">
        <v>80</v>
      </c>
      <c r="AY112" s="120" t="s">
        <v>280</v>
      </c>
      <c r="BK112" s="128">
        <f>SUM(BK113:BK120)</f>
        <v>0</v>
      </c>
    </row>
    <row r="113" spans="2:65" s="1" customFormat="1" ht="16.5" customHeight="1">
      <c r="B113" s="32"/>
      <c r="C113" s="131" t="s">
        <v>464</v>
      </c>
      <c r="D113" s="131" t="s">
        <v>283</v>
      </c>
      <c r="E113" s="132" t="s">
        <v>4167</v>
      </c>
      <c r="F113" s="133" t="s">
        <v>4166</v>
      </c>
      <c r="G113" s="134" t="s">
        <v>520</v>
      </c>
      <c r="H113" s="135">
        <v>0.76</v>
      </c>
      <c r="I113" s="136"/>
      <c r="J113" s="137">
        <f>ROUND(I113*H113,2)</f>
        <v>0</v>
      </c>
      <c r="K113" s="133" t="s">
        <v>1904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4168</v>
      </c>
    </row>
    <row r="114" spans="2:65" s="1" customFormat="1" ht="10.199999999999999">
      <c r="B114" s="32"/>
      <c r="D114" s="144" t="s">
        <v>290</v>
      </c>
      <c r="F114" s="145" t="s">
        <v>4169</v>
      </c>
      <c r="I114" s="146"/>
      <c r="L114" s="32"/>
      <c r="M114" s="147"/>
      <c r="T114" s="53"/>
      <c r="AT114" s="17" t="s">
        <v>290</v>
      </c>
      <c r="AU114" s="17" t="s">
        <v>82</v>
      </c>
    </row>
    <row r="115" spans="2:65" s="1" customFormat="1" ht="16.5" customHeight="1">
      <c r="B115" s="32"/>
      <c r="C115" s="131" t="s">
        <v>597</v>
      </c>
      <c r="D115" s="131" t="s">
        <v>283</v>
      </c>
      <c r="E115" s="132" t="s">
        <v>4170</v>
      </c>
      <c r="F115" s="133" t="s">
        <v>4171</v>
      </c>
      <c r="G115" s="134" t="s">
        <v>520</v>
      </c>
      <c r="H115" s="135">
        <v>0.76</v>
      </c>
      <c r="I115" s="136"/>
      <c r="J115" s="137">
        <f>ROUND(I115*H115,2)</f>
        <v>0</v>
      </c>
      <c r="K115" s="133" t="s">
        <v>1904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4162</v>
      </c>
      <c r="AT115" s="142" t="s">
        <v>283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4162</v>
      </c>
      <c r="BM115" s="142" t="s">
        <v>4172</v>
      </c>
    </row>
    <row r="116" spans="2:65" s="1" customFormat="1" ht="10.199999999999999">
      <c r="B116" s="32"/>
      <c r="D116" s="144" t="s">
        <v>290</v>
      </c>
      <c r="F116" s="145" t="s">
        <v>4173</v>
      </c>
      <c r="I116" s="146"/>
      <c r="L116" s="32"/>
      <c r="M116" s="147"/>
      <c r="T116" s="53"/>
      <c r="AT116" s="17" t="s">
        <v>290</v>
      </c>
      <c r="AU116" s="17" t="s">
        <v>82</v>
      </c>
    </row>
    <row r="117" spans="2:65" s="1" customFormat="1" ht="16.5" customHeight="1">
      <c r="B117" s="32"/>
      <c r="C117" s="131" t="s">
        <v>482</v>
      </c>
      <c r="D117" s="131" t="s">
        <v>283</v>
      </c>
      <c r="E117" s="132" t="s">
        <v>4174</v>
      </c>
      <c r="F117" s="133" t="s">
        <v>4175</v>
      </c>
      <c r="G117" s="134" t="s">
        <v>520</v>
      </c>
      <c r="H117" s="135">
        <v>0.76</v>
      </c>
      <c r="I117" s="136"/>
      <c r="J117" s="137">
        <f>ROUND(I117*H117,2)</f>
        <v>0</v>
      </c>
      <c r="K117" s="133" t="s">
        <v>1904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288</v>
      </c>
      <c r="BM117" s="142" t="s">
        <v>4176</v>
      </c>
    </row>
    <row r="118" spans="2:65" s="1" customFormat="1" ht="10.199999999999999">
      <c r="B118" s="32"/>
      <c r="D118" s="144" t="s">
        <v>290</v>
      </c>
      <c r="F118" s="145" t="s">
        <v>4177</v>
      </c>
      <c r="I118" s="146"/>
      <c r="L118" s="32"/>
      <c r="M118" s="147"/>
      <c r="T118" s="53"/>
      <c r="AT118" s="17" t="s">
        <v>290</v>
      </c>
      <c r="AU118" s="17" t="s">
        <v>82</v>
      </c>
    </row>
    <row r="119" spans="2:65" s="1" customFormat="1" ht="16.5" customHeight="1">
      <c r="B119" s="32"/>
      <c r="C119" s="131" t="s">
        <v>643</v>
      </c>
      <c r="D119" s="131" t="s">
        <v>283</v>
      </c>
      <c r="E119" s="132" t="s">
        <v>4178</v>
      </c>
      <c r="F119" s="133" t="s">
        <v>4179</v>
      </c>
      <c r="G119" s="134" t="s">
        <v>520</v>
      </c>
      <c r="H119" s="135">
        <v>0.76</v>
      </c>
      <c r="I119" s="136"/>
      <c r="J119" s="137">
        <f>ROUND(I119*H119,2)</f>
        <v>0</v>
      </c>
      <c r="K119" s="133" t="s">
        <v>1904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4162</v>
      </c>
      <c r="AT119" s="142" t="s">
        <v>283</v>
      </c>
      <c r="AU119" s="142" t="s">
        <v>82</v>
      </c>
      <c r="AY119" s="17" t="s">
        <v>280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4162</v>
      </c>
      <c r="BM119" s="142" t="s">
        <v>4180</v>
      </c>
    </row>
    <row r="120" spans="2:65" s="1" customFormat="1" ht="10.199999999999999">
      <c r="B120" s="32"/>
      <c r="D120" s="144" t="s">
        <v>290</v>
      </c>
      <c r="F120" s="145" t="s">
        <v>4181</v>
      </c>
      <c r="I120" s="146"/>
      <c r="L120" s="32"/>
      <c r="M120" s="147"/>
      <c r="T120" s="53"/>
      <c r="AT120" s="17" t="s">
        <v>290</v>
      </c>
      <c r="AU120" s="17" t="s">
        <v>82</v>
      </c>
    </row>
    <row r="121" spans="2:65" s="11" customFormat="1" ht="22.8" customHeight="1">
      <c r="B121" s="119"/>
      <c r="D121" s="120" t="s">
        <v>72</v>
      </c>
      <c r="E121" s="129" t="s">
        <v>3378</v>
      </c>
      <c r="F121" s="129" t="s">
        <v>3379</v>
      </c>
      <c r="I121" s="122"/>
      <c r="J121" s="130">
        <f>BK121</f>
        <v>0</v>
      </c>
      <c r="L121" s="119"/>
      <c r="M121" s="124"/>
      <c r="P121" s="125">
        <f>SUM(P122:P133)</f>
        <v>0</v>
      </c>
      <c r="R121" s="125">
        <f>SUM(R122:R133)</f>
        <v>0</v>
      </c>
      <c r="T121" s="126">
        <f>SUM(T122:T133)</f>
        <v>0</v>
      </c>
      <c r="AR121" s="120" t="s">
        <v>452</v>
      </c>
      <c r="AT121" s="127" t="s">
        <v>72</v>
      </c>
      <c r="AU121" s="127" t="s">
        <v>80</v>
      </c>
      <c r="AY121" s="120" t="s">
        <v>280</v>
      </c>
      <c r="BK121" s="128">
        <f>SUM(BK122:BK133)</f>
        <v>0</v>
      </c>
    </row>
    <row r="122" spans="2:65" s="1" customFormat="1" ht="16.5" customHeight="1">
      <c r="B122" s="32"/>
      <c r="C122" s="131" t="s">
        <v>8</v>
      </c>
      <c r="D122" s="131" t="s">
        <v>283</v>
      </c>
      <c r="E122" s="132" t="s">
        <v>4182</v>
      </c>
      <c r="F122" s="133" t="s">
        <v>4183</v>
      </c>
      <c r="G122" s="134" t="s">
        <v>520</v>
      </c>
      <c r="H122" s="135">
        <v>0.76</v>
      </c>
      <c r="I122" s="136"/>
      <c r="J122" s="137">
        <f>ROUND(I122*H122,2)</f>
        <v>0</v>
      </c>
      <c r="K122" s="133" t="s">
        <v>1904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4162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4162</v>
      </c>
      <c r="BM122" s="142" t="s">
        <v>4184</v>
      </c>
    </row>
    <row r="123" spans="2:65" s="1" customFormat="1" ht="10.199999999999999">
      <c r="B123" s="32"/>
      <c r="D123" s="144" t="s">
        <v>290</v>
      </c>
      <c r="F123" s="145" t="s">
        <v>4185</v>
      </c>
      <c r="I123" s="146"/>
      <c r="L123" s="32"/>
      <c r="M123" s="147"/>
      <c r="T123" s="53"/>
      <c r="AT123" s="17" t="s">
        <v>290</v>
      </c>
      <c r="AU123" s="17" t="s">
        <v>82</v>
      </c>
    </row>
    <row r="124" spans="2:65" s="1" customFormat="1" ht="16.5" customHeight="1">
      <c r="B124" s="32"/>
      <c r="C124" s="131" t="s">
        <v>351</v>
      </c>
      <c r="D124" s="131" t="s">
        <v>283</v>
      </c>
      <c r="E124" s="132" t="s">
        <v>4186</v>
      </c>
      <c r="F124" s="133" t="s">
        <v>4187</v>
      </c>
      <c r="G124" s="134" t="s">
        <v>520</v>
      </c>
      <c r="H124" s="135">
        <v>9.1199999999999992</v>
      </c>
      <c r="I124" s="136"/>
      <c r="J124" s="137">
        <f>ROUND(I124*H124,2)</f>
        <v>0</v>
      </c>
      <c r="K124" s="133" t="s">
        <v>1904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288</v>
      </c>
      <c r="AT124" s="142" t="s">
        <v>283</v>
      </c>
      <c r="AU124" s="142" t="s">
        <v>82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288</v>
      </c>
      <c r="BM124" s="142" t="s">
        <v>4188</v>
      </c>
    </row>
    <row r="125" spans="2:65" s="1" customFormat="1" ht="10.199999999999999">
      <c r="B125" s="32"/>
      <c r="D125" s="144" t="s">
        <v>290</v>
      </c>
      <c r="F125" s="145" t="s">
        <v>4189</v>
      </c>
      <c r="I125" s="146"/>
      <c r="L125" s="32"/>
      <c r="M125" s="147"/>
      <c r="T125" s="53"/>
      <c r="AT125" s="17" t="s">
        <v>290</v>
      </c>
      <c r="AU125" s="17" t="s">
        <v>82</v>
      </c>
    </row>
    <row r="126" spans="2:65" s="1" customFormat="1" ht="16.5" customHeight="1">
      <c r="B126" s="32"/>
      <c r="C126" s="131" t="s">
        <v>564</v>
      </c>
      <c r="D126" s="131" t="s">
        <v>283</v>
      </c>
      <c r="E126" s="132" t="s">
        <v>3380</v>
      </c>
      <c r="F126" s="133" t="s">
        <v>4190</v>
      </c>
      <c r="G126" s="134" t="s">
        <v>520</v>
      </c>
      <c r="H126" s="135">
        <v>2.2799999999999998</v>
      </c>
      <c r="I126" s="136"/>
      <c r="J126" s="137">
        <f>ROUND(I126*H126,2)</f>
        <v>0</v>
      </c>
      <c r="K126" s="133" t="s">
        <v>1904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4162</v>
      </c>
      <c r="AT126" s="142" t="s">
        <v>283</v>
      </c>
      <c r="AU126" s="142" t="s">
        <v>82</v>
      </c>
      <c r="AY126" s="17" t="s">
        <v>280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4162</v>
      </c>
      <c r="BM126" s="142" t="s">
        <v>4191</v>
      </c>
    </row>
    <row r="127" spans="2:65" s="1" customFormat="1" ht="10.199999999999999">
      <c r="B127" s="32"/>
      <c r="D127" s="144" t="s">
        <v>290</v>
      </c>
      <c r="F127" s="145" t="s">
        <v>4192</v>
      </c>
      <c r="I127" s="146"/>
      <c r="L127" s="32"/>
      <c r="M127" s="147"/>
      <c r="T127" s="53"/>
      <c r="AT127" s="17" t="s">
        <v>290</v>
      </c>
      <c r="AU127" s="17" t="s">
        <v>82</v>
      </c>
    </row>
    <row r="128" spans="2:65" s="1" customFormat="1" ht="16.5" customHeight="1">
      <c r="B128" s="32"/>
      <c r="C128" s="131" t="s">
        <v>635</v>
      </c>
      <c r="D128" s="131" t="s">
        <v>283</v>
      </c>
      <c r="E128" s="132" t="s">
        <v>4193</v>
      </c>
      <c r="F128" s="133" t="s">
        <v>3922</v>
      </c>
      <c r="G128" s="134" t="s">
        <v>520</v>
      </c>
      <c r="H128" s="135">
        <v>0.76</v>
      </c>
      <c r="I128" s="136"/>
      <c r="J128" s="137">
        <f>ROUND(I128*H128,2)</f>
        <v>0</v>
      </c>
      <c r="K128" s="133" t="s">
        <v>1904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4162</v>
      </c>
      <c r="AT128" s="142" t="s">
        <v>283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4162</v>
      </c>
      <c r="BM128" s="142" t="s">
        <v>4194</v>
      </c>
    </row>
    <row r="129" spans="2:65" s="1" customFormat="1" ht="10.199999999999999">
      <c r="B129" s="32"/>
      <c r="D129" s="144" t="s">
        <v>290</v>
      </c>
      <c r="F129" s="145" t="s">
        <v>4195</v>
      </c>
      <c r="I129" s="146"/>
      <c r="L129" s="32"/>
      <c r="M129" s="147"/>
      <c r="T129" s="53"/>
      <c r="AT129" s="17" t="s">
        <v>290</v>
      </c>
      <c r="AU129" s="17" t="s">
        <v>82</v>
      </c>
    </row>
    <row r="130" spans="2:65" s="1" customFormat="1" ht="16.5" customHeight="1">
      <c r="B130" s="32"/>
      <c r="C130" s="131" t="s">
        <v>419</v>
      </c>
      <c r="D130" s="131" t="s">
        <v>283</v>
      </c>
      <c r="E130" s="132" t="s">
        <v>4196</v>
      </c>
      <c r="F130" s="133" t="s">
        <v>4197</v>
      </c>
      <c r="G130" s="134" t="s">
        <v>520</v>
      </c>
      <c r="H130" s="135">
        <v>0.76</v>
      </c>
      <c r="I130" s="136"/>
      <c r="J130" s="137">
        <f>ROUND(I130*H130,2)</f>
        <v>0</v>
      </c>
      <c r="K130" s="133" t="s">
        <v>1904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288</v>
      </c>
      <c r="AT130" s="142" t="s">
        <v>283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288</v>
      </c>
      <c r="BM130" s="142" t="s">
        <v>4198</v>
      </c>
    </row>
    <row r="131" spans="2:65" s="1" customFormat="1" ht="10.199999999999999">
      <c r="B131" s="32"/>
      <c r="D131" s="144" t="s">
        <v>290</v>
      </c>
      <c r="F131" s="145" t="s">
        <v>4199</v>
      </c>
      <c r="I131" s="146"/>
      <c r="L131" s="32"/>
      <c r="M131" s="147"/>
      <c r="T131" s="53"/>
      <c r="AT131" s="17" t="s">
        <v>290</v>
      </c>
      <c r="AU131" s="17" t="s">
        <v>82</v>
      </c>
    </row>
    <row r="132" spans="2:65" s="1" customFormat="1" ht="16.5" customHeight="1">
      <c r="B132" s="32"/>
      <c r="C132" s="131" t="s">
        <v>560</v>
      </c>
      <c r="D132" s="131" t="s">
        <v>283</v>
      </c>
      <c r="E132" s="132" t="s">
        <v>4200</v>
      </c>
      <c r="F132" s="133" t="s">
        <v>4201</v>
      </c>
      <c r="G132" s="134" t="s">
        <v>520</v>
      </c>
      <c r="H132" s="135">
        <v>0.76</v>
      </c>
      <c r="I132" s="136"/>
      <c r="J132" s="137">
        <f>ROUND(I132*H132,2)</f>
        <v>0</v>
      </c>
      <c r="K132" s="133" t="s">
        <v>1904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288</v>
      </c>
      <c r="AT132" s="142" t="s">
        <v>283</v>
      </c>
      <c r="AU132" s="142" t="s">
        <v>82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288</v>
      </c>
      <c r="BM132" s="142" t="s">
        <v>4202</v>
      </c>
    </row>
    <row r="133" spans="2:65" s="1" customFormat="1" ht="10.199999999999999">
      <c r="B133" s="32"/>
      <c r="D133" s="144" t="s">
        <v>290</v>
      </c>
      <c r="F133" s="145" t="s">
        <v>4203</v>
      </c>
      <c r="I133" s="146"/>
      <c r="L133" s="32"/>
      <c r="M133" s="182"/>
      <c r="N133" s="183"/>
      <c r="O133" s="183"/>
      <c r="P133" s="183"/>
      <c r="Q133" s="183"/>
      <c r="R133" s="183"/>
      <c r="S133" s="183"/>
      <c r="T133" s="184"/>
      <c r="AT133" s="17" t="s">
        <v>290</v>
      </c>
      <c r="AU133" s="17" t="s">
        <v>82</v>
      </c>
    </row>
    <row r="134" spans="2:65" s="1" customFormat="1" ht="6.9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32"/>
    </row>
  </sheetData>
  <sheetProtection algorithmName="SHA-512" hashValue="uWM0JbP4qb/BSEkJ334qZYpf09nlvnUjhbwZ9OPFV0RCZWZxwmA0HBZxdVtFsqrmUJlCBqwuqzI+jiCVF8T9Bw==" saltValue="3PCwJis5q+O411PBjqU59FyLN+F9Q93CZH0+ozdhuGQtr6INYsq0myVHem1V+j7ozIZ8zDUiSwysGAfbbl6CtA==" spinCount="100000" sheet="1" objects="1" scenarios="1" formatColumns="0" formatRows="0" autoFilter="0"/>
  <autoFilter ref="C91:K133" xr:uid="{00000000-0009-0000-0000-00002B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2B00-000000000000}"/>
    <hyperlink ref="F100" r:id="rId2" xr:uid="{00000000-0004-0000-2B00-000001000000}"/>
    <hyperlink ref="F102" r:id="rId3" xr:uid="{00000000-0004-0000-2B00-000002000000}"/>
    <hyperlink ref="F104" r:id="rId4" xr:uid="{00000000-0004-0000-2B00-000003000000}"/>
    <hyperlink ref="F106" r:id="rId5" xr:uid="{00000000-0004-0000-2B00-000004000000}"/>
    <hyperlink ref="F108" r:id="rId6" xr:uid="{00000000-0004-0000-2B00-000005000000}"/>
    <hyperlink ref="F111" r:id="rId7" xr:uid="{00000000-0004-0000-2B00-000006000000}"/>
    <hyperlink ref="F114" r:id="rId8" xr:uid="{00000000-0004-0000-2B00-000007000000}"/>
    <hyperlink ref="F116" r:id="rId9" xr:uid="{00000000-0004-0000-2B00-000008000000}"/>
    <hyperlink ref="F118" r:id="rId10" xr:uid="{00000000-0004-0000-2B00-000009000000}"/>
    <hyperlink ref="F120" r:id="rId11" xr:uid="{00000000-0004-0000-2B00-00000A000000}"/>
    <hyperlink ref="F123" r:id="rId12" xr:uid="{00000000-0004-0000-2B00-00000B000000}"/>
    <hyperlink ref="F125" r:id="rId13" xr:uid="{00000000-0004-0000-2B00-00000C000000}"/>
    <hyperlink ref="F127" r:id="rId14" xr:uid="{00000000-0004-0000-2B00-00000D000000}"/>
    <hyperlink ref="F129" r:id="rId15" xr:uid="{00000000-0004-0000-2B00-00000E000000}"/>
    <hyperlink ref="F131" r:id="rId16" xr:uid="{00000000-0004-0000-2B00-00000F000000}"/>
    <hyperlink ref="F133" r:id="rId17" xr:uid="{00000000-0004-0000-2B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6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196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7607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245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ROUND(J93,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ROUND((SUM(BE93:BE167)),  2)</f>
        <v>0</v>
      </c>
      <c r="I35" s="93">
        <v>0.21</v>
      </c>
      <c r="J35" s="83">
        <f>ROUND(((SUM(BE93:BE167))*I35),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ROUND((SUM(BF93:BF167)),  2)</f>
        <v>0</v>
      </c>
      <c r="I36" s="93">
        <v>0.15</v>
      </c>
      <c r="J36" s="83">
        <f>ROUND(((SUM(BF93:BF167))*I36),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ROUND((SUM(BG93:BG167)),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ROUND((SUM(BH93:BH167)),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ROUND((SUM(BI93:BI167)),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7607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a - Bourací práce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J93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J94</f>
        <v>0</v>
      </c>
      <c r="L64" s="103"/>
    </row>
    <row r="65" spans="2:12" s="9" customFormat="1" ht="19.95" hidden="1" customHeight="1">
      <c r="B65" s="107"/>
      <c r="D65" s="108" t="s">
        <v>251</v>
      </c>
      <c r="E65" s="109"/>
      <c r="F65" s="109"/>
      <c r="G65" s="109"/>
      <c r="H65" s="109"/>
      <c r="I65" s="109"/>
      <c r="J65" s="110">
        <f>J95</f>
        <v>0</v>
      </c>
      <c r="L65" s="107"/>
    </row>
    <row r="66" spans="2:12" s="9" customFormat="1" ht="19.95" hidden="1" customHeight="1">
      <c r="B66" s="107"/>
      <c r="D66" s="108" t="s">
        <v>252</v>
      </c>
      <c r="E66" s="109"/>
      <c r="F66" s="109"/>
      <c r="G66" s="109"/>
      <c r="H66" s="109"/>
      <c r="I66" s="109"/>
      <c r="J66" s="110">
        <f>J118</f>
        <v>0</v>
      </c>
      <c r="L66" s="107"/>
    </row>
    <row r="67" spans="2:12" s="9" customFormat="1" ht="19.95" hidden="1" customHeight="1">
      <c r="B67" s="107"/>
      <c r="D67" s="108" t="s">
        <v>254</v>
      </c>
      <c r="E67" s="109"/>
      <c r="F67" s="109"/>
      <c r="G67" s="109"/>
      <c r="H67" s="109"/>
      <c r="I67" s="109"/>
      <c r="J67" s="110">
        <f>J126</f>
        <v>0</v>
      </c>
      <c r="L67" s="107"/>
    </row>
    <row r="68" spans="2:12" s="9" customFormat="1" ht="19.95" hidden="1" customHeight="1">
      <c r="B68" s="107"/>
      <c r="D68" s="108" t="s">
        <v>255</v>
      </c>
      <c r="E68" s="109"/>
      <c r="F68" s="109"/>
      <c r="G68" s="109"/>
      <c r="H68" s="109"/>
      <c r="I68" s="109"/>
      <c r="J68" s="110">
        <f>J151</f>
        <v>0</v>
      </c>
      <c r="L68" s="107"/>
    </row>
    <row r="69" spans="2:12" s="9" customFormat="1" ht="19.95" hidden="1" customHeight="1">
      <c r="B69" s="107"/>
      <c r="D69" s="108" t="s">
        <v>256</v>
      </c>
      <c r="E69" s="109"/>
      <c r="F69" s="109"/>
      <c r="G69" s="109"/>
      <c r="H69" s="109"/>
      <c r="I69" s="109"/>
      <c r="J69" s="110">
        <f>J161</f>
        <v>0</v>
      </c>
      <c r="L69" s="107"/>
    </row>
    <row r="70" spans="2:12" s="8" customFormat="1" ht="24.9" hidden="1" customHeight="1">
      <c r="B70" s="103"/>
      <c r="D70" s="104" t="s">
        <v>257</v>
      </c>
      <c r="E70" s="105"/>
      <c r="F70" s="105"/>
      <c r="G70" s="105"/>
      <c r="H70" s="105"/>
      <c r="I70" s="105"/>
      <c r="J70" s="106">
        <f>J164</f>
        <v>0</v>
      </c>
      <c r="L70" s="103"/>
    </row>
    <row r="71" spans="2:12" s="9" customFormat="1" ht="19.95" hidden="1" customHeight="1">
      <c r="B71" s="107"/>
      <c r="D71" s="108" t="s">
        <v>262</v>
      </c>
      <c r="E71" s="109"/>
      <c r="F71" s="109"/>
      <c r="G71" s="109"/>
      <c r="H71" s="109"/>
      <c r="I71" s="109"/>
      <c r="J71" s="110">
        <f>J165</f>
        <v>0</v>
      </c>
      <c r="L71" s="107"/>
    </row>
    <row r="72" spans="2:12" s="1" customFormat="1" ht="21.75" hidden="1" customHeight="1">
      <c r="B72" s="32"/>
      <c r="L72" s="32"/>
    </row>
    <row r="73" spans="2:12" s="1" customFormat="1" ht="6.9" hidden="1" customHeight="1"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32"/>
    </row>
    <row r="74" spans="2:12" ht="10.199999999999999" hidden="1"/>
    <row r="75" spans="2:12" ht="10.199999999999999" hidden="1"/>
    <row r="76" spans="2:12" ht="10.199999999999999" hidden="1"/>
    <row r="77" spans="2:12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2"/>
    </row>
    <row r="78" spans="2:12" s="1" customFormat="1" ht="24.9" customHeight="1">
      <c r="B78" s="32"/>
      <c r="C78" s="21" t="s">
        <v>265</v>
      </c>
      <c r="L78" s="32"/>
    </row>
    <row r="79" spans="2:12" s="1" customFormat="1" ht="6.9" customHeight="1">
      <c r="B79" s="32"/>
      <c r="L79" s="32"/>
    </row>
    <row r="80" spans="2:12" s="1" customFormat="1" ht="12" customHeight="1">
      <c r="B80" s="32"/>
      <c r="C80" s="27" t="s">
        <v>16</v>
      </c>
      <c r="L80" s="32"/>
    </row>
    <row r="81" spans="2:65" s="1" customFormat="1" ht="26.25" customHeight="1">
      <c r="B81" s="32"/>
      <c r="E81" s="250" t="str">
        <f>E7</f>
        <v>Výstavba nové haly, rekonstrukce stávající tělocvičny vč.jejího zázemí, propojujícího objektu při ZŠ Dýšiná</v>
      </c>
      <c r="F81" s="251"/>
      <c r="G81" s="251"/>
      <c r="H81" s="251"/>
      <c r="L81" s="32"/>
    </row>
    <row r="82" spans="2:65" ht="12" customHeight="1">
      <c r="B82" s="20"/>
      <c r="C82" s="27" t="s">
        <v>242</v>
      </c>
      <c r="L82" s="20"/>
    </row>
    <row r="83" spans="2:65" s="1" customFormat="1" ht="16.5" customHeight="1">
      <c r="B83" s="32"/>
      <c r="E83" s="250" t="s">
        <v>7607</v>
      </c>
      <c r="F83" s="252"/>
      <c r="G83" s="252"/>
      <c r="H83" s="252"/>
      <c r="L83" s="32"/>
    </row>
    <row r="84" spans="2:65" s="1" customFormat="1" ht="12" customHeight="1">
      <c r="B84" s="32"/>
      <c r="C84" s="27" t="s">
        <v>244</v>
      </c>
      <c r="L84" s="32"/>
    </row>
    <row r="85" spans="2:65" s="1" customFormat="1" ht="16.5" customHeight="1">
      <c r="B85" s="32"/>
      <c r="E85" s="233" t="str">
        <f>E11</f>
        <v>a - Bourací práce</v>
      </c>
      <c r="F85" s="252"/>
      <c r="G85" s="252"/>
      <c r="H85" s="252"/>
      <c r="L85" s="32"/>
    </row>
    <row r="86" spans="2:65" s="1" customFormat="1" ht="6.9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F14</f>
        <v>Dýšiná</v>
      </c>
      <c r="I87" s="27" t="s">
        <v>23</v>
      </c>
      <c r="J87" s="49">
        <f ca="1">IF(J14="","",J14)</f>
        <v>45020</v>
      </c>
      <c r="L87" s="32"/>
    </row>
    <row r="88" spans="2:65" s="1" customFormat="1" ht="6.9" customHeight="1">
      <c r="B88" s="32"/>
      <c r="L88" s="32"/>
    </row>
    <row r="89" spans="2:65" s="1" customFormat="1" ht="25.65" customHeight="1">
      <c r="B89" s="32"/>
      <c r="C89" s="27" t="s">
        <v>24</v>
      </c>
      <c r="F89" s="25" t="str">
        <f>E17</f>
        <v>Obec Dýšiná</v>
      </c>
      <c r="I89" s="27" t="s">
        <v>31</v>
      </c>
      <c r="J89" s="30" t="str">
        <f>E23</f>
        <v>Ing. arch. Lubomír Korčák</v>
      </c>
      <c r="L89" s="32"/>
    </row>
    <row r="90" spans="2:65" s="1" customFormat="1" ht="15.15" customHeight="1">
      <c r="B90" s="32"/>
      <c r="C90" s="27" t="s">
        <v>29</v>
      </c>
      <c r="F90" s="25" t="str">
        <f>IF(E20="","",E20)</f>
        <v>Vyplň údaj</v>
      </c>
      <c r="I90" s="27" t="s">
        <v>35</v>
      </c>
      <c r="J90" s="30" t="str">
        <f>E26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266</v>
      </c>
      <c r="D92" s="113" t="s">
        <v>58</v>
      </c>
      <c r="E92" s="113" t="s">
        <v>54</v>
      </c>
      <c r="F92" s="113" t="s">
        <v>55</v>
      </c>
      <c r="G92" s="113" t="s">
        <v>267</v>
      </c>
      <c r="H92" s="113" t="s">
        <v>268</v>
      </c>
      <c r="I92" s="113" t="s">
        <v>269</v>
      </c>
      <c r="J92" s="113" t="s">
        <v>248</v>
      </c>
      <c r="K92" s="114" t="s">
        <v>270</v>
      </c>
      <c r="L92" s="111"/>
      <c r="M92" s="56" t="s">
        <v>19</v>
      </c>
      <c r="N92" s="57" t="s">
        <v>43</v>
      </c>
      <c r="O92" s="57" t="s">
        <v>271</v>
      </c>
      <c r="P92" s="57" t="s">
        <v>272</v>
      </c>
      <c r="Q92" s="57" t="s">
        <v>273</v>
      </c>
      <c r="R92" s="57" t="s">
        <v>274</v>
      </c>
      <c r="S92" s="57" t="s">
        <v>275</v>
      </c>
      <c r="T92" s="58" t="s">
        <v>276</v>
      </c>
    </row>
    <row r="93" spans="2:65" s="1" customFormat="1" ht="22.8" customHeight="1">
      <c r="B93" s="32"/>
      <c r="C93" s="61" t="s">
        <v>277</v>
      </c>
      <c r="J93" s="115">
        <f>BK93</f>
        <v>0</v>
      </c>
      <c r="L93" s="32"/>
      <c r="M93" s="59"/>
      <c r="N93" s="50"/>
      <c r="O93" s="50"/>
      <c r="P93" s="116">
        <f>P94+P164</f>
        <v>0</v>
      </c>
      <c r="Q93" s="50"/>
      <c r="R93" s="116">
        <f>R94+R164</f>
        <v>0.33666660000000004</v>
      </c>
      <c r="S93" s="50"/>
      <c r="T93" s="117">
        <f>T94+T164</f>
        <v>18.346463999999997</v>
      </c>
      <c r="AT93" s="17" t="s">
        <v>72</v>
      </c>
      <c r="AU93" s="17" t="s">
        <v>249</v>
      </c>
      <c r="BK93" s="118">
        <f>BK94+BK164</f>
        <v>0</v>
      </c>
    </row>
    <row r="94" spans="2:65" s="11" customFormat="1" ht="25.95" customHeight="1">
      <c r="B94" s="119"/>
      <c r="D94" s="120" t="s">
        <v>72</v>
      </c>
      <c r="E94" s="121" t="s">
        <v>278</v>
      </c>
      <c r="F94" s="121" t="s">
        <v>279</v>
      </c>
      <c r="I94" s="122"/>
      <c r="J94" s="123">
        <f>BK94</f>
        <v>0</v>
      </c>
      <c r="L94" s="119"/>
      <c r="M94" s="124"/>
      <c r="P94" s="125">
        <f>P95+P118+P126+P151+P161</f>
        <v>0</v>
      </c>
      <c r="R94" s="125">
        <f>R95+R118+R126+R151+R161</f>
        <v>0.33666660000000004</v>
      </c>
      <c r="T94" s="126">
        <f>T95+T118+T126+T151+T161</f>
        <v>18.283463999999999</v>
      </c>
      <c r="AR94" s="120" t="s">
        <v>80</v>
      </c>
      <c r="AT94" s="127" t="s">
        <v>72</v>
      </c>
      <c r="AU94" s="127" t="s">
        <v>73</v>
      </c>
      <c r="AY94" s="120" t="s">
        <v>280</v>
      </c>
      <c r="BK94" s="128">
        <f>BK95+BK118+BK126+BK151+BK161</f>
        <v>0</v>
      </c>
    </row>
    <row r="95" spans="2:65" s="11" customFormat="1" ht="22.8" customHeight="1">
      <c r="B95" s="119"/>
      <c r="D95" s="120" t="s">
        <v>72</v>
      </c>
      <c r="E95" s="129" t="s">
        <v>80</v>
      </c>
      <c r="F95" s="129" t="s">
        <v>281</v>
      </c>
      <c r="I95" s="122"/>
      <c r="J95" s="130">
        <f>BK95</f>
        <v>0</v>
      </c>
      <c r="L95" s="119"/>
      <c r="M95" s="124"/>
      <c r="P95" s="125">
        <f>SUM(P96:P117)</f>
        <v>0</v>
      </c>
      <c r="R95" s="125">
        <f>SUM(R96:R117)</f>
        <v>0</v>
      </c>
      <c r="T95" s="126">
        <f>SUM(T96:T117)</f>
        <v>1.02</v>
      </c>
      <c r="AR95" s="120" t="s">
        <v>80</v>
      </c>
      <c r="AT95" s="127" t="s">
        <v>72</v>
      </c>
      <c r="AU95" s="127" t="s">
        <v>80</v>
      </c>
      <c r="AY95" s="120" t="s">
        <v>280</v>
      </c>
      <c r="BK95" s="128">
        <f>SUM(BK96:BK117)</f>
        <v>0</v>
      </c>
    </row>
    <row r="96" spans="2:65" s="1" customFormat="1" ht="76.349999999999994" customHeight="1">
      <c r="B96" s="32"/>
      <c r="C96" s="131" t="s">
        <v>282</v>
      </c>
      <c r="D96" s="131" t="s">
        <v>283</v>
      </c>
      <c r="E96" s="132" t="s">
        <v>284</v>
      </c>
      <c r="F96" s="133" t="s">
        <v>285</v>
      </c>
      <c r="G96" s="134" t="s">
        <v>286</v>
      </c>
      <c r="H96" s="135">
        <v>4</v>
      </c>
      <c r="I96" s="136"/>
      <c r="J96" s="137">
        <f>ROUND(I96*H96,2)</f>
        <v>0</v>
      </c>
      <c r="K96" s="133" t="s">
        <v>287</v>
      </c>
      <c r="L96" s="32"/>
      <c r="M96" s="138" t="s">
        <v>19</v>
      </c>
      <c r="N96" s="139" t="s">
        <v>44</v>
      </c>
      <c r="P96" s="140">
        <f>O96*H96</f>
        <v>0</v>
      </c>
      <c r="Q96" s="140">
        <v>0</v>
      </c>
      <c r="R96" s="140">
        <f>Q96*H96</f>
        <v>0</v>
      </c>
      <c r="S96" s="140">
        <v>0.255</v>
      </c>
      <c r="T96" s="141">
        <f>S96*H96</f>
        <v>1.02</v>
      </c>
      <c r="AR96" s="142" t="s">
        <v>288</v>
      </c>
      <c r="AT96" s="142" t="s">
        <v>283</v>
      </c>
      <c r="AU96" s="142" t="s">
        <v>82</v>
      </c>
      <c r="AY96" s="17" t="s">
        <v>280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288</v>
      </c>
      <c r="BM96" s="142" t="s">
        <v>289</v>
      </c>
    </row>
    <row r="97" spans="2:65" s="1" customFormat="1" ht="10.199999999999999">
      <c r="B97" s="32"/>
      <c r="D97" s="144" t="s">
        <v>290</v>
      </c>
      <c r="F97" s="145" t="s">
        <v>291</v>
      </c>
      <c r="I97" s="146"/>
      <c r="L97" s="32"/>
      <c r="M97" s="147"/>
      <c r="T97" s="53"/>
      <c r="AT97" s="17" t="s">
        <v>290</v>
      </c>
      <c r="AU97" s="17" t="s">
        <v>82</v>
      </c>
    </row>
    <row r="98" spans="2:65" s="12" customFormat="1" ht="10.199999999999999">
      <c r="B98" s="148"/>
      <c r="D98" s="149" t="s">
        <v>292</v>
      </c>
      <c r="E98" s="150" t="s">
        <v>19</v>
      </c>
      <c r="F98" s="151" t="s">
        <v>7608</v>
      </c>
      <c r="H98" s="150" t="s">
        <v>19</v>
      </c>
      <c r="I98" s="152"/>
      <c r="L98" s="148"/>
      <c r="M98" s="153"/>
      <c r="T98" s="154"/>
      <c r="AT98" s="150" t="s">
        <v>292</v>
      </c>
      <c r="AU98" s="150" t="s">
        <v>82</v>
      </c>
      <c r="AV98" s="12" t="s">
        <v>80</v>
      </c>
      <c r="AW98" s="12" t="s">
        <v>34</v>
      </c>
      <c r="AX98" s="12" t="s">
        <v>73</v>
      </c>
      <c r="AY98" s="150" t="s">
        <v>280</v>
      </c>
    </row>
    <row r="99" spans="2:65" s="13" customFormat="1" ht="10.199999999999999">
      <c r="B99" s="155"/>
      <c r="D99" s="149" t="s">
        <v>292</v>
      </c>
      <c r="E99" s="156" t="s">
        <v>19</v>
      </c>
      <c r="F99" s="157" t="s">
        <v>7609</v>
      </c>
      <c r="H99" s="158">
        <v>4</v>
      </c>
      <c r="I99" s="159"/>
      <c r="L99" s="155"/>
      <c r="M99" s="160"/>
      <c r="T99" s="161"/>
      <c r="AT99" s="156" t="s">
        <v>292</v>
      </c>
      <c r="AU99" s="156" t="s">
        <v>82</v>
      </c>
      <c r="AV99" s="13" t="s">
        <v>82</v>
      </c>
      <c r="AW99" s="13" t="s">
        <v>34</v>
      </c>
      <c r="AX99" s="13" t="s">
        <v>73</v>
      </c>
      <c r="AY99" s="156" t="s">
        <v>280</v>
      </c>
    </row>
    <row r="100" spans="2:65" s="14" customFormat="1" ht="10.199999999999999">
      <c r="B100" s="162"/>
      <c r="D100" s="149" t="s">
        <v>292</v>
      </c>
      <c r="E100" s="163" t="s">
        <v>19</v>
      </c>
      <c r="F100" s="164" t="s">
        <v>295</v>
      </c>
      <c r="H100" s="165">
        <v>4</v>
      </c>
      <c r="I100" s="166"/>
      <c r="L100" s="162"/>
      <c r="M100" s="167"/>
      <c r="T100" s="168"/>
      <c r="AT100" s="163" t="s">
        <v>292</v>
      </c>
      <c r="AU100" s="163" t="s">
        <v>82</v>
      </c>
      <c r="AV100" s="14" t="s">
        <v>288</v>
      </c>
      <c r="AW100" s="14" t="s">
        <v>34</v>
      </c>
      <c r="AX100" s="14" t="s">
        <v>80</v>
      </c>
      <c r="AY100" s="163" t="s">
        <v>280</v>
      </c>
    </row>
    <row r="101" spans="2:65" s="1" customFormat="1" ht="33" customHeight="1">
      <c r="B101" s="32"/>
      <c r="C101" s="131" t="s">
        <v>296</v>
      </c>
      <c r="D101" s="131" t="s">
        <v>283</v>
      </c>
      <c r="E101" s="132" t="s">
        <v>297</v>
      </c>
      <c r="F101" s="133" t="s">
        <v>298</v>
      </c>
      <c r="G101" s="134" t="s">
        <v>299</v>
      </c>
      <c r="H101" s="135">
        <v>28.823</v>
      </c>
      <c r="I101" s="136"/>
      <c r="J101" s="137">
        <f>ROUND(I101*H101,2)</f>
        <v>0</v>
      </c>
      <c r="K101" s="133" t="s">
        <v>287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288</v>
      </c>
      <c r="BM101" s="142" t="s">
        <v>300</v>
      </c>
    </row>
    <row r="102" spans="2:65" s="1" customFormat="1" ht="10.199999999999999">
      <c r="B102" s="32"/>
      <c r="D102" s="144" t="s">
        <v>290</v>
      </c>
      <c r="F102" s="145" t="s">
        <v>301</v>
      </c>
      <c r="I102" s="146"/>
      <c r="L102" s="32"/>
      <c r="M102" s="147"/>
      <c r="T102" s="53"/>
      <c r="AT102" s="17" t="s">
        <v>290</v>
      </c>
      <c r="AU102" s="17" t="s">
        <v>82</v>
      </c>
    </row>
    <row r="103" spans="2:65" s="12" customFormat="1" ht="10.199999999999999">
      <c r="B103" s="148"/>
      <c r="D103" s="149" t="s">
        <v>292</v>
      </c>
      <c r="E103" s="150" t="s">
        <v>19</v>
      </c>
      <c r="F103" s="151" t="s">
        <v>7608</v>
      </c>
      <c r="H103" s="150" t="s">
        <v>19</v>
      </c>
      <c r="I103" s="152"/>
      <c r="L103" s="148"/>
      <c r="M103" s="153"/>
      <c r="T103" s="154"/>
      <c r="AT103" s="150" t="s">
        <v>292</v>
      </c>
      <c r="AU103" s="150" t="s">
        <v>82</v>
      </c>
      <c r="AV103" s="12" t="s">
        <v>80</v>
      </c>
      <c r="AW103" s="12" t="s">
        <v>34</v>
      </c>
      <c r="AX103" s="12" t="s">
        <v>73</v>
      </c>
      <c r="AY103" s="150" t="s">
        <v>280</v>
      </c>
    </row>
    <row r="104" spans="2:65" s="13" customFormat="1" ht="10.199999999999999">
      <c r="B104" s="155"/>
      <c r="D104" s="149" t="s">
        <v>292</v>
      </c>
      <c r="E104" s="156" t="s">
        <v>19</v>
      </c>
      <c r="F104" s="157" t="s">
        <v>7610</v>
      </c>
      <c r="H104" s="158">
        <v>9.9480000000000004</v>
      </c>
      <c r="I104" s="159"/>
      <c r="L104" s="155"/>
      <c r="M104" s="160"/>
      <c r="T104" s="161"/>
      <c r="AT104" s="156" t="s">
        <v>292</v>
      </c>
      <c r="AU104" s="156" t="s">
        <v>82</v>
      </c>
      <c r="AV104" s="13" t="s">
        <v>82</v>
      </c>
      <c r="AW104" s="13" t="s">
        <v>34</v>
      </c>
      <c r="AX104" s="13" t="s">
        <v>73</v>
      </c>
      <c r="AY104" s="156" t="s">
        <v>280</v>
      </c>
    </row>
    <row r="105" spans="2:65" s="13" customFormat="1" ht="10.199999999999999">
      <c r="B105" s="155"/>
      <c r="D105" s="149" t="s">
        <v>292</v>
      </c>
      <c r="E105" s="156" t="s">
        <v>19</v>
      </c>
      <c r="F105" s="157" t="s">
        <v>7611</v>
      </c>
      <c r="H105" s="158">
        <v>18.875</v>
      </c>
      <c r="I105" s="159"/>
      <c r="L105" s="155"/>
      <c r="M105" s="160"/>
      <c r="T105" s="161"/>
      <c r="AT105" s="156" t="s">
        <v>292</v>
      </c>
      <c r="AU105" s="156" t="s">
        <v>82</v>
      </c>
      <c r="AV105" s="13" t="s">
        <v>82</v>
      </c>
      <c r="AW105" s="13" t="s">
        <v>34</v>
      </c>
      <c r="AX105" s="13" t="s">
        <v>73</v>
      </c>
      <c r="AY105" s="156" t="s">
        <v>280</v>
      </c>
    </row>
    <row r="106" spans="2:65" s="14" customFormat="1" ht="10.199999999999999">
      <c r="B106" s="162"/>
      <c r="D106" s="149" t="s">
        <v>292</v>
      </c>
      <c r="E106" s="163" t="s">
        <v>19</v>
      </c>
      <c r="F106" s="164" t="s">
        <v>295</v>
      </c>
      <c r="H106" s="165">
        <v>28.823</v>
      </c>
      <c r="I106" s="166"/>
      <c r="L106" s="162"/>
      <c r="M106" s="167"/>
      <c r="T106" s="168"/>
      <c r="AT106" s="163" t="s">
        <v>292</v>
      </c>
      <c r="AU106" s="163" t="s">
        <v>82</v>
      </c>
      <c r="AV106" s="14" t="s">
        <v>288</v>
      </c>
      <c r="AW106" s="14" t="s">
        <v>34</v>
      </c>
      <c r="AX106" s="14" t="s">
        <v>80</v>
      </c>
      <c r="AY106" s="163" t="s">
        <v>280</v>
      </c>
    </row>
    <row r="107" spans="2:65" s="1" customFormat="1" ht="62.7" customHeight="1">
      <c r="B107" s="32"/>
      <c r="C107" s="131" t="s">
        <v>312</v>
      </c>
      <c r="D107" s="131" t="s">
        <v>283</v>
      </c>
      <c r="E107" s="132" t="s">
        <v>313</v>
      </c>
      <c r="F107" s="133" t="s">
        <v>314</v>
      </c>
      <c r="G107" s="134" t="s">
        <v>299</v>
      </c>
      <c r="H107" s="135">
        <v>32.823</v>
      </c>
      <c r="I107" s="136"/>
      <c r="J107" s="137">
        <f>ROUND(I107*H107,2)</f>
        <v>0</v>
      </c>
      <c r="K107" s="133" t="s">
        <v>287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288</v>
      </c>
      <c r="AT107" s="142" t="s">
        <v>283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288</v>
      </c>
      <c r="BM107" s="142" t="s">
        <v>315</v>
      </c>
    </row>
    <row r="108" spans="2:65" s="1" customFormat="1" ht="10.199999999999999">
      <c r="B108" s="32"/>
      <c r="D108" s="144" t="s">
        <v>290</v>
      </c>
      <c r="F108" s="145" t="s">
        <v>316</v>
      </c>
      <c r="I108" s="146"/>
      <c r="L108" s="32"/>
      <c r="M108" s="147"/>
      <c r="T108" s="53"/>
      <c r="AT108" s="17" t="s">
        <v>290</v>
      </c>
      <c r="AU108" s="17" t="s">
        <v>82</v>
      </c>
    </row>
    <row r="109" spans="2:65" s="13" customFormat="1" ht="10.199999999999999">
      <c r="B109" s="155"/>
      <c r="D109" s="149" t="s">
        <v>292</v>
      </c>
      <c r="E109" s="156" t="s">
        <v>19</v>
      </c>
      <c r="F109" s="157" t="s">
        <v>7612</v>
      </c>
      <c r="H109" s="158">
        <v>32.823</v>
      </c>
      <c r="I109" s="159"/>
      <c r="L109" s="155"/>
      <c r="M109" s="160"/>
      <c r="T109" s="161"/>
      <c r="AT109" s="156" t="s">
        <v>292</v>
      </c>
      <c r="AU109" s="156" t="s">
        <v>82</v>
      </c>
      <c r="AV109" s="13" t="s">
        <v>82</v>
      </c>
      <c r="AW109" s="13" t="s">
        <v>34</v>
      </c>
      <c r="AX109" s="13" t="s">
        <v>80</v>
      </c>
      <c r="AY109" s="156" t="s">
        <v>280</v>
      </c>
    </row>
    <row r="110" spans="2:65" s="1" customFormat="1" ht="66.75" customHeight="1">
      <c r="B110" s="32"/>
      <c r="C110" s="131" t="s">
        <v>318</v>
      </c>
      <c r="D110" s="131" t="s">
        <v>283</v>
      </c>
      <c r="E110" s="132" t="s">
        <v>319</v>
      </c>
      <c r="F110" s="133" t="s">
        <v>320</v>
      </c>
      <c r="G110" s="134" t="s">
        <v>299</v>
      </c>
      <c r="H110" s="135">
        <v>164.11500000000001</v>
      </c>
      <c r="I110" s="136"/>
      <c r="J110" s="137">
        <f>ROUND(I110*H110,2)</f>
        <v>0</v>
      </c>
      <c r="K110" s="133" t="s">
        <v>287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288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288</v>
      </c>
      <c r="BM110" s="142" t="s">
        <v>321</v>
      </c>
    </row>
    <row r="111" spans="2:65" s="1" customFormat="1" ht="10.199999999999999">
      <c r="B111" s="32"/>
      <c r="D111" s="144" t="s">
        <v>290</v>
      </c>
      <c r="F111" s="145" t="s">
        <v>322</v>
      </c>
      <c r="I111" s="146"/>
      <c r="L111" s="32"/>
      <c r="M111" s="147"/>
      <c r="T111" s="53"/>
      <c r="AT111" s="17" t="s">
        <v>290</v>
      </c>
      <c r="AU111" s="17" t="s">
        <v>82</v>
      </c>
    </row>
    <row r="112" spans="2:65" s="13" customFormat="1" ht="10.199999999999999">
      <c r="B112" s="155"/>
      <c r="D112" s="149" t="s">
        <v>292</v>
      </c>
      <c r="E112" s="156" t="s">
        <v>19</v>
      </c>
      <c r="F112" s="157" t="s">
        <v>7613</v>
      </c>
      <c r="H112" s="158">
        <v>164.11500000000001</v>
      </c>
      <c r="I112" s="159"/>
      <c r="L112" s="155"/>
      <c r="M112" s="160"/>
      <c r="T112" s="161"/>
      <c r="AT112" s="156" t="s">
        <v>292</v>
      </c>
      <c r="AU112" s="156" t="s">
        <v>82</v>
      </c>
      <c r="AV112" s="13" t="s">
        <v>82</v>
      </c>
      <c r="AW112" s="13" t="s">
        <v>34</v>
      </c>
      <c r="AX112" s="13" t="s">
        <v>80</v>
      </c>
      <c r="AY112" s="156" t="s">
        <v>280</v>
      </c>
    </row>
    <row r="113" spans="2:65" s="1" customFormat="1" ht="44.25" customHeight="1">
      <c r="B113" s="32"/>
      <c r="C113" s="131" t="s">
        <v>324</v>
      </c>
      <c r="D113" s="131" t="s">
        <v>283</v>
      </c>
      <c r="E113" s="132" t="s">
        <v>325</v>
      </c>
      <c r="F113" s="133" t="s">
        <v>326</v>
      </c>
      <c r="G113" s="134" t="s">
        <v>238</v>
      </c>
      <c r="H113" s="135">
        <v>59.081000000000003</v>
      </c>
      <c r="I113" s="136"/>
      <c r="J113" s="137">
        <f>ROUND(I113*H113,2)</f>
        <v>0</v>
      </c>
      <c r="K113" s="133" t="s">
        <v>287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327</v>
      </c>
    </row>
    <row r="114" spans="2:65" s="1" customFormat="1" ht="10.199999999999999">
      <c r="B114" s="32"/>
      <c r="D114" s="144" t="s">
        <v>290</v>
      </c>
      <c r="F114" s="145" t="s">
        <v>328</v>
      </c>
      <c r="I114" s="146"/>
      <c r="L114" s="32"/>
      <c r="M114" s="147"/>
      <c r="T114" s="53"/>
      <c r="AT114" s="17" t="s">
        <v>290</v>
      </c>
      <c r="AU114" s="17" t="s">
        <v>82</v>
      </c>
    </row>
    <row r="115" spans="2:65" s="13" customFormat="1" ht="10.199999999999999">
      <c r="B115" s="155"/>
      <c r="D115" s="149" t="s">
        <v>292</v>
      </c>
      <c r="E115" s="156" t="s">
        <v>19</v>
      </c>
      <c r="F115" s="157" t="s">
        <v>7614</v>
      </c>
      <c r="H115" s="158">
        <v>59.081000000000003</v>
      </c>
      <c r="I115" s="159"/>
      <c r="L115" s="155"/>
      <c r="M115" s="160"/>
      <c r="T115" s="161"/>
      <c r="AT115" s="156" t="s">
        <v>292</v>
      </c>
      <c r="AU115" s="156" t="s">
        <v>82</v>
      </c>
      <c r="AV115" s="13" t="s">
        <v>82</v>
      </c>
      <c r="AW115" s="13" t="s">
        <v>34</v>
      </c>
      <c r="AX115" s="13" t="s">
        <v>80</v>
      </c>
      <c r="AY115" s="156" t="s">
        <v>280</v>
      </c>
    </row>
    <row r="116" spans="2:65" s="1" customFormat="1" ht="37.799999999999997" customHeight="1">
      <c r="B116" s="32"/>
      <c r="C116" s="131" t="s">
        <v>330</v>
      </c>
      <c r="D116" s="131" t="s">
        <v>283</v>
      </c>
      <c r="E116" s="132" t="s">
        <v>331</v>
      </c>
      <c r="F116" s="133" t="s">
        <v>332</v>
      </c>
      <c r="G116" s="134" t="s">
        <v>299</v>
      </c>
      <c r="H116" s="135">
        <v>32.823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0</v>
      </c>
      <c r="R116" s="140">
        <f>Q116*H116</f>
        <v>0</v>
      </c>
      <c r="S116" s="140">
        <v>0</v>
      </c>
      <c r="T116" s="141">
        <f>S116*H116</f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288</v>
      </c>
      <c r="BM116" s="142" t="s">
        <v>333</v>
      </c>
    </row>
    <row r="117" spans="2:65" s="1" customFormat="1" ht="10.199999999999999">
      <c r="B117" s="32"/>
      <c r="D117" s="144" t="s">
        <v>290</v>
      </c>
      <c r="F117" s="145" t="s">
        <v>334</v>
      </c>
      <c r="I117" s="146"/>
      <c r="L117" s="32"/>
      <c r="M117" s="147"/>
      <c r="T117" s="53"/>
      <c r="AT117" s="17" t="s">
        <v>290</v>
      </c>
      <c r="AU117" s="17" t="s">
        <v>82</v>
      </c>
    </row>
    <row r="118" spans="2:65" s="11" customFormat="1" ht="22.8" customHeight="1">
      <c r="B118" s="119"/>
      <c r="D118" s="120" t="s">
        <v>72</v>
      </c>
      <c r="E118" s="129" t="s">
        <v>138</v>
      </c>
      <c r="F118" s="129" t="s">
        <v>341</v>
      </c>
      <c r="I118" s="122"/>
      <c r="J118" s="130">
        <f>BK118</f>
        <v>0</v>
      </c>
      <c r="L118" s="119"/>
      <c r="M118" s="124"/>
      <c r="P118" s="125">
        <f>SUM(P119:P125)</f>
        <v>0</v>
      </c>
      <c r="R118" s="125">
        <f>SUM(R119:R125)</f>
        <v>0.31066660000000001</v>
      </c>
      <c r="T118" s="126">
        <f>SUM(T119:T125)</f>
        <v>0</v>
      </c>
      <c r="AR118" s="120" t="s">
        <v>80</v>
      </c>
      <c r="AT118" s="127" t="s">
        <v>72</v>
      </c>
      <c r="AU118" s="127" t="s">
        <v>80</v>
      </c>
      <c r="AY118" s="120" t="s">
        <v>280</v>
      </c>
      <c r="BK118" s="128">
        <f>SUM(BK119:BK125)</f>
        <v>0</v>
      </c>
    </row>
    <row r="119" spans="2:65" s="1" customFormat="1" ht="37.799999999999997" customHeight="1">
      <c r="B119" s="32"/>
      <c r="C119" s="131" t="s">
        <v>342</v>
      </c>
      <c r="D119" s="131" t="s">
        <v>283</v>
      </c>
      <c r="E119" s="132" t="s">
        <v>343</v>
      </c>
      <c r="F119" s="133" t="s">
        <v>344</v>
      </c>
      <c r="G119" s="134" t="s">
        <v>238</v>
      </c>
      <c r="H119" s="135">
        <v>0.28999999999999998</v>
      </c>
      <c r="I119" s="136"/>
      <c r="J119" s="137">
        <f>ROUND(I119*H119,2)</f>
        <v>0</v>
      </c>
      <c r="K119" s="133" t="s">
        <v>287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1.9539999999999998E-2</v>
      </c>
      <c r="R119" s="140">
        <f>Q119*H119</f>
        <v>5.6665999999999991E-3</v>
      </c>
      <c r="S119" s="140">
        <v>0</v>
      </c>
      <c r="T119" s="141">
        <f>S119*H119</f>
        <v>0</v>
      </c>
      <c r="AR119" s="142" t="s">
        <v>288</v>
      </c>
      <c r="AT119" s="142" t="s">
        <v>283</v>
      </c>
      <c r="AU119" s="142" t="s">
        <v>82</v>
      </c>
      <c r="AY119" s="17" t="s">
        <v>280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288</v>
      </c>
      <c r="BM119" s="142" t="s">
        <v>345</v>
      </c>
    </row>
    <row r="120" spans="2:65" s="1" customFormat="1" ht="10.199999999999999">
      <c r="B120" s="32"/>
      <c r="D120" s="144" t="s">
        <v>290</v>
      </c>
      <c r="F120" s="145" t="s">
        <v>346</v>
      </c>
      <c r="I120" s="146"/>
      <c r="L120" s="32"/>
      <c r="M120" s="147"/>
      <c r="T120" s="53"/>
      <c r="AT120" s="17" t="s">
        <v>290</v>
      </c>
      <c r="AU120" s="17" t="s">
        <v>82</v>
      </c>
    </row>
    <row r="121" spans="2:65" s="1" customFormat="1" ht="21.75" customHeight="1">
      <c r="B121" s="32"/>
      <c r="C121" s="169" t="s">
        <v>347</v>
      </c>
      <c r="D121" s="169" t="s">
        <v>348</v>
      </c>
      <c r="E121" s="170" t="s">
        <v>349</v>
      </c>
      <c r="F121" s="171" t="s">
        <v>350</v>
      </c>
      <c r="G121" s="172" t="s">
        <v>238</v>
      </c>
      <c r="H121" s="173">
        <v>0.30499999999999999</v>
      </c>
      <c r="I121" s="174"/>
      <c r="J121" s="175">
        <f>ROUND(I121*H121,2)</f>
        <v>0</v>
      </c>
      <c r="K121" s="171" t="s">
        <v>287</v>
      </c>
      <c r="L121" s="176"/>
      <c r="M121" s="177" t="s">
        <v>19</v>
      </c>
      <c r="N121" s="178" t="s">
        <v>44</v>
      </c>
      <c r="P121" s="140">
        <f>O121*H121</f>
        <v>0</v>
      </c>
      <c r="Q121" s="140">
        <v>1</v>
      </c>
      <c r="R121" s="140">
        <f>Q121*H121</f>
        <v>0.30499999999999999</v>
      </c>
      <c r="S121" s="140">
        <v>0</v>
      </c>
      <c r="T121" s="141">
        <f>S121*H121</f>
        <v>0</v>
      </c>
      <c r="AR121" s="142" t="s">
        <v>351</v>
      </c>
      <c r="AT121" s="142" t="s">
        <v>348</v>
      </c>
      <c r="AU121" s="142" t="s">
        <v>82</v>
      </c>
      <c r="AY121" s="17" t="s">
        <v>280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288</v>
      </c>
      <c r="BM121" s="142" t="s">
        <v>352</v>
      </c>
    </row>
    <row r="122" spans="2:65" s="12" customFormat="1" ht="10.199999999999999">
      <c r="B122" s="148"/>
      <c r="D122" s="149" t="s">
        <v>292</v>
      </c>
      <c r="E122" s="150" t="s">
        <v>19</v>
      </c>
      <c r="F122" s="151" t="s">
        <v>459</v>
      </c>
      <c r="H122" s="150" t="s">
        <v>19</v>
      </c>
      <c r="I122" s="152"/>
      <c r="L122" s="148"/>
      <c r="M122" s="153"/>
      <c r="T122" s="154"/>
      <c r="AT122" s="150" t="s">
        <v>292</v>
      </c>
      <c r="AU122" s="150" t="s">
        <v>82</v>
      </c>
      <c r="AV122" s="12" t="s">
        <v>80</v>
      </c>
      <c r="AW122" s="12" t="s">
        <v>34</v>
      </c>
      <c r="AX122" s="12" t="s">
        <v>73</v>
      </c>
      <c r="AY122" s="150" t="s">
        <v>280</v>
      </c>
    </row>
    <row r="123" spans="2:65" s="13" customFormat="1" ht="10.199999999999999">
      <c r="B123" s="155"/>
      <c r="D123" s="149" t="s">
        <v>292</v>
      </c>
      <c r="E123" s="156" t="s">
        <v>19</v>
      </c>
      <c r="F123" s="157" t="s">
        <v>7615</v>
      </c>
      <c r="H123" s="158">
        <v>0.28999999999999998</v>
      </c>
      <c r="I123" s="159"/>
      <c r="L123" s="155"/>
      <c r="M123" s="160"/>
      <c r="T123" s="161"/>
      <c r="AT123" s="156" t="s">
        <v>292</v>
      </c>
      <c r="AU123" s="156" t="s">
        <v>82</v>
      </c>
      <c r="AV123" s="13" t="s">
        <v>82</v>
      </c>
      <c r="AW123" s="13" t="s">
        <v>34</v>
      </c>
      <c r="AX123" s="13" t="s">
        <v>73</v>
      </c>
      <c r="AY123" s="156" t="s">
        <v>280</v>
      </c>
    </row>
    <row r="124" spans="2:65" s="14" customFormat="1" ht="10.199999999999999">
      <c r="B124" s="162"/>
      <c r="D124" s="149" t="s">
        <v>292</v>
      </c>
      <c r="E124" s="163" t="s">
        <v>19</v>
      </c>
      <c r="F124" s="164" t="s">
        <v>295</v>
      </c>
      <c r="H124" s="165">
        <v>0.28999999999999998</v>
      </c>
      <c r="I124" s="166"/>
      <c r="L124" s="162"/>
      <c r="M124" s="167"/>
      <c r="T124" s="168"/>
      <c r="AT124" s="163" t="s">
        <v>292</v>
      </c>
      <c r="AU124" s="163" t="s">
        <v>82</v>
      </c>
      <c r="AV124" s="14" t="s">
        <v>288</v>
      </c>
      <c r="AW124" s="14" t="s">
        <v>34</v>
      </c>
      <c r="AX124" s="14" t="s">
        <v>80</v>
      </c>
      <c r="AY124" s="163" t="s">
        <v>280</v>
      </c>
    </row>
    <row r="125" spans="2:65" s="13" customFormat="1" ht="10.199999999999999">
      <c r="B125" s="155"/>
      <c r="D125" s="149" t="s">
        <v>292</v>
      </c>
      <c r="F125" s="157" t="s">
        <v>372</v>
      </c>
      <c r="H125" s="158">
        <v>0.30499999999999999</v>
      </c>
      <c r="I125" s="159"/>
      <c r="L125" s="155"/>
      <c r="M125" s="160"/>
      <c r="T125" s="161"/>
      <c r="AT125" s="156" t="s">
        <v>292</v>
      </c>
      <c r="AU125" s="156" t="s">
        <v>82</v>
      </c>
      <c r="AV125" s="13" t="s">
        <v>82</v>
      </c>
      <c r="AW125" s="13" t="s">
        <v>4</v>
      </c>
      <c r="AX125" s="13" t="s">
        <v>80</v>
      </c>
      <c r="AY125" s="156" t="s">
        <v>280</v>
      </c>
    </row>
    <row r="126" spans="2:65" s="11" customFormat="1" ht="22.8" customHeight="1">
      <c r="B126" s="119"/>
      <c r="D126" s="120" t="s">
        <v>72</v>
      </c>
      <c r="E126" s="129" t="s">
        <v>419</v>
      </c>
      <c r="F126" s="129" t="s">
        <v>420</v>
      </c>
      <c r="I126" s="122"/>
      <c r="J126" s="130">
        <f>BK126</f>
        <v>0</v>
      </c>
      <c r="L126" s="119"/>
      <c r="M126" s="124"/>
      <c r="P126" s="125">
        <f>SUM(P127:P150)</f>
        <v>0</v>
      </c>
      <c r="R126" s="125">
        <f>SUM(R127:R150)</f>
        <v>2.5999999999999999E-2</v>
      </c>
      <c r="T126" s="126">
        <f>SUM(T127:T150)</f>
        <v>17.263463999999999</v>
      </c>
      <c r="AR126" s="120" t="s">
        <v>80</v>
      </c>
      <c r="AT126" s="127" t="s">
        <v>72</v>
      </c>
      <c r="AU126" s="127" t="s">
        <v>80</v>
      </c>
      <c r="AY126" s="120" t="s">
        <v>280</v>
      </c>
      <c r="BK126" s="128">
        <f>SUM(BK127:BK150)</f>
        <v>0</v>
      </c>
    </row>
    <row r="127" spans="2:65" s="1" customFormat="1" ht="37.799999999999997" customHeight="1">
      <c r="B127" s="32"/>
      <c r="C127" s="131" t="s">
        <v>428</v>
      </c>
      <c r="D127" s="131" t="s">
        <v>283</v>
      </c>
      <c r="E127" s="132" t="s">
        <v>429</v>
      </c>
      <c r="F127" s="133" t="s">
        <v>430</v>
      </c>
      <c r="G127" s="134" t="s">
        <v>286</v>
      </c>
      <c r="H127" s="135">
        <v>200</v>
      </c>
      <c r="I127" s="136"/>
      <c r="J127" s="137">
        <f>ROUND(I127*H127,2)</f>
        <v>0</v>
      </c>
      <c r="K127" s="133" t="s">
        <v>287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1.2999999999999999E-4</v>
      </c>
      <c r="R127" s="140">
        <f>Q127*H127</f>
        <v>2.5999999999999999E-2</v>
      </c>
      <c r="S127" s="140">
        <v>0</v>
      </c>
      <c r="T127" s="141">
        <f>S127*H127</f>
        <v>0</v>
      </c>
      <c r="AR127" s="142" t="s">
        <v>288</v>
      </c>
      <c r="AT127" s="142" t="s">
        <v>283</v>
      </c>
      <c r="AU127" s="142" t="s">
        <v>82</v>
      </c>
      <c r="AY127" s="17" t="s">
        <v>280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288</v>
      </c>
      <c r="BM127" s="142" t="s">
        <v>431</v>
      </c>
    </row>
    <row r="128" spans="2:65" s="1" customFormat="1" ht="10.199999999999999">
      <c r="B128" s="32"/>
      <c r="D128" s="144" t="s">
        <v>290</v>
      </c>
      <c r="F128" s="145" t="s">
        <v>432</v>
      </c>
      <c r="I128" s="146"/>
      <c r="L128" s="32"/>
      <c r="M128" s="147"/>
      <c r="T128" s="53"/>
      <c r="AT128" s="17" t="s">
        <v>290</v>
      </c>
      <c r="AU128" s="17" t="s">
        <v>82</v>
      </c>
    </row>
    <row r="129" spans="2:65" s="1" customFormat="1" ht="49.05" customHeight="1">
      <c r="B129" s="32"/>
      <c r="C129" s="131" t="s">
        <v>452</v>
      </c>
      <c r="D129" s="131" t="s">
        <v>283</v>
      </c>
      <c r="E129" s="132" t="s">
        <v>453</v>
      </c>
      <c r="F129" s="133" t="s">
        <v>454</v>
      </c>
      <c r="G129" s="134" t="s">
        <v>299</v>
      </c>
      <c r="H129" s="135">
        <v>6.0759999999999996</v>
      </c>
      <c r="I129" s="136"/>
      <c r="J129" s="137">
        <f>ROUND(I129*H129,2)</f>
        <v>0</v>
      </c>
      <c r="K129" s="133" t="s">
        <v>287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1.8</v>
      </c>
      <c r="T129" s="141">
        <f>S129*H129</f>
        <v>10.9368</v>
      </c>
      <c r="AR129" s="142" t="s">
        <v>288</v>
      </c>
      <c r="AT129" s="142" t="s">
        <v>283</v>
      </c>
      <c r="AU129" s="142" t="s">
        <v>82</v>
      </c>
      <c r="AY129" s="17" t="s">
        <v>280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288</v>
      </c>
      <c r="BM129" s="142" t="s">
        <v>455</v>
      </c>
    </row>
    <row r="130" spans="2:65" s="1" customFormat="1" ht="10.199999999999999">
      <c r="B130" s="32"/>
      <c r="D130" s="144" t="s">
        <v>290</v>
      </c>
      <c r="F130" s="145" t="s">
        <v>456</v>
      </c>
      <c r="I130" s="146"/>
      <c r="L130" s="32"/>
      <c r="M130" s="147"/>
      <c r="T130" s="53"/>
      <c r="AT130" s="17" t="s">
        <v>290</v>
      </c>
      <c r="AU130" s="17" t="s">
        <v>82</v>
      </c>
    </row>
    <row r="131" spans="2:65" s="12" customFormat="1" ht="10.199999999999999">
      <c r="B131" s="148"/>
      <c r="D131" s="149" t="s">
        <v>292</v>
      </c>
      <c r="E131" s="150" t="s">
        <v>19</v>
      </c>
      <c r="F131" s="151" t="s">
        <v>459</v>
      </c>
      <c r="H131" s="150" t="s">
        <v>19</v>
      </c>
      <c r="I131" s="152"/>
      <c r="L131" s="148"/>
      <c r="M131" s="153"/>
      <c r="T131" s="154"/>
      <c r="AT131" s="150" t="s">
        <v>292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280</v>
      </c>
    </row>
    <row r="132" spans="2:65" s="13" customFormat="1" ht="20.399999999999999">
      <c r="B132" s="155"/>
      <c r="D132" s="149" t="s">
        <v>292</v>
      </c>
      <c r="E132" s="156" t="s">
        <v>19</v>
      </c>
      <c r="F132" s="157" t="s">
        <v>461</v>
      </c>
      <c r="H132" s="158">
        <v>5.6079999999999997</v>
      </c>
      <c r="I132" s="159"/>
      <c r="L132" s="155"/>
      <c r="M132" s="160"/>
      <c r="T132" s="161"/>
      <c r="AT132" s="156" t="s">
        <v>292</v>
      </c>
      <c r="AU132" s="156" t="s">
        <v>82</v>
      </c>
      <c r="AV132" s="13" t="s">
        <v>82</v>
      </c>
      <c r="AW132" s="13" t="s">
        <v>34</v>
      </c>
      <c r="AX132" s="13" t="s">
        <v>73</v>
      </c>
      <c r="AY132" s="156" t="s">
        <v>280</v>
      </c>
    </row>
    <row r="133" spans="2:65" s="13" customFormat="1" ht="10.199999999999999">
      <c r="B133" s="155"/>
      <c r="D133" s="149" t="s">
        <v>292</v>
      </c>
      <c r="E133" s="156" t="s">
        <v>19</v>
      </c>
      <c r="F133" s="157" t="s">
        <v>462</v>
      </c>
      <c r="H133" s="158">
        <v>0.46800000000000003</v>
      </c>
      <c r="I133" s="159"/>
      <c r="L133" s="155"/>
      <c r="M133" s="160"/>
      <c r="T133" s="161"/>
      <c r="AT133" s="156" t="s">
        <v>292</v>
      </c>
      <c r="AU133" s="156" t="s">
        <v>82</v>
      </c>
      <c r="AV133" s="13" t="s">
        <v>82</v>
      </c>
      <c r="AW133" s="13" t="s">
        <v>34</v>
      </c>
      <c r="AX133" s="13" t="s">
        <v>73</v>
      </c>
      <c r="AY133" s="156" t="s">
        <v>280</v>
      </c>
    </row>
    <row r="134" spans="2:65" s="14" customFormat="1" ht="10.199999999999999">
      <c r="B134" s="162"/>
      <c r="D134" s="149" t="s">
        <v>292</v>
      </c>
      <c r="E134" s="163" t="s">
        <v>19</v>
      </c>
      <c r="F134" s="164" t="s">
        <v>295</v>
      </c>
      <c r="H134" s="165">
        <v>6.0759999999999996</v>
      </c>
      <c r="I134" s="166"/>
      <c r="L134" s="162"/>
      <c r="M134" s="167"/>
      <c r="T134" s="168"/>
      <c r="AT134" s="163" t="s">
        <v>292</v>
      </c>
      <c r="AU134" s="163" t="s">
        <v>82</v>
      </c>
      <c r="AV134" s="14" t="s">
        <v>288</v>
      </c>
      <c r="AW134" s="14" t="s">
        <v>34</v>
      </c>
      <c r="AX134" s="14" t="s">
        <v>80</v>
      </c>
      <c r="AY134" s="163" t="s">
        <v>280</v>
      </c>
    </row>
    <row r="135" spans="2:65" s="1" customFormat="1" ht="24.15" customHeight="1">
      <c r="B135" s="32"/>
      <c r="C135" s="131" t="s">
        <v>799</v>
      </c>
      <c r="D135" s="131" t="s">
        <v>283</v>
      </c>
      <c r="E135" s="132" t="s">
        <v>7616</v>
      </c>
      <c r="F135" s="133" t="s">
        <v>7617</v>
      </c>
      <c r="G135" s="134" t="s">
        <v>140</v>
      </c>
      <c r="H135" s="135">
        <v>25</v>
      </c>
      <c r="I135" s="136"/>
      <c r="J135" s="137">
        <f>ROUND(I135*H135,2)</f>
        <v>0</v>
      </c>
      <c r="K135" s="133" t="s">
        <v>287</v>
      </c>
      <c r="L135" s="32"/>
      <c r="M135" s="138" t="s">
        <v>19</v>
      </c>
      <c r="N135" s="139" t="s">
        <v>44</v>
      </c>
      <c r="P135" s="140">
        <f>O135*H135</f>
        <v>0</v>
      </c>
      <c r="Q135" s="140">
        <v>0</v>
      </c>
      <c r="R135" s="140">
        <f>Q135*H135</f>
        <v>0</v>
      </c>
      <c r="S135" s="140">
        <v>5.2999999999999999E-2</v>
      </c>
      <c r="T135" s="141">
        <f>S135*H135</f>
        <v>1.325</v>
      </c>
      <c r="AR135" s="142" t="s">
        <v>288</v>
      </c>
      <c r="AT135" s="142" t="s">
        <v>283</v>
      </c>
      <c r="AU135" s="142" t="s">
        <v>82</v>
      </c>
      <c r="AY135" s="17" t="s">
        <v>280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288</v>
      </c>
      <c r="BM135" s="142" t="s">
        <v>7618</v>
      </c>
    </row>
    <row r="136" spans="2:65" s="1" customFormat="1" ht="10.199999999999999">
      <c r="B136" s="32"/>
      <c r="D136" s="144" t="s">
        <v>290</v>
      </c>
      <c r="F136" s="145" t="s">
        <v>7619</v>
      </c>
      <c r="I136" s="146"/>
      <c r="L136" s="32"/>
      <c r="M136" s="147"/>
      <c r="T136" s="53"/>
      <c r="AT136" s="17" t="s">
        <v>290</v>
      </c>
      <c r="AU136" s="17" t="s">
        <v>82</v>
      </c>
    </row>
    <row r="137" spans="2:65" s="12" customFormat="1" ht="10.199999999999999">
      <c r="B137" s="148"/>
      <c r="D137" s="149" t="s">
        <v>292</v>
      </c>
      <c r="E137" s="150" t="s">
        <v>19</v>
      </c>
      <c r="F137" s="151" t="s">
        <v>7620</v>
      </c>
      <c r="H137" s="150" t="s">
        <v>19</v>
      </c>
      <c r="I137" s="152"/>
      <c r="L137" s="148"/>
      <c r="M137" s="153"/>
      <c r="T137" s="154"/>
      <c r="AT137" s="150" t="s">
        <v>292</v>
      </c>
      <c r="AU137" s="150" t="s">
        <v>82</v>
      </c>
      <c r="AV137" s="12" t="s">
        <v>80</v>
      </c>
      <c r="AW137" s="12" t="s">
        <v>34</v>
      </c>
      <c r="AX137" s="12" t="s">
        <v>73</v>
      </c>
      <c r="AY137" s="150" t="s">
        <v>280</v>
      </c>
    </row>
    <row r="138" spans="2:65" s="13" customFormat="1" ht="10.199999999999999">
      <c r="B138" s="155"/>
      <c r="D138" s="149" t="s">
        <v>292</v>
      </c>
      <c r="E138" s="156" t="s">
        <v>19</v>
      </c>
      <c r="F138" s="157" t="s">
        <v>569</v>
      </c>
      <c r="H138" s="158">
        <v>25</v>
      </c>
      <c r="I138" s="159"/>
      <c r="L138" s="155"/>
      <c r="M138" s="160"/>
      <c r="T138" s="161"/>
      <c r="AT138" s="156" t="s">
        <v>292</v>
      </c>
      <c r="AU138" s="156" t="s">
        <v>82</v>
      </c>
      <c r="AV138" s="13" t="s">
        <v>82</v>
      </c>
      <c r="AW138" s="13" t="s">
        <v>34</v>
      </c>
      <c r="AX138" s="13" t="s">
        <v>80</v>
      </c>
      <c r="AY138" s="156" t="s">
        <v>280</v>
      </c>
    </row>
    <row r="139" spans="2:65" s="1" customFormat="1" ht="37.799999999999997" customHeight="1">
      <c r="B139" s="32"/>
      <c r="C139" s="131" t="s">
        <v>482</v>
      </c>
      <c r="D139" s="131" t="s">
        <v>283</v>
      </c>
      <c r="E139" s="132" t="s">
        <v>483</v>
      </c>
      <c r="F139" s="133" t="s">
        <v>484</v>
      </c>
      <c r="G139" s="134" t="s">
        <v>286</v>
      </c>
      <c r="H139" s="135">
        <v>29.428000000000001</v>
      </c>
      <c r="I139" s="136"/>
      <c r="J139" s="137">
        <f>ROUND(I139*H139,2)</f>
        <v>0</v>
      </c>
      <c r="K139" s="133" t="s">
        <v>287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0</v>
      </c>
      <c r="R139" s="140">
        <f>Q139*H139</f>
        <v>0</v>
      </c>
      <c r="S139" s="140">
        <v>8.7999999999999995E-2</v>
      </c>
      <c r="T139" s="141">
        <f>S139*H139</f>
        <v>2.589664</v>
      </c>
      <c r="AR139" s="142" t="s">
        <v>288</v>
      </c>
      <c r="AT139" s="142" t="s">
        <v>283</v>
      </c>
      <c r="AU139" s="142" t="s">
        <v>82</v>
      </c>
      <c r="AY139" s="17" t="s">
        <v>280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288</v>
      </c>
      <c r="BM139" s="142" t="s">
        <v>485</v>
      </c>
    </row>
    <row r="140" spans="2:65" s="1" customFormat="1" ht="10.199999999999999">
      <c r="B140" s="32"/>
      <c r="D140" s="144" t="s">
        <v>290</v>
      </c>
      <c r="F140" s="145" t="s">
        <v>486</v>
      </c>
      <c r="I140" s="146"/>
      <c r="L140" s="32"/>
      <c r="M140" s="147"/>
      <c r="T140" s="53"/>
      <c r="AT140" s="17" t="s">
        <v>290</v>
      </c>
      <c r="AU140" s="17" t="s">
        <v>82</v>
      </c>
    </row>
    <row r="141" spans="2:65" s="12" customFormat="1" ht="10.199999999999999">
      <c r="B141" s="148"/>
      <c r="D141" s="149" t="s">
        <v>292</v>
      </c>
      <c r="E141" s="150" t="s">
        <v>19</v>
      </c>
      <c r="F141" s="151" t="s">
        <v>459</v>
      </c>
      <c r="H141" s="150" t="s">
        <v>19</v>
      </c>
      <c r="I141" s="152"/>
      <c r="L141" s="148"/>
      <c r="M141" s="153"/>
      <c r="T141" s="154"/>
      <c r="AT141" s="150" t="s">
        <v>292</v>
      </c>
      <c r="AU141" s="150" t="s">
        <v>82</v>
      </c>
      <c r="AV141" s="12" t="s">
        <v>80</v>
      </c>
      <c r="AW141" s="12" t="s">
        <v>34</v>
      </c>
      <c r="AX141" s="12" t="s">
        <v>73</v>
      </c>
      <c r="AY141" s="150" t="s">
        <v>280</v>
      </c>
    </row>
    <row r="142" spans="2:65" s="13" customFormat="1" ht="10.199999999999999">
      <c r="B142" s="155"/>
      <c r="D142" s="149" t="s">
        <v>292</v>
      </c>
      <c r="E142" s="156" t="s">
        <v>19</v>
      </c>
      <c r="F142" s="157" t="s">
        <v>7621</v>
      </c>
      <c r="H142" s="158">
        <v>13.172000000000001</v>
      </c>
      <c r="I142" s="159"/>
      <c r="L142" s="155"/>
      <c r="M142" s="160"/>
      <c r="T142" s="161"/>
      <c r="AT142" s="156" t="s">
        <v>292</v>
      </c>
      <c r="AU142" s="156" t="s">
        <v>82</v>
      </c>
      <c r="AV142" s="13" t="s">
        <v>82</v>
      </c>
      <c r="AW142" s="13" t="s">
        <v>34</v>
      </c>
      <c r="AX142" s="13" t="s">
        <v>73</v>
      </c>
      <c r="AY142" s="156" t="s">
        <v>280</v>
      </c>
    </row>
    <row r="143" spans="2:65" s="13" customFormat="1" ht="10.199999999999999">
      <c r="B143" s="155"/>
      <c r="D143" s="149" t="s">
        <v>292</v>
      </c>
      <c r="E143" s="156" t="s">
        <v>19</v>
      </c>
      <c r="F143" s="157" t="s">
        <v>7622</v>
      </c>
      <c r="H143" s="158">
        <v>8.0809999999999995</v>
      </c>
      <c r="I143" s="159"/>
      <c r="L143" s="155"/>
      <c r="M143" s="160"/>
      <c r="T143" s="161"/>
      <c r="AT143" s="156" t="s">
        <v>292</v>
      </c>
      <c r="AU143" s="156" t="s">
        <v>82</v>
      </c>
      <c r="AV143" s="13" t="s">
        <v>82</v>
      </c>
      <c r="AW143" s="13" t="s">
        <v>34</v>
      </c>
      <c r="AX143" s="13" t="s">
        <v>73</v>
      </c>
      <c r="AY143" s="156" t="s">
        <v>280</v>
      </c>
    </row>
    <row r="144" spans="2:65" s="13" customFormat="1" ht="10.199999999999999">
      <c r="B144" s="155"/>
      <c r="D144" s="149" t="s">
        <v>292</v>
      </c>
      <c r="E144" s="156" t="s">
        <v>19</v>
      </c>
      <c r="F144" s="157" t="s">
        <v>7623</v>
      </c>
      <c r="H144" s="158">
        <v>3.375</v>
      </c>
      <c r="I144" s="159"/>
      <c r="L144" s="155"/>
      <c r="M144" s="160"/>
      <c r="T144" s="161"/>
      <c r="AT144" s="156" t="s">
        <v>292</v>
      </c>
      <c r="AU144" s="156" t="s">
        <v>82</v>
      </c>
      <c r="AV144" s="13" t="s">
        <v>82</v>
      </c>
      <c r="AW144" s="13" t="s">
        <v>34</v>
      </c>
      <c r="AX144" s="13" t="s">
        <v>73</v>
      </c>
      <c r="AY144" s="156" t="s">
        <v>280</v>
      </c>
    </row>
    <row r="145" spans="2:65" s="13" customFormat="1" ht="10.199999999999999">
      <c r="B145" s="155"/>
      <c r="D145" s="149" t="s">
        <v>292</v>
      </c>
      <c r="E145" s="156" t="s">
        <v>19</v>
      </c>
      <c r="F145" s="157" t="s">
        <v>7624</v>
      </c>
      <c r="H145" s="158">
        <v>4.8</v>
      </c>
      <c r="I145" s="159"/>
      <c r="L145" s="155"/>
      <c r="M145" s="160"/>
      <c r="T145" s="161"/>
      <c r="AT145" s="156" t="s">
        <v>292</v>
      </c>
      <c r="AU145" s="156" t="s">
        <v>82</v>
      </c>
      <c r="AV145" s="13" t="s">
        <v>82</v>
      </c>
      <c r="AW145" s="13" t="s">
        <v>34</v>
      </c>
      <c r="AX145" s="13" t="s">
        <v>73</v>
      </c>
      <c r="AY145" s="156" t="s">
        <v>280</v>
      </c>
    </row>
    <row r="146" spans="2:65" s="14" customFormat="1" ht="10.199999999999999">
      <c r="B146" s="162"/>
      <c r="D146" s="149" t="s">
        <v>292</v>
      </c>
      <c r="E146" s="163" t="s">
        <v>19</v>
      </c>
      <c r="F146" s="164" t="s">
        <v>295</v>
      </c>
      <c r="H146" s="165">
        <v>29.428000000000001</v>
      </c>
      <c r="I146" s="166"/>
      <c r="L146" s="162"/>
      <c r="M146" s="167"/>
      <c r="T146" s="168"/>
      <c r="AT146" s="163" t="s">
        <v>292</v>
      </c>
      <c r="AU146" s="163" t="s">
        <v>82</v>
      </c>
      <c r="AV146" s="14" t="s">
        <v>288</v>
      </c>
      <c r="AW146" s="14" t="s">
        <v>34</v>
      </c>
      <c r="AX146" s="14" t="s">
        <v>80</v>
      </c>
      <c r="AY146" s="163" t="s">
        <v>280</v>
      </c>
    </row>
    <row r="147" spans="2:65" s="1" customFormat="1" ht="37.799999999999997" customHeight="1">
      <c r="B147" s="32"/>
      <c r="C147" s="131" t="s">
        <v>488</v>
      </c>
      <c r="D147" s="131" t="s">
        <v>283</v>
      </c>
      <c r="E147" s="132" t="s">
        <v>489</v>
      </c>
      <c r="F147" s="133" t="s">
        <v>490</v>
      </c>
      <c r="G147" s="134" t="s">
        <v>286</v>
      </c>
      <c r="H147" s="135">
        <v>36</v>
      </c>
      <c r="I147" s="136"/>
      <c r="J147" s="137">
        <f>ROUND(I147*H147,2)</f>
        <v>0</v>
      </c>
      <c r="K147" s="133" t="s">
        <v>287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6.7000000000000004E-2</v>
      </c>
      <c r="T147" s="141">
        <f>S147*H147</f>
        <v>2.4119999999999999</v>
      </c>
      <c r="AR147" s="142" t="s">
        <v>288</v>
      </c>
      <c r="AT147" s="142" t="s">
        <v>283</v>
      </c>
      <c r="AU147" s="142" t="s">
        <v>82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288</v>
      </c>
      <c r="BM147" s="142" t="s">
        <v>491</v>
      </c>
    </row>
    <row r="148" spans="2:65" s="1" customFormat="1" ht="10.199999999999999">
      <c r="B148" s="32"/>
      <c r="D148" s="144" t="s">
        <v>290</v>
      </c>
      <c r="F148" s="145" t="s">
        <v>492</v>
      </c>
      <c r="I148" s="146"/>
      <c r="L148" s="32"/>
      <c r="M148" s="147"/>
      <c r="T148" s="53"/>
      <c r="AT148" s="17" t="s">
        <v>290</v>
      </c>
      <c r="AU148" s="17" t="s">
        <v>82</v>
      </c>
    </row>
    <row r="149" spans="2:65" s="12" customFormat="1" ht="10.199999999999999">
      <c r="B149" s="148"/>
      <c r="D149" s="149" t="s">
        <v>292</v>
      </c>
      <c r="E149" s="150" t="s">
        <v>19</v>
      </c>
      <c r="F149" s="151" t="s">
        <v>459</v>
      </c>
      <c r="H149" s="150" t="s">
        <v>19</v>
      </c>
      <c r="I149" s="152"/>
      <c r="L149" s="148"/>
      <c r="M149" s="153"/>
      <c r="T149" s="154"/>
      <c r="AT149" s="150" t="s">
        <v>292</v>
      </c>
      <c r="AU149" s="150" t="s">
        <v>82</v>
      </c>
      <c r="AV149" s="12" t="s">
        <v>80</v>
      </c>
      <c r="AW149" s="12" t="s">
        <v>34</v>
      </c>
      <c r="AX149" s="12" t="s">
        <v>73</v>
      </c>
      <c r="AY149" s="150" t="s">
        <v>280</v>
      </c>
    </row>
    <row r="150" spans="2:65" s="13" customFormat="1" ht="10.199999999999999">
      <c r="B150" s="155"/>
      <c r="D150" s="149" t="s">
        <v>292</v>
      </c>
      <c r="E150" s="156" t="s">
        <v>19</v>
      </c>
      <c r="F150" s="157" t="s">
        <v>7625</v>
      </c>
      <c r="H150" s="158">
        <v>36</v>
      </c>
      <c r="I150" s="159"/>
      <c r="L150" s="155"/>
      <c r="M150" s="160"/>
      <c r="T150" s="161"/>
      <c r="AT150" s="156" t="s">
        <v>292</v>
      </c>
      <c r="AU150" s="156" t="s">
        <v>82</v>
      </c>
      <c r="AV150" s="13" t="s">
        <v>82</v>
      </c>
      <c r="AW150" s="13" t="s">
        <v>34</v>
      </c>
      <c r="AX150" s="13" t="s">
        <v>80</v>
      </c>
      <c r="AY150" s="156" t="s">
        <v>280</v>
      </c>
    </row>
    <row r="151" spans="2:65" s="11" customFormat="1" ht="22.8" customHeight="1">
      <c r="B151" s="119"/>
      <c r="D151" s="120" t="s">
        <v>72</v>
      </c>
      <c r="E151" s="129" t="s">
        <v>526</v>
      </c>
      <c r="F151" s="129" t="s">
        <v>527</v>
      </c>
      <c r="I151" s="122"/>
      <c r="J151" s="130">
        <f>BK151</f>
        <v>0</v>
      </c>
      <c r="L151" s="119"/>
      <c r="M151" s="124"/>
      <c r="P151" s="125">
        <f>SUM(P152:P160)</f>
        <v>0</v>
      </c>
      <c r="R151" s="125">
        <f>SUM(R152:R160)</f>
        <v>0</v>
      </c>
      <c r="T151" s="126">
        <f>SUM(T152:T160)</f>
        <v>0</v>
      </c>
      <c r="AR151" s="120" t="s">
        <v>80</v>
      </c>
      <c r="AT151" s="127" t="s">
        <v>72</v>
      </c>
      <c r="AU151" s="127" t="s">
        <v>80</v>
      </c>
      <c r="AY151" s="120" t="s">
        <v>280</v>
      </c>
      <c r="BK151" s="128">
        <f>SUM(BK152:BK160)</f>
        <v>0</v>
      </c>
    </row>
    <row r="152" spans="2:65" s="1" customFormat="1" ht="44.25" customHeight="1">
      <c r="B152" s="32"/>
      <c r="C152" s="131" t="s">
        <v>528</v>
      </c>
      <c r="D152" s="131" t="s">
        <v>283</v>
      </c>
      <c r="E152" s="132" t="s">
        <v>529</v>
      </c>
      <c r="F152" s="133" t="s">
        <v>530</v>
      </c>
      <c r="G152" s="134" t="s">
        <v>238</v>
      </c>
      <c r="H152" s="135">
        <v>18.346</v>
      </c>
      <c r="I152" s="136"/>
      <c r="J152" s="137">
        <f>ROUND(I152*H152,2)</f>
        <v>0</v>
      </c>
      <c r="K152" s="133" t="s">
        <v>287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288</v>
      </c>
      <c r="AT152" s="142" t="s">
        <v>283</v>
      </c>
      <c r="AU152" s="142" t="s">
        <v>82</v>
      </c>
      <c r="AY152" s="17" t="s">
        <v>280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288</v>
      </c>
      <c r="BM152" s="142" t="s">
        <v>531</v>
      </c>
    </row>
    <row r="153" spans="2:65" s="1" customFormat="1" ht="10.199999999999999">
      <c r="B153" s="32"/>
      <c r="D153" s="144" t="s">
        <v>290</v>
      </c>
      <c r="F153" s="145" t="s">
        <v>532</v>
      </c>
      <c r="I153" s="146"/>
      <c r="L153" s="32"/>
      <c r="M153" s="147"/>
      <c r="T153" s="53"/>
      <c r="AT153" s="17" t="s">
        <v>290</v>
      </c>
      <c r="AU153" s="17" t="s">
        <v>82</v>
      </c>
    </row>
    <row r="154" spans="2:65" s="1" customFormat="1" ht="33" customHeight="1">
      <c r="B154" s="32"/>
      <c r="C154" s="131" t="s">
        <v>533</v>
      </c>
      <c r="D154" s="131" t="s">
        <v>283</v>
      </c>
      <c r="E154" s="132" t="s">
        <v>534</v>
      </c>
      <c r="F154" s="133" t="s">
        <v>535</v>
      </c>
      <c r="G154" s="134" t="s">
        <v>238</v>
      </c>
      <c r="H154" s="135">
        <v>18.346</v>
      </c>
      <c r="I154" s="136"/>
      <c r="J154" s="137">
        <f>ROUND(I154*H154,2)</f>
        <v>0</v>
      </c>
      <c r="K154" s="133" t="s">
        <v>287</v>
      </c>
      <c r="L154" s="32"/>
      <c r="M154" s="138" t="s">
        <v>19</v>
      </c>
      <c r="N154" s="139" t="s">
        <v>44</v>
      </c>
      <c r="P154" s="140">
        <f>O154*H154</f>
        <v>0</v>
      </c>
      <c r="Q154" s="140">
        <v>0</v>
      </c>
      <c r="R154" s="140">
        <f>Q154*H154</f>
        <v>0</v>
      </c>
      <c r="S154" s="140">
        <v>0</v>
      </c>
      <c r="T154" s="141">
        <f>S154*H154</f>
        <v>0</v>
      </c>
      <c r="AR154" s="142" t="s">
        <v>288</v>
      </c>
      <c r="AT154" s="142" t="s">
        <v>283</v>
      </c>
      <c r="AU154" s="142" t="s">
        <v>82</v>
      </c>
      <c r="AY154" s="17" t="s">
        <v>280</v>
      </c>
      <c r="BE154" s="143">
        <f>IF(N154="základní",J154,0)</f>
        <v>0</v>
      </c>
      <c r="BF154" s="143">
        <f>IF(N154="snížená",J154,0)</f>
        <v>0</v>
      </c>
      <c r="BG154" s="143">
        <f>IF(N154="zákl. přenesená",J154,0)</f>
        <v>0</v>
      </c>
      <c r="BH154" s="143">
        <f>IF(N154="sníž. přenesená",J154,0)</f>
        <v>0</v>
      </c>
      <c r="BI154" s="143">
        <f>IF(N154="nulová",J154,0)</f>
        <v>0</v>
      </c>
      <c r="BJ154" s="17" t="s">
        <v>80</v>
      </c>
      <c r="BK154" s="143">
        <f>ROUND(I154*H154,2)</f>
        <v>0</v>
      </c>
      <c r="BL154" s="17" t="s">
        <v>288</v>
      </c>
      <c r="BM154" s="142" t="s">
        <v>536</v>
      </c>
    </row>
    <row r="155" spans="2:65" s="1" customFormat="1" ht="10.199999999999999">
      <c r="B155" s="32"/>
      <c r="D155" s="144" t="s">
        <v>290</v>
      </c>
      <c r="F155" s="145" t="s">
        <v>537</v>
      </c>
      <c r="I155" s="146"/>
      <c r="L155" s="32"/>
      <c r="M155" s="147"/>
      <c r="T155" s="53"/>
      <c r="AT155" s="17" t="s">
        <v>290</v>
      </c>
      <c r="AU155" s="17" t="s">
        <v>82</v>
      </c>
    </row>
    <row r="156" spans="2:65" s="1" customFormat="1" ht="44.25" customHeight="1">
      <c r="B156" s="32"/>
      <c r="C156" s="131" t="s">
        <v>538</v>
      </c>
      <c r="D156" s="131" t="s">
        <v>283</v>
      </c>
      <c r="E156" s="132" t="s">
        <v>539</v>
      </c>
      <c r="F156" s="133" t="s">
        <v>540</v>
      </c>
      <c r="G156" s="134" t="s">
        <v>238</v>
      </c>
      <c r="H156" s="135">
        <v>389.15800000000002</v>
      </c>
      <c r="I156" s="136"/>
      <c r="J156" s="137">
        <f>ROUND(I156*H156,2)</f>
        <v>0</v>
      </c>
      <c r="K156" s="133" t="s">
        <v>287</v>
      </c>
      <c r="L156" s="32"/>
      <c r="M156" s="138" t="s">
        <v>19</v>
      </c>
      <c r="N156" s="139" t="s">
        <v>44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288</v>
      </c>
      <c r="AT156" s="142" t="s">
        <v>283</v>
      </c>
      <c r="AU156" s="142" t="s">
        <v>82</v>
      </c>
      <c r="AY156" s="17" t="s">
        <v>280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288</v>
      </c>
      <c r="BM156" s="142" t="s">
        <v>541</v>
      </c>
    </row>
    <row r="157" spans="2:65" s="1" customFormat="1" ht="10.199999999999999">
      <c r="B157" s="32"/>
      <c r="D157" s="144" t="s">
        <v>290</v>
      </c>
      <c r="F157" s="145" t="s">
        <v>542</v>
      </c>
      <c r="I157" s="146"/>
      <c r="L157" s="32"/>
      <c r="M157" s="147"/>
      <c r="T157" s="53"/>
      <c r="AT157" s="17" t="s">
        <v>290</v>
      </c>
      <c r="AU157" s="17" t="s">
        <v>82</v>
      </c>
    </row>
    <row r="158" spans="2:65" s="13" customFormat="1" ht="10.199999999999999">
      <c r="B158" s="155"/>
      <c r="D158" s="149" t="s">
        <v>292</v>
      </c>
      <c r="E158" s="156" t="s">
        <v>19</v>
      </c>
      <c r="F158" s="157" t="s">
        <v>7626</v>
      </c>
      <c r="H158" s="158">
        <v>389.15800000000002</v>
      </c>
      <c r="I158" s="159"/>
      <c r="L158" s="155"/>
      <c r="M158" s="160"/>
      <c r="T158" s="161"/>
      <c r="AT158" s="156" t="s">
        <v>292</v>
      </c>
      <c r="AU158" s="156" t="s">
        <v>82</v>
      </c>
      <c r="AV158" s="13" t="s">
        <v>82</v>
      </c>
      <c r="AW158" s="13" t="s">
        <v>34</v>
      </c>
      <c r="AX158" s="13" t="s">
        <v>80</v>
      </c>
      <c r="AY158" s="156" t="s">
        <v>280</v>
      </c>
    </row>
    <row r="159" spans="2:65" s="1" customFormat="1" ht="44.25" customHeight="1">
      <c r="B159" s="32"/>
      <c r="C159" s="131" t="s">
        <v>544</v>
      </c>
      <c r="D159" s="131" t="s">
        <v>283</v>
      </c>
      <c r="E159" s="132" t="s">
        <v>545</v>
      </c>
      <c r="F159" s="133" t="s">
        <v>546</v>
      </c>
      <c r="G159" s="134" t="s">
        <v>238</v>
      </c>
      <c r="H159" s="135">
        <v>27.797000000000001</v>
      </c>
      <c r="I159" s="136"/>
      <c r="J159" s="137">
        <f>ROUND(I159*H159,2)</f>
        <v>0</v>
      </c>
      <c r="K159" s="133" t="s">
        <v>287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0</v>
      </c>
      <c r="R159" s="140">
        <f>Q159*H159</f>
        <v>0</v>
      </c>
      <c r="S159" s="140">
        <v>0</v>
      </c>
      <c r="T159" s="141">
        <f>S159*H159</f>
        <v>0</v>
      </c>
      <c r="AR159" s="142" t="s">
        <v>288</v>
      </c>
      <c r="AT159" s="142" t="s">
        <v>283</v>
      </c>
      <c r="AU159" s="142" t="s">
        <v>82</v>
      </c>
      <c r="AY159" s="17" t="s">
        <v>280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288</v>
      </c>
      <c r="BM159" s="142" t="s">
        <v>547</v>
      </c>
    </row>
    <row r="160" spans="2:65" s="1" customFormat="1" ht="10.199999999999999">
      <c r="B160" s="32"/>
      <c r="D160" s="144" t="s">
        <v>290</v>
      </c>
      <c r="F160" s="145" t="s">
        <v>548</v>
      </c>
      <c r="I160" s="146"/>
      <c r="L160" s="32"/>
      <c r="M160" s="147"/>
      <c r="T160" s="53"/>
      <c r="AT160" s="17" t="s">
        <v>290</v>
      </c>
      <c r="AU160" s="17" t="s">
        <v>82</v>
      </c>
    </row>
    <row r="161" spans="2:65" s="11" customFormat="1" ht="22.8" customHeight="1">
      <c r="B161" s="119"/>
      <c r="D161" s="120" t="s">
        <v>72</v>
      </c>
      <c r="E161" s="129" t="s">
        <v>549</v>
      </c>
      <c r="F161" s="129" t="s">
        <v>550</v>
      </c>
      <c r="I161" s="122"/>
      <c r="J161" s="130">
        <f>BK161</f>
        <v>0</v>
      </c>
      <c r="L161" s="119"/>
      <c r="M161" s="124"/>
      <c r="P161" s="125">
        <f>SUM(P162:P163)</f>
        <v>0</v>
      </c>
      <c r="R161" s="125">
        <f>SUM(R162:R163)</f>
        <v>0</v>
      </c>
      <c r="T161" s="126">
        <f>SUM(T162:T163)</f>
        <v>0</v>
      </c>
      <c r="AR161" s="120" t="s">
        <v>80</v>
      </c>
      <c r="AT161" s="127" t="s">
        <v>72</v>
      </c>
      <c r="AU161" s="127" t="s">
        <v>80</v>
      </c>
      <c r="AY161" s="120" t="s">
        <v>280</v>
      </c>
      <c r="BK161" s="128">
        <f>SUM(BK162:BK163)</f>
        <v>0</v>
      </c>
    </row>
    <row r="162" spans="2:65" s="1" customFormat="1" ht="55.5" customHeight="1">
      <c r="B162" s="32"/>
      <c r="C162" s="131" t="s">
        <v>551</v>
      </c>
      <c r="D162" s="131" t="s">
        <v>283</v>
      </c>
      <c r="E162" s="132" t="s">
        <v>552</v>
      </c>
      <c r="F162" s="133" t="s">
        <v>553</v>
      </c>
      <c r="G162" s="134" t="s">
        <v>238</v>
      </c>
      <c r="H162" s="135">
        <v>0.33700000000000002</v>
      </c>
      <c r="I162" s="136"/>
      <c r="J162" s="137">
        <f>ROUND(I162*H162,2)</f>
        <v>0</v>
      </c>
      <c r="K162" s="133" t="s">
        <v>287</v>
      </c>
      <c r="L162" s="32"/>
      <c r="M162" s="138" t="s">
        <v>19</v>
      </c>
      <c r="N162" s="139" t="s">
        <v>44</v>
      </c>
      <c r="P162" s="140">
        <f>O162*H162</f>
        <v>0</v>
      </c>
      <c r="Q162" s="140">
        <v>0</v>
      </c>
      <c r="R162" s="140">
        <f>Q162*H162</f>
        <v>0</v>
      </c>
      <c r="S162" s="140">
        <v>0</v>
      </c>
      <c r="T162" s="141">
        <f>S162*H162</f>
        <v>0</v>
      </c>
      <c r="AR162" s="142" t="s">
        <v>288</v>
      </c>
      <c r="AT162" s="142" t="s">
        <v>283</v>
      </c>
      <c r="AU162" s="142" t="s">
        <v>82</v>
      </c>
      <c r="AY162" s="17" t="s">
        <v>280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288</v>
      </c>
      <c r="BM162" s="142" t="s">
        <v>554</v>
      </c>
    </row>
    <row r="163" spans="2:65" s="1" customFormat="1" ht="10.199999999999999">
      <c r="B163" s="32"/>
      <c r="D163" s="144" t="s">
        <v>290</v>
      </c>
      <c r="F163" s="145" t="s">
        <v>555</v>
      </c>
      <c r="I163" s="146"/>
      <c r="L163" s="32"/>
      <c r="M163" s="147"/>
      <c r="T163" s="53"/>
      <c r="AT163" s="17" t="s">
        <v>290</v>
      </c>
      <c r="AU163" s="17" t="s">
        <v>82</v>
      </c>
    </row>
    <row r="164" spans="2:65" s="11" customFormat="1" ht="25.95" customHeight="1">
      <c r="B164" s="119"/>
      <c r="D164" s="120" t="s">
        <v>72</v>
      </c>
      <c r="E164" s="121" t="s">
        <v>556</v>
      </c>
      <c r="F164" s="121" t="s">
        <v>557</v>
      </c>
      <c r="I164" s="122"/>
      <c r="J164" s="123">
        <f>BK164</f>
        <v>0</v>
      </c>
      <c r="L164" s="119"/>
      <c r="M164" s="124"/>
      <c r="P164" s="125">
        <f>P165</f>
        <v>0</v>
      </c>
      <c r="R164" s="125">
        <f>R165</f>
        <v>0</v>
      </c>
      <c r="T164" s="126">
        <f>T165</f>
        <v>6.3E-2</v>
      </c>
      <c r="AR164" s="120" t="s">
        <v>82</v>
      </c>
      <c r="AT164" s="127" t="s">
        <v>72</v>
      </c>
      <c r="AU164" s="127" t="s">
        <v>73</v>
      </c>
      <c r="AY164" s="120" t="s">
        <v>280</v>
      </c>
      <c r="BK164" s="128">
        <f>BK165</f>
        <v>0</v>
      </c>
    </row>
    <row r="165" spans="2:65" s="11" customFormat="1" ht="22.8" customHeight="1">
      <c r="B165" s="119"/>
      <c r="D165" s="120" t="s">
        <v>72</v>
      </c>
      <c r="E165" s="129" t="s">
        <v>615</v>
      </c>
      <c r="F165" s="129" t="s">
        <v>616</v>
      </c>
      <c r="I165" s="122"/>
      <c r="J165" s="130">
        <f>BK165</f>
        <v>0</v>
      </c>
      <c r="L165" s="119"/>
      <c r="M165" s="124"/>
      <c r="P165" s="125">
        <f>SUM(P166:P167)</f>
        <v>0</v>
      </c>
      <c r="R165" s="125">
        <f>SUM(R166:R167)</f>
        <v>0</v>
      </c>
      <c r="T165" s="126">
        <f>SUM(T166:T167)</f>
        <v>6.3E-2</v>
      </c>
      <c r="AR165" s="120" t="s">
        <v>82</v>
      </c>
      <c r="AT165" s="127" t="s">
        <v>72</v>
      </c>
      <c r="AU165" s="127" t="s">
        <v>80</v>
      </c>
      <c r="AY165" s="120" t="s">
        <v>280</v>
      </c>
      <c r="BK165" s="128">
        <f>SUM(BK166:BK167)</f>
        <v>0</v>
      </c>
    </row>
    <row r="166" spans="2:65" s="1" customFormat="1" ht="24.15" customHeight="1">
      <c r="B166" s="32"/>
      <c r="C166" s="131" t="s">
        <v>628</v>
      </c>
      <c r="D166" s="131" t="s">
        <v>283</v>
      </c>
      <c r="E166" s="132" t="s">
        <v>629</v>
      </c>
      <c r="F166" s="133" t="s">
        <v>630</v>
      </c>
      <c r="G166" s="134" t="s">
        <v>140</v>
      </c>
      <c r="H166" s="135">
        <v>2.1</v>
      </c>
      <c r="I166" s="136"/>
      <c r="J166" s="137">
        <f>ROUND(I166*H166,2)</f>
        <v>0</v>
      </c>
      <c r="K166" s="133" t="s">
        <v>287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0.03</v>
      </c>
      <c r="T166" s="141">
        <f>S166*H166</f>
        <v>6.3E-2</v>
      </c>
      <c r="AR166" s="142" t="s">
        <v>564</v>
      </c>
      <c r="AT166" s="142" t="s">
        <v>283</v>
      </c>
      <c r="AU166" s="142" t="s">
        <v>82</v>
      </c>
      <c r="AY166" s="17" t="s">
        <v>280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564</v>
      </c>
      <c r="BM166" s="142" t="s">
        <v>631</v>
      </c>
    </row>
    <row r="167" spans="2:65" s="1" customFormat="1" ht="10.199999999999999">
      <c r="B167" s="32"/>
      <c r="D167" s="144" t="s">
        <v>290</v>
      </c>
      <c r="F167" s="145" t="s">
        <v>632</v>
      </c>
      <c r="I167" s="146"/>
      <c r="L167" s="32"/>
      <c r="M167" s="182"/>
      <c r="N167" s="183"/>
      <c r="O167" s="183"/>
      <c r="P167" s="183"/>
      <c r="Q167" s="183"/>
      <c r="R167" s="183"/>
      <c r="S167" s="183"/>
      <c r="T167" s="184"/>
      <c r="AT167" s="17" t="s">
        <v>290</v>
      </c>
      <c r="AU167" s="17" t="s">
        <v>82</v>
      </c>
    </row>
    <row r="168" spans="2:65" s="1" customFormat="1" ht="6.9" customHeight="1">
      <c r="B168" s="41"/>
      <c r="C168" s="42"/>
      <c r="D168" s="42"/>
      <c r="E168" s="42"/>
      <c r="F168" s="42"/>
      <c r="G168" s="42"/>
      <c r="H168" s="42"/>
      <c r="I168" s="42"/>
      <c r="J168" s="42"/>
      <c r="K168" s="42"/>
      <c r="L168" s="32"/>
    </row>
  </sheetData>
  <sheetProtection algorithmName="SHA-512" hashValue="e8AadOuNXRNpCAwfv23Z8clJEyV/2qBWlpQsbiPoSiRSrLRhBpu2fRWVduQVVhSPok3CApFPp8tsksb64riA6A==" saltValue="Va0tE2xM0mOxtv012V6vN6/tWcKhl1rtsK9iEKOOSHn7GPCV/3CK+vbj1tBfNi01uN7bd5JXB2Q2nopsu4dTNA==" spinCount="100000" sheet="1" objects="1" scenarios="1" formatColumns="0" formatRows="0" autoFilter="0"/>
  <autoFilter ref="C92:K167" xr:uid="{00000000-0009-0000-0000-00002C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2C00-000000000000}"/>
    <hyperlink ref="F102" r:id="rId2" xr:uid="{00000000-0004-0000-2C00-000001000000}"/>
    <hyperlink ref="F108" r:id="rId3" xr:uid="{00000000-0004-0000-2C00-000002000000}"/>
    <hyperlink ref="F111" r:id="rId4" xr:uid="{00000000-0004-0000-2C00-000003000000}"/>
    <hyperlink ref="F114" r:id="rId5" xr:uid="{00000000-0004-0000-2C00-000004000000}"/>
    <hyperlink ref="F117" r:id="rId6" xr:uid="{00000000-0004-0000-2C00-000005000000}"/>
    <hyperlink ref="F120" r:id="rId7" xr:uid="{00000000-0004-0000-2C00-000006000000}"/>
    <hyperlink ref="F128" r:id="rId8" xr:uid="{00000000-0004-0000-2C00-000007000000}"/>
    <hyperlink ref="F130" r:id="rId9" xr:uid="{00000000-0004-0000-2C00-000008000000}"/>
    <hyperlink ref="F136" r:id="rId10" xr:uid="{00000000-0004-0000-2C00-000009000000}"/>
    <hyperlink ref="F140" r:id="rId11" xr:uid="{00000000-0004-0000-2C00-00000A000000}"/>
    <hyperlink ref="F148" r:id="rId12" xr:uid="{00000000-0004-0000-2C00-00000B000000}"/>
    <hyperlink ref="F153" r:id="rId13" xr:uid="{00000000-0004-0000-2C00-00000C000000}"/>
    <hyperlink ref="F155" r:id="rId14" xr:uid="{00000000-0004-0000-2C00-00000D000000}"/>
    <hyperlink ref="F157" r:id="rId15" xr:uid="{00000000-0004-0000-2C00-00000E000000}"/>
    <hyperlink ref="F160" r:id="rId16" xr:uid="{00000000-0004-0000-2C00-00000F000000}"/>
    <hyperlink ref="F163" r:id="rId17" xr:uid="{00000000-0004-0000-2C00-000010000000}"/>
    <hyperlink ref="F167" r:id="rId18" xr:uid="{00000000-0004-0000-2C00-00001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9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12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198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7607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7627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ROUND(J90,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ROUND((SUM(BE90:BE121)),  2)</f>
        <v>0</v>
      </c>
      <c r="I35" s="93">
        <v>0.21</v>
      </c>
      <c r="J35" s="83">
        <f>ROUND(((SUM(BE90:BE121))*I35),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ROUND((SUM(BF90:BF121)),  2)</f>
        <v>0</v>
      </c>
      <c r="I36" s="93">
        <v>0.15</v>
      </c>
      <c r="J36" s="83">
        <f>ROUND(((SUM(BF90:BF121))*I36),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ROUND((SUM(BG90:BG121)),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ROUND((SUM(BH90:BH121)),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ROUND((SUM(BI90:BI121)),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7607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c1.1 - Krček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J90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J91</f>
        <v>0</v>
      </c>
      <c r="L64" s="103"/>
    </row>
    <row r="65" spans="2:12" s="9" customFormat="1" ht="19.95" hidden="1" customHeight="1">
      <c r="B65" s="107"/>
      <c r="D65" s="108" t="s">
        <v>256</v>
      </c>
      <c r="E65" s="109"/>
      <c r="F65" s="109"/>
      <c r="G65" s="109"/>
      <c r="H65" s="109"/>
      <c r="I65" s="109"/>
      <c r="J65" s="110">
        <f>J105</f>
        <v>0</v>
      </c>
      <c r="L65" s="107"/>
    </row>
    <row r="66" spans="2:12" s="8" customFormat="1" ht="24.9" hidden="1" customHeight="1">
      <c r="B66" s="103"/>
      <c r="D66" s="104" t="s">
        <v>257</v>
      </c>
      <c r="E66" s="105"/>
      <c r="F66" s="105"/>
      <c r="G66" s="105"/>
      <c r="H66" s="105"/>
      <c r="I66" s="105"/>
      <c r="J66" s="106">
        <f>J108</f>
        <v>0</v>
      </c>
      <c r="L66" s="103"/>
    </row>
    <row r="67" spans="2:12" s="9" customFormat="1" ht="19.95" hidden="1" customHeight="1">
      <c r="B67" s="107"/>
      <c r="D67" s="108" t="s">
        <v>658</v>
      </c>
      <c r="E67" s="109"/>
      <c r="F67" s="109"/>
      <c r="G67" s="109"/>
      <c r="H67" s="109"/>
      <c r="I67" s="109"/>
      <c r="J67" s="110">
        <f>J109</f>
        <v>0</v>
      </c>
      <c r="L67" s="107"/>
    </row>
    <row r="68" spans="2:12" s="8" customFormat="1" ht="24.9" hidden="1" customHeight="1">
      <c r="B68" s="103"/>
      <c r="D68" s="104" t="s">
        <v>659</v>
      </c>
      <c r="E68" s="105"/>
      <c r="F68" s="105"/>
      <c r="G68" s="105"/>
      <c r="H68" s="105"/>
      <c r="I68" s="105"/>
      <c r="J68" s="106">
        <f>J119</f>
        <v>0</v>
      </c>
      <c r="L68" s="103"/>
    </row>
    <row r="69" spans="2:12" s="1" customFormat="1" ht="21.75" hidden="1" customHeight="1">
      <c r="B69" s="32"/>
      <c r="L69" s="32"/>
    </row>
    <row r="70" spans="2:12" s="1" customFormat="1" ht="6.9" hidden="1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1" spans="2:12" ht="10.199999999999999" hidden="1"/>
    <row r="72" spans="2:12" ht="10.199999999999999" hidden="1"/>
    <row r="73" spans="2:12" ht="10.199999999999999" hidden="1"/>
    <row r="74" spans="2:12" s="1" customFormat="1" ht="6.9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12" s="1" customFormat="1" ht="24.9" customHeight="1">
      <c r="B75" s="32"/>
      <c r="C75" s="21" t="s">
        <v>265</v>
      </c>
      <c r="L75" s="32"/>
    </row>
    <row r="76" spans="2:12" s="1" customFormat="1" ht="6.9" customHeight="1">
      <c r="B76" s="32"/>
      <c r="L76" s="32"/>
    </row>
    <row r="77" spans="2:12" s="1" customFormat="1" ht="12" customHeight="1">
      <c r="B77" s="32"/>
      <c r="C77" s="27" t="s">
        <v>16</v>
      </c>
      <c r="L77" s="32"/>
    </row>
    <row r="78" spans="2:12" s="1" customFormat="1" ht="26.25" customHeight="1">
      <c r="B78" s="32"/>
      <c r="E78" s="250" t="str">
        <f>E7</f>
        <v>Výstavba nové haly, rekonstrukce stávající tělocvičny vč.jejího zázemí, propojujícího objektu při ZŠ Dýšiná</v>
      </c>
      <c r="F78" s="251"/>
      <c r="G78" s="251"/>
      <c r="H78" s="251"/>
      <c r="L78" s="32"/>
    </row>
    <row r="79" spans="2:12" ht="12" customHeight="1">
      <c r="B79" s="20"/>
      <c r="C79" s="27" t="s">
        <v>242</v>
      </c>
      <c r="L79" s="20"/>
    </row>
    <row r="80" spans="2:12" s="1" customFormat="1" ht="16.5" customHeight="1">
      <c r="B80" s="32"/>
      <c r="E80" s="250" t="s">
        <v>7607</v>
      </c>
      <c r="F80" s="252"/>
      <c r="G80" s="252"/>
      <c r="H80" s="252"/>
      <c r="L80" s="32"/>
    </row>
    <row r="81" spans="2:65" s="1" customFormat="1" ht="12" customHeight="1">
      <c r="B81" s="32"/>
      <c r="C81" s="27" t="s">
        <v>244</v>
      </c>
      <c r="L81" s="32"/>
    </row>
    <row r="82" spans="2:65" s="1" customFormat="1" ht="16.5" customHeight="1">
      <c r="B82" s="32"/>
      <c r="E82" s="233" t="str">
        <f>E11</f>
        <v>c1.1 - Krček</v>
      </c>
      <c r="F82" s="252"/>
      <c r="G82" s="252"/>
      <c r="H82" s="252"/>
      <c r="L82" s="32"/>
    </row>
    <row r="83" spans="2:65" s="1" customFormat="1" ht="6.9" customHeight="1">
      <c r="B83" s="32"/>
      <c r="L83" s="32"/>
    </row>
    <row r="84" spans="2:65" s="1" customFormat="1" ht="12" customHeight="1">
      <c r="B84" s="32"/>
      <c r="C84" s="27" t="s">
        <v>21</v>
      </c>
      <c r="F84" s="25" t="str">
        <f>F14</f>
        <v>Dýšiná</v>
      </c>
      <c r="I84" s="27" t="s">
        <v>23</v>
      </c>
      <c r="J84" s="49">
        <f ca="1">IF(J14="","",J14)</f>
        <v>45020</v>
      </c>
      <c r="L84" s="32"/>
    </row>
    <row r="85" spans="2:65" s="1" customFormat="1" ht="6.9" customHeight="1">
      <c r="B85" s="32"/>
      <c r="L85" s="32"/>
    </row>
    <row r="86" spans="2:65" s="1" customFormat="1" ht="25.65" customHeight="1">
      <c r="B86" s="32"/>
      <c r="C86" s="27" t="s">
        <v>24</v>
      </c>
      <c r="F86" s="25" t="str">
        <f>E17</f>
        <v>Obec Dýšiná</v>
      </c>
      <c r="I86" s="27" t="s">
        <v>31</v>
      </c>
      <c r="J86" s="30" t="str">
        <f>E23</f>
        <v>Ing. arch. Lubomír Korčák</v>
      </c>
      <c r="L86" s="32"/>
    </row>
    <row r="87" spans="2:65" s="1" customFormat="1" ht="15.15" customHeight="1">
      <c r="B87" s="32"/>
      <c r="C87" s="27" t="s">
        <v>29</v>
      </c>
      <c r="F87" s="25" t="str">
        <f>IF(E20="","",E20)</f>
        <v>Vyplň údaj</v>
      </c>
      <c r="I87" s="27" t="s">
        <v>35</v>
      </c>
      <c r="J87" s="30" t="str">
        <f>E26</f>
        <v xml:space="preserve"> </v>
      </c>
      <c r="L87" s="32"/>
    </row>
    <row r="88" spans="2:65" s="1" customFormat="1" ht="10.35" customHeight="1">
      <c r="B88" s="32"/>
      <c r="L88" s="32"/>
    </row>
    <row r="89" spans="2:65" s="10" customFormat="1" ht="29.25" customHeight="1">
      <c r="B89" s="111"/>
      <c r="C89" s="112" t="s">
        <v>266</v>
      </c>
      <c r="D89" s="113" t="s">
        <v>58</v>
      </c>
      <c r="E89" s="113" t="s">
        <v>54</v>
      </c>
      <c r="F89" s="113" t="s">
        <v>55</v>
      </c>
      <c r="G89" s="113" t="s">
        <v>267</v>
      </c>
      <c r="H89" s="113" t="s">
        <v>268</v>
      </c>
      <c r="I89" s="113" t="s">
        <v>269</v>
      </c>
      <c r="J89" s="113" t="s">
        <v>248</v>
      </c>
      <c r="K89" s="114" t="s">
        <v>270</v>
      </c>
      <c r="L89" s="111"/>
      <c r="M89" s="56" t="s">
        <v>19</v>
      </c>
      <c r="N89" s="57" t="s">
        <v>43</v>
      </c>
      <c r="O89" s="57" t="s">
        <v>271</v>
      </c>
      <c r="P89" s="57" t="s">
        <v>272</v>
      </c>
      <c r="Q89" s="57" t="s">
        <v>273</v>
      </c>
      <c r="R89" s="57" t="s">
        <v>274</v>
      </c>
      <c r="S89" s="57" t="s">
        <v>275</v>
      </c>
      <c r="T89" s="58" t="s">
        <v>276</v>
      </c>
    </row>
    <row r="90" spans="2:65" s="1" customFormat="1" ht="22.8" customHeight="1">
      <c r="B90" s="32"/>
      <c r="C90" s="61" t="s">
        <v>277</v>
      </c>
      <c r="J90" s="115">
        <f>BK90</f>
        <v>0</v>
      </c>
      <c r="L90" s="32"/>
      <c r="M90" s="59"/>
      <c r="N90" s="50"/>
      <c r="O90" s="50"/>
      <c r="P90" s="116">
        <f>P91+P108+P119</f>
        <v>0</v>
      </c>
      <c r="Q90" s="50"/>
      <c r="R90" s="116">
        <f>R91+R108+R119</f>
        <v>5.0979999999999999</v>
      </c>
      <c r="S90" s="50"/>
      <c r="T90" s="117">
        <f>T91+T108+T119</f>
        <v>0</v>
      </c>
      <c r="AT90" s="17" t="s">
        <v>72</v>
      </c>
      <c r="AU90" s="17" t="s">
        <v>249</v>
      </c>
      <c r="BK90" s="118">
        <f>BK91+BK108+BK119</f>
        <v>0</v>
      </c>
    </row>
    <row r="91" spans="2:65" s="11" customFormat="1" ht="25.95" customHeight="1">
      <c r="B91" s="119"/>
      <c r="D91" s="120" t="s">
        <v>72</v>
      </c>
      <c r="E91" s="121" t="s">
        <v>278</v>
      </c>
      <c r="F91" s="121" t="s">
        <v>279</v>
      </c>
      <c r="I91" s="122"/>
      <c r="J91" s="123">
        <f>BK91</f>
        <v>0</v>
      </c>
      <c r="L91" s="119"/>
      <c r="M91" s="124"/>
      <c r="P91" s="125">
        <f>P92+SUM(P93:P105)</f>
        <v>0</v>
      </c>
      <c r="R91" s="125">
        <f>R92+SUM(R93:R105)</f>
        <v>4.9370000000000003</v>
      </c>
      <c r="T91" s="126">
        <f>T92+SUM(T93:T105)</f>
        <v>0</v>
      </c>
      <c r="AR91" s="120" t="s">
        <v>80</v>
      </c>
      <c r="AT91" s="127" t="s">
        <v>72</v>
      </c>
      <c r="AU91" s="127" t="s">
        <v>73</v>
      </c>
      <c r="AY91" s="120" t="s">
        <v>280</v>
      </c>
      <c r="BK91" s="128">
        <f>BK92+SUM(BK93:BK105)</f>
        <v>0</v>
      </c>
    </row>
    <row r="92" spans="2:65" s="1" customFormat="1" ht="49.05" customHeight="1">
      <c r="B92" s="32"/>
      <c r="C92" s="131" t="s">
        <v>1016</v>
      </c>
      <c r="D92" s="131" t="s">
        <v>283</v>
      </c>
      <c r="E92" s="132" t="s">
        <v>1017</v>
      </c>
      <c r="F92" s="133" t="s">
        <v>1018</v>
      </c>
      <c r="G92" s="134" t="s">
        <v>286</v>
      </c>
      <c r="H92" s="135">
        <v>100</v>
      </c>
      <c r="I92" s="136"/>
      <c r="J92" s="137">
        <f>ROUND(I92*H92,2)</f>
        <v>0</v>
      </c>
      <c r="K92" s="133" t="s">
        <v>287</v>
      </c>
      <c r="L92" s="32"/>
      <c r="M92" s="138" t="s">
        <v>19</v>
      </c>
      <c r="N92" s="139" t="s">
        <v>44</v>
      </c>
      <c r="P92" s="140">
        <f>O92*H92</f>
        <v>0</v>
      </c>
      <c r="Q92" s="140">
        <v>2.8400000000000002E-2</v>
      </c>
      <c r="R92" s="140">
        <f>Q92*H92</f>
        <v>2.8400000000000003</v>
      </c>
      <c r="S92" s="140">
        <v>0</v>
      </c>
      <c r="T92" s="141">
        <f>S92*H92</f>
        <v>0</v>
      </c>
      <c r="AR92" s="142" t="s">
        <v>288</v>
      </c>
      <c r="AT92" s="142" t="s">
        <v>283</v>
      </c>
      <c r="AU92" s="142" t="s">
        <v>80</v>
      </c>
      <c r="AY92" s="17" t="s">
        <v>280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288</v>
      </c>
      <c r="BM92" s="142" t="s">
        <v>1019</v>
      </c>
    </row>
    <row r="93" spans="2:65" s="1" customFormat="1" ht="10.199999999999999">
      <c r="B93" s="32"/>
      <c r="D93" s="144" t="s">
        <v>290</v>
      </c>
      <c r="F93" s="145" t="s">
        <v>1020</v>
      </c>
      <c r="I93" s="146"/>
      <c r="L93" s="32"/>
      <c r="M93" s="147"/>
      <c r="T93" s="53"/>
      <c r="AT93" s="17" t="s">
        <v>290</v>
      </c>
      <c r="AU93" s="17" t="s">
        <v>80</v>
      </c>
    </row>
    <row r="94" spans="2:65" s="12" customFormat="1" ht="10.199999999999999">
      <c r="B94" s="148"/>
      <c r="D94" s="149" t="s">
        <v>292</v>
      </c>
      <c r="E94" s="150" t="s">
        <v>19</v>
      </c>
      <c r="F94" s="151" t="s">
        <v>7628</v>
      </c>
      <c r="H94" s="150" t="s">
        <v>19</v>
      </c>
      <c r="I94" s="152"/>
      <c r="L94" s="148"/>
      <c r="M94" s="153"/>
      <c r="T94" s="154"/>
      <c r="AT94" s="150" t="s">
        <v>292</v>
      </c>
      <c r="AU94" s="150" t="s">
        <v>80</v>
      </c>
      <c r="AV94" s="12" t="s">
        <v>80</v>
      </c>
      <c r="AW94" s="12" t="s">
        <v>34</v>
      </c>
      <c r="AX94" s="12" t="s">
        <v>73</v>
      </c>
      <c r="AY94" s="150" t="s">
        <v>280</v>
      </c>
    </row>
    <row r="95" spans="2:65" s="13" customFormat="1" ht="10.199999999999999">
      <c r="B95" s="155"/>
      <c r="D95" s="149" t="s">
        <v>292</v>
      </c>
      <c r="E95" s="156" t="s">
        <v>19</v>
      </c>
      <c r="F95" s="157" t="s">
        <v>1003</v>
      </c>
      <c r="H95" s="158">
        <v>100</v>
      </c>
      <c r="I95" s="159"/>
      <c r="L95" s="155"/>
      <c r="M95" s="160"/>
      <c r="T95" s="161"/>
      <c r="AT95" s="156" t="s">
        <v>292</v>
      </c>
      <c r="AU95" s="156" t="s">
        <v>80</v>
      </c>
      <c r="AV95" s="13" t="s">
        <v>82</v>
      </c>
      <c r="AW95" s="13" t="s">
        <v>34</v>
      </c>
      <c r="AX95" s="13" t="s">
        <v>73</v>
      </c>
      <c r="AY95" s="156" t="s">
        <v>280</v>
      </c>
    </row>
    <row r="96" spans="2:65" s="14" customFormat="1" ht="10.199999999999999">
      <c r="B96" s="162"/>
      <c r="D96" s="149" t="s">
        <v>292</v>
      </c>
      <c r="E96" s="163" t="s">
        <v>19</v>
      </c>
      <c r="F96" s="164" t="s">
        <v>295</v>
      </c>
      <c r="H96" s="165">
        <v>100</v>
      </c>
      <c r="I96" s="166"/>
      <c r="L96" s="162"/>
      <c r="M96" s="167"/>
      <c r="T96" s="168"/>
      <c r="AT96" s="163" t="s">
        <v>292</v>
      </c>
      <c r="AU96" s="163" t="s">
        <v>80</v>
      </c>
      <c r="AV96" s="14" t="s">
        <v>288</v>
      </c>
      <c r="AW96" s="14" t="s">
        <v>34</v>
      </c>
      <c r="AX96" s="14" t="s">
        <v>80</v>
      </c>
      <c r="AY96" s="163" t="s">
        <v>280</v>
      </c>
    </row>
    <row r="97" spans="2:65" s="1" customFormat="1" ht="49.05" customHeight="1">
      <c r="B97" s="32"/>
      <c r="C97" s="131" t="s">
        <v>1023</v>
      </c>
      <c r="D97" s="131" t="s">
        <v>283</v>
      </c>
      <c r="E97" s="132" t="s">
        <v>1024</v>
      </c>
      <c r="F97" s="133" t="s">
        <v>1025</v>
      </c>
      <c r="G97" s="134" t="s">
        <v>286</v>
      </c>
      <c r="H97" s="135">
        <v>200</v>
      </c>
      <c r="I97" s="136"/>
      <c r="J97" s="137">
        <f>ROUND(I97*H97,2)</f>
        <v>0</v>
      </c>
      <c r="K97" s="133" t="s">
        <v>287</v>
      </c>
      <c r="L97" s="32"/>
      <c r="M97" s="138" t="s">
        <v>19</v>
      </c>
      <c r="N97" s="139" t="s">
        <v>44</v>
      </c>
      <c r="P97" s="140">
        <f>O97*H97</f>
        <v>0</v>
      </c>
      <c r="Q97" s="140">
        <v>1.04E-2</v>
      </c>
      <c r="R97" s="140">
        <f>Q97*H97</f>
        <v>2.08</v>
      </c>
      <c r="S97" s="140">
        <v>0</v>
      </c>
      <c r="T97" s="141">
        <f>S97*H97</f>
        <v>0</v>
      </c>
      <c r="AR97" s="142" t="s">
        <v>288</v>
      </c>
      <c r="AT97" s="142" t="s">
        <v>283</v>
      </c>
      <c r="AU97" s="142" t="s">
        <v>80</v>
      </c>
      <c r="AY97" s="17" t="s">
        <v>280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288</v>
      </c>
      <c r="BM97" s="142" t="s">
        <v>1026</v>
      </c>
    </row>
    <row r="98" spans="2:65" s="1" customFormat="1" ht="10.199999999999999">
      <c r="B98" s="32"/>
      <c r="D98" s="144" t="s">
        <v>290</v>
      </c>
      <c r="F98" s="145" t="s">
        <v>1027</v>
      </c>
      <c r="I98" s="146"/>
      <c r="L98" s="32"/>
      <c r="M98" s="147"/>
      <c r="T98" s="53"/>
      <c r="AT98" s="17" t="s">
        <v>290</v>
      </c>
      <c r="AU98" s="17" t="s">
        <v>80</v>
      </c>
    </row>
    <row r="99" spans="2:65" s="13" customFormat="1" ht="10.199999999999999">
      <c r="B99" s="155"/>
      <c r="D99" s="149" t="s">
        <v>292</v>
      </c>
      <c r="E99" s="156" t="s">
        <v>19</v>
      </c>
      <c r="F99" s="157" t="s">
        <v>7629</v>
      </c>
      <c r="H99" s="158">
        <v>200</v>
      </c>
      <c r="I99" s="159"/>
      <c r="L99" s="155"/>
      <c r="M99" s="160"/>
      <c r="T99" s="161"/>
      <c r="AT99" s="156" t="s">
        <v>292</v>
      </c>
      <c r="AU99" s="156" t="s">
        <v>80</v>
      </c>
      <c r="AV99" s="13" t="s">
        <v>82</v>
      </c>
      <c r="AW99" s="13" t="s">
        <v>34</v>
      </c>
      <c r="AX99" s="13" t="s">
        <v>80</v>
      </c>
      <c r="AY99" s="156" t="s">
        <v>280</v>
      </c>
    </row>
    <row r="100" spans="2:65" s="1" customFormat="1" ht="21.75" customHeight="1">
      <c r="B100" s="32"/>
      <c r="C100" s="131" t="s">
        <v>2370</v>
      </c>
      <c r="D100" s="131" t="s">
        <v>283</v>
      </c>
      <c r="E100" s="132" t="s">
        <v>4977</v>
      </c>
      <c r="F100" s="133" t="s">
        <v>7630</v>
      </c>
      <c r="G100" s="134" t="s">
        <v>286</v>
      </c>
      <c r="H100" s="135">
        <v>200</v>
      </c>
      <c r="I100" s="136"/>
      <c r="J100" s="137">
        <f>ROUND(I100*H100,2)</f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0</v>
      </c>
      <c r="R100" s="140">
        <f>Q100*H100</f>
        <v>0</v>
      </c>
      <c r="S100" s="140">
        <v>0</v>
      </c>
      <c r="T100" s="141">
        <f>S100*H100</f>
        <v>0</v>
      </c>
      <c r="AR100" s="142" t="s">
        <v>288</v>
      </c>
      <c r="AT100" s="142" t="s">
        <v>283</v>
      </c>
      <c r="AU100" s="142" t="s">
        <v>80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288</v>
      </c>
      <c r="BM100" s="142" t="s">
        <v>7631</v>
      </c>
    </row>
    <row r="101" spans="2:65" s="1" customFormat="1" ht="37.799999999999997" customHeight="1">
      <c r="B101" s="32"/>
      <c r="C101" s="131" t="s">
        <v>1060</v>
      </c>
      <c r="D101" s="131" t="s">
        <v>283</v>
      </c>
      <c r="E101" s="132" t="s">
        <v>429</v>
      </c>
      <c r="F101" s="133" t="s">
        <v>430</v>
      </c>
      <c r="G101" s="134" t="s">
        <v>286</v>
      </c>
      <c r="H101" s="135">
        <v>100</v>
      </c>
      <c r="I101" s="136"/>
      <c r="J101" s="137">
        <f>ROUND(I101*H101,2)</f>
        <v>0</v>
      </c>
      <c r="K101" s="133" t="s">
        <v>287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1.2999999999999999E-4</v>
      </c>
      <c r="R101" s="140">
        <f>Q101*H101</f>
        <v>1.2999999999999999E-2</v>
      </c>
      <c r="S101" s="140">
        <v>0</v>
      </c>
      <c r="T101" s="141">
        <f>S101*H101</f>
        <v>0</v>
      </c>
      <c r="AR101" s="142" t="s">
        <v>288</v>
      </c>
      <c r="AT101" s="142" t="s">
        <v>283</v>
      </c>
      <c r="AU101" s="142" t="s">
        <v>80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288</v>
      </c>
      <c r="BM101" s="142" t="s">
        <v>1061</v>
      </c>
    </row>
    <row r="102" spans="2:65" s="1" customFormat="1" ht="10.199999999999999">
      <c r="B102" s="32"/>
      <c r="D102" s="144" t="s">
        <v>290</v>
      </c>
      <c r="F102" s="145" t="s">
        <v>432</v>
      </c>
      <c r="I102" s="146"/>
      <c r="L102" s="32"/>
      <c r="M102" s="147"/>
      <c r="T102" s="53"/>
      <c r="AT102" s="17" t="s">
        <v>290</v>
      </c>
      <c r="AU102" s="17" t="s">
        <v>80</v>
      </c>
    </row>
    <row r="103" spans="2:65" s="1" customFormat="1" ht="37.799999999999997" customHeight="1">
      <c r="B103" s="32"/>
      <c r="C103" s="131" t="s">
        <v>1062</v>
      </c>
      <c r="D103" s="131" t="s">
        <v>283</v>
      </c>
      <c r="E103" s="132" t="s">
        <v>1063</v>
      </c>
      <c r="F103" s="133" t="s">
        <v>1064</v>
      </c>
      <c r="G103" s="134" t="s">
        <v>286</v>
      </c>
      <c r="H103" s="135">
        <v>100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4.0000000000000003E-5</v>
      </c>
      <c r="R103" s="140">
        <f>Q103*H103</f>
        <v>4.0000000000000001E-3</v>
      </c>
      <c r="S103" s="140">
        <v>0</v>
      </c>
      <c r="T103" s="141">
        <f>S103*H103</f>
        <v>0</v>
      </c>
      <c r="AR103" s="142" t="s">
        <v>288</v>
      </c>
      <c r="AT103" s="142" t="s">
        <v>283</v>
      </c>
      <c r="AU103" s="142" t="s">
        <v>80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1065</v>
      </c>
    </row>
    <row r="104" spans="2:65" s="1" customFormat="1" ht="10.199999999999999">
      <c r="B104" s="32"/>
      <c r="D104" s="144" t="s">
        <v>290</v>
      </c>
      <c r="F104" s="145" t="s">
        <v>1066</v>
      </c>
      <c r="I104" s="146"/>
      <c r="L104" s="32"/>
      <c r="M104" s="147"/>
      <c r="T104" s="53"/>
      <c r="AT104" s="17" t="s">
        <v>290</v>
      </c>
      <c r="AU104" s="17" t="s">
        <v>80</v>
      </c>
    </row>
    <row r="105" spans="2:65" s="11" customFormat="1" ht="22.8" customHeight="1">
      <c r="B105" s="119"/>
      <c r="D105" s="120" t="s">
        <v>72</v>
      </c>
      <c r="E105" s="129" t="s">
        <v>549</v>
      </c>
      <c r="F105" s="129" t="s">
        <v>550</v>
      </c>
      <c r="I105" s="122"/>
      <c r="J105" s="130">
        <f>BK105</f>
        <v>0</v>
      </c>
      <c r="L105" s="119"/>
      <c r="M105" s="124"/>
      <c r="P105" s="125">
        <f>SUM(P106:P107)</f>
        <v>0</v>
      </c>
      <c r="R105" s="125">
        <f>SUM(R106:R107)</f>
        <v>0</v>
      </c>
      <c r="T105" s="126">
        <f>SUM(T106:T107)</f>
        <v>0</v>
      </c>
      <c r="AR105" s="120" t="s">
        <v>80</v>
      </c>
      <c r="AT105" s="127" t="s">
        <v>72</v>
      </c>
      <c r="AU105" s="127" t="s">
        <v>80</v>
      </c>
      <c r="AY105" s="120" t="s">
        <v>280</v>
      </c>
      <c r="BK105" s="128">
        <f>SUM(BK106:BK107)</f>
        <v>0</v>
      </c>
    </row>
    <row r="106" spans="2:65" s="1" customFormat="1" ht="55.5" customHeight="1">
      <c r="B106" s="32"/>
      <c r="C106" s="131" t="s">
        <v>1097</v>
      </c>
      <c r="D106" s="131" t="s">
        <v>283</v>
      </c>
      <c r="E106" s="132" t="s">
        <v>552</v>
      </c>
      <c r="F106" s="133" t="s">
        <v>553</v>
      </c>
      <c r="G106" s="134" t="s">
        <v>238</v>
      </c>
      <c r="H106" s="135">
        <v>4.9370000000000003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288</v>
      </c>
      <c r="BM106" s="142" t="s">
        <v>1098</v>
      </c>
    </row>
    <row r="107" spans="2:65" s="1" customFormat="1" ht="10.199999999999999">
      <c r="B107" s="32"/>
      <c r="D107" s="144" t="s">
        <v>290</v>
      </c>
      <c r="F107" s="145" t="s">
        <v>555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1" customFormat="1" ht="25.95" customHeight="1">
      <c r="B108" s="119"/>
      <c r="D108" s="120" t="s">
        <v>72</v>
      </c>
      <c r="E108" s="121" t="s">
        <v>556</v>
      </c>
      <c r="F108" s="121" t="s">
        <v>557</v>
      </c>
      <c r="I108" s="122"/>
      <c r="J108" s="123">
        <f>BK108</f>
        <v>0</v>
      </c>
      <c r="L108" s="119"/>
      <c r="M108" s="124"/>
      <c r="P108" s="125">
        <f>P109</f>
        <v>0</v>
      </c>
      <c r="R108" s="125">
        <f>R109</f>
        <v>0.161</v>
      </c>
      <c r="T108" s="126">
        <f>T109</f>
        <v>0</v>
      </c>
      <c r="AR108" s="120" t="s">
        <v>82</v>
      </c>
      <c r="AT108" s="127" t="s">
        <v>72</v>
      </c>
      <c r="AU108" s="127" t="s">
        <v>73</v>
      </c>
      <c r="AY108" s="120" t="s">
        <v>280</v>
      </c>
      <c r="BK108" s="128">
        <f>BK109</f>
        <v>0</v>
      </c>
    </row>
    <row r="109" spans="2:65" s="11" customFormat="1" ht="22.8" customHeight="1">
      <c r="B109" s="119"/>
      <c r="D109" s="120" t="s">
        <v>72</v>
      </c>
      <c r="E109" s="129" t="s">
        <v>1313</v>
      </c>
      <c r="F109" s="129" t="s">
        <v>1314</v>
      </c>
      <c r="I109" s="122"/>
      <c r="J109" s="130">
        <f>BK109</f>
        <v>0</v>
      </c>
      <c r="L109" s="119"/>
      <c r="M109" s="124"/>
      <c r="P109" s="125">
        <f>SUM(P110:P118)</f>
        <v>0</v>
      </c>
      <c r="R109" s="125">
        <f>SUM(R110:R118)</f>
        <v>0.161</v>
      </c>
      <c r="T109" s="126">
        <f>SUM(T110:T118)</f>
        <v>0</v>
      </c>
      <c r="AR109" s="120" t="s">
        <v>82</v>
      </c>
      <c r="AT109" s="127" t="s">
        <v>72</v>
      </c>
      <c r="AU109" s="127" t="s">
        <v>80</v>
      </c>
      <c r="AY109" s="120" t="s">
        <v>280</v>
      </c>
      <c r="BK109" s="128">
        <f>SUM(BK110:BK118)</f>
        <v>0</v>
      </c>
    </row>
    <row r="110" spans="2:65" s="1" customFormat="1" ht="24.15" customHeight="1">
      <c r="B110" s="32"/>
      <c r="C110" s="131" t="s">
        <v>1315</v>
      </c>
      <c r="D110" s="131" t="s">
        <v>283</v>
      </c>
      <c r="E110" s="132" t="s">
        <v>1316</v>
      </c>
      <c r="F110" s="133" t="s">
        <v>1317</v>
      </c>
      <c r="G110" s="134" t="s">
        <v>286</v>
      </c>
      <c r="H110" s="135">
        <v>100</v>
      </c>
      <c r="I110" s="136"/>
      <c r="J110" s="137">
        <f>ROUND(I110*H110,2)</f>
        <v>0</v>
      </c>
      <c r="K110" s="133" t="s">
        <v>287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564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564</v>
      </c>
      <c r="BM110" s="142" t="s">
        <v>1318</v>
      </c>
    </row>
    <row r="111" spans="2:65" s="1" customFormat="1" ht="10.199999999999999">
      <c r="B111" s="32"/>
      <c r="D111" s="144" t="s">
        <v>290</v>
      </c>
      <c r="F111" s="145" t="s">
        <v>1319</v>
      </c>
      <c r="I111" s="146"/>
      <c r="L111" s="32"/>
      <c r="M111" s="147"/>
      <c r="T111" s="53"/>
      <c r="AT111" s="17" t="s">
        <v>290</v>
      </c>
      <c r="AU111" s="17" t="s">
        <v>82</v>
      </c>
    </row>
    <row r="112" spans="2:65" s="1" customFormat="1" ht="16.5" customHeight="1">
      <c r="B112" s="32"/>
      <c r="C112" s="169" t="s">
        <v>1320</v>
      </c>
      <c r="D112" s="169" t="s">
        <v>348</v>
      </c>
      <c r="E112" s="170" t="s">
        <v>1321</v>
      </c>
      <c r="F112" s="171" t="s">
        <v>1322</v>
      </c>
      <c r="G112" s="172" t="s">
        <v>286</v>
      </c>
      <c r="H112" s="173">
        <v>105</v>
      </c>
      <c r="I112" s="174"/>
      <c r="J112" s="175">
        <f>ROUND(I112*H112,2)</f>
        <v>0</v>
      </c>
      <c r="K112" s="171" t="s">
        <v>287</v>
      </c>
      <c r="L112" s="176"/>
      <c r="M112" s="177" t="s">
        <v>19</v>
      </c>
      <c r="N112" s="178" t="s">
        <v>44</v>
      </c>
      <c r="P112" s="140">
        <f>O112*H112</f>
        <v>0</v>
      </c>
      <c r="Q112" s="140">
        <v>0</v>
      </c>
      <c r="R112" s="140">
        <f>Q112*H112</f>
        <v>0</v>
      </c>
      <c r="S112" s="140">
        <v>0</v>
      </c>
      <c r="T112" s="141">
        <f>S112*H112</f>
        <v>0</v>
      </c>
      <c r="AR112" s="142" t="s">
        <v>373</v>
      </c>
      <c r="AT112" s="142" t="s">
        <v>348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564</v>
      </c>
      <c r="BM112" s="142" t="s">
        <v>1323</v>
      </c>
    </row>
    <row r="113" spans="2:65" s="13" customFormat="1" ht="10.199999999999999">
      <c r="B113" s="155"/>
      <c r="D113" s="149" t="s">
        <v>292</v>
      </c>
      <c r="F113" s="157" t="s">
        <v>7632</v>
      </c>
      <c r="H113" s="158">
        <v>105</v>
      </c>
      <c r="I113" s="159"/>
      <c r="L113" s="155"/>
      <c r="M113" s="160"/>
      <c r="T113" s="161"/>
      <c r="AT113" s="156" t="s">
        <v>292</v>
      </c>
      <c r="AU113" s="156" t="s">
        <v>82</v>
      </c>
      <c r="AV113" s="13" t="s">
        <v>82</v>
      </c>
      <c r="AW113" s="13" t="s">
        <v>4</v>
      </c>
      <c r="AX113" s="13" t="s">
        <v>80</v>
      </c>
      <c r="AY113" s="156" t="s">
        <v>280</v>
      </c>
    </row>
    <row r="114" spans="2:65" s="1" customFormat="1" ht="33" customHeight="1">
      <c r="B114" s="32"/>
      <c r="C114" s="131" t="s">
        <v>1325</v>
      </c>
      <c r="D114" s="131" t="s">
        <v>283</v>
      </c>
      <c r="E114" s="132" t="s">
        <v>1326</v>
      </c>
      <c r="F114" s="133" t="s">
        <v>1327</v>
      </c>
      <c r="G114" s="134" t="s">
        <v>286</v>
      </c>
      <c r="H114" s="135">
        <v>350</v>
      </c>
      <c r="I114" s="136"/>
      <c r="J114" s="137">
        <f>ROUND(I114*H114,2)</f>
        <v>0</v>
      </c>
      <c r="K114" s="133" t="s">
        <v>287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2.0000000000000001E-4</v>
      </c>
      <c r="R114" s="140">
        <f>Q114*H114</f>
        <v>7.0000000000000007E-2</v>
      </c>
      <c r="S114" s="140">
        <v>0</v>
      </c>
      <c r="T114" s="141">
        <f>S114*H114</f>
        <v>0</v>
      </c>
      <c r="AR114" s="142" t="s">
        <v>564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564</v>
      </c>
      <c r="BM114" s="142" t="s">
        <v>1328</v>
      </c>
    </row>
    <row r="115" spans="2:65" s="1" customFormat="1" ht="10.199999999999999">
      <c r="B115" s="32"/>
      <c r="D115" s="144" t="s">
        <v>290</v>
      </c>
      <c r="F115" s="145" t="s">
        <v>1329</v>
      </c>
      <c r="I115" s="146"/>
      <c r="L115" s="32"/>
      <c r="M115" s="147"/>
      <c r="T115" s="53"/>
      <c r="AT115" s="17" t="s">
        <v>290</v>
      </c>
      <c r="AU115" s="17" t="s">
        <v>82</v>
      </c>
    </row>
    <row r="116" spans="2:65" s="13" customFormat="1" ht="10.199999999999999">
      <c r="B116" s="155"/>
      <c r="D116" s="149" t="s">
        <v>292</v>
      </c>
      <c r="E116" s="156" t="s">
        <v>19</v>
      </c>
      <c r="F116" s="157" t="s">
        <v>7633</v>
      </c>
      <c r="H116" s="158">
        <v>350</v>
      </c>
      <c r="I116" s="159"/>
      <c r="L116" s="155"/>
      <c r="M116" s="160"/>
      <c r="T116" s="161"/>
      <c r="AT116" s="156" t="s">
        <v>292</v>
      </c>
      <c r="AU116" s="156" t="s">
        <v>82</v>
      </c>
      <c r="AV116" s="13" t="s">
        <v>82</v>
      </c>
      <c r="AW116" s="13" t="s">
        <v>34</v>
      </c>
      <c r="AX116" s="13" t="s">
        <v>80</v>
      </c>
      <c r="AY116" s="156" t="s">
        <v>280</v>
      </c>
    </row>
    <row r="117" spans="2:65" s="1" customFormat="1" ht="37.799999999999997" customHeight="1">
      <c r="B117" s="32"/>
      <c r="C117" s="131" t="s">
        <v>1331</v>
      </c>
      <c r="D117" s="131" t="s">
        <v>283</v>
      </c>
      <c r="E117" s="132" t="s">
        <v>1332</v>
      </c>
      <c r="F117" s="133" t="s">
        <v>1333</v>
      </c>
      <c r="G117" s="134" t="s">
        <v>286</v>
      </c>
      <c r="H117" s="135">
        <v>350</v>
      </c>
      <c r="I117" s="136"/>
      <c r="J117" s="137">
        <f>ROUND(I117*H117,2)</f>
        <v>0</v>
      </c>
      <c r="K117" s="133" t="s">
        <v>287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2.5999999999999998E-4</v>
      </c>
      <c r="R117" s="140">
        <f>Q117*H117</f>
        <v>9.0999999999999998E-2</v>
      </c>
      <c r="S117" s="140">
        <v>0</v>
      </c>
      <c r="T117" s="141">
        <f>S117*H117</f>
        <v>0</v>
      </c>
      <c r="AR117" s="142" t="s">
        <v>564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564</v>
      </c>
      <c r="BM117" s="142" t="s">
        <v>1334</v>
      </c>
    </row>
    <row r="118" spans="2:65" s="1" customFormat="1" ht="10.199999999999999">
      <c r="B118" s="32"/>
      <c r="D118" s="144" t="s">
        <v>290</v>
      </c>
      <c r="F118" s="145" t="s">
        <v>1335</v>
      </c>
      <c r="I118" s="146"/>
      <c r="L118" s="32"/>
      <c r="M118" s="147"/>
      <c r="T118" s="53"/>
      <c r="AT118" s="17" t="s">
        <v>290</v>
      </c>
      <c r="AU118" s="17" t="s">
        <v>82</v>
      </c>
    </row>
    <row r="119" spans="2:65" s="11" customFormat="1" ht="25.95" customHeight="1">
      <c r="B119" s="119"/>
      <c r="D119" s="120" t="s">
        <v>72</v>
      </c>
      <c r="E119" s="121" t="s">
        <v>1336</v>
      </c>
      <c r="F119" s="121" t="s">
        <v>1337</v>
      </c>
      <c r="I119" s="122"/>
      <c r="J119" s="123">
        <f>BK119</f>
        <v>0</v>
      </c>
      <c r="L119" s="119"/>
      <c r="M119" s="124"/>
      <c r="P119" s="125">
        <f>SUM(P120:P121)</f>
        <v>0</v>
      </c>
      <c r="R119" s="125">
        <f>SUM(R120:R121)</f>
        <v>0</v>
      </c>
      <c r="T119" s="126">
        <f>SUM(T120:T121)</f>
        <v>0</v>
      </c>
      <c r="AR119" s="120" t="s">
        <v>288</v>
      </c>
      <c r="AT119" s="127" t="s">
        <v>72</v>
      </c>
      <c r="AU119" s="127" t="s">
        <v>73</v>
      </c>
      <c r="AY119" s="120" t="s">
        <v>280</v>
      </c>
      <c r="BK119" s="128">
        <f>SUM(BK120:BK121)</f>
        <v>0</v>
      </c>
    </row>
    <row r="120" spans="2:65" s="1" customFormat="1" ht="24.15" customHeight="1">
      <c r="B120" s="32"/>
      <c r="C120" s="131" t="s">
        <v>1338</v>
      </c>
      <c r="D120" s="131" t="s">
        <v>283</v>
      </c>
      <c r="E120" s="132" t="s">
        <v>1339</v>
      </c>
      <c r="F120" s="133" t="s">
        <v>1340</v>
      </c>
      <c r="G120" s="134" t="s">
        <v>1341</v>
      </c>
      <c r="H120" s="135">
        <v>30</v>
      </c>
      <c r="I120" s="136"/>
      <c r="J120" s="137">
        <f>ROUND(I120*H120,2)</f>
        <v>0</v>
      </c>
      <c r="K120" s="133" t="s">
        <v>287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1342</v>
      </c>
      <c r="AT120" s="142" t="s">
        <v>283</v>
      </c>
      <c r="AU120" s="142" t="s">
        <v>80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1342</v>
      </c>
      <c r="BM120" s="142" t="s">
        <v>1343</v>
      </c>
    </row>
    <row r="121" spans="2:65" s="1" customFormat="1" ht="10.199999999999999">
      <c r="B121" s="32"/>
      <c r="D121" s="144" t="s">
        <v>290</v>
      </c>
      <c r="F121" s="145" t="s">
        <v>1344</v>
      </c>
      <c r="I121" s="146"/>
      <c r="L121" s="32"/>
      <c r="M121" s="182"/>
      <c r="N121" s="183"/>
      <c r="O121" s="183"/>
      <c r="P121" s="183"/>
      <c r="Q121" s="183"/>
      <c r="R121" s="183"/>
      <c r="S121" s="183"/>
      <c r="T121" s="184"/>
      <c r="AT121" s="17" t="s">
        <v>290</v>
      </c>
      <c r="AU121" s="17" t="s">
        <v>80</v>
      </c>
    </row>
    <row r="122" spans="2:65" s="1" customFormat="1" ht="6.9" customHeight="1"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32"/>
    </row>
  </sheetData>
  <sheetProtection algorithmName="SHA-512" hashValue="Qj8cqxZYOzEtKnaRqUWET4yzcz3+ZTpmPoZu78Z+KnrXNEoHMYS8LvDTeTAFf46l49ePWMeO9xGvMnsIju0MGA==" saltValue="bia8W43I/ClOKF9WXshk0bGmrmtU71Y5ojJbqrbPHy5rakT0XCxdZ/Ls95Mol8qWf0cw1hWEdM4d0KkgU/bK5A==" spinCount="100000" sheet="1" objects="1" scenarios="1" formatColumns="0" formatRows="0" autoFilter="0"/>
  <autoFilter ref="C89:K121" xr:uid="{00000000-0009-0000-0000-00002D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3" r:id="rId1" xr:uid="{00000000-0004-0000-2D00-000000000000}"/>
    <hyperlink ref="F98" r:id="rId2" xr:uid="{00000000-0004-0000-2D00-000001000000}"/>
    <hyperlink ref="F102" r:id="rId3" xr:uid="{00000000-0004-0000-2D00-000002000000}"/>
    <hyperlink ref="F104" r:id="rId4" xr:uid="{00000000-0004-0000-2D00-000003000000}"/>
    <hyperlink ref="F107" r:id="rId5" xr:uid="{00000000-0004-0000-2D00-000004000000}"/>
    <hyperlink ref="F111" r:id="rId6" xr:uid="{00000000-0004-0000-2D00-000005000000}"/>
    <hyperlink ref="F115" r:id="rId7" xr:uid="{00000000-0004-0000-2D00-000006000000}"/>
    <hyperlink ref="F118" r:id="rId8" xr:uid="{00000000-0004-0000-2D00-000007000000}"/>
    <hyperlink ref="F121" r:id="rId9" xr:uid="{00000000-0004-0000-2D00-00000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11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199</v>
      </c>
      <c r="AZ2" s="196" t="s">
        <v>1636</v>
      </c>
      <c r="BA2" s="196" t="s">
        <v>1637</v>
      </c>
      <c r="BB2" s="196" t="s">
        <v>286</v>
      </c>
      <c r="BC2" s="196" t="s">
        <v>2370</v>
      </c>
      <c r="BD2" s="196" t="s">
        <v>138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5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56" ht="6.9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56" ht="12" customHeight="1">
      <c r="B8" s="20"/>
      <c r="D8" s="27" t="s">
        <v>242</v>
      </c>
      <c r="L8" s="20"/>
    </row>
    <row r="9" spans="2:56" s="1" customFormat="1" ht="16.5" customHeight="1">
      <c r="B9" s="32"/>
      <c r="E9" s="250" t="s">
        <v>7607</v>
      </c>
      <c r="F9" s="252"/>
      <c r="G9" s="252"/>
      <c r="H9" s="252"/>
      <c r="L9" s="32"/>
    </row>
    <row r="10" spans="2:56" s="1" customFormat="1" ht="12" customHeight="1">
      <c r="B10" s="32"/>
      <c r="D10" s="27" t="s">
        <v>244</v>
      </c>
      <c r="L10" s="32"/>
    </row>
    <row r="11" spans="2:56" s="1" customFormat="1" ht="16.5" customHeight="1">
      <c r="B11" s="32"/>
      <c r="E11" s="233" t="s">
        <v>1641</v>
      </c>
      <c r="F11" s="252"/>
      <c r="G11" s="252"/>
      <c r="H11" s="252"/>
      <c r="L11" s="32"/>
    </row>
    <row r="12" spans="2:56" s="1" customFormat="1" ht="10.199999999999999">
      <c r="B12" s="32"/>
      <c r="L12" s="32"/>
    </row>
    <row r="13" spans="2:5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5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ROUND(J89,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ROUND((SUM(BE89:BE112)),  2)</f>
        <v>0</v>
      </c>
      <c r="I35" s="93">
        <v>0.21</v>
      </c>
      <c r="J35" s="83">
        <f>ROUND(((SUM(BE89:BE112))*I35),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ROUND((SUM(BF89:BF112)),  2)</f>
        <v>0</v>
      </c>
      <c r="I36" s="93">
        <v>0.15</v>
      </c>
      <c r="J36" s="83">
        <f>ROUND(((SUM(BF89:BF112))*I36),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ROUND((SUM(BG89:BG112)),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ROUND((SUM(BH89:BH112)),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ROUND((SUM(BI89:BI112)),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7607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c009 - Fasáda objektu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J89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J90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J91</f>
        <v>0</v>
      </c>
      <c r="L65" s="107"/>
    </row>
    <row r="66" spans="2:12" s="9" customFormat="1" ht="19.95" hidden="1" customHeight="1">
      <c r="B66" s="107"/>
      <c r="D66" s="108" t="s">
        <v>254</v>
      </c>
      <c r="E66" s="109"/>
      <c r="F66" s="109"/>
      <c r="G66" s="109"/>
      <c r="H66" s="109"/>
      <c r="I66" s="109"/>
      <c r="J66" s="110">
        <f>J102</f>
        <v>0</v>
      </c>
      <c r="L66" s="107"/>
    </row>
    <row r="67" spans="2:12" s="9" customFormat="1" ht="19.95" hidden="1" customHeight="1">
      <c r="B67" s="107"/>
      <c r="D67" s="108" t="s">
        <v>256</v>
      </c>
      <c r="E67" s="109"/>
      <c r="F67" s="109"/>
      <c r="G67" s="109"/>
      <c r="H67" s="109"/>
      <c r="I67" s="109"/>
      <c r="J67" s="110">
        <f>J110</f>
        <v>0</v>
      </c>
      <c r="L67" s="107"/>
    </row>
    <row r="68" spans="2:12" s="1" customFormat="1" ht="21.75" hidden="1" customHeight="1">
      <c r="B68" s="32"/>
      <c r="L68" s="32"/>
    </row>
    <row r="69" spans="2:12" s="1" customFormat="1" ht="6.9" hidden="1" customHeight="1"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32"/>
    </row>
    <row r="70" spans="2:12" ht="10.199999999999999" hidden="1"/>
    <row r="71" spans="2:12" ht="10.199999999999999" hidden="1"/>
    <row r="72" spans="2:12" ht="10.199999999999999" hidden="1"/>
    <row r="73" spans="2:12" s="1" customFormat="1" ht="6.9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2"/>
    </row>
    <row r="74" spans="2:12" s="1" customFormat="1" ht="24.9" customHeight="1">
      <c r="B74" s="32"/>
      <c r="C74" s="21" t="s">
        <v>265</v>
      </c>
      <c r="L74" s="32"/>
    </row>
    <row r="75" spans="2:12" s="1" customFormat="1" ht="6.9" customHeight="1">
      <c r="B75" s="32"/>
      <c r="L75" s="32"/>
    </row>
    <row r="76" spans="2:12" s="1" customFormat="1" ht="12" customHeight="1">
      <c r="B76" s="32"/>
      <c r="C76" s="27" t="s">
        <v>16</v>
      </c>
      <c r="L76" s="32"/>
    </row>
    <row r="77" spans="2:12" s="1" customFormat="1" ht="26.25" customHeight="1">
      <c r="B77" s="32"/>
      <c r="E77" s="250" t="str">
        <f>E7</f>
        <v>Výstavba nové haly, rekonstrukce stávající tělocvičny vč.jejího zázemí, propojujícího objektu při ZŠ Dýšiná</v>
      </c>
      <c r="F77" s="251"/>
      <c r="G77" s="251"/>
      <c r="H77" s="251"/>
      <c r="L77" s="32"/>
    </row>
    <row r="78" spans="2:12" ht="12" customHeight="1">
      <c r="B78" s="20"/>
      <c r="C78" s="27" t="s">
        <v>242</v>
      </c>
      <c r="L78" s="20"/>
    </row>
    <row r="79" spans="2:12" s="1" customFormat="1" ht="16.5" customHeight="1">
      <c r="B79" s="32"/>
      <c r="E79" s="250" t="s">
        <v>7607</v>
      </c>
      <c r="F79" s="252"/>
      <c r="G79" s="252"/>
      <c r="H79" s="252"/>
      <c r="L79" s="32"/>
    </row>
    <row r="80" spans="2:12" s="1" customFormat="1" ht="12" customHeight="1">
      <c r="B80" s="32"/>
      <c r="C80" s="27" t="s">
        <v>244</v>
      </c>
      <c r="L80" s="32"/>
    </row>
    <row r="81" spans="2:65" s="1" customFormat="1" ht="16.5" customHeight="1">
      <c r="B81" s="32"/>
      <c r="E81" s="233" t="str">
        <f>E11</f>
        <v>c009 - Fasáda objektu</v>
      </c>
      <c r="F81" s="252"/>
      <c r="G81" s="252"/>
      <c r="H81" s="252"/>
      <c r="L81" s="32"/>
    </row>
    <row r="82" spans="2:65" s="1" customFormat="1" ht="6.9" customHeight="1">
      <c r="B82" s="32"/>
      <c r="L82" s="32"/>
    </row>
    <row r="83" spans="2:65" s="1" customFormat="1" ht="12" customHeight="1">
      <c r="B83" s="32"/>
      <c r="C83" s="27" t="s">
        <v>21</v>
      </c>
      <c r="F83" s="25" t="str">
        <f>F14</f>
        <v>Dýšiná</v>
      </c>
      <c r="I83" s="27" t="s">
        <v>23</v>
      </c>
      <c r="J83" s="49">
        <f ca="1">IF(J14="","",J14)</f>
        <v>45020</v>
      </c>
      <c r="L83" s="32"/>
    </row>
    <row r="84" spans="2:65" s="1" customFormat="1" ht="6.9" customHeight="1">
      <c r="B84" s="32"/>
      <c r="L84" s="32"/>
    </row>
    <row r="85" spans="2:65" s="1" customFormat="1" ht="25.65" customHeight="1">
      <c r="B85" s="32"/>
      <c r="C85" s="27" t="s">
        <v>24</v>
      </c>
      <c r="F85" s="25" t="str">
        <f>E17</f>
        <v>Obec Dýšiná</v>
      </c>
      <c r="I85" s="27" t="s">
        <v>31</v>
      </c>
      <c r="J85" s="30" t="str">
        <f>E23</f>
        <v>Ing. arch. Lubomír Korčák</v>
      </c>
      <c r="L85" s="32"/>
    </row>
    <row r="86" spans="2:65" s="1" customFormat="1" ht="15.15" customHeight="1">
      <c r="B86" s="32"/>
      <c r="C86" s="27" t="s">
        <v>29</v>
      </c>
      <c r="F86" s="25" t="str">
        <f>IF(E20="","",E20)</f>
        <v>Vyplň údaj</v>
      </c>
      <c r="I86" s="27" t="s">
        <v>35</v>
      </c>
      <c r="J86" s="30" t="str">
        <f>E26</f>
        <v xml:space="preserve"> </v>
      </c>
      <c r="L86" s="32"/>
    </row>
    <row r="87" spans="2:65" s="1" customFormat="1" ht="10.35" customHeight="1">
      <c r="B87" s="32"/>
      <c r="L87" s="32"/>
    </row>
    <row r="88" spans="2:65" s="10" customFormat="1" ht="29.25" customHeight="1">
      <c r="B88" s="111"/>
      <c r="C88" s="112" t="s">
        <v>266</v>
      </c>
      <c r="D88" s="113" t="s">
        <v>58</v>
      </c>
      <c r="E88" s="113" t="s">
        <v>54</v>
      </c>
      <c r="F88" s="113" t="s">
        <v>55</v>
      </c>
      <c r="G88" s="113" t="s">
        <v>267</v>
      </c>
      <c r="H88" s="113" t="s">
        <v>268</v>
      </c>
      <c r="I88" s="113" t="s">
        <v>269</v>
      </c>
      <c r="J88" s="113" t="s">
        <v>248</v>
      </c>
      <c r="K88" s="114" t="s">
        <v>270</v>
      </c>
      <c r="L88" s="111"/>
      <c r="M88" s="56" t="s">
        <v>19</v>
      </c>
      <c r="N88" s="57" t="s">
        <v>43</v>
      </c>
      <c r="O88" s="57" t="s">
        <v>271</v>
      </c>
      <c r="P88" s="57" t="s">
        <v>272</v>
      </c>
      <c r="Q88" s="57" t="s">
        <v>273</v>
      </c>
      <c r="R88" s="57" t="s">
        <v>274</v>
      </c>
      <c r="S88" s="57" t="s">
        <v>275</v>
      </c>
      <c r="T88" s="58" t="s">
        <v>276</v>
      </c>
    </row>
    <row r="89" spans="2:65" s="1" customFormat="1" ht="22.8" customHeight="1">
      <c r="B89" s="32"/>
      <c r="C89" s="61" t="s">
        <v>277</v>
      </c>
      <c r="J89" s="115">
        <f>BK89</f>
        <v>0</v>
      </c>
      <c r="L89" s="32"/>
      <c r="M89" s="59"/>
      <c r="N89" s="50"/>
      <c r="O89" s="50"/>
      <c r="P89" s="116">
        <f>P90</f>
        <v>0</v>
      </c>
      <c r="Q89" s="50"/>
      <c r="R89" s="116">
        <f>R90</f>
        <v>4.0456500000000002</v>
      </c>
      <c r="S89" s="50"/>
      <c r="T89" s="117">
        <f>T90</f>
        <v>0</v>
      </c>
      <c r="AT89" s="17" t="s">
        <v>72</v>
      </c>
      <c r="AU89" s="17" t="s">
        <v>249</v>
      </c>
      <c r="BK89" s="118">
        <f>BK90</f>
        <v>0</v>
      </c>
    </row>
    <row r="90" spans="2:65" s="11" customFormat="1" ht="25.95" customHeight="1">
      <c r="B90" s="119"/>
      <c r="D90" s="120" t="s">
        <v>72</v>
      </c>
      <c r="E90" s="121" t="s">
        <v>278</v>
      </c>
      <c r="F90" s="121" t="s">
        <v>279</v>
      </c>
      <c r="I90" s="122"/>
      <c r="J90" s="123">
        <f>BK90</f>
        <v>0</v>
      </c>
      <c r="L90" s="119"/>
      <c r="M90" s="124"/>
      <c r="P90" s="125">
        <f>P91+P102+P110</f>
        <v>0</v>
      </c>
      <c r="R90" s="125">
        <f>R91+R102+R110</f>
        <v>4.0456500000000002</v>
      </c>
      <c r="T90" s="126">
        <f>T91+T102+T110</f>
        <v>0</v>
      </c>
      <c r="AR90" s="120" t="s">
        <v>80</v>
      </c>
      <c r="AT90" s="127" t="s">
        <v>72</v>
      </c>
      <c r="AU90" s="127" t="s">
        <v>73</v>
      </c>
      <c r="AY90" s="120" t="s">
        <v>280</v>
      </c>
      <c r="BK90" s="128">
        <f>BK91+BK102+BK110</f>
        <v>0</v>
      </c>
    </row>
    <row r="91" spans="2:65" s="11" customFormat="1" ht="22.8" customHeight="1">
      <c r="B91" s="119"/>
      <c r="D91" s="120" t="s">
        <v>72</v>
      </c>
      <c r="E91" s="129" t="s">
        <v>464</v>
      </c>
      <c r="F91" s="129" t="s">
        <v>991</v>
      </c>
      <c r="I91" s="122"/>
      <c r="J91" s="130">
        <f>BK91</f>
        <v>0</v>
      </c>
      <c r="L91" s="119"/>
      <c r="M91" s="124"/>
      <c r="P91" s="125">
        <f>SUM(P92:P101)</f>
        <v>0</v>
      </c>
      <c r="R91" s="125">
        <f>SUM(R92:R101)</f>
        <v>4.0456500000000002</v>
      </c>
      <c r="T91" s="126">
        <f>SUM(T92:T101)</f>
        <v>0</v>
      </c>
      <c r="AR91" s="120" t="s">
        <v>80</v>
      </c>
      <c r="AT91" s="127" t="s">
        <v>72</v>
      </c>
      <c r="AU91" s="127" t="s">
        <v>80</v>
      </c>
      <c r="AY91" s="120" t="s">
        <v>280</v>
      </c>
      <c r="BK91" s="128">
        <f>SUM(BK92:BK101)</f>
        <v>0</v>
      </c>
    </row>
    <row r="92" spans="2:65" s="1" customFormat="1" ht="78" customHeight="1">
      <c r="B92" s="32"/>
      <c r="C92" s="131" t="s">
        <v>643</v>
      </c>
      <c r="D92" s="131" t="s">
        <v>283</v>
      </c>
      <c r="E92" s="132" t="s">
        <v>1642</v>
      </c>
      <c r="F92" s="133" t="s">
        <v>1643</v>
      </c>
      <c r="G92" s="134" t="s">
        <v>286</v>
      </c>
      <c r="H92" s="135">
        <v>105</v>
      </c>
      <c r="I92" s="136"/>
      <c r="J92" s="137">
        <f>ROUND(I92*H92,2)</f>
        <v>0</v>
      </c>
      <c r="K92" s="133" t="s">
        <v>287</v>
      </c>
      <c r="L92" s="32"/>
      <c r="M92" s="138" t="s">
        <v>19</v>
      </c>
      <c r="N92" s="139" t="s">
        <v>44</v>
      </c>
      <c r="P92" s="140">
        <f>O92*H92</f>
        <v>0</v>
      </c>
      <c r="Q92" s="140">
        <v>1.18E-2</v>
      </c>
      <c r="R92" s="140">
        <f>Q92*H92</f>
        <v>1.2389999999999999</v>
      </c>
      <c r="S92" s="140">
        <v>0</v>
      </c>
      <c r="T92" s="141">
        <f>S92*H92</f>
        <v>0</v>
      </c>
      <c r="AR92" s="142" t="s">
        <v>288</v>
      </c>
      <c r="AT92" s="142" t="s">
        <v>283</v>
      </c>
      <c r="AU92" s="142" t="s">
        <v>82</v>
      </c>
      <c r="AY92" s="17" t="s">
        <v>280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288</v>
      </c>
      <c r="BM92" s="142" t="s">
        <v>1644</v>
      </c>
    </row>
    <row r="93" spans="2:65" s="1" customFormat="1" ht="10.199999999999999">
      <c r="B93" s="32"/>
      <c r="D93" s="144" t="s">
        <v>290</v>
      </c>
      <c r="F93" s="145" t="s">
        <v>1645</v>
      </c>
      <c r="I93" s="146"/>
      <c r="L93" s="32"/>
      <c r="M93" s="147"/>
      <c r="T93" s="53"/>
      <c r="AT93" s="17" t="s">
        <v>290</v>
      </c>
      <c r="AU93" s="17" t="s">
        <v>82</v>
      </c>
    </row>
    <row r="94" spans="2:65" s="13" customFormat="1" ht="10.199999999999999">
      <c r="B94" s="155"/>
      <c r="D94" s="149" t="s">
        <v>292</v>
      </c>
      <c r="E94" s="156" t="s">
        <v>19</v>
      </c>
      <c r="F94" s="157" t="s">
        <v>1636</v>
      </c>
      <c r="H94" s="158">
        <v>105</v>
      </c>
      <c r="I94" s="159"/>
      <c r="L94" s="155"/>
      <c r="M94" s="160"/>
      <c r="T94" s="161"/>
      <c r="AT94" s="156" t="s">
        <v>292</v>
      </c>
      <c r="AU94" s="156" t="s">
        <v>82</v>
      </c>
      <c r="AV94" s="13" t="s">
        <v>82</v>
      </c>
      <c r="AW94" s="13" t="s">
        <v>34</v>
      </c>
      <c r="AX94" s="13" t="s">
        <v>80</v>
      </c>
      <c r="AY94" s="156" t="s">
        <v>280</v>
      </c>
    </row>
    <row r="95" spans="2:65" s="1" customFormat="1" ht="24.15" customHeight="1">
      <c r="B95" s="32"/>
      <c r="C95" s="169" t="s">
        <v>597</v>
      </c>
      <c r="D95" s="169" t="s">
        <v>348</v>
      </c>
      <c r="E95" s="170" t="s">
        <v>1647</v>
      </c>
      <c r="F95" s="171" t="s">
        <v>1648</v>
      </c>
      <c r="G95" s="172" t="s">
        <v>286</v>
      </c>
      <c r="H95" s="173">
        <v>110.25</v>
      </c>
      <c r="I95" s="174"/>
      <c r="J95" s="175">
        <f>ROUND(I95*H95,2)</f>
        <v>0</v>
      </c>
      <c r="K95" s="171" t="s">
        <v>287</v>
      </c>
      <c r="L95" s="176"/>
      <c r="M95" s="177" t="s">
        <v>19</v>
      </c>
      <c r="N95" s="178" t="s">
        <v>44</v>
      </c>
      <c r="P95" s="140">
        <f>O95*H95</f>
        <v>0</v>
      </c>
      <c r="Q95" s="140">
        <v>2.1000000000000001E-2</v>
      </c>
      <c r="R95" s="140">
        <f>Q95*H95</f>
        <v>2.3152500000000003</v>
      </c>
      <c r="S95" s="140">
        <v>0</v>
      </c>
      <c r="T95" s="141">
        <f>S95*H95</f>
        <v>0</v>
      </c>
      <c r="AR95" s="142" t="s">
        <v>351</v>
      </c>
      <c r="AT95" s="142" t="s">
        <v>348</v>
      </c>
      <c r="AU95" s="142" t="s">
        <v>82</v>
      </c>
      <c r="AY95" s="17" t="s">
        <v>280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288</v>
      </c>
      <c r="BM95" s="142" t="s">
        <v>1649</v>
      </c>
    </row>
    <row r="96" spans="2:65" s="13" customFormat="1" ht="10.199999999999999">
      <c r="B96" s="155"/>
      <c r="D96" s="149" t="s">
        <v>292</v>
      </c>
      <c r="F96" s="157" t="s">
        <v>7634</v>
      </c>
      <c r="H96" s="158">
        <v>110.25</v>
      </c>
      <c r="I96" s="159"/>
      <c r="L96" s="155"/>
      <c r="M96" s="160"/>
      <c r="T96" s="161"/>
      <c r="AT96" s="156" t="s">
        <v>292</v>
      </c>
      <c r="AU96" s="156" t="s">
        <v>82</v>
      </c>
      <c r="AV96" s="13" t="s">
        <v>82</v>
      </c>
      <c r="AW96" s="13" t="s">
        <v>4</v>
      </c>
      <c r="AX96" s="13" t="s">
        <v>80</v>
      </c>
      <c r="AY96" s="156" t="s">
        <v>280</v>
      </c>
    </row>
    <row r="97" spans="2:65" s="1" customFormat="1" ht="37.799999999999997" customHeight="1">
      <c r="B97" s="32"/>
      <c r="C97" s="131" t="s">
        <v>452</v>
      </c>
      <c r="D97" s="131" t="s">
        <v>283</v>
      </c>
      <c r="E97" s="132" t="s">
        <v>1651</v>
      </c>
      <c r="F97" s="133" t="s">
        <v>1652</v>
      </c>
      <c r="G97" s="134" t="s">
        <v>286</v>
      </c>
      <c r="H97" s="135">
        <v>105</v>
      </c>
      <c r="I97" s="136"/>
      <c r="J97" s="137">
        <f>ROUND(I97*H97,2)</f>
        <v>0</v>
      </c>
      <c r="K97" s="133" t="s">
        <v>287</v>
      </c>
      <c r="L97" s="32"/>
      <c r="M97" s="138" t="s">
        <v>19</v>
      </c>
      <c r="N97" s="139" t="s">
        <v>44</v>
      </c>
      <c r="P97" s="140">
        <f>O97*H97</f>
        <v>0</v>
      </c>
      <c r="Q97" s="140">
        <v>4.3800000000000002E-3</v>
      </c>
      <c r="R97" s="140">
        <f>Q97*H97</f>
        <v>0.45990000000000003</v>
      </c>
      <c r="S97" s="140">
        <v>0</v>
      </c>
      <c r="T97" s="141">
        <f>S97*H97</f>
        <v>0</v>
      </c>
      <c r="AR97" s="142" t="s">
        <v>288</v>
      </c>
      <c r="AT97" s="142" t="s">
        <v>283</v>
      </c>
      <c r="AU97" s="142" t="s">
        <v>82</v>
      </c>
      <c r="AY97" s="17" t="s">
        <v>280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288</v>
      </c>
      <c r="BM97" s="142" t="s">
        <v>1653</v>
      </c>
    </row>
    <row r="98" spans="2:65" s="1" customFormat="1" ht="10.199999999999999">
      <c r="B98" s="32"/>
      <c r="D98" s="144" t="s">
        <v>290</v>
      </c>
      <c r="F98" s="145" t="s">
        <v>1654</v>
      </c>
      <c r="I98" s="146"/>
      <c r="L98" s="32"/>
      <c r="M98" s="147"/>
      <c r="T98" s="53"/>
      <c r="AT98" s="17" t="s">
        <v>290</v>
      </c>
      <c r="AU98" s="17" t="s">
        <v>82</v>
      </c>
    </row>
    <row r="99" spans="2:65" s="13" customFormat="1" ht="10.199999999999999">
      <c r="B99" s="155"/>
      <c r="D99" s="149" t="s">
        <v>292</v>
      </c>
      <c r="E99" s="156" t="s">
        <v>19</v>
      </c>
      <c r="F99" s="157" t="s">
        <v>1636</v>
      </c>
      <c r="H99" s="158">
        <v>105</v>
      </c>
      <c r="I99" s="159"/>
      <c r="L99" s="155"/>
      <c r="M99" s="160"/>
      <c r="T99" s="161"/>
      <c r="AT99" s="156" t="s">
        <v>292</v>
      </c>
      <c r="AU99" s="156" t="s">
        <v>82</v>
      </c>
      <c r="AV99" s="13" t="s">
        <v>82</v>
      </c>
      <c r="AW99" s="13" t="s">
        <v>34</v>
      </c>
      <c r="AX99" s="13" t="s">
        <v>80</v>
      </c>
      <c r="AY99" s="156" t="s">
        <v>280</v>
      </c>
    </row>
    <row r="100" spans="2:65" s="1" customFormat="1" ht="24.15" customHeight="1">
      <c r="B100" s="32"/>
      <c r="C100" s="131" t="s">
        <v>288</v>
      </c>
      <c r="D100" s="131" t="s">
        <v>283</v>
      </c>
      <c r="E100" s="132" t="s">
        <v>1656</v>
      </c>
      <c r="F100" s="133" t="s">
        <v>1657</v>
      </c>
      <c r="G100" s="134" t="s">
        <v>286</v>
      </c>
      <c r="H100" s="135">
        <v>105</v>
      </c>
      <c r="I100" s="136"/>
      <c r="J100" s="137">
        <f>ROUND(I100*H100,2)</f>
        <v>0</v>
      </c>
      <c r="K100" s="133" t="s">
        <v>287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2.9999999999999997E-4</v>
      </c>
      <c r="R100" s="140">
        <f>Q100*H100</f>
        <v>3.15E-2</v>
      </c>
      <c r="S100" s="140">
        <v>0</v>
      </c>
      <c r="T100" s="141">
        <f>S100*H100</f>
        <v>0</v>
      </c>
      <c r="AR100" s="142" t="s">
        <v>288</v>
      </c>
      <c r="AT100" s="142" t="s">
        <v>283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288</v>
      </c>
      <c r="BM100" s="142" t="s">
        <v>1658</v>
      </c>
    </row>
    <row r="101" spans="2:65" s="1" customFormat="1" ht="10.199999999999999">
      <c r="B101" s="32"/>
      <c r="D101" s="144" t="s">
        <v>290</v>
      </c>
      <c r="F101" s="145" t="s">
        <v>1659</v>
      </c>
      <c r="I101" s="146"/>
      <c r="L101" s="32"/>
      <c r="M101" s="147"/>
      <c r="T101" s="53"/>
      <c r="AT101" s="17" t="s">
        <v>290</v>
      </c>
      <c r="AU101" s="17" t="s">
        <v>82</v>
      </c>
    </row>
    <row r="102" spans="2:65" s="11" customFormat="1" ht="22.8" customHeight="1">
      <c r="B102" s="119"/>
      <c r="D102" s="120" t="s">
        <v>72</v>
      </c>
      <c r="E102" s="129" t="s">
        <v>419</v>
      </c>
      <c r="F102" s="129" t="s">
        <v>420</v>
      </c>
      <c r="I102" s="122"/>
      <c r="J102" s="130">
        <f>BK102</f>
        <v>0</v>
      </c>
      <c r="L102" s="119"/>
      <c r="M102" s="124"/>
      <c r="P102" s="125">
        <f>SUM(P103:P109)</f>
        <v>0</v>
      </c>
      <c r="R102" s="125">
        <f>SUM(R103:R109)</f>
        <v>0</v>
      </c>
      <c r="T102" s="126">
        <f>SUM(T103:T109)</f>
        <v>0</v>
      </c>
      <c r="AR102" s="120" t="s">
        <v>80</v>
      </c>
      <c r="AT102" s="127" t="s">
        <v>72</v>
      </c>
      <c r="AU102" s="127" t="s">
        <v>80</v>
      </c>
      <c r="AY102" s="120" t="s">
        <v>280</v>
      </c>
      <c r="BK102" s="128">
        <f>SUM(BK103:BK109)</f>
        <v>0</v>
      </c>
    </row>
    <row r="103" spans="2:65" s="1" customFormat="1" ht="44.25" customHeight="1">
      <c r="B103" s="32"/>
      <c r="C103" s="131" t="s">
        <v>342</v>
      </c>
      <c r="D103" s="131" t="s">
        <v>283</v>
      </c>
      <c r="E103" s="132" t="s">
        <v>1683</v>
      </c>
      <c r="F103" s="133" t="s">
        <v>1684</v>
      </c>
      <c r="G103" s="134" t="s">
        <v>286</v>
      </c>
      <c r="H103" s="135">
        <v>105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1685</v>
      </c>
    </row>
    <row r="104" spans="2:65" s="1" customFormat="1" ht="10.199999999999999">
      <c r="B104" s="32"/>
      <c r="D104" s="144" t="s">
        <v>290</v>
      </c>
      <c r="F104" s="145" t="s">
        <v>1686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" customFormat="1" ht="55.5" customHeight="1">
      <c r="B105" s="32"/>
      <c r="C105" s="131" t="s">
        <v>347</v>
      </c>
      <c r="D105" s="131" t="s">
        <v>283</v>
      </c>
      <c r="E105" s="132" t="s">
        <v>1687</v>
      </c>
      <c r="F105" s="133" t="s">
        <v>1688</v>
      </c>
      <c r="G105" s="134" t="s">
        <v>286</v>
      </c>
      <c r="H105" s="135">
        <v>9450</v>
      </c>
      <c r="I105" s="136"/>
      <c r="J105" s="137">
        <f>ROUND(I105*H105,2)</f>
        <v>0</v>
      </c>
      <c r="K105" s="133" t="s">
        <v>287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1689</v>
      </c>
    </row>
    <row r="106" spans="2:65" s="1" customFormat="1" ht="10.199999999999999">
      <c r="B106" s="32"/>
      <c r="D106" s="144" t="s">
        <v>290</v>
      </c>
      <c r="F106" s="145" t="s">
        <v>1690</v>
      </c>
      <c r="I106" s="146"/>
      <c r="L106" s="32"/>
      <c r="M106" s="147"/>
      <c r="T106" s="53"/>
      <c r="AT106" s="17" t="s">
        <v>290</v>
      </c>
      <c r="AU106" s="17" t="s">
        <v>82</v>
      </c>
    </row>
    <row r="107" spans="2:65" s="13" customFormat="1" ht="10.199999999999999">
      <c r="B107" s="155"/>
      <c r="D107" s="149" t="s">
        <v>292</v>
      </c>
      <c r="E107" s="156" t="s">
        <v>19</v>
      </c>
      <c r="F107" s="157" t="s">
        <v>7635</v>
      </c>
      <c r="H107" s="158">
        <v>9450</v>
      </c>
      <c r="I107" s="159"/>
      <c r="L107" s="155"/>
      <c r="M107" s="160"/>
      <c r="T107" s="161"/>
      <c r="AT107" s="156" t="s">
        <v>292</v>
      </c>
      <c r="AU107" s="156" t="s">
        <v>82</v>
      </c>
      <c r="AV107" s="13" t="s">
        <v>82</v>
      </c>
      <c r="AW107" s="13" t="s">
        <v>34</v>
      </c>
      <c r="AX107" s="13" t="s">
        <v>80</v>
      </c>
      <c r="AY107" s="156" t="s">
        <v>280</v>
      </c>
    </row>
    <row r="108" spans="2:65" s="1" customFormat="1" ht="44.25" customHeight="1">
      <c r="B108" s="32"/>
      <c r="C108" s="131" t="s">
        <v>356</v>
      </c>
      <c r="D108" s="131" t="s">
        <v>283</v>
      </c>
      <c r="E108" s="132" t="s">
        <v>1692</v>
      </c>
      <c r="F108" s="133" t="s">
        <v>1693</v>
      </c>
      <c r="G108" s="134" t="s">
        <v>286</v>
      </c>
      <c r="H108" s="135">
        <v>108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288</v>
      </c>
      <c r="BM108" s="142" t="s">
        <v>1694</v>
      </c>
    </row>
    <row r="109" spans="2:65" s="1" customFormat="1" ht="10.199999999999999">
      <c r="B109" s="32"/>
      <c r="D109" s="144" t="s">
        <v>290</v>
      </c>
      <c r="F109" s="145" t="s">
        <v>1695</v>
      </c>
      <c r="I109" s="146"/>
      <c r="L109" s="32"/>
      <c r="M109" s="147"/>
      <c r="T109" s="53"/>
      <c r="AT109" s="17" t="s">
        <v>290</v>
      </c>
      <c r="AU109" s="17" t="s">
        <v>82</v>
      </c>
    </row>
    <row r="110" spans="2:65" s="11" customFormat="1" ht="22.8" customHeight="1">
      <c r="B110" s="119"/>
      <c r="D110" s="120" t="s">
        <v>72</v>
      </c>
      <c r="E110" s="129" t="s">
        <v>549</v>
      </c>
      <c r="F110" s="129" t="s">
        <v>550</v>
      </c>
      <c r="I110" s="122"/>
      <c r="J110" s="130">
        <f>BK110</f>
        <v>0</v>
      </c>
      <c r="L110" s="119"/>
      <c r="M110" s="124"/>
      <c r="P110" s="125">
        <f>SUM(P111:P112)</f>
        <v>0</v>
      </c>
      <c r="R110" s="125">
        <f>SUM(R111:R112)</f>
        <v>0</v>
      </c>
      <c r="T110" s="126">
        <f>SUM(T111:T112)</f>
        <v>0</v>
      </c>
      <c r="AR110" s="120" t="s">
        <v>80</v>
      </c>
      <c r="AT110" s="127" t="s">
        <v>72</v>
      </c>
      <c r="AU110" s="127" t="s">
        <v>80</v>
      </c>
      <c r="AY110" s="120" t="s">
        <v>280</v>
      </c>
      <c r="BK110" s="128">
        <f>SUM(BK111:BK112)</f>
        <v>0</v>
      </c>
    </row>
    <row r="111" spans="2:65" s="1" customFormat="1" ht="55.5" customHeight="1">
      <c r="B111" s="32"/>
      <c r="C111" s="131" t="s">
        <v>391</v>
      </c>
      <c r="D111" s="131" t="s">
        <v>283</v>
      </c>
      <c r="E111" s="132" t="s">
        <v>552</v>
      </c>
      <c r="F111" s="133" t="s">
        <v>553</v>
      </c>
      <c r="G111" s="134" t="s">
        <v>238</v>
      </c>
      <c r="H111" s="135">
        <v>4.0460000000000003</v>
      </c>
      <c r="I111" s="136"/>
      <c r="J111" s="137">
        <f>ROUND(I111*H111,2)</f>
        <v>0</v>
      </c>
      <c r="K111" s="133" t="s">
        <v>287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288</v>
      </c>
      <c r="BM111" s="142" t="s">
        <v>1696</v>
      </c>
    </row>
    <row r="112" spans="2:65" s="1" customFormat="1" ht="10.199999999999999">
      <c r="B112" s="32"/>
      <c r="D112" s="144" t="s">
        <v>290</v>
      </c>
      <c r="F112" s="145" t="s">
        <v>555</v>
      </c>
      <c r="I112" s="146"/>
      <c r="L112" s="32"/>
      <c r="M112" s="182"/>
      <c r="N112" s="183"/>
      <c r="O112" s="183"/>
      <c r="P112" s="183"/>
      <c r="Q112" s="183"/>
      <c r="R112" s="183"/>
      <c r="S112" s="183"/>
      <c r="T112" s="184"/>
      <c r="AT112" s="17" t="s">
        <v>290</v>
      </c>
      <c r="AU112" s="17" t="s">
        <v>82</v>
      </c>
    </row>
    <row r="113" spans="2:12" s="1" customFormat="1" ht="6.9" customHeight="1"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32"/>
    </row>
  </sheetData>
  <sheetProtection algorithmName="SHA-512" hashValue="4XUpM4yrz0Qi7eCVs1wA8dOBQ0oQEBhcCgnlGwR8Ksm65Uunfy43KM5/lRLNX9zHTBGPsYzXsiF/G9MUJ+o6Jg==" saltValue="nmMwy4PY9Wo++pRvHrtV8NW7QkqiFgY3aD2fOgx0FEofBlmKltiuxuXfX4f1BPOobjIJl+UhL7kdAsutYGNnFA==" spinCount="100000" sheet="1" objects="1" scenarios="1" formatColumns="0" formatRows="0" autoFilter="0"/>
  <autoFilter ref="C88:K112" xr:uid="{00000000-0009-0000-0000-00002E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2E00-000000000000}"/>
    <hyperlink ref="F98" r:id="rId2" xr:uid="{00000000-0004-0000-2E00-000001000000}"/>
    <hyperlink ref="F101" r:id="rId3" xr:uid="{00000000-0004-0000-2E00-000002000000}"/>
    <hyperlink ref="F104" r:id="rId4" xr:uid="{00000000-0004-0000-2E00-000003000000}"/>
    <hyperlink ref="F106" r:id="rId5" xr:uid="{00000000-0004-0000-2E00-000004000000}"/>
    <hyperlink ref="F109" r:id="rId6" xr:uid="{00000000-0004-0000-2E00-000005000000}"/>
    <hyperlink ref="F112" r:id="rId7" xr:uid="{00000000-0004-0000-2E00-00000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2:BM14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200</v>
      </c>
      <c r="AZ2" s="196" t="s">
        <v>7636</v>
      </c>
      <c r="BA2" s="196" t="s">
        <v>7637</v>
      </c>
      <c r="BB2" s="196" t="s">
        <v>286</v>
      </c>
      <c r="BC2" s="196" t="s">
        <v>7638</v>
      </c>
      <c r="BD2" s="196" t="s">
        <v>138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5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56" ht="6.9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56" ht="12" customHeight="1">
      <c r="B8" s="20"/>
      <c r="D8" s="27" t="s">
        <v>242</v>
      </c>
      <c r="L8" s="20"/>
    </row>
    <row r="9" spans="2:56" s="1" customFormat="1" ht="16.5" customHeight="1">
      <c r="B9" s="32"/>
      <c r="E9" s="250" t="s">
        <v>7607</v>
      </c>
      <c r="F9" s="252"/>
      <c r="G9" s="252"/>
      <c r="H9" s="252"/>
      <c r="L9" s="32"/>
    </row>
    <row r="10" spans="2:56" s="1" customFormat="1" ht="12" customHeight="1">
      <c r="B10" s="32"/>
      <c r="D10" s="27" t="s">
        <v>244</v>
      </c>
      <c r="L10" s="32"/>
    </row>
    <row r="11" spans="2:56" s="1" customFormat="1" ht="16.5" customHeight="1">
      <c r="B11" s="32"/>
      <c r="E11" s="233" t="s">
        <v>1699</v>
      </c>
      <c r="F11" s="252"/>
      <c r="G11" s="252"/>
      <c r="H11" s="252"/>
      <c r="L11" s="32"/>
    </row>
    <row r="12" spans="2:56" s="1" customFormat="1" ht="10.199999999999999">
      <c r="B12" s="32"/>
      <c r="L12" s="32"/>
    </row>
    <row r="13" spans="2:5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5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ROUND(J89,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ROUND((SUM(BE89:BE142)),  2)</f>
        <v>0</v>
      </c>
      <c r="I35" s="93">
        <v>0.21</v>
      </c>
      <c r="J35" s="83">
        <f>ROUND(((SUM(BE89:BE142))*I35),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ROUND((SUM(BF89:BF142)),  2)</f>
        <v>0</v>
      </c>
      <c r="I36" s="93">
        <v>0.15</v>
      </c>
      <c r="J36" s="83">
        <f>ROUND(((SUM(BF89:BF142))*I36),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ROUND((SUM(BG89:BG142)),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ROUND((SUM(BH89:BH142)),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ROUND((SUM(BI89:BI142)),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7607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c010 - Střešní konstrukce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J89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257</v>
      </c>
      <c r="E64" s="105"/>
      <c r="F64" s="105"/>
      <c r="G64" s="105"/>
      <c r="H64" s="105"/>
      <c r="I64" s="105"/>
      <c r="J64" s="106">
        <f>J90</f>
        <v>0</v>
      </c>
      <c r="L64" s="103"/>
    </row>
    <row r="65" spans="2:12" s="9" customFormat="1" ht="19.95" hidden="1" customHeight="1">
      <c r="B65" s="107"/>
      <c r="D65" s="108" t="s">
        <v>653</v>
      </c>
      <c r="E65" s="109"/>
      <c r="F65" s="109"/>
      <c r="G65" s="109"/>
      <c r="H65" s="109"/>
      <c r="I65" s="109"/>
      <c r="J65" s="110">
        <f>J91</f>
        <v>0</v>
      </c>
      <c r="L65" s="107"/>
    </row>
    <row r="66" spans="2:12" s="9" customFormat="1" ht="19.95" hidden="1" customHeight="1">
      <c r="B66" s="107"/>
      <c r="D66" s="108" t="s">
        <v>654</v>
      </c>
      <c r="E66" s="109"/>
      <c r="F66" s="109"/>
      <c r="G66" s="109"/>
      <c r="H66" s="109"/>
      <c r="I66" s="109"/>
      <c r="J66" s="110">
        <f>J104</f>
        <v>0</v>
      </c>
      <c r="L66" s="107"/>
    </row>
    <row r="67" spans="2:12" s="9" customFormat="1" ht="19.95" hidden="1" customHeight="1">
      <c r="B67" s="107"/>
      <c r="D67" s="108" t="s">
        <v>655</v>
      </c>
      <c r="E67" s="109"/>
      <c r="F67" s="109"/>
      <c r="G67" s="109"/>
      <c r="H67" s="109"/>
      <c r="I67" s="109"/>
      <c r="J67" s="110">
        <f>J135</f>
        <v>0</v>
      </c>
      <c r="L67" s="107"/>
    </row>
    <row r="68" spans="2:12" s="1" customFormat="1" ht="21.75" hidden="1" customHeight="1">
      <c r="B68" s="32"/>
      <c r="L68" s="32"/>
    </row>
    <row r="69" spans="2:12" s="1" customFormat="1" ht="6.9" hidden="1" customHeight="1"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32"/>
    </row>
    <row r="70" spans="2:12" ht="10.199999999999999" hidden="1"/>
    <row r="71" spans="2:12" ht="10.199999999999999" hidden="1"/>
    <row r="72" spans="2:12" ht="10.199999999999999" hidden="1"/>
    <row r="73" spans="2:12" s="1" customFormat="1" ht="6.9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2"/>
    </row>
    <row r="74" spans="2:12" s="1" customFormat="1" ht="24.9" customHeight="1">
      <c r="B74" s="32"/>
      <c r="C74" s="21" t="s">
        <v>265</v>
      </c>
      <c r="L74" s="32"/>
    </row>
    <row r="75" spans="2:12" s="1" customFormat="1" ht="6.9" customHeight="1">
      <c r="B75" s="32"/>
      <c r="L75" s="32"/>
    </row>
    <row r="76" spans="2:12" s="1" customFormat="1" ht="12" customHeight="1">
      <c r="B76" s="32"/>
      <c r="C76" s="27" t="s">
        <v>16</v>
      </c>
      <c r="L76" s="32"/>
    </row>
    <row r="77" spans="2:12" s="1" customFormat="1" ht="26.25" customHeight="1">
      <c r="B77" s="32"/>
      <c r="E77" s="250" t="str">
        <f>E7</f>
        <v>Výstavba nové haly, rekonstrukce stávající tělocvičny vč.jejího zázemí, propojujícího objektu při ZŠ Dýšiná</v>
      </c>
      <c r="F77" s="251"/>
      <c r="G77" s="251"/>
      <c r="H77" s="251"/>
      <c r="L77" s="32"/>
    </row>
    <row r="78" spans="2:12" ht="12" customHeight="1">
      <c r="B78" s="20"/>
      <c r="C78" s="27" t="s">
        <v>242</v>
      </c>
      <c r="L78" s="20"/>
    </row>
    <row r="79" spans="2:12" s="1" customFormat="1" ht="16.5" customHeight="1">
      <c r="B79" s="32"/>
      <c r="E79" s="250" t="s">
        <v>7607</v>
      </c>
      <c r="F79" s="252"/>
      <c r="G79" s="252"/>
      <c r="H79" s="252"/>
      <c r="L79" s="32"/>
    </row>
    <row r="80" spans="2:12" s="1" customFormat="1" ht="12" customHeight="1">
      <c r="B80" s="32"/>
      <c r="C80" s="27" t="s">
        <v>244</v>
      </c>
      <c r="L80" s="32"/>
    </row>
    <row r="81" spans="2:65" s="1" customFormat="1" ht="16.5" customHeight="1">
      <c r="B81" s="32"/>
      <c r="E81" s="233" t="str">
        <f>E11</f>
        <v>c010 - Střešní konstrukce</v>
      </c>
      <c r="F81" s="252"/>
      <c r="G81" s="252"/>
      <c r="H81" s="252"/>
      <c r="L81" s="32"/>
    </row>
    <row r="82" spans="2:65" s="1" customFormat="1" ht="6.9" customHeight="1">
      <c r="B82" s="32"/>
      <c r="L82" s="32"/>
    </row>
    <row r="83" spans="2:65" s="1" customFormat="1" ht="12" customHeight="1">
      <c r="B83" s="32"/>
      <c r="C83" s="27" t="s">
        <v>21</v>
      </c>
      <c r="F83" s="25" t="str">
        <f>F14</f>
        <v>Dýšiná</v>
      </c>
      <c r="I83" s="27" t="s">
        <v>23</v>
      </c>
      <c r="J83" s="49">
        <f ca="1">IF(J14="","",J14)</f>
        <v>45020</v>
      </c>
      <c r="L83" s="32"/>
    </row>
    <row r="84" spans="2:65" s="1" customFormat="1" ht="6.9" customHeight="1">
      <c r="B84" s="32"/>
      <c r="L84" s="32"/>
    </row>
    <row r="85" spans="2:65" s="1" customFormat="1" ht="25.65" customHeight="1">
      <c r="B85" s="32"/>
      <c r="C85" s="27" t="s">
        <v>24</v>
      </c>
      <c r="F85" s="25" t="str">
        <f>E17</f>
        <v>Obec Dýšiná</v>
      </c>
      <c r="I85" s="27" t="s">
        <v>31</v>
      </c>
      <c r="J85" s="30" t="str">
        <f>E23</f>
        <v>Ing. arch. Lubomír Korčák</v>
      </c>
      <c r="L85" s="32"/>
    </row>
    <row r="86" spans="2:65" s="1" customFormat="1" ht="15.15" customHeight="1">
      <c r="B86" s="32"/>
      <c r="C86" s="27" t="s">
        <v>29</v>
      </c>
      <c r="F86" s="25" t="str">
        <f>IF(E20="","",E20)</f>
        <v>Vyplň údaj</v>
      </c>
      <c r="I86" s="27" t="s">
        <v>35</v>
      </c>
      <c r="J86" s="30" t="str">
        <f>E26</f>
        <v xml:space="preserve"> </v>
      </c>
      <c r="L86" s="32"/>
    </row>
    <row r="87" spans="2:65" s="1" customFormat="1" ht="10.35" customHeight="1">
      <c r="B87" s="32"/>
      <c r="L87" s="32"/>
    </row>
    <row r="88" spans="2:65" s="10" customFormat="1" ht="29.25" customHeight="1">
      <c r="B88" s="111"/>
      <c r="C88" s="112" t="s">
        <v>266</v>
      </c>
      <c r="D88" s="113" t="s">
        <v>58</v>
      </c>
      <c r="E88" s="113" t="s">
        <v>54</v>
      </c>
      <c r="F88" s="113" t="s">
        <v>55</v>
      </c>
      <c r="G88" s="113" t="s">
        <v>267</v>
      </c>
      <c r="H88" s="113" t="s">
        <v>268</v>
      </c>
      <c r="I88" s="113" t="s">
        <v>269</v>
      </c>
      <c r="J88" s="113" t="s">
        <v>248</v>
      </c>
      <c r="K88" s="114" t="s">
        <v>270</v>
      </c>
      <c r="L88" s="111"/>
      <c r="M88" s="56" t="s">
        <v>19</v>
      </c>
      <c r="N88" s="57" t="s">
        <v>43</v>
      </c>
      <c r="O88" s="57" t="s">
        <v>271</v>
      </c>
      <c r="P88" s="57" t="s">
        <v>272</v>
      </c>
      <c r="Q88" s="57" t="s">
        <v>273</v>
      </c>
      <c r="R88" s="57" t="s">
        <v>274</v>
      </c>
      <c r="S88" s="57" t="s">
        <v>275</v>
      </c>
      <c r="T88" s="58" t="s">
        <v>276</v>
      </c>
    </row>
    <row r="89" spans="2:65" s="1" customFormat="1" ht="22.8" customHeight="1">
      <c r="B89" s="32"/>
      <c r="C89" s="61" t="s">
        <v>277</v>
      </c>
      <c r="J89" s="115">
        <f>BK89</f>
        <v>0</v>
      </c>
      <c r="L89" s="32"/>
      <c r="M89" s="59"/>
      <c r="N89" s="50"/>
      <c r="O89" s="50"/>
      <c r="P89" s="116">
        <f>P90</f>
        <v>0</v>
      </c>
      <c r="Q89" s="50"/>
      <c r="R89" s="116">
        <f>R90</f>
        <v>8.1890398999999992</v>
      </c>
      <c r="S89" s="50"/>
      <c r="T89" s="117">
        <f>T90</f>
        <v>0</v>
      </c>
      <c r="AT89" s="17" t="s">
        <v>72</v>
      </c>
      <c r="AU89" s="17" t="s">
        <v>249</v>
      </c>
      <c r="BK89" s="118">
        <f>BK90</f>
        <v>0</v>
      </c>
    </row>
    <row r="90" spans="2:65" s="11" customFormat="1" ht="25.95" customHeight="1">
      <c r="B90" s="119"/>
      <c r="D90" s="120" t="s">
        <v>72</v>
      </c>
      <c r="E90" s="121" t="s">
        <v>556</v>
      </c>
      <c r="F90" s="121" t="s">
        <v>557</v>
      </c>
      <c r="I90" s="122"/>
      <c r="J90" s="123">
        <f>BK90</f>
        <v>0</v>
      </c>
      <c r="L90" s="119"/>
      <c r="M90" s="124"/>
      <c r="P90" s="125">
        <f>P91+P104+P135</f>
        <v>0</v>
      </c>
      <c r="R90" s="125">
        <f>R91+R104+R135</f>
        <v>8.1890398999999992</v>
      </c>
      <c r="T90" s="126">
        <f>T91+T104+T135</f>
        <v>0</v>
      </c>
      <c r="AR90" s="120" t="s">
        <v>82</v>
      </c>
      <c r="AT90" s="127" t="s">
        <v>72</v>
      </c>
      <c r="AU90" s="127" t="s">
        <v>73</v>
      </c>
      <c r="AY90" s="120" t="s">
        <v>280</v>
      </c>
      <c r="BK90" s="128">
        <f>BK91+BK104+BK135</f>
        <v>0</v>
      </c>
    </row>
    <row r="91" spans="2:65" s="11" customFormat="1" ht="22.8" customHeight="1">
      <c r="B91" s="119"/>
      <c r="D91" s="120" t="s">
        <v>72</v>
      </c>
      <c r="E91" s="129" t="s">
        <v>1099</v>
      </c>
      <c r="F91" s="129" t="s">
        <v>1100</v>
      </c>
      <c r="I91" s="122"/>
      <c r="J91" s="130">
        <f>BK91</f>
        <v>0</v>
      </c>
      <c r="L91" s="119"/>
      <c r="M91" s="124"/>
      <c r="P91" s="125">
        <f>SUM(P92:P103)</f>
        <v>0</v>
      </c>
      <c r="R91" s="125">
        <f>SUM(R92:R103)</f>
        <v>1.6577131999999999</v>
      </c>
      <c r="T91" s="126">
        <f>SUM(T92:T103)</f>
        <v>0</v>
      </c>
      <c r="AR91" s="120" t="s">
        <v>82</v>
      </c>
      <c r="AT91" s="127" t="s">
        <v>72</v>
      </c>
      <c r="AU91" s="127" t="s">
        <v>80</v>
      </c>
      <c r="AY91" s="120" t="s">
        <v>280</v>
      </c>
      <c r="BK91" s="128">
        <f>SUM(BK92:BK103)</f>
        <v>0</v>
      </c>
    </row>
    <row r="92" spans="2:65" s="1" customFormat="1" ht="37.799999999999997" customHeight="1">
      <c r="B92" s="32"/>
      <c r="C92" s="131" t="s">
        <v>80</v>
      </c>
      <c r="D92" s="131" t="s">
        <v>283</v>
      </c>
      <c r="E92" s="132" t="s">
        <v>1101</v>
      </c>
      <c r="F92" s="133" t="s">
        <v>1102</v>
      </c>
      <c r="G92" s="134" t="s">
        <v>286</v>
      </c>
      <c r="H92" s="135">
        <v>236</v>
      </c>
      <c r="I92" s="136"/>
      <c r="J92" s="137">
        <f>ROUND(I92*H92,2)</f>
        <v>0</v>
      </c>
      <c r="K92" s="133" t="s">
        <v>287</v>
      </c>
      <c r="L92" s="32"/>
      <c r="M92" s="138" t="s">
        <v>19</v>
      </c>
      <c r="N92" s="139" t="s">
        <v>44</v>
      </c>
      <c r="P92" s="140">
        <f>O92*H92</f>
        <v>0</v>
      </c>
      <c r="Q92" s="140">
        <v>0</v>
      </c>
      <c r="R92" s="140">
        <f>Q92*H92</f>
        <v>0</v>
      </c>
      <c r="S92" s="140">
        <v>0</v>
      </c>
      <c r="T92" s="141">
        <f>S92*H92</f>
        <v>0</v>
      </c>
      <c r="AR92" s="142" t="s">
        <v>564</v>
      </c>
      <c r="AT92" s="142" t="s">
        <v>283</v>
      </c>
      <c r="AU92" s="142" t="s">
        <v>82</v>
      </c>
      <c r="AY92" s="17" t="s">
        <v>280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564</v>
      </c>
      <c r="BM92" s="142" t="s">
        <v>1700</v>
      </c>
    </row>
    <row r="93" spans="2:65" s="1" customFormat="1" ht="10.199999999999999">
      <c r="B93" s="32"/>
      <c r="D93" s="144" t="s">
        <v>290</v>
      </c>
      <c r="F93" s="145" t="s">
        <v>1104</v>
      </c>
      <c r="I93" s="146"/>
      <c r="L93" s="32"/>
      <c r="M93" s="147"/>
      <c r="T93" s="53"/>
      <c r="AT93" s="17" t="s">
        <v>290</v>
      </c>
      <c r="AU93" s="17" t="s">
        <v>82</v>
      </c>
    </row>
    <row r="94" spans="2:65" s="13" customFormat="1" ht="10.199999999999999">
      <c r="B94" s="155"/>
      <c r="D94" s="149" t="s">
        <v>292</v>
      </c>
      <c r="E94" s="156" t="s">
        <v>19</v>
      </c>
      <c r="F94" s="157" t="s">
        <v>7636</v>
      </c>
      <c r="H94" s="158">
        <v>236</v>
      </c>
      <c r="I94" s="159"/>
      <c r="L94" s="155"/>
      <c r="M94" s="160"/>
      <c r="T94" s="161"/>
      <c r="AT94" s="156" t="s">
        <v>292</v>
      </c>
      <c r="AU94" s="156" t="s">
        <v>82</v>
      </c>
      <c r="AV94" s="13" t="s">
        <v>82</v>
      </c>
      <c r="AW94" s="13" t="s">
        <v>34</v>
      </c>
      <c r="AX94" s="13" t="s">
        <v>80</v>
      </c>
      <c r="AY94" s="156" t="s">
        <v>280</v>
      </c>
    </row>
    <row r="95" spans="2:65" s="1" customFormat="1" ht="16.5" customHeight="1">
      <c r="B95" s="32"/>
      <c r="C95" s="169" t="s">
        <v>82</v>
      </c>
      <c r="D95" s="169" t="s">
        <v>348</v>
      </c>
      <c r="E95" s="170" t="s">
        <v>1108</v>
      </c>
      <c r="F95" s="171" t="s">
        <v>1109</v>
      </c>
      <c r="G95" s="172" t="s">
        <v>238</v>
      </c>
      <c r="H95" s="173">
        <v>7.8E-2</v>
      </c>
      <c r="I95" s="174"/>
      <c r="J95" s="175">
        <f>ROUND(I95*H95,2)</f>
        <v>0</v>
      </c>
      <c r="K95" s="171" t="s">
        <v>287</v>
      </c>
      <c r="L95" s="176"/>
      <c r="M95" s="177" t="s">
        <v>19</v>
      </c>
      <c r="N95" s="178" t="s">
        <v>44</v>
      </c>
      <c r="P95" s="140">
        <f>O95*H95</f>
        <v>0</v>
      </c>
      <c r="Q95" s="140">
        <v>1</v>
      </c>
      <c r="R95" s="140">
        <f>Q95*H95</f>
        <v>7.8E-2</v>
      </c>
      <c r="S95" s="140">
        <v>0</v>
      </c>
      <c r="T95" s="141">
        <f>S95*H95</f>
        <v>0</v>
      </c>
      <c r="AR95" s="142" t="s">
        <v>373</v>
      </c>
      <c r="AT95" s="142" t="s">
        <v>348</v>
      </c>
      <c r="AU95" s="142" t="s">
        <v>82</v>
      </c>
      <c r="AY95" s="17" t="s">
        <v>280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564</v>
      </c>
      <c r="BM95" s="142" t="s">
        <v>1701</v>
      </c>
    </row>
    <row r="96" spans="2:65" s="13" customFormat="1" ht="10.199999999999999">
      <c r="B96" s="155"/>
      <c r="D96" s="149" t="s">
        <v>292</v>
      </c>
      <c r="F96" s="157" t="s">
        <v>7639</v>
      </c>
      <c r="H96" s="158">
        <v>7.8E-2</v>
      </c>
      <c r="I96" s="159"/>
      <c r="L96" s="155"/>
      <c r="M96" s="160"/>
      <c r="T96" s="161"/>
      <c r="AT96" s="156" t="s">
        <v>292</v>
      </c>
      <c r="AU96" s="156" t="s">
        <v>82</v>
      </c>
      <c r="AV96" s="13" t="s">
        <v>82</v>
      </c>
      <c r="AW96" s="13" t="s">
        <v>4</v>
      </c>
      <c r="AX96" s="13" t="s">
        <v>80</v>
      </c>
      <c r="AY96" s="156" t="s">
        <v>280</v>
      </c>
    </row>
    <row r="97" spans="2:65" s="1" customFormat="1" ht="24.15" customHeight="1">
      <c r="B97" s="32"/>
      <c r="C97" s="131" t="s">
        <v>138</v>
      </c>
      <c r="D97" s="131" t="s">
        <v>283</v>
      </c>
      <c r="E97" s="132" t="s">
        <v>1123</v>
      </c>
      <c r="F97" s="133" t="s">
        <v>1124</v>
      </c>
      <c r="G97" s="134" t="s">
        <v>286</v>
      </c>
      <c r="H97" s="135">
        <v>236</v>
      </c>
      <c r="I97" s="136"/>
      <c r="J97" s="137">
        <f>ROUND(I97*H97,2)</f>
        <v>0</v>
      </c>
      <c r="K97" s="133" t="s">
        <v>287</v>
      </c>
      <c r="L97" s="32"/>
      <c r="M97" s="138" t="s">
        <v>19</v>
      </c>
      <c r="N97" s="139" t="s">
        <v>44</v>
      </c>
      <c r="P97" s="140">
        <f>O97*H97</f>
        <v>0</v>
      </c>
      <c r="Q97" s="140">
        <v>4.0000000000000002E-4</v>
      </c>
      <c r="R97" s="140">
        <f>Q97*H97</f>
        <v>9.4399999999999998E-2</v>
      </c>
      <c r="S97" s="140">
        <v>0</v>
      </c>
      <c r="T97" s="141">
        <f>S97*H97</f>
        <v>0</v>
      </c>
      <c r="AR97" s="142" t="s">
        <v>564</v>
      </c>
      <c r="AT97" s="142" t="s">
        <v>283</v>
      </c>
      <c r="AU97" s="142" t="s">
        <v>82</v>
      </c>
      <c r="AY97" s="17" t="s">
        <v>280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564</v>
      </c>
      <c r="BM97" s="142" t="s">
        <v>1703</v>
      </c>
    </row>
    <row r="98" spans="2:65" s="1" customFormat="1" ht="10.199999999999999">
      <c r="B98" s="32"/>
      <c r="D98" s="144" t="s">
        <v>290</v>
      </c>
      <c r="F98" s="145" t="s">
        <v>1126</v>
      </c>
      <c r="I98" s="146"/>
      <c r="L98" s="32"/>
      <c r="M98" s="147"/>
      <c r="T98" s="53"/>
      <c r="AT98" s="17" t="s">
        <v>290</v>
      </c>
      <c r="AU98" s="17" t="s">
        <v>82</v>
      </c>
    </row>
    <row r="99" spans="2:65" s="13" customFormat="1" ht="10.199999999999999">
      <c r="B99" s="155"/>
      <c r="D99" s="149" t="s">
        <v>292</v>
      </c>
      <c r="E99" s="156" t="s">
        <v>19</v>
      </c>
      <c r="F99" s="157" t="s">
        <v>7636</v>
      </c>
      <c r="H99" s="158">
        <v>236</v>
      </c>
      <c r="I99" s="159"/>
      <c r="L99" s="155"/>
      <c r="M99" s="160"/>
      <c r="T99" s="161"/>
      <c r="AT99" s="156" t="s">
        <v>292</v>
      </c>
      <c r="AU99" s="156" t="s">
        <v>82</v>
      </c>
      <c r="AV99" s="13" t="s">
        <v>82</v>
      </c>
      <c r="AW99" s="13" t="s">
        <v>34</v>
      </c>
      <c r="AX99" s="13" t="s">
        <v>80</v>
      </c>
      <c r="AY99" s="156" t="s">
        <v>280</v>
      </c>
    </row>
    <row r="100" spans="2:65" s="1" customFormat="1" ht="44.25" customHeight="1">
      <c r="B100" s="32"/>
      <c r="C100" s="169" t="s">
        <v>288</v>
      </c>
      <c r="D100" s="169" t="s">
        <v>348</v>
      </c>
      <c r="E100" s="170" t="s">
        <v>1704</v>
      </c>
      <c r="F100" s="171" t="s">
        <v>1705</v>
      </c>
      <c r="G100" s="172" t="s">
        <v>286</v>
      </c>
      <c r="H100" s="173">
        <v>275.05799999999999</v>
      </c>
      <c r="I100" s="174"/>
      <c r="J100" s="175">
        <f>ROUND(I100*H100,2)</f>
        <v>0</v>
      </c>
      <c r="K100" s="171" t="s">
        <v>287</v>
      </c>
      <c r="L100" s="176"/>
      <c r="M100" s="177" t="s">
        <v>19</v>
      </c>
      <c r="N100" s="178" t="s">
        <v>44</v>
      </c>
      <c r="P100" s="140">
        <f>O100*H100</f>
        <v>0</v>
      </c>
      <c r="Q100" s="140">
        <v>5.4000000000000003E-3</v>
      </c>
      <c r="R100" s="140">
        <f>Q100*H100</f>
        <v>1.4853132</v>
      </c>
      <c r="S100" s="140">
        <v>0</v>
      </c>
      <c r="T100" s="141">
        <f>S100*H100</f>
        <v>0</v>
      </c>
      <c r="AR100" s="142" t="s">
        <v>373</v>
      </c>
      <c r="AT100" s="142" t="s">
        <v>348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564</v>
      </c>
      <c r="BM100" s="142" t="s">
        <v>1706</v>
      </c>
    </row>
    <row r="101" spans="2:65" s="13" customFormat="1" ht="10.199999999999999">
      <c r="B101" s="155"/>
      <c r="D101" s="149" t="s">
        <v>292</v>
      </c>
      <c r="F101" s="157" t="s">
        <v>7640</v>
      </c>
      <c r="H101" s="158">
        <v>275.05799999999999</v>
      </c>
      <c r="I101" s="159"/>
      <c r="L101" s="155"/>
      <c r="M101" s="160"/>
      <c r="T101" s="161"/>
      <c r="AT101" s="156" t="s">
        <v>292</v>
      </c>
      <c r="AU101" s="156" t="s">
        <v>82</v>
      </c>
      <c r="AV101" s="13" t="s">
        <v>82</v>
      </c>
      <c r="AW101" s="13" t="s">
        <v>4</v>
      </c>
      <c r="AX101" s="13" t="s">
        <v>80</v>
      </c>
      <c r="AY101" s="156" t="s">
        <v>280</v>
      </c>
    </row>
    <row r="102" spans="2:65" s="1" customFormat="1" ht="49.05" customHeight="1">
      <c r="B102" s="32"/>
      <c r="C102" s="131" t="s">
        <v>965</v>
      </c>
      <c r="D102" s="131" t="s">
        <v>283</v>
      </c>
      <c r="E102" s="132" t="s">
        <v>1152</v>
      </c>
      <c r="F102" s="133" t="s">
        <v>1153</v>
      </c>
      <c r="G102" s="134" t="s">
        <v>238</v>
      </c>
      <c r="H102" s="135">
        <v>1.6579999999999999</v>
      </c>
      <c r="I102" s="136"/>
      <c r="J102" s="137">
        <f>ROUND(I102*H102,2)</f>
        <v>0</v>
      </c>
      <c r="K102" s="133" t="s">
        <v>287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0</v>
      </c>
      <c r="R102" s="140">
        <f>Q102*H102</f>
        <v>0</v>
      </c>
      <c r="S102" s="140">
        <v>0</v>
      </c>
      <c r="T102" s="141">
        <f>S102*H102</f>
        <v>0</v>
      </c>
      <c r="AR102" s="142" t="s">
        <v>564</v>
      </c>
      <c r="AT102" s="142" t="s">
        <v>283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564</v>
      </c>
      <c r="BM102" s="142" t="s">
        <v>1716</v>
      </c>
    </row>
    <row r="103" spans="2:65" s="1" customFormat="1" ht="10.199999999999999">
      <c r="B103" s="32"/>
      <c r="D103" s="144" t="s">
        <v>290</v>
      </c>
      <c r="F103" s="145" t="s">
        <v>1155</v>
      </c>
      <c r="I103" s="146"/>
      <c r="L103" s="32"/>
      <c r="M103" s="147"/>
      <c r="T103" s="53"/>
      <c r="AT103" s="17" t="s">
        <v>290</v>
      </c>
      <c r="AU103" s="17" t="s">
        <v>82</v>
      </c>
    </row>
    <row r="104" spans="2:65" s="11" customFormat="1" ht="22.8" customHeight="1">
      <c r="B104" s="119"/>
      <c r="D104" s="120" t="s">
        <v>72</v>
      </c>
      <c r="E104" s="129" t="s">
        <v>1156</v>
      </c>
      <c r="F104" s="129" t="s">
        <v>1157</v>
      </c>
      <c r="I104" s="122"/>
      <c r="J104" s="130">
        <f>BK104</f>
        <v>0</v>
      </c>
      <c r="L104" s="119"/>
      <c r="M104" s="124"/>
      <c r="P104" s="125">
        <f>SUM(P105:P134)</f>
        <v>0</v>
      </c>
      <c r="R104" s="125">
        <f>SUM(R105:R134)</f>
        <v>1.7169266999999997</v>
      </c>
      <c r="T104" s="126">
        <f>SUM(T105:T134)</f>
        <v>0</v>
      </c>
      <c r="AR104" s="120" t="s">
        <v>82</v>
      </c>
      <c r="AT104" s="127" t="s">
        <v>72</v>
      </c>
      <c r="AU104" s="127" t="s">
        <v>80</v>
      </c>
      <c r="AY104" s="120" t="s">
        <v>280</v>
      </c>
      <c r="BK104" s="128">
        <f>SUM(BK105:BK134)</f>
        <v>0</v>
      </c>
    </row>
    <row r="105" spans="2:65" s="1" customFormat="1" ht="24.15" customHeight="1">
      <c r="B105" s="32"/>
      <c r="C105" s="131" t="s">
        <v>628</v>
      </c>
      <c r="D105" s="131" t="s">
        <v>283</v>
      </c>
      <c r="E105" s="132" t="s">
        <v>5057</v>
      </c>
      <c r="F105" s="133" t="s">
        <v>5058</v>
      </c>
      <c r="G105" s="134" t="s">
        <v>286</v>
      </c>
      <c r="H105" s="135">
        <v>236</v>
      </c>
      <c r="I105" s="136"/>
      <c r="J105" s="137">
        <f>ROUND(I105*H105,2)</f>
        <v>0</v>
      </c>
      <c r="K105" s="133" t="s">
        <v>287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7.2000000000000005E-4</v>
      </c>
      <c r="R105" s="140">
        <f>Q105*H105</f>
        <v>0.16992000000000002</v>
      </c>
      <c r="S105" s="140">
        <v>0</v>
      </c>
      <c r="T105" s="141">
        <f>S105*H105</f>
        <v>0</v>
      </c>
      <c r="AR105" s="142" t="s">
        <v>564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564</v>
      </c>
      <c r="BM105" s="142" t="s">
        <v>5059</v>
      </c>
    </row>
    <row r="106" spans="2:65" s="1" customFormat="1" ht="10.199999999999999">
      <c r="B106" s="32"/>
      <c r="D106" s="144" t="s">
        <v>290</v>
      </c>
      <c r="F106" s="145" t="s">
        <v>5060</v>
      </c>
      <c r="I106" s="146"/>
      <c r="L106" s="32"/>
      <c r="M106" s="147"/>
      <c r="T106" s="53"/>
      <c r="AT106" s="17" t="s">
        <v>290</v>
      </c>
      <c r="AU106" s="17" t="s">
        <v>82</v>
      </c>
    </row>
    <row r="107" spans="2:65" s="13" customFormat="1" ht="10.199999999999999">
      <c r="B107" s="155"/>
      <c r="D107" s="149" t="s">
        <v>292</v>
      </c>
      <c r="E107" s="156" t="s">
        <v>19</v>
      </c>
      <c r="F107" s="157" t="s">
        <v>7636</v>
      </c>
      <c r="H107" s="158">
        <v>236</v>
      </c>
      <c r="I107" s="159"/>
      <c r="L107" s="155"/>
      <c r="M107" s="160"/>
      <c r="T107" s="161"/>
      <c r="AT107" s="156" t="s">
        <v>292</v>
      </c>
      <c r="AU107" s="156" t="s">
        <v>82</v>
      </c>
      <c r="AV107" s="13" t="s">
        <v>82</v>
      </c>
      <c r="AW107" s="13" t="s">
        <v>34</v>
      </c>
      <c r="AX107" s="13" t="s">
        <v>80</v>
      </c>
      <c r="AY107" s="156" t="s">
        <v>280</v>
      </c>
    </row>
    <row r="108" spans="2:65" s="1" customFormat="1" ht="24.15" customHeight="1">
      <c r="B108" s="32"/>
      <c r="C108" s="169" t="s">
        <v>397</v>
      </c>
      <c r="D108" s="169" t="s">
        <v>348</v>
      </c>
      <c r="E108" s="170" t="s">
        <v>5062</v>
      </c>
      <c r="F108" s="171" t="s">
        <v>5063</v>
      </c>
      <c r="G108" s="172" t="s">
        <v>286</v>
      </c>
      <c r="H108" s="173">
        <v>275.05799999999999</v>
      </c>
      <c r="I108" s="174"/>
      <c r="J108" s="175">
        <f>ROUND(I108*H108,2)</f>
        <v>0</v>
      </c>
      <c r="K108" s="171" t="s">
        <v>287</v>
      </c>
      <c r="L108" s="176"/>
      <c r="M108" s="177" t="s">
        <v>19</v>
      </c>
      <c r="N108" s="178" t="s">
        <v>44</v>
      </c>
      <c r="P108" s="140">
        <f>O108*H108</f>
        <v>0</v>
      </c>
      <c r="Q108" s="140">
        <v>1.9E-3</v>
      </c>
      <c r="R108" s="140">
        <f>Q108*H108</f>
        <v>0.52261020000000002</v>
      </c>
      <c r="S108" s="140">
        <v>0</v>
      </c>
      <c r="T108" s="141">
        <f>S108*H108</f>
        <v>0</v>
      </c>
      <c r="AR108" s="142" t="s">
        <v>373</v>
      </c>
      <c r="AT108" s="142" t="s">
        <v>348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564</v>
      </c>
      <c r="BM108" s="142" t="s">
        <v>5064</v>
      </c>
    </row>
    <row r="109" spans="2:65" s="13" customFormat="1" ht="10.199999999999999">
      <c r="B109" s="155"/>
      <c r="D109" s="149" t="s">
        <v>292</v>
      </c>
      <c r="F109" s="157" t="s">
        <v>7640</v>
      </c>
      <c r="H109" s="158">
        <v>275.05799999999999</v>
      </c>
      <c r="I109" s="159"/>
      <c r="L109" s="155"/>
      <c r="M109" s="160"/>
      <c r="T109" s="161"/>
      <c r="AT109" s="156" t="s">
        <v>292</v>
      </c>
      <c r="AU109" s="156" t="s">
        <v>82</v>
      </c>
      <c r="AV109" s="13" t="s">
        <v>82</v>
      </c>
      <c r="AW109" s="13" t="s">
        <v>4</v>
      </c>
      <c r="AX109" s="13" t="s">
        <v>80</v>
      </c>
      <c r="AY109" s="156" t="s">
        <v>280</v>
      </c>
    </row>
    <row r="110" spans="2:65" s="1" customFormat="1" ht="33" customHeight="1">
      <c r="B110" s="32"/>
      <c r="C110" s="131" t="s">
        <v>7</v>
      </c>
      <c r="D110" s="131" t="s">
        <v>283</v>
      </c>
      <c r="E110" s="132" t="s">
        <v>5077</v>
      </c>
      <c r="F110" s="133" t="s">
        <v>5078</v>
      </c>
      <c r="G110" s="134" t="s">
        <v>286</v>
      </c>
      <c r="H110" s="135">
        <v>236</v>
      </c>
      <c r="I110" s="136"/>
      <c r="J110" s="137">
        <f>ROUND(I110*H110,2)</f>
        <v>0</v>
      </c>
      <c r="K110" s="133" t="s">
        <v>287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564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564</v>
      </c>
      <c r="BM110" s="142" t="s">
        <v>5079</v>
      </c>
    </row>
    <row r="111" spans="2:65" s="1" customFormat="1" ht="10.199999999999999">
      <c r="B111" s="32"/>
      <c r="D111" s="144" t="s">
        <v>290</v>
      </c>
      <c r="F111" s="145" t="s">
        <v>5080</v>
      </c>
      <c r="I111" s="146"/>
      <c r="L111" s="32"/>
      <c r="M111" s="147"/>
      <c r="T111" s="53"/>
      <c r="AT111" s="17" t="s">
        <v>290</v>
      </c>
      <c r="AU111" s="17" t="s">
        <v>82</v>
      </c>
    </row>
    <row r="112" spans="2:65" s="13" customFormat="1" ht="10.199999999999999">
      <c r="B112" s="155"/>
      <c r="D112" s="149" t="s">
        <v>292</v>
      </c>
      <c r="E112" s="156" t="s">
        <v>19</v>
      </c>
      <c r="F112" s="157" t="s">
        <v>7636</v>
      </c>
      <c r="H112" s="158">
        <v>236</v>
      </c>
      <c r="I112" s="159"/>
      <c r="L112" s="155"/>
      <c r="M112" s="160"/>
      <c r="T112" s="161"/>
      <c r="AT112" s="156" t="s">
        <v>292</v>
      </c>
      <c r="AU112" s="156" t="s">
        <v>82</v>
      </c>
      <c r="AV112" s="13" t="s">
        <v>82</v>
      </c>
      <c r="AW112" s="13" t="s">
        <v>34</v>
      </c>
      <c r="AX112" s="13" t="s">
        <v>80</v>
      </c>
      <c r="AY112" s="156" t="s">
        <v>280</v>
      </c>
    </row>
    <row r="113" spans="2:65" s="1" customFormat="1" ht="24.15" customHeight="1">
      <c r="B113" s="32"/>
      <c r="C113" s="169" t="s">
        <v>379</v>
      </c>
      <c r="D113" s="169" t="s">
        <v>348</v>
      </c>
      <c r="E113" s="170" t="s">
        <v>5082</v>
      </c>
      <c r="F113" s="171" t="s">
        <v>5083</v>
      </c>
      <c r="G113" s="172" t="s">
        <v>286</v>
      </c>
      <c r="H113" s="173">
        <v>272.58</v>
      </c>
      <c r="I113" s="174"/>
      <c r="J113" s="175">
        <f>ROUND(I113*H113,2)</f>
        <v>0</v>
      </c>
      <c r="K113" s="171" t="s">
        <v>287</v>
      </c>
      <c r="L113" s="176"/>
      <c r="M113" s="177" t="s">
        <v>19</v>
      </c>
      <c r="N113" s="178" t="s">
        <v>44</v>
      </c>
      <c r="P113" s="140">
        <f>O113*H113</f>
        <v>0</v>
      </c>
      <c r="Q113" s="140">
        <v>2.9999999999999997E-4</v>
      </c>
      <c r="R113" s="140">
        <f>Q113*H113</f>
        <v>8.1773999999999986E-2</v>
      </c>
      <c r="S113" s="140">
        <v>0</v>
      </c>
      <c r="T113" s="141">
        <f>S113*H113</f>
        <v>0</v>
      </c>
      <c r="AR113" s="142" t="s">
        <v>373</v>
      </c>
      <c r="AT113" s="142" t="s">
        <v>348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564</v>
      </c>
      <c r="BM113" s="142" t="s">
        <v>5084</v>
      </c>
    </row>
    <row r="114" spans="2:65" s="13" customFormat="1" ht="10.199999999999999">
      <c r="B114" s="155"/>
      <c r="D114" s="149" t="s">
        <v>292</v>
      </c>
      <c r="F114" s="157" t="s">
        <v>7641</v>
      </c>
      <c r="H114" s="158">
        <v>272.58</v>
      </c>
      <c r="I114" s="159"/>
      <c r="L114" s="155"/>
      <c r="M114" s="160"/>
      <c r="T114" s="161"/>
      <c r="AT114" s="156" t="s">
        <v>292</v>
      </c>
      <c r="AU114" s="156" t="s">
        <v>82</v>
      </c>
      <c r="AV114" s="13" t="s">
        <v>82</v>
      </c>
      <c r="AW114" s="13" t="s">
        <v>4</v>
      </c>
      <c r="AX114" s="13" t="s">
        <v>80</v>
      </c>
      <c r="AY114" s="156" t="s">
        <v>280</v>
      </c>
    </row>
    <row r="115" spans="2:65" s="1" customFormat="1" ht="33" customHeight="1">
      <c r="B115" s="32"/>
      <c r="C115" s="131" t="s">
        <v>324</v>
      </c>
      <c r="D115" s="131" t="s">
        <v>283</v>
      </c>
      <c r="E115" s="132" t="s">
        <v>5086</v>
      </c>
      <c r="F115" s="133" t="s">
        <v>5087</v>
      </c>
      <c r="G115" s="134" t="s">
        <v>611</v>
      </c>
      <c r="H115" s="135">
        <v>5</v>
      </c>
      <c r="I115" s="136"/>
      <c r="J115" s="137">
        <f>ROUND(I115*H115,2)</f>
        <v>0</v>
      </c>
      <c r="K115" s="133" t="s">
        <v>287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1E-4</v>
      </c>
      <c r="R115" s="140">
        <f>Q115*H115</f>
        <v>5.0000000000000001E-4</v>
      </c>
      <c r="S115" s="140">
        <v>0</v>
      </c>
      <c r="T115" s="141">
        <f>S115*H115</f>
        <v>0</v>
      </c>
      <c r="AR115" s="142" t="s">
        <v>564</v>
      </c>
      <c r="AT115" s="142" t="s">
        <v>283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564</v>
      </c>
      <c r="BM115" s="142" t="s">
        <v>5088</v>
      </c>
    </row>
    <row r="116" spans="2:65" s="1" customFormat="1" ht="10.199999999999999">
      <c r="B116" s="32"/>
      <c r="D116" s="144" t="s">
        <v>290</v>
      </c>
      <c r="F116" s="145" t="s">
        <v>5089</v>
      </c>
      <c r="I116" s="146"/>
      <c r="L116" s="32"/>
      <c r="M116" s="147"/>
      <c r="T116" s="53"/>
      <c r="AT116" s="17" t="s">
        <v>290</v>
      </c>
      <c r="AU116" s="17" t="s">
        <v>82</v>
      </c>
    </row>
    <row r="117" spans="2:65" s="13" customFormat="1" ht="10.199999999999999">
      <c r="B117" s="155"/>
      <c r="D117" s="149" t="s">
        <v>292</v>
      </c>
      <c r="E117" s="156" t="s">
        <v>19</v>
      </c>
      <c r="F117" s="157" t="s">
        <v>452</v>
      </c>
      <c r="H117" s="158">
        <v>5</v>
      </c>
      <c r="I117" s="159"/>
      <c r="L117" s="155"/>
      <c r="M117" s="160"/>
      <c r="T117" s="161"/>
      <c r="AT117" s="156" t="s">
        <v>292</v>
      </c>
      <c r="AU117" s="156" t="s">
        <v>82</v>
      </c>
      <c r="AV117" s="13" t="s">
        <v>82</v>
      </c>
      <c r="AW117" s="13" t="s">
        <v>34</v>
      </c>
      <c r="AX117" s="13" t="s">
        <v>80</v>
      </c>
      <c r="AY117" s="156" t="s">
        <v>280</v>
      </c>
    </row>
    <row r="118" spans="2:65" s="1" customFormat="1" ht="24.15" customHeight="1">
      <c r="B118" s="32"/>
      <c r="C118" s="169" t="s">
        <v>939</v>
      </c>
      <c r="D118" s="169" t="s">
        <v>348</v>
      </c>
      <c r="E118" s="170" t="s">
        <v>5091</v>
      </c>
      <c r="F118" s="171" t="s">
        <v>5092</v>
      </c>
      <c r="G118" s="172" t="s">
        <v>286</v>
      </c>
      <c r="H118" s="173">
        <v>5</v>
      </c>
      <c r="I118" s="174"/>
      <c r="J118" s="175">
        <f>ROUND(I118*H118,2)</f>
        <v>0</v>
      </c>
      <c r="K118" s="171" t="s">
        <v>287</v>
      </c>
      <c r="L118" s="176"/>
      <c r="M118" s="177" t="s">
        <v>19</v>
      </c>
      <c r="N118" s="178" t="s">
        <v>44</v>
      </c>
      <c r="P118" s="140">
        <f>O118*H118</f>
        <v>0</v>
      </c>
      <c r="Q118" s="140">
        <v>2.3999999999999998E-3</v>
      </c>
      <c r="R118" s="140">
        <f>Q118*H118</f>
        <v>1.1999999999999999E-2</v>
      </c>
      <c r="S118" s="140">
        <v>0</v>
      </c>
      <c r="T118" s="141">
        <f>S118*H118</f>
        <v>0</v>
      </c>
      <c r="AR118" s="142" t="s">
        <v>373</v>
      </c>
      <c r="AT118" s="142" t="s">
        <v>348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564</v>
      </c>
      <c r="BM118" s="142" t="s">
        <v>5093</v>
      </c>
    </row>
    <row r="119" spans="2:65" s="1" customFormat="1" ht="44.25" customHeight="1">
      <c r="B119" s="32"/>
      <c r="C119" s="131" t="s">
        <v>876</v>
      </c>
      <c r="D119" s="131" t="s">
        <v>283</v>
      </c>
      <c r="E119" s="132" t="s">
        <v>5144</v>
      </c>
      <c r="F119" s="133" t="s">
        <v>5145</v>
      </c>
      <c r="G119" s="134" t="s">
        <v>286</v>
      </c>
      <c r="H119" s="135">
        <v>247.25</v>
      </c>
      <c r="I119" s="136"/>
      <c r="J119" s="137">
        <f>ROUND(I119*H119,2)</f>
        <v>0</v>
      </c>
      <c r="K119" s="133" t="s">
        <v>287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564</v>
      </c>
      <c r="AT119" s="142" t="s">
        <v>283</v>
      </c>
      <c r="AU119" s="142" t="s">
        <v>82</v>
      </c>
      <c r="AY119" s="17" t="s">
        <v>280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564</v>
      </c>
      <c r="BM119" s="142" t="s">
        <v>5146</v>
      </c>
    </row>
    <row r="120" spans="2:65" s="1" customFormat="1" ht="10.199999999999999">
      <c r="B120" s="32"/>
      <c r="D120" s="144" t="s">
        <v>290</v>
      </c>
      <c r="F120" s="145" t="s">
        <v>5147</v>
      </c>
      <c r="I120" s="146"/>
      <c r="L120" s="32"/>
      <c r="M120" s="147"/>
      <c r="T120" s="53"/>
      <c r="AT120" s="17" t="s">
        <v>290</v>
      </c>
      <c r="AU120" s="17" t="s">
        <v>82</v>
      </c>
    </row>
    <row r="121" spans="2:65" s="12" customFormat="1" ht="10.199999999999999">
      <c r="B121" s="148"/>
      <c r="D121" s="149" t="s">
        <v>292</v>
      </c>
      <c r="E121" s="150" t="s">
        <v>19</v>
      </c>
      <c r="F121" s="151" t="s">
        <v>5148</v>
      </c>
      <c r="H121" s="150" t="s">
        <v>19</v>
      </c>
      <c r="I121" s="152"/>
      <c r="L121" s="148"/>
      <c r="M121" s="153"/>
      <c r="T121" s="154"/>
      <c r="AT121" s="150" t="s">
        <v>292</v>
      </c>
      <c r="AU121" s="150" t="s">
        <v>82</v>
      </c>
      <c r="AV121" s="12" t="s">
        <v>80</v>
      </c>
      <c r="AW121" s="12" t="s">
        <v>34</v>
      </c>
      <c r="AX121" s="12" t="s">
        <v>73</v>
      </c>
      <c r="AY121" s="150" t="s">
        <v>280</v>
      </c>
    </row>
    <row r="122" spans="2:65" s="13" customFormat="1" ht="10.199999999999999">
      <c r="B122" s="155"/>
      <c r="D122" s="149" t="s">
        <v>292</v>
      </c>
      <c r="E122" s="156" t="s">
        <v>19</v>
      </c>
      <c r="F122" s="157" t="s">
        <v>7642</v>
      </c>
      <c r="H122" s="158">
        <v>247.25</v>
      </c>
      <c r="I122" s="159"/>
      <c r="L122" s="155"/>
      <c r="M122" s="160"/>
      <c r="T122" s="161"/>
      <c r="AT122" s="156" t="s">
        <v>292</v>
      </c>
      <c r="AU122" s="156" t="s">
        <v>82</v>
      </c>
      <c r="AV122" s="13" t="s">
        <v>82</v>
      </c>
      <c r="AW122" s="13" t="s">
        <v>34</v>
      </c>
      <c r="AX122" s="13" t="s">
        <v>80</v>
      </c>
      <c r="AY122" s="156" t="s">
        <v>280</v>
      </c>
    </row>
    <row r="123" spans="2:65" s="1" customFormat="1" ht="16.5" customHeight="1">
      <c r="B123" s="32"/>
      <c r="C123" s="169" t="s">
        <v>1934</v>
      </c>
      <c r="D123" s="169" t="s">
        <v>348</v>
      </c>
      <c r="E123" s="170" t="s">
        <v>1108</v>
      </c>
      <c r="F123" s="171" t="s">
        <v>1109</v>
      </c>
      <c r="G123" s="172" t="s">
        <v>238</v>
      </c>
      <c r="H123" s="173">
        <v>8.6999999999999994E-2</v>
      </c>
      <c r="I123" s="174"/>
      <c r="J123" s="175">
        <f>ROUND(I123*H123,2)</f>
        <v>0</v>
      </c>
      <c r="K123" s="171" t="s">
        <v>287</v>
      </c>
      <c r="L123" s="176"/>
      <c r="M123" s="177" t="s">
        <v>19</v>
      </c>
      <c r="N123" s="178" t="s">
        <v>44</v>
      </c>
      <c r="P123" s="140">
        <f>O123*H123</f>
        <v>0</v>
      </c>
      <c r="Q123" s="140">
        <v>1</v>
      </c>
      <c r="R123" s="140">
        <f>Q123*H123</f>
        <v>8.6999999999999994E-2</v>
      </c>
      <c r="S123" s="140">
        <v>0</v>
      </c>
      <c r="T123" s="141">
        <f>S123*H123</f>
        <v>0</v>
      </c>
      <c r="AR123" s="142" t="s">
        <v>373</v>
      </c>
      <c r="AT123" s="142" t="s">
        <v>348</v>
      </c>
      <c r="AU123" s="142" t="s">
        <v>82</v>
      </c>
      <c r="AY123" s="17" t="s">
        <v>280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564</v>
      </c>
      <c r="BM123" s="142" t="s">
        <v>5150</v>
      </c>
    </row>
    <row r="124" spans="2:65" s="13" customFormat="1" ht="10.199999999999999">
      <c r="B124" s="155"/>
      <c r="D124" s="149" t="s">
        <v>292</v>
      </c>
      <c r="F124" s="157" t="s">
        <v>7643</v>
      </c>
      <c r="H124" s="158">
        <v>8.6999999999999994E-2</v>
      </c>
      <c r="I124" s="159"/>
      <c r="L124" s="155"/>
      <c r="M124" s="160"/>
      <c r="T124" s="161"/>
      <c r="AT124" s="156" t="s">
        <v>292</v>
      </c>
      <c r="AU124" s="156" t="s">
        <v>82</v>
      </c>
      <c r="AV124" s="13" t="s">
        <v>82</v>
      </c>
      <c r="AW124" s="13" t="s">
        <v>4</v>
      </c>
      <c r="AX124" s="13" t="s">
        <v>80</v>
      </c>
      <c r="AY124" s="156" t="s">
        <v>280</v>
      </c>
    </row>
    <row r="125" spans="2:65" s="1" customFormat="1" ht="49.05" customHeight="1">
      <c r="B125" s="32"/>
      <c r="C125" s="131" t="s">
        <v>1940</v>
      </c>
      <c r="D125" s="131" t="s">
        <v>283</v>
      </c>
      <c r="E125" s="132" t="s">
        <v>5152</v>
      </c>
      <c r="F125" s="133" t="s">
        <v>5153</v>
      </c>
      <c r="G125" s="134" t="s">
        <v>286</v>
      </c>
      <c r="H125" s="135">
        <v>247.25</v>
      </c>
      <c r="I125" s="136"/>
      <c r="J125" s="137">
        <f>ROUND(I125*H125,2)</f>
        <v>0</v>
      </c>
      <c r="K125" s="133" t="s">
        <v>287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564</v>
      </c>
      <c r="AT125" s="142" t="s">
        <v>283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564</v>
      </c>
      <c r="BM125" s="142" t="s">
        <v>5154</v>
      </c>
    </row>
    <row r="126" spans="2:65" s="1" customFormat="1" ht="10.199999999999999">
      <c r="B126" s="32"/>
      <c r="D126" s="144" t="s">
        <v>290</v>
      </c>
      <c r="F126" s="145" t="s">
        <v>5155</v>
      </c>
      <c r="I126" s="146"/>
      <c r="L126" s="32"/>
      <c r="M126" s="147"/>
      <c r="T126" s="53"/>
      <c r="AT126" s="17" t="s">
        <v>290</v>
      </c>
      <c r="AU126" s="17" t="s">
        <v>82</v>
      </c>
    </row>
    <row r="127" spans="2:65" s="1" customFormat="1" ht="24.15" customHeight="1">
      <c r="B127" s="32"/>
      <c r="C127" s="169" t="s">
        <v>885</v>
      </c>
      <c r="D127" s="169" t="s">
        <v>348</v>
      </c>
      <c r="E127" s="170" t="s">
        <v>752</v>
      </c>
      <c r="F127" s="171" t="s">
        <v>753</v>
      </c>
      <c r="G127" s="172" t="s">
        <v>286</v>
      </c>
      <c r="H127" s="173">
        <v>296.7</v>
      </c>
      <c r="I127" s="174"/>
      <c r="J127" s="175">
        <f>ROUND(I127*H127,2)</f>
        <v>0</v>
      </c>
      <c r="K127" s="171" t="s">
        <v>287</v>
      </c>
      <c r="L127" s="176"/>
      <c r="M127" s="177" t="s">
        <v>19</v>
      </c>
      <c r="N127" s="178" t="s">
        <v>44</v>
      </c>
      <c r="P127" s="140">
        <f>O127*H127</f>
        <v>0</v>
      </c>
      <c r="Q127" s="140">
        <v>2.9999999999999997E-4</v>
      </c>
      <c r="R127" s="140">
        <f>Q127*H127</f>
        <v>8.9009999999999992E-2</v>
      </c>
      <c r="S127" s="140">
        <v>0</v>
      </c>
      <c r="T127" s="141">
        <f>S127*H127</f>
        <v>0</v>
      </c>
      <c r="AR127" s="142" t="s">
        <v>373</v>
      </c>
      <c r="AT127" s="142" t="s">
        <v>348</v>
      </c>
      <c r="AU127" s="142" t="s">
        <v>82</v>
      </c>
      <c r="AY127" s="17" t="s">
        <v>280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564</v>
      </c>
      <c r="BM127" s="142" t="s">
        <v>5156</v>
      </c>
    </row>
    <row r="128" spans="2:65" s="13" customFormat="1" ht="10.199999999999999">
      <c r="B128" s="155"/>
      <c r="D128" s="149" t="s">
        <v>292</v>
      </c>
      <c r="F128" s="157" t="s">
        <v>7644</v>
      </c>
      <c r="H128" s="158">
        <v>296.7</v>
      </c>
      <c r="I128" s="159"/>
      <c r="L128" s="155"/>
      <c r="M128" s="160"/>
      <c r="T128" s="161"/>
      <c r="AT128" s="156" t="s">
        <v>292</v>
      </c>
      <c r="AU128" s="156" t="s">
        <v>82</v>
      </c>
      <c r="AV128" s="13" t="s">
        <v>82</v>
      </c>
      <c r="AW128" s="13" t="s">
        <v>4</v>
      </c>
      <c r="AX128" s="13" t="s">
        <v>80</v>
      </c>
      <c r="AY128" s="156" t="s">
        <v>280</v>
      </c>
    </row>
    <row r="129" spans="2:65" s="1" customFormat="1" ht="49.05" customHeight="1">
      <c r="B129" s="32"/>
      <c r="C129" s="131" t="s">
        <v>1949</v>
      </c>
      <c r="D129" s="131" t="s">
        <v>283</v>
      </c>
      <c r="E129" s="132" t="s">
        <v>5158</v>
      </c>
      <c r="F129" s="133" t="s">
        <v>5159</v>
      </c>
      <c r="G129" s="134" t="s">
        <v>286</v>
      </c>
      <c r="H129" s="135">
        <v>247.25</v>
      </c>
      <c r="I129" s="136"/>
      <c r="J129" s="137">
        <f>ROUND(I129*H129,2)</f>
        <v>0</v>
      </c>
      <c r="K129" s="133" t="s">
        <v>287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7.6999999999999996E-4</v>
      </c>
      <c r="R129" s="140">
        <f>Q129*H129</f>
        <v>0.19038249999999998</v>
      </c>
      <c r="S129" s="140">
        <v>0</v>
      </c>
      <c r="T129" s="141">
        <f>S129*H129</f>
        <v>0</v>
      </c>
      <c r="AR129" s="142" t="s">
        <v>564</v>
      </c>
      <c r="AT129" s="142" t="s">
        <v>283</v>
      </c>
      <c r="AU129" s="142" t="s">
        <v>82</v>
      </c>
      <c r="AY129" s="17" t="s">
        <v>280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564</v>
      </c>
      <c r="BM129" s="142" t="s">
        <v>5160</v>
      </c>
    </row>
    <row r="130" spans="2:65" s="1" customFormat="1" ht="10.199999999999999">
      <c r="B130" s="32"/>
      <c r="D130" s="144" t="s">
        <v>290</v>
      </c>
      <c r="F130" s="145" t="s">
        <v>5161</v>
      </c>
      <c r="I130" s="146"/>
      <c r="L130" s="32"/>
      <c r="M130" s="147"/>
      <c r="T130" s="53"/>
      <c r="AT130" s="17" t="s">
        <v>290</v>
      </c>
      <c r="AU130" s="17" t="s">
        <v>82</v>
      </c>
    </row>
    <row r="131" spans="2:65" s="1" customFormat="1" ht="24.15" customHeight="1">
      <c r="B131" s="32"/>
      <c r="C131" s="169" t="s">
        <v>1035</v>
      </c>
      <c r="D131" s="169" t="s">
        <v>348</v>
      </c>
      <c r="E131" s="170" t="s">
        <v>5062</v>
      </c>
      <c r="F131" s="171" t="s">
        <v>5063</v>
      </c>
      <c r="G131" s="172" t="s">
        <v>286</v>
      </c>
      <c r="H131" s="173">
        <v>296.7</v>
      </c>
      <c r="I131" s="174"/>
      <c r="J131" s="175">
        <f>ROUND(I131*H131,2)</f>
        <v>0</v>
      </c>
      <c r="K131" s="171" t="s">
        <v>287</v>
      </c>
      <c r="L131" s="176"/>
      <c r="M131" s="177" t="s">
        <v>19</v>
      </c>
      <c r="N131" s="178" t="s">
        <v>44</v>
      </c>
      <c r="P131" s="140">
        <f>O131*H131</f>
        <v>0</v>
      </c>
      <c r="Q131" s="140">
        <v>1.9E-3</v>
      </c>
      <c r="R131" s="140">
        <f>Q131*H131</f>
        <v>0.56372999999999995</v>
      </c>
      <c r="S131" s="140">
        <v>0</v>
      </c>
      <c r="T131" s="141">
        <f>S131*H131</f>
        <v>0</v>
      </c>
      <c r="AR131" s="142" t="s">
        <v>373</v>
      </c>
      <c r="AT131" s="142" t="s">
        <v>348</v>
      </c>
      <c r="AU131" s="142" t="s">
        <v>82</v>
      </c>
      <c r="AY131" s="17" t="s">
        <v>280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564</v>
      </c>
      <c r="BM131" s="142" t="s">
        <v>5162</v>
      </c>
    </row>
    <row r="132" spans="2:65" s="13" customFormat="1" ht="10.199999999999999">
      <c r="B132" s="155"/>
      <c r="D132" s="149" t="s">
        <v>292</v>
      </c>
      <c r="F132" s="157" t="s">
        <v>7644</v>
      </c>
      <c r="H132" s="158">
        <v>296.7</v>
      </c>
      <c r="I132" s="159"/>
      <c r="L132" s="155"/>
      <c r="M132" s="160"/>
      <c r="T132" s="161"/>
      <c r="AT132" s="156" t="s">
        <v>292</v>
      </c>
      <c r="AU132" s="156" t="s">
        <v>82</v>
      </c>
      <c r="AV132" s="13" t="s">
        <v>82</v>
      </c>
      <c r="AW132" s="13" t="s">
        <v>4</v>
      </c>
      <c r="AX132" s="13" t="s">
        <v>80</v>
      </c>
      <c r="AY132" s="156" t="s">
        <v>280</v>
      </c>
    </row>
    <row r="133" spans="2:65" s="1" customFormat="1" ht="49.05" customHeight="1">
      <c r="B133" s="32"/>
      <c r="C133" s="131" t="s">
        <v>952</v>
      </c>
      <c r="D133" s="131" t="s">
        <v>283</v>
      </c>
      <c r="E133" s="132" t="s">
        <v>1164</v>
      </c>
      <c r="F133" s="133" t="s">
        <v>1165</v>
      </c>
      <c r="G133" s="134" t="s">
        <v>238</v>
      </c>
      <c r="H133" s="135">
        <v>1.7170000000000001</v>
      </c>
      <c r="I133" s="136"/>
      <c r="J133" s="137">
        <f>ROUND(I133*H133,2)</f>
        <v>0</v>
      </c>
      <c r="K133" s="133" t="s">
        <v>287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0</v>
      </c>
      <c r="R133" s="140">
        <f>Q133*H133</f>
        <v>0</v>
      </c>
      <c r="S133" s="140">
        <v>0</v>
      </c>
      <c r="T133" s="141">
        <f>S133*H133</f>
        <v>0</v>
      </c>
      <c r="AR133" s="142" t="s">
        <v>564</v>
      </c>
      <c r="AT133" s="142" t="s">
        <v>283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564</v>
      </c>
      <c r="BM133" s="142" t="s">
        <v>5187</v>
      </c>
    </row>
    <row r="134" spans="2:65" s="1" customFormat="1" ht="10.199999999999999">
      <c r="B134" s="32"/>
      <c r="D134" s="144" t="s">
        <v>290</v>
      </c>
      <c r="F134" s="145" t="s">
        <v>1167</v>
      </c>
      <c r="I134" s="146"/>
      <c r="L134" s="32"/>
      <c r="M134" s="147"/>
      <c r="T134" s="53"/>
      <c r="AT134" s="17" t="s">
        <v>290</v>
      </c>
      <c r="AU134" s="17" t="s">
        <v>82</v>
      </c>
    </row>
    <row r="135" spans="2:65" s="11" customFormat="1" ht="22.8" customHeight="1">
      <c r="B135" s="119"/>
      <c r="D135" s="120" t="s">
        <v>72</v>
      </c>
      <c r="E135" s="129" t="s">
        <v>1168</v>
      </c>
      <c r="F135" s="129" t="s">
        <v>1169</v>
      </c>
      <c r="I135" s="122"/>
      <c r="J135" s="130">
        <f>BK135</f>
        <v>0</v>
      </c>
      <c r="L135" s="119"/>
      <c r="M135" s="124"/>
      <c r="P135" s="125">
        <f>SUM(P136:P142)</f>
        <v>0</v>
      </c>
      <c r="R135" s="125">
        <f>SUM(R136:R142)</f>
        <v>4.8144</v>
      </c>
      <c r="T135" s="126">
        <f>SUM(T136:T142)</f>
        <v>0</v>
      </c>
      <c r="AR135" s="120" t="s">
        <v>82</v>
      </c>
      <c r="AT135" s="127" t="s">
        <v>72</v>
      </c>
      <c r="AU135" s="127" t="s">
        <v>80</v>
      </c>
      <c r="AY135" s="120" t="s">
        <v>280</v>
      </c>
      <c r="BK135" s="128">
        <f>SUM(BK136:BK142)</f>
        <v>0</v>
      </c>
    </row>
    <row r="136" spans="2:65" s="1" customFormat="1" ht="37.799999999999997" customHeight="1">
      <c r="B136" s="32"/>
      <c r="C136" s="131" t="s">
        <v>433</v>
      </c>
      <c r="D136" s="131" t="s">
        <v>283</v>
      </c>
      <c r="E136" s="132" t="s">
        <v>5192</v>
      </c>
      <c r="F136" s="133" t="s">
        <v>5193</v>
      </c>
      <c r="G136" s="134" t="s">
        <v>286</v>
      </c>
      <c r="H136" s="135">
        <v>236</v>
      </c>
      <c r="I136" s="136"/>
      <c r="J136" s="137">
        <f>ROUND(I136*H136,2)</f>
        <v>0</v>
      </c>
      <c r="K136" s="133" t="s">
        <v>287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564</v>
      </c>
      <c r="AT136" s="142" t="s">
        <v>283</v>
      </c>
      <c r="AU136" s="142" t="s">
        <v>82</v>
      </c>
      <c r="AY136" s="17" t="s">
        <v>280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564</v>
      </c>
      <c r="BM136" s="142" t="s">
        <v>5194</v>
      </c>
    </row>
    <row r="137" spans="2:65" s="1" customFormat="1" ht="10.199999999999999">
      <c r="B137" s="32"/>
      <c r="D137" s="144" t="s">
        <v>290</v>
      </c>
      <c r="F137" s="145" t="s">
        <v>5195</v>
      </c>
      <c r="I137" s="146"/>
      <c r="L137" s="32"/>
      <c r="M137" s="147"/>
      <c r="T137" s="53"/>
      <c r="AT137" s="17" t="s">
        <v>290</v>
      </c>
      <c r="AU137" s="17" t="s">
        <v>82</v>
      </c>
    </row>
    <row r="138" spans="2:65" s="13" customFormat="1" ht="10.199999999999999">
      <c r="B138" s="155"/>
      <c r="D138" s="149" t="s">
        <v>292</v>
      </c>
      <c r="E138" s="156" t="s">
        <v>19</v>
      </c>
      <c r="F138" s="157" t="s">
        <v>7636</v>
      </c>
      <c r="H138" s="158">
        <v>236</v>
      </c>
      <c r="I138" s="159"/>
      <c r="L138" s="155"/>
      <c r="M138" s="160"/>
      <c r="T138" s="161"/>
      <c r="AT138" s="156" t="s">
        <v>292</v>
      </c>
      <c r="AU138" s="156" t="s">
        <v>82</v>
      </c>
      <c r="AV138" s="13" t="s">
        <v>82</v>
      </c>
      <c r="AW138" s="13" t="s">
        <v>34</v>
      </c>
      <c r="AX138" s="13" t="s">
        <v>80</v>
      </c>
      <c r="AY138" s="156" t="s">
        <v>280</v>
      </c>
    </row>
    <row r="139" spans="2:65" s="1" customFormat="1" ht="24.15" customHeight="1">
      <c r="B139" s="32"/>
      <c r="C139" s="169" t="s">
        <v>439</v>
      </c>
      <c r="D139" s="169" t="s">
        <v>348</v>
      </c>
      <c r="E139" s="170" t="s">
        <v>5197</v>
      </c>
      <c r="F139" s="171" t="s">
        <v>5198</v>
      </c>
      <c r="G139" s="172" t="s">
        <v>286</v>
      </c>
      <c r="H139" s="173">
        <v>962.88</v>
      </c>
      <c r="I139" s="174"/>
      <c r="J139" s="175">
        <f>ROUND(I139*H139,2)</f>
        <v>0</v>
      </c>
      <c r="K139" s="171" t="s">
        <v>287</v>
      </c>
      <c r="L139" s="176"/>
      <c r="M139" s="177" t="s">
        <v>19</v>
      </c>
      <c r="N139" s="178" t="s">
        <v>44</v>
      </c>
      <c r="P139" s="140">
        <f>O139*H139</f>
        <v>0</v>
      </c>
      <c r="Q139" s="140">
        <v>5.0000000000000001E-3</v>
      </c>
      <c r="R139" s="140">
        <f>Q139*H139</f>
        <v>4.8144</v>
      </c>
      <c r="S139" s="140">
        <v>0</v>
      </c>
      <c r="T139" s="141">
        <f>S139*H139</f>
        <v>0</v>
      </c>
      <c r="AR139" s="142" t="s">
        <v>373</v>
      </c>
      <c r="AT139" s="142" t="s">
        <v>348</v>
      </c>
      <c r="AU139" s="142" t="s">
        <v>82</v>
      </c>
      <c r="AY139" s="17" t="s">
        <v>280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564</v>
      </c>
      <c r="BM139" s="142" t="s">
        <v>5199</v>
      </c>
    </row>
    <row r="140" spans="2:65" s="13" customFormat="1" ht="10.199999999999999">
      <c r="B140" s="155"/>
      <c r="D140" s="149" t="s">
        <v>292</v>
      </c>
      <c r="F140" s="157" t="s">
        <v>7645</v>
      </c>
      <c r="H140" s="158">
        <v>962.88</v>
      </c>
      <c r="I140" s="159"/>
      <c r="L140" s="155"/>
      <c r="M140" s="160"/>
      <c r="T140" s="161"/>
      <c r="AT140" s="156" t="s">
        <v>292</v>
      </c>
      <c r="AU140" s="156" t="s">
        <v>82</v>
      </c>
      <c r="AV140" s="13" t="s">
        <v>82</v>
      </c>
      <c r="AW140" s="13" t="s">
        <v>4</v>
      </c>
      <c r="AX140" s="13" t="s">
        <v>80</v>
      </c>
      <c r="AY140" s="156" t="s">
        <v>280</v>
      </c>
    </row>
    <row r="141" spans="2:65" s="1" customFormat="1" ht="44.25" customHeight="1">
      <c r="B141" s="32"/>
      <c r="C141" s="131" t="s">
        <v>305</v>
      </c>
      <c r="D141" s="131" t="s">
        <v>283</v>
      </c>
      <c r="E141" s="132" t="s">
        <v>1209</v>
      </c>
      <c r="F141" s="133" t="s">
        <v>1210</v>
      </c>
      <c r="G141" s="134" t="s">
        <v>238</v>
      </c>
      <c r="H141" s="135">
        <v>4.8140000000000001</v>
      </c>
      <c r="I141" s="136"/>
      <c r="J141" s="137">
        <f>ROUND(I141*H141,2)</f>
        <v>0</v>
      </c>
      <c r="K141" s="133" t="s">
        <v>287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564</v>
      </c>
      <c r="AT141" s="142" t="s">
        <v>283</v>
      </c>
      <c r="AU141" s="142" t="s">
        <v>82</v>
      </c>
      <c r="AY141" s="17" t="s">
        <v>280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564</v>
      </c>
      <c r="BM141" s="142" t="s">
        <v>1725</v>
      </c>
    </row>
    <row r="142" spans="2:65" s="1" customFormat="1" ht="10.199999999999999">
      <c r="B142" s="32"/>
      <c r="D142" s="144" t="s">
        <v>290</v>
      </c>
      <c r="F142" s="145" t="s">
        <v>1212</v>
      </c>
      <c r="I142" s="146"/>
      <c r="L142" s="32"/>
      <c r="M142" s="182"/>
      <c r="N142" s="183"/>
      <c r="O142" s="183"/>
      <c r="P142" s="183"/>
      <c r="Q142" s="183"/>
      <c r="R142" s="183"/>
      <c r="S142" s="183"/>
      <c r="T142" s="184"/>
      <c r="AT142" s="17" t="s">
        <v>290</v>
      </c>
      <c r="AU142" s="17" t="s">
        <v>82</v>
      </c>
    </row>
    <row r="143" spans="2:65" s="1" customFormat="1" ht="6.9" customHeight="1">
      <c r="B143" s="41"/>
      <c r="C143" s="42"/>
      <c r="D143" s="42"/>
      <c r="E143" s="42"/>
      <c r="F143" s="42"/>
      <c r="G143" s="42"/>
      <c r="H143" s="42"/>
      <c r="I143" s="42"/>
      <c r="J143" s="42"/>
      <c r="K143" s="42"/>
      <c r="L143" s="32"/>
    </row>
  </sheetData>
  <sheetProtection algorithmName="SHA-512" hashValue="rysNnLHwL/1wW09D8vPr7xYpcdkELKxfLoj8gMaBNgpAQEqrv1Hkk/4sGSWoUQyTvuD4nW1+mFS4IjXkOTArow==" saltValue="CIDjcxfrrRbS4TJIM0yVuyngbQGlkNuNeOpAHmvWQTRxtR9zkD4tpQamTJq9AtbeNJ4XGtVbcnW4JpI/DpxZwQ==" spinCount="100000" sheet="1" objects="1" scenarios="1" formatColumns="0" formatRows="0" autoFilter="0"/>
  <autoFilter ref="C88:K142" xr:uid="{00000000-0009-0000-0000-00002F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2F00-000000000000}"/>
    <hyperlink ref="F98" r:id="rId2" xr:uid="{00000000-0004-0000-2F00-000001000000}"/>
    <hyperlink ref="F103" r:id="rId3" xr:uid="{00000000-0004-0000-2F00-000002000000}"/>
    <hyperlink ref="F106" r:id="rId4" xr:uid="{00000000-0004-0000-2F00-000003000000}"/>
    <hyperlink ref="F111" r:id="rId5" xr:uid="{00000000-0004-0000-2F00-000004000000}"/>
    <hyperlink ref="F116" r:id="rId6" xr:uid="{00000000-0004-0000-2F00-000005000000}"/>
    <hyperlink ref="F120" r:id="rId7" xr:uid="{00000000-0004-0000-2F00-000006000000}"/>
    <hyperlink ref="F126" r:id="rId8" xr:uid="{00000000-0004-0000-2F00-000007000000}"/>
    <hyperlink ref="F130" r:id="rId9" xr:uid="{00000000-0004-0000-2F00-000008000000}"/>
    <hyperlink ref="F134" r:id="rId10" xr:uid="{00000000-0004-0000-2F00-000009000000}"/>
    <hyperlink ref="F137" r:id="rId11" xr:uid="{00000000-0004-0000-2F00-00000A000000}"/>
    <hyperlink ref="F142" r:id="rId12" xr:uid="{00000000-0004-0000-2F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2:BM17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201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7607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1763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ROUND(J93,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ROUND((SUM(BE93:BE169)),  2)</f>
        <v>0</v>
      </c>
      <c r="I35" s="93">
        <v>0.21</v>
      </c>
      <c r="J35" s="83">
        <f>ROUND(((SUM(BE93:BE169))*I35),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ROUND((SUM(BF93:BF169)),  2)</f>
        <v>0</v>
      </c>
      <c r="I36" s="93">
        <v>0.15</v>
      </c>
      <c r="J36" s="83">
        <f>ROUND(((SUM(BF93:BF169))*I36),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ROUND((SUM(BG93:BG169)),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ROUND((SUM(BH93:BH169)),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ROUND((SUM(BI93:BI169)),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7607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c011 - Prvky zámečnické, klempířské, okna, dveře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J93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J94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J95</f>
        <v>0</v>
      </c>
      <c r="L65" s="107"/>
    </row>
    <row r="66" spans="2:12" s="9" customFormat="1" ht="19.95" hidden="1" customHeight="1">
      <c r="B66" s="107"/>
      <c r="D66" s="108" t="s">
        <v>254</v>
      </c>
      <c r="E66" s="109"/>
      <c r="F66" s="109"/>
      <c r="G66" s="109"/>
      <c r="H66" s="109"/>
      <c r="I66" s="109"/>
      <c r="J66" s="110">
        <f>J107</f>
        <v>0</v>
      </c>
      <c r="L66" s="107"/>
    </row>
    <row r="67" spans="2:12" s="9" customFormat="1" ht="19.95" hidden="1" customHeight="1">
      <c r="B67" s="107"/>
      <c r="D67" s="108" t="s">
        <v>256</v>
      </c>
      <c r="E67" s="109"/>
      <c r="F67" s="109"/>
      <c r="G67" s="109"/>
      <c r="H67" s="109"/>
      <c r="I67" s="109"/>
      <c r="J67" s="110">
        <f>J113</f>
        <v>0</v>
      </c>
      <c r="L67" s="107"/>
    </row>
    <row r="68" spans="2:12" s="8" customFormat="1" ht="24.9" hidden="1" customHeight="1">
      <c r="B68" s="103"/>
      <c r="D68" s="104" t="s">
        <v>257</v>
      </c>
      <c r="E68" s="105"/>
      <c r="F68" s="105"/>
      <c r="G68" s="105"/>
      <c r="H68" s="105"/>
      <c r="I68" s="105"/>
      <c r="J68" s="106">
        <f>J116</f>
        <v>0</v>
      </c>
      <c r="L68" s="103"/>
    </row>
    <row r="69" spans="2:12" s="9" customFormat="1" ht="19.95" hidden="1" customHeight="1">
      <c r="B69" s="107"/>
      <c r="D69" s="108" t="s">
        <v>260</v>
      </c>
      <c r="E69" s="109"/>
      <c r="F69" s="109"/>
      <c r="G69" s="109"/>
      <c r="H69" s="109"/>
      <c r="I69" s="109"/>
      <c r="J69" s="110">
        <f>J117</f>
        <v>0</v>
      </c>
      <c r="L69" s="107"/>
    </row>
    <row r="70" spans="2:12" s="9" customFormat="1" ht="19.95" hidden="1" customHeight="1">
      <c r="B70" s="107"/>
      <c r="D70" s="108" t="s">
        <v>261</v>
      </c>
      <c r="E70" s="109"/>
      <c r="F70" s="109"/>
      <c r="G70" s="109"/>
      <c r="H70" s="109"/>
      <c r="I70" s="109"/>
      <c r="J70" s="110">
        <f>J127</f>
        <v>0</v>
      </c>
      <c r="L70" s="107"/>
    </row>
    <row r="71" spans="2:12" s="9" customFormat="1" ht="19.95" hidden="1" customHeight="1">
      <c r="B71" s="107"/>
      <c r="D71" s="108" t="s">
        <v>262</v>
      </c>
      <c r="E71" s="109"/>
      <c r="F71" s="109"/>
      <c r="G71" s="109"/>
      <c r="H71" s="109"/>
      <c r="I71" s="109"/>
      <c r="J71" s="110">
        <f>J159</f>
        <v>0</v>
      </c>
      <c r="L71" s="107"/>
    </row>
    <row r="72" spans="2:12" s="1" customFormat="1" ht="21.75" hidden="1" customHeight="1">
      <c r="B72" s="32"/>
      <c r="L72" s="32"/>
    </row>
    <row r="73" spans="2:12" s="1" customFormat="1" ht="6.9" hidden="1" customHeight="1"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32"/>
    </row>
    <row r="74" spans="2:12" ht="10.199999999999999" hidden="1"/>
    <row r="75" spans="2:12" ht="10.199999999999999" hidden="1"/>
    <row r="76" spans="2:12" ht="10.199999999999999" hidden="1"/>
    <row r="77" spans="2:12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2"/>
    </row>
    <row r="78" spans="2:12" s="1" customFormat="1" ht="24.9" customHeight="1">
      <c r="B78" s="32"/>
      <c r="C78" s="21" t="s">
        <v>265</v>
      </c>
      <c r="L78" s="32"/>
    </row>
    <row r="79" spans="2:12" s="1" customFormat="1" ht="6.9" customHeight="1">
      <c r="B79" s="32"/>
      <c r="L79" s="32"/>
    </row>
    <row r="80" spans="2:12" s="1" customFormat="1" ht="12" customHeight="1">
      <c r="B80" s="32"/>
      <c r="C80" s="27" t="s">
        <v>16</v>
      </c>
      <c r="L80" s="32"/>
    </row>
    <row r="81" spans="2:65" s="1" customFormat="1" ht="26.25" customHeight="1">
      <c r="B81" s="32"/>
      <c r="E81" s="250" t="str">
        <f>E7</f>
        <v>Výstavba nové haly, rekonstrukce stávající tělocvičny vč.jejího zázemí, propojujícího objektu při ZŠ Dýšiná</v>
      </c>
      <c r="F81" s="251"/>
      <c r="G81" s="251"/>
      <c r="H81" s="251"/>
      <c r="L81" s="32"/>
    </row>
    <row r="82" spans="2:65" ht="12" customHeight="1">
      <c r="B82" s="20"/>
      <c r="C82" s="27" t="s">
        <v>242</v>
      </c>
      <c r="L82" s="20"/>
    </row>
    <row r="83" spans="2:65" s="1" customFormat="1" ht="16.5" customHeight="1">
      <c r="B83" s="32"/>
      <c r="E83" s="250" t="s">
        <v>7607</v>
      </c>
      <c r="F83" s="252"/>
      <c r="G83" s="252"/>
      <c r="H83" s="252"/>
      <c r="L83" s="32"/>
    </row>
    <row r="84" spans="2:65" s="1" customFormat="1" ht="12" customHeight="1">
      <c r="B84" s="32"/>
      <c r="C84" s="27" t="s">
        <v>244</v>
      </c>
      <c r="L84" s="32"/>
    </row>
    <row r="85" spans="2:65" s="1" customFormat="1" ht="16.5" customHeight="1">
      <c r="B85" s="32"/>
      <c r="E85" s="233" t="str">
        <f>E11</f>
        <v>c011 - Prvky zámečnické, klempířské, okna, dveře</v>
      </c>
      <c r="F85" s="252"/>
      <c r="G85" s="252"/>
      <c r="H85" s="252"/>
      <c r="L85" s="32"/>
    </row>
    <row r="86" spans="2:65" s="1" customFormat="1" ht="6.9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F14</f>
        <v>Dýšiná</v>
      </c>
      <c r="I87" s="27" t="s">
        <v>23</v>
      </c>
      <c r="J87" s="49">
        <f ca="1">IF(J14="","",J14)</f>
        <v>45020</v>
      </c>
      <c r="L87" s="32"/>
    </row>
    <row r="88" spans="2:65" s="1" customFormat="1" ht="6.9" customHeight="1">
      <c r="B88" s="32"/>
      <c r="L88" s="32"/>
    </row>
    <row r="89" spans="2:65" s="1" customFormat="1" ht="25.65" customHeight="1">
      <c r="B89" s="32"/>
      <c r="C89" s="27" t="s">
        <v>24</v>
      </c>
      <c r="F89" s="25" t="str">
        <f>E17</f>
        <v>Obec Dýšiná</v>
      </c>
      <c r="I89" s="27" t="s">
        <v>31</v>
      </c>
      <c r="J89" s="30" t="str">
        <f>E23</f>
        <v>Ing. arch. Lubomír Korčák</v>
      </c>
      <c r="L89" s="32"/>
    </row>
    <row r="90" spans="2:65" s="1" customFormat="1" ht="15.15" customHeight="1">
      <c r="B90" s="32"/>
      <c r="C90" s="27" t="s">
        <v>29</v>
      </c>
      <c r="F90" s="25" t="str">
        <f>IF(E20="","",E20)</f>
        <v>Vyplň údaj</v>
      </c>
      <c r="I90" s="27" t="s">
        <v>35</v>
      </c>
      <c r="J90" s="30" t="str">
        <f>E26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266</v>
      </c>
      <c r="D92" s="113" t="s">
        <v>58</v>
      </c>
      <c r="E92" s="113" t="s">
        <v>54</v>
      </c>
      <c r="F92" s="113" t="s">
        <v>55</v>
      </c>
      <c r="G92" s="113" t="s">
        <v>267</v>
      </c>
      <c r="H92" s="113" t="s">
        <v>268</v>
      </c>
      <c r="I92" s="113" t="s">
        <v>269</v>
      </c>
      <c r="J92" s="113" t="s">
        <v>248</v>
      </c>
      <c r="K92" s="114" t="s">
        <v>270</v>
      </c>
      <c r="L92" s="111"/>
      <c r="M92" s="56" t="s">
        <v>19</v>
      </c>
      <c r="N92" s="57" t="s">
        <v>43</v>
      </c>
      <c r="O92" s="57" t="s">
        <v>271</v>
      </c>
      <c r="P92" s="57" t="s">
        <v>272</v>
      </c>
      <c r="Q92" s="57" t="s">
        <v>273</v>
      </c>
      <c r="R92" s="57" t="s">
        <v>274</v>
      </c>
      <c r="S92" s="57" t="s">
        <v>275</v>
      </c>
      <c r="T92" s="58" t="s">
        <v>276</v>
      </c>
    </row>
    <row r="93" spans="2:65" s="1" customFormat="1" ht="22.8" customHeight="1">
      <c r="B93" s="32"/>
      <c r="C93" s="61" t="s">
        <v>277</v>
      </c>
      <c r="J93" s="115">
        <f>BK93</f>
        <v>0</v>
      </c>
      <c r="L93" s="32"/>
      <c r="M93" s="59"/>
      <c r="N93" s="50"/>
      <c r="O93" s="50"/>
      <c r="P93" s="116">
        <f>P94+P116</f>
        <v>0</v>
      </c>
      <c r="Q93" s="50"/>
      <c r="R93" s="116">
        <f>R94+R116</f>
        <v>1.7268950000000001</v>
      </c>
      <c r="S93" s="50"/>
      <c r="T93" s="117">
        <f>T94+T116</f>
        <v>0</v>
      </c>
      <c r="AT93" s="17" t="s">
        <v>72</v>
      </c>
      <c r="AU93" s="17" t="s">
        <v>249</v>
      </c>
      <c r="BK93" s="118">
        <f>BK94+BK116</f>
        <v>0</v>
      </c>
    </row>
    <row r="94" spans="2:65" s="11" customFormat="1" ht="25.95" customHeight="1">
      <c r="B94" s="119"/>
      <c r="D94" s="120" t="s">
        <v>72</v>
      </c>
      <c r="E94" s="121" t="s">
        <v>278</v>
      </c>
      <c r="F94" s="121" t="s">
        <v>279</v>
      </c>
      <c r="I94" s="122"/>
      <c r="J94" s="123">
        <f>BK94</f>
        <v>0</v>
      </c>
      <c r="L94" s="119"/>
      <c r="M94" s="124"/>
      <c r="P94" s="125">
        <f>P95+P107+P113</f>
        <v>0</v>
      </c>
      <c r="R94" s="125">
        <f>R95+R107+R113</f>
        <v>1.4496800000000001</v>
      </c>
      <c r="T94" s="126">
        <f>T95+T107+T113</f>
        <v>0</v>
      </c>
      <c r="AR94" s="120" t="s">
        <v>80</v>
      </c>
      <c r="AT94" s="127" t="s">
        <v>72</v>
      </c>
      <c r="AU94" s="127" t="s">
        <v>73</v>
      </c>
      <c r="AY94" s="120" t="s">
        <v>280</v>
      </c>
      <c r="BK94" s="128">
        <f>BK95+BK107+BK113</f>
        <v>0</v>
      </c>
    </row>
    <row r="95" spans="2:65" s="11" customFormat="1" ht="22.8" customHeight="1">
      <c r="B95" s="119"/>
      <c r="D95" s="120" t="s">
        <v>72</v>
      </c>
      <c r="E95" s="129" t="s">
        <v>464</v>
      </c>
      <c r="F95" s="129" t="s">
        <v>991</v>
      </c>
      <c r="I95" s="122"/>
      <c r="J95" s="130">
        <f>BK95</f>
        <v>0</v>
      </c>
      <c r="L95" s="119"/>
      <c r="M95" s="124"/>
      <c r="P95" s="125">
        <f>SUM(P96:P106)</f>
        <v>0</v>
      </c>
      <c r="R95" s="125">
        <f>SUM(R96:R106)</f>
        <v>1.40371</v>
      </c>
      <c r="T95" s="126">
        <f>SUM(T96:T106)</f>
        <v>0</v>
      </c>
      <c r="AR95" s="120" t="s">
        <v>80</v>
      </c>
      <c r="AT95" s="127" t="s">
        <v>72</v>
      </c>
      <c r="AU95" s="127" t="s">
        <v>80</v>
      </c>
      <c r="AY95" s="120" t="s">
        <v>280</v>
      </c>
      <c r="BK95" s="128">
        <f>SUM(BK96:BK106)</f>
        <v>0</v>
      </c>
    </row>
    <row r="96" spans="2:65" s="1" customFormat="1" ht="37.799999999999997" customHeight="1">
      <c r="B96" s="32"/>
      <c r="C96" s="131" t="s">
        <v>138</v>
      </c>
      <c r="D96" s="131" t="s">
        <v>283</v>
      </c>
      <c r="E96" s="132" t="s">
        <v>5223</v>
      </c>
      <c r="F96" s="133" t="s">
        <v>5224</v>
      </c>
      <c r="G96" s="134" t="s">
        <v>611</v>
      </c>
      <c r="H96" s="135">
        <v>1</v>
      </c>
      <c r="I96" s="136"/>
      <c r="J96" s="137">
        <f>ROUND(I96*H96,2)</f>
        <v>0</v>
      </c>
      <c r="K96" s="133" t="s">
        <v>287</v>
      </c>
      <c r="L96" s="32"/>
      <c r="M96" s="138" t="s">
        <v>19</v>
      </c>
      <c r="N96" s="139" t="s">
        <v>44</v>
      </c>
      <c r="P96" s="140">
        <f>O96*H96</f>
        <v>0</v>
      </c>
      <c r="Q96" s="140">
        <v>1.7770000000000001E-2</v>
      </c>
      <c r="R96" s="140">
        <f>Q96*H96</f>
        <v>1.7770000000000001E-2</v>
      </c>
      <c r="S96" s="140">
        <v>0</v>
      </c>
      <c r="T96" s="141">
        <f>S96*H96</f>
        <v>0</v>
      </c>
      <c r="AR96" s="142" t="s">
        <v>288</v>
      </c>
      <c r="AT96" s="142" t="s">
        <v>283</v>
      </c>
      <c r="AU96" s="142" t="s">
        <v>82</v>
      </c>
      <c r="AY96" s="17" t="s">
        <v>280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288</v>
      </c>
      <c r="BM96" s="142" t="s">
        <v>5225</v>
      </c>
    </row>
    <row r="97" spans="2:65" s="1" customFormat="1" ht="10.199999999999999">
      <c r="B97" s="32"/>
      <c r="D97" s="144" t="s">
        <v>290</v>
      </c>
      <c r="F97" s="145" t="s">
        <v>5226</v>
      </c>
      <c r="I97" s="146"/>
      <c r="L97" s="32"/>
      <c r="M97" s="147"/>
      <c r="T97" s="53"/>
      <c r="AT97" s="17" t="s">
        <v>290</v>
      </c>
      <c r="AU97" s="17" t="s">
        <v>82</v>
      </c>
    </row>
    <row r="98" spans="2:65" s="13" customFormat="1" ht="10.199999999999999">
      <c r="B98" s="155"/>
      <c r="D98" s="149" t="s">
        <v>292</v>
      </c>
      <c r="E98" s="156" t="s">
        <v>19</v>
      </c>
      <c r="F98" s="157" t="s">
        <v>80</v>
      </c>
      <c r="H98" s="158">
        <v>1</v>
      </c>
      <c r="I98" s="159"/>
      <c r="L98" s="155"/>
      <c r="M98" s="160"/>
      <c r="T98" s="161"/>
      <c r="AT98" s="156" t="s">
        <v>292</v>
      </c>
      <c r="AU98" s="156" t="s">
        <v>82</v>
      </c>
      <c r="AV98" s="13" t="s">
        <v>82</v>
      </c>
      <c r="AW98" s="13" t="s">
        <v>34</v>
      </c>
      <c r="AX98" s="13" t="s">
        <v>80</v>
      </c>
      <c r="AY98" s="156" t="s">
        <v>280</v>
      </c>
    </row>
    <row r="99" spans="2:65" s="1" customFormat="1" ht="24.15" customHeight="1">
      <c r="B99" s="32"/>
      <c r="C99" s="169" t="s">
        <v>452</v>
      </c>
      <c r="D99" s="169" t="s">
        <v>348</v>
      </c>
      <c r="E99" s="170" t="s">
        <v>5230</v>
      </c>
      <c r="F99" s="171" t="s">
        <v>5231</v>
      </c>
      <c r="G99" s="172" t="s">
        <v>611</v>
      </c>
      <c r="H99" s="173">
        <v>1</v>
      </c>
      <c r="I99" s="174"/>
      <c r="J99" s="175">
        <f>ROUND(I99*H99,2)</f>
        <v>0</v>
      </c>
      <c r="K99" s="171" t="s">
        <v>287</v>
      </c>
      <c r="L99" s="176"/>
      <c r="M99" s="177" t="s">
        <v>19</v>
      </c>
      <c r="N99" s="178" t="s">
        <v>44</v>
      </c>
      <c r="P99" s="140">
        <f>O99*H99</f>
        <v>0</v>
      </c>
      <c r="Q99" s="140">
        <v>1.553E-2</v>
      </c>
      <c r="R99" s="140">
        <f>Q99*H99</f>
        <v>1.553E-2</v>
      </c>
      <c r="S99" s="140">
        <v>0</v>
      </c>
      <c r="T99" s="141">
        <f>S99*H99</f>
        <v>0</v>
      </c>
      <c r="AR99" s="142" t="s">
        <v>351</v>
      </c>
      <c r="AT99" s="142" t="s">
        <v>348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288</v>
      </c>
      <c r="BM99" s="142" t="s">
        <v>5232</v>
      </c>
    </row>
    <row r="100" spans="2:65" s="13" customFormat="1" ht="10.199999999999999">
      <c r="B100" s="155"/>
      <c r="D100" s="149" t="s">
        <v>292</v>
      </c>
      <c r="E100" s="156" t="s">
        <v>19</v>
      </c>
      <c r="F100" s="157" t="s">
        <v>80</v>
      </c>
      <c r="H100" s="158">
        <v>1</v>
      </c>
      <c r="I100" s="159"/>
      <c r="L100" s="155"/>
      <c r="M100" s="160"/>
      <c r="T100" s="161"/>
      <c r="AT100" s="156" t="s">
        <v>292</v>
      </c>
      <c r="AU100" s="156" t="s">
        <v>82</v>
      </c>
      <c r="AV100" s="13" t="s">
        <v>82</v>
      </c>
      <c r="AW100" s="13" t="s">
        <v>34</v>
      </c>
      <c r="AX100" s="13" t="s">
        <v>80</v>
      </c>
      <c r="AY100" s="156" t="s">
        <v>280</v>
      </c>
    </row>
    <row r="101" spans="2:65" s="1" customFormat="1" ht="37.799999999999997" customHeight="1">
      <c r="B101" s="32"/>
      <c r="C101" s="131" t="s">
        <v>560</v>
      </c>
      <c r="D101" s="131" t="s">
        <v>283</v>
      </c>
      <c r="E101" s="132" t="s">
        <v>1776</v>
      </c>
      <c r="F101" s="133" t="s">
        <v>1777</v>
      </c>
      <c r="G101" s="134" t="s">
        <v>611</v>
      </c>
      <c r="H101" s="135">
        <v>3</v>
      </c>
      <c r="I101" s="136"/>
      <c r="J101" s="137">
        <f>ROUND(I101*H101,2)</f>
        <v>0</v>
      </c>
      <c r="K101" s="133" t="s">
        <v>287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0.44169999999999998</v>
      </c>
      <c r="R101" s="140">
        <f>Q101*H101</f>
        <v>1.3250999999999999</v>
      </c>
      <c r="S101" s="140">
        <v>0</v>
      </c>
      <c r="T101" s="141">
        <f>S101*H101</f>
        <v>0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288</v>
      </c>
      <c r="BM101" s="142" t="s">
        <v>1778</v>
      </c>
    </row>
    <row r="102" spans="2:65" s="1" customFormat="1" ht="10.199999999999999">
      <c r="B102" s="32"/>
      <c r="D102" s="144" t="s">
        <v>290</v>
      </c>
      <c r="F102" s="145" t="s">
        <v>1779</v>
      </c>
      <c r="I102" s="146"/>
      <c r="L102" s="32"/>
      <c r="M102" s="147"/>
      <c r="T102" s="53"/>
      <c r="AT102" s="17" t="s">
        <v>290</v>
      </c>
      <c r="AU102" s="17" t="s">
        <v>82</v>
      </c>
    </row>
    <row r="103" spans="2:65" s="13" customFormat="1" ht="10.199999999999999">
      <c r="B103" s="155"/>
      <c r="D103" s="149" t="s">
        <v>292</v>
      </c>
      <c r="E103" s="156" t="s">
        <v>19</v>
      </c>
      <c r="F103" s="157" t="s">
        <v>138</v>
      </c>
      <c r="H103" s="158">
        <v>3</v>
      </c>
      <c r="I103" s="159"/>
      <c r="L103" s="155"/>
      <c r="M103" s="160"/>
      <c r="T103" s="161"/>
      <c r="AT103" s="156" t="s">
        <v>292</v>
      </c>
      <c r="AU103" s="156" t="s">
        <v>82</v>
      </c>
      <c r="AV103" s="13" t="s">
        <v>82</v>
      </c>
      <c r="AW103" s="13" t="s">
        <v>34</v>
      </c>
      <c r="AX103" s="13" t="s">
        <v>80</v>
      </c>
      <c r="AY103" s="156" t="s">
        <v>280</v>
      </c>
    </row>
    <row r="104" spans="2:65" s="1" customFormat="1" ht="37.799999999999997" customHeight="1">
      <c r="B104" s="32"/>
      <c r="C104" s="169" t="s">
        <v>597</v>
      </c>
      <c r="D104" s="169" t="s">
        <v>348</v>
      </c>
      <c r="E104" s="170" t="s">
        <v>1787</v>
      </c>
      <c r="F104" s="171" t="s">
        <v>1788</v>
      </c>
      <c r="G104" s="172" t="s">
        <v>611</v>
      </c>
      <c r="H104" s="173">
        <v>1</v>
      </c>
      <c r="I104" s="174"/>
      <c r="J104" s="175">
        <f>ROUND(I104*H104,2)</f>
        <v>0</v>
      </c>
      <c r="K104" s="171" t="s">
        <v>287</v>
      </c>
      <c r="L104" s="176"/>
      <c r="M104" s="177" t="s">
        <v>19</v>
      </c>
      <c r="N104" s="178" t="s">
        <v>44</v>
      </c>
      <c r="P104" s="140">
        <f>O104*H104</f>
        <v>0</v>
      </c>
      <c r="Q104" s="140">
        <v>1.553E-2</v>
      </c>
      <c r="R104" s="140">
        <f>Q104*H104</f>
        <v>1.553E-2</v>
      </c>
      <c r="S104" s="140">
        <v>0</v>
      </c>
      <c r="T104" s="141">
        <f>S104*H104</f>
        <v>0</v>
      </c>
      <c r="AR104" s="142" t="s">
        <v>351</v>
      </c>
      <c r="AT104" s="142" t="s">
        <v>348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288</v>
      </c>
      <c r="BM104" s="142" t="s">
        <v>1789</v>
      </c>
    </row>
    <row r="105" spans="2:65" s="13" customFormat="1" ht="10.199999999999999">
      <c r="B105" s="155"/>
      <c r="D105" s="149" t="s">
        <v>292</v>
      </c>
      <c r="E105" s="156" t="s">
        <v>19</v>
      </c>
      <c r="F105" s="157" t="s">
        <v>80</v>
      </c>
      <c r="H105" s="158">
        <v>1</v>
      </c>
      <c r="I105" s="159"/>
      <c r="L105" s="155"/>
      <c r="M105" s="160"/>
      <c r="T105" s="161"/>
      <c r="AT105" s="156" t="s">
        <v>292</v>
      </c>
      <c r="AU105" s="156" t="s">
        <v>82</v>
      </c>
      <c r="AV105" s="13" t="s">
        <v>82</v>
      </c>
      <c r="AW105" s="13" t="s">
        <v>34</v>
      </c>
      <c r="AX105" s="13" t="s">
        <v>80</v>
      </c>
      <c r="AY105" s="156" t="s">
        <v>280</v>
      </c>
    </row>
    <row r="106" spans="2:65" s="1" customFormat="1" ht="37.799999999999997" customHeight="1">
      <c r="B106" s="32"/>
      <c r="C106" s="169" t="s">
        <v>635</v>
      </c>
      <c r="D106" s="169" t="s">
        <v>348</v>
      </c>
      <c r="E106" s="170" t="s">
        <v>5256</v>
      </c>
      <c r="F106" s="171" t="s">
        <v>5257</v>
      </c>
      <c r="G106" s="172" t="s">
        <v>611</v>
      </c>
      <c r="H106" s="173">
        <v>2</v>
      </c>
      <c r="I106" s="174"/>
      <c r="J106" s="175">
        <f>ROUND(I106*H106,2)</f>
        <v>0</v>
      </c>
      <c r="K106" s="171" t="s">
        <v>287</v>
      </c>
      <c r="L106" s="176"/>
      <c r="M106" s="177" t="s">
        <v>19</v>
      </c>
      <c r="N106" s="178" t="s">
        <v>44</v>
      </c>
      <c r="P106" s="140">
        <f>O106*H106</f>
        <v>0</v>
      </c>
      <c r="Q106" s="140">
        <v>1.489E-2</v>
      </c>
      <c r="R106" s="140">
        <f>Q106*H106</f>
        <v>2.9780000000000001E-2</v>
      </c>
      <c r="S106" s="140">
        <v>0</v>
      </c>
      <c r="T106" s="141">
        <f>S106*H106</f>
        <v>0</v>
      </c>
      <c r="AR106" s="142" t="s">
        <v>351</v>
      </c>
      <c r="AT106" s="142" t="s">
        <v>348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288</v>
      </c>
      <c r="BM106" s="142" t="s">
        <v>5258</v>
      </c>
    </row>
    <row r="107" spans="2:65" s="11" customFormat="1" ht="22.8" customHeight="1">
      <c r="B107" s="119"/>
      <c r="D107" s="120" t="s">
        <v>72</v>
      </c>
      <c r="E107" s="129" t="s">
        <v>419</v>
      </c>
      <c r="F107" s="129" t="s">
        <v>420</v>
      </c>
      <c r="I107" s="122"/>
      <c r="J107" s="130">
        <f>BK107</f>
        <v>0</v>
      </c>
      <c r="L107" s="119"/>
      <c r="M107" s="124"/>
      <c r="P107" s="125">
        <f>SUM(P108:P112)</f>
        <v>0</v>
      </c>
      <c r="R107" s="125">
        <f>SUM(R108:R112)</f>
        <v>4.5969999999999997E-2</v>
      </c>
      <c r="T107" s="126">
        <f>SUM(T108:T112)</f>
        <v>0</v>
      </c>
      <c r="AR107" s="120" t="s">
        <v>80</v>
      </c>
      <c r="AT107" s="127" t="s">
        <v>72</v>
      </c>
      <c r="AU107" s="127" t="s">
        <v>80</v>
      </c>
      <c r="AY107" s="120" t="s">
        <v>280</v>
      </c>
      <c r="BK107" s="128">
        <f>SUM(BK108:BK112)</f>
        <v>0</v>
      </c>
    </row>
    <row r="108" spans="2:65" s="1" customFormat="1" ht="49.05" customHeight="1">
      <c r="B108" s="32"/>
      <c r="C108" s="131" t="s">
        <v>439</v>
      </c>
      <c r="D108" s="131" t="s">
        <v>283</v>
      </c>
      <c r="E108" s="132" t="s">
        <v>1793</v>
      </c>
      <c r="F108" s="133" t="s">
        <v>1794</v>
      </c>
      <c r="G108" s="134" t="s">
        <v>611</v>
      </c>
      <c r="H108" s="135">
        <v>1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4.5969999999999997E-2</v>
      </c>
      <c r="R108" s="140">
        <f>Q108*H108</f>
        <v>4.5969999999999997E-2</v>
      </c>
      <c r="S108" s="140">
        <v>0</v>
      </c>
      <c r="T108" s="141">
        <f>S108*H108</f>
        <v>0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288</v>
      </c>
      <c r="BM108" s="142" t="s">
        <v>1795</v>
      </c>
    </row>
    <row r="109" spans="2:65" s="1" customFormat="1" ht="10.199999999999999">
      <c r="B109" s="32"/>
      <c r="D109" s="144" t="s">
        <v>290</v>
      </c>
      <c r="F109" s="145" t="s">
        <v>1796</v>
      </c>
      <c r="I109" s="146"/>
      <c r="L109" s="32"/>
      <c r="M109" s="147"/>
      <c r="T109" s="53"/>
      <c r="AT109" s="17" t="s">
        <v>290</v>
      </c>
      <c r="AU109" s="17" t="s">
        <v>82</v>
      </c>
    </row>
    <row r="110" spans="2:65" s="12" customFormat="1" ht="10.199999999999999">
      <c r="B110" s="148"/>
      <c r="D110" s="149" t="s">
        <v>292</v>
      </c>
      <c r="E110" s="150" t="s">
        <v>19</v>
      </c>
      <c r="F110" s="151" t="s">
        <v>1797</v>
      </c>
      <c r="H110" s="150" t="s">
        <v>19</v>
      </c>
      <c r="I110" s="152"/>
      <c r="L110" s="148"/>
      <c r="M110" s="153"/>
      <c r="T110" s="154"/>
      <c r="AT110" s="150" t="s">
        <v>292</v>
      </c>
      <c r="AU110" s="150" t="s">
        <v>82</v>
      </c>
      <c r="AV110" s="12" t="s">
        <v>80</v>
      </c>
      <c r="AW110" s="12" t="s">
        <v>34</v>
      </c>
      <c r="AX110" s="12" t="s">
        <v>73</v>
      </c>
      <c r="AY110" s="150" t="s">
        <v>280</v>
      </c>
    </row>
    <row r="111" spans="2:65" s="13" customFormat="1" ht="10.199999999999999">
      <c r="B111" s="155"/>
      <c r="D111" s="149" t="s">
        <v>292</v>
      </c>
      <c r="E111" s="156" t="s">
        <v>19</v>
      </c>
      <c r="F111" s="157" t="s">
        <v>80</v>
      </c>
      <c r="H111" s="158">
        <v>1</v>
      </c>
      <c r="I111" s="159"/>
      <c r="L111" s="155"/>
      <c r="M111" s="160"/>
      <c r="T111" s="161"/>
      <c r="AT111" s="156" t="s">
        <v>292</v>
      </c>
      <c r="AU111" s="156" t="s">
        <v>82</v>
      </c>
      <c r="AV111" s="13" t="s">
        <v>82</v>
      </c>
      <c r="AW111" s="13" t="s">
        <v>34</v>
      </c>
      <c r="AX111" s="13" t="s">
        <v>80</v>
      </c>
      <c r="AY111" s="156" t="s">
        <v>280</v>
      </c>
    </row>
    <row r="112" spans="2:65" s="1" customFormat="1" ht="16.5" customHeight="1">
      <c r="B112" s="32"/>
      <c r="C112" s="169" t="s">
        <v>7</v>
      </c>
      <c r="D112" s="169" t="s">
        <v>348</v>
      </c>
      <c r="E112" s="170" t="s">
        <v>518</v>
      </c>
      <c r="F112" s="171" t="s">
        <v>1798</v>
      </c>
      <c r="G112" s="172" t="s">
        <v>520</v>
      </c>
      <c r="H112" s="173">
        <v>1</v>
      </c>
      <c r="I112" s="174"/>
      <c r="J112" s="175">
        <f>ROUND(I112*H112,2)</f>
        <v>0</v>
      </c>
      <c r="K112" s="171" t="s">
        <v>19</v>
      </c>
      <c r="L112" s="176"/>
      <c r="M112" s="177" t="s">
        <v>19</v>
      </c>
      <c r="N112" s="178" t="s">
        <v>44</v>
      </c>
      <c r="P112" s="140">
        <f>O112*H112</f>
        <v>0</v>
      </c>
      <c r="Q112" s="140">
        <v>0</v>
      </c>
      <c r="R112" s="140">
        <f>Q112*H112</f>
        <v>0</v>
      </c>
      <c r="S112" s="140">
        <v>0</v>
      </c>
      <c r="T112" s="141">
        <f>S112*H112</f>
        <v>0</v>
      </c>
      <c r="AR112" s="142" t="s">
        <v>351</v>
      </c>
      <c r="AT112" s="142" t="s">
        <v>348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288</v>
      </c>
      <c r="BM112" s="142" t="s">
        <v>1799</v>
      </c>
    </row>
    <row r="113" spans="2:65" s="11" customFormat="1" ht="22.8" customHeight="1">
      <c r="B113" s="119"/>
      <c r="D113" s="120" t="s">
        <v>72</v>
      </c>
      <c r="E113" s="129" t="s">
        <v>549</v>
      </c>
      <c r="F113" s="129" t="s">
        <v>550</v>
      </c>
      <c r="I113" s="122"/>
      <c r="J113" s="130">
        <f>BK113</f>
        <v>0</v>
      </c>
      <c r="L113" s="119"/>
      <c r="M113" s="124"/>
      <c r="P113" s="125">
        <f>SUM(P114:P115)</f>
        <v>0</v>
      </c>
      <c r="R113" s="125">
        <f>SUM(R114:R115)</f>
        <v>0</v>
      </c>
      <c r="T113" s="126">
        <f>SUM(T114:T115)</f>
        <v>0</v>
      </c>
      <c r="AR113" s="120" t="s">
        <v>80</v>
      </c>
      <c r="AT113" s="127" t="s">
        <v>72</v>
      </c>
      <c r="AU113" s="127" t="s">
        <v>80</v>
      </c>
      <c r="AY113" s="120" t="s">
        <v>280</v>
      </c>
      <c r="BK113" s="128">
        <f>SUM(BK114:BK115)</f>
        <v>0</v>
      </c>
    </row>
    <row r="114" spans="2:65" s="1" customFormat="1" ht="55.5" customHeight="1">
      <c r="B114" s="32"/>
      <c r="C114" s="131" t="s">
        <v>1800</v>
      </c>
      <c r="D114" s="131" t="s">
        <v>283</v>
      </c>
      <c r="E114" s="132" t="s">
        <v>552</v>
      </c>
      <c r="F114" s="133" t="s">
        <v>553</v>
      </c>
      <c r="G114" s="134" t="s">
        <v>238</v>
      </c>
      <c r="H114" s="135">
        <v>1.45</v>
      </c>
      <c r="I114" s="136"/>
      <c r="J114" s="137">
        <f>ROUND(I114*H114,2)</f>
        <v>0</v>
      </c>
      <c r="K114" s="133" t="s">
        <v>287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288</v>
      </c>
      <c r="BM114" s="142" t="s">
        <v>1801</v>
      </c>
    </row>
    <row r="115" spans="2:65" s="1" customFormat="1" ht="10.199999999999999">
      <c r="B115" s="32"/>
      <c r="D115" s="144" t="s">
        <v>290</v>
      </c>
      <c r="F115" s="145" t="s">
        <v>555</v>
      </c>
      <c r="I115" s="146"/>
      <c r="L115" s="32"/>
      <c r="M115" s="147"/>
      <c r="T115" s="53"/>
      <c r="AT115" s="17" t="s">
        <v>290</v>
      </c>
      <c r="AU115" s="17" t="s">
        <v>82</v>
      </c>
    </row>
    <row r="116" spans="2:65" s="11" customFormat="1" ht="25.95" customHeight="1">
      <c r="B116" s="119"/>
      <c r="D116" s="120" t="s">
        <v>72</v>
      </c>
      <c r="E116" s="121" t="s">
        <v>556</v>
      </c>
      <c r="F116" s="121" t="s">
        <v>557</v>
      </c>
      <c r="I116" s="122"/>
      <c r="J116" s="123">
        <f>BK116</f>
        <v>0</v>
      </c>
      <c r="L116" s="119"/>
      <c r="M116" s="124"/>
      <c r="P116" s="125">
        <f>P117+P127+P159</f>
        <v>0</v>
      </c>
      <c r="R116" s="125">
        <f>R117+R127+R159</f>
        <v>0.27721499999999999</v>
      </c>
      <c r="T116" s="126">
        <f>T117+T127+T159</f>
        <v>0</v>
      </c>
      <c r="AR116" s="120" t="s">
        <v>82</v>
      </c>
      <c r="AT116" s="127" t="s">
        <v>72</v>
      </c>
      <c r="AU116" s="127" t="s">
        <v>73</v>
      </c>
      <c r="AY116" s="120" t="s">
        <v>280</v>
      </c>
      <c r="BK116" s="128">
        <f>BK117+BK127+BK159</f>
        <v>0</v>
      </c>
    </row>
    <row r="117" spans="2:65" s="11" customFormat="1" ht="22.8" customHeight="1">
      <c r="B117" s="119"/>
      <c r="D117" s="120" t="s">
        <v>72</v>
      </c>
      <c r="E117" s="129" t="s">
        <v>588</v>
      </c>
      <c r="F117" s="129" t="s">
        <v>589</v>
      </c>
      <c r="I117" s="122"/>
      <c r="J117" s="130">
        <f>BK117</f>
        <v>0</v>
      </c>
      <c r="L117" s="119"/>
      <c r="M117" s="124"/>
      <c r="P117" s="125">
        <f>SUM(P118:P126)</f>
        <v>0</v>
      </c>
      <c r="R117" s="125">
        <f>SUM(R118:R126)</f>
        <v>6.9014999999999993E-2</v>
      </c>
      <c r="T117" s="126">
        <f>SUM(T118:T126)</f>
        <v>0</v>
      </c>
      <c r="AR117" s="120" t="s">
        <v>82</v>
      </c>
      <c r="AT117" s="127" t="s">
        <v>72</v>
      </c>
      <c r="AU117" s="127" t="s">
        <v>80</v>
      </c>
      <c r="AY117" s="120" t="s">
        <v>280</v>
      </c>
      <c r="BK117" s="128">
        <f>SUM(BK118:BK126)</f>
        <v>0</v>
      </c>
    </row>
    <row r="118" spans="2:65" s="1" customFormat="1" ht="37.799999999999997" customHeight="1">
      <c r="B118" s="32"/>
      <c r="C118" s="131" t="s">
        <v>361</v>
      </c>
      <c r="D118" s="131" t="s">
        <v>283</v>
      </c>
      <c r="E118" s="132" t="s">
        <v>5321</v>
      </c>
      <c r="F118" s="133" t="s">
        <v>5322</v>
      </c>
      <c r="G118" s="134" t="s">
        <v>140</v>
      </c>
      <c r="H118" s="135">
        <v>12.9</v>
      </c>
      <c r="I118" s="136"/>
      <c r="J118" s="137">
        <f>ROUND(I118*H118,2)</f>
        <v>0</v>
      </c>
      <c r="K118" s="133" t="s">
        <v>287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5.3499999999999997E-3</v>
      </c>
      <c r="R118" s="140">
        <f>Q118*H118</f>
        <v>6.9014999999999993E-2</v>
      </c>
      <c r="S118" s="140">
        <v>0</v>
      </c>
      <c r="T118" s="141">
        <f>S118*H118</f>
        <v>0</v>
      </c>
      <c r="AR118" s="142" t="s">
        <v>564</v>
      </c>
      <c r="AT118" s="142" t="s">
        <v>283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564</v>
      </c>
      <c r="BM118" s="142" t="s">
        <v>5323</v>
      </c>
    </row>
    <row r="119" spans="2:65" s="1" customFormat="1" ht="10.199999999999999">
      <c r="B119" s="32"/>
      <c r="D119" s="144" t="s">
        <v>290</v>
      </c>
      <c r="F119" s="145" t="s">
        <v>5324</v>
      </c>
      <c r="I119" s="146"/>
      <c r="L119" s="32"/>
      <c r="M119" s="147"/>
      <c r="T119" s="53"/>
      <c r="AT119" s="17" t="s">
        <v>290</v>
      </c>
      <c r="AU119" s="17" t="s">
        <v>82</v>
      </c>
    </row>
    <row r="120" spans="2:65" s="12" customFormat="1" ht="10.199999999999999">
      <c r="B120" s="148"/>
      <c r="D120" s="149" t="s">
        <v>292</v>
      </c>
      <c r="E120" s="150" t="s">
        <v>19</v>
      </c>
      <c r="F120" s="151" t="s">
        <v>7646</v>
      </c>
      <c r="H120" s="150" t="s">
        <v>19</v>
      </c>
      <c r="I120" s="152"/>
      <c r="L120" s="148"/>
      <c r="M120" s="153"/>
      <c r="T120" s="154"/>
      <c r="AT120" s="150" t="s">
        <v>292</v>
      </c>
      <c r="AU120" s="150" t="s">
        <v>82</v>
      </c>
      <c r="AV120" s="12" t="s">
        <v>80</v>
      </c>
      <c r="AW120" s="12" t="s">
        <v>34</v>
      </c>
      <c r="AX120" s="12" t="s">
        <v>73</v>
      </c>
      <c r="AY120" s="150" t="s">
        <v>280</v>
      </c>
    </row>
    <row r="121" spans="2:65" s="13" customFormat="1" ht="10.199999999999999">
      <c r="B121" s="155"/>
      <c r="D121" s="149" t="s">
        <v>292</v>
      </c>
      <c r="E121" s="156" t="s">
        <v>19</v>
      </c>
      <c r="F121" s="157" t="s">
        <v>7647</v>
      </c>
      <c r="H121" s="158">
        <v>4.4400000000000004</v>
      </c>
      <c r="I121" s="159"/>
      <c r="L121" s="155"/>
      <c r="M121" s="160"/>
      <c r="T121" s="161"/>
      <c r="AT121" s="156" t="s">
        <v>292</v>
      </c>
      <c r="AU121" s="156" t="s">
        <v>82</v>
      </c>
      <c r="AV121" s="13" t="s">
        <v>82</v>
      </c>
      <c r="AW121" s="13" t="s">
        <v>34</v>
      </c>
      <c r="AX121" s="13" t="s">
        <v>73</v>
      </c>
      <c r="AY121" s="156" t="s">
        <v>280</v>
      </c>
    </row>
    <row r="122" spans="2:65" s="12" customFormat="1" ht="10.199999999999999">
      <c r="B122" s="148"/>
      <c r="D122" s="149" t="s">
        <v>292</v>
      </c>
      <c r="E122" s="150" t="s">
        <v>19</v>
      </c>
      <c r="F122" s="151" t="s">
        <v>7648</v>
      </c>
      <c r="H122" s="150" t="s">
        <v>19</v>
      </c>
      <c r="I122" s="152"/>
      <c r="L122" s="148"/>
      <c r="M122" s="153"/>
      <c r="T122" s="154"/>
      <c r="AT122" s="150" t="s">
        <v>292</v>
      </c>
      <c r="AU122" s="150" t="s">
        <v>82</v>
      </c>
      <c r="AV122" s="12" t="s">
        <v>80</v>
      </c>
      <c r="AW122" s="12" t="s">
        <v>34</v>
      </c>
      <c r="AX122" s="12" t="s">
        <v>73</v>
      </c>
      <c r="AY122" s="150" t="s">
        <v>280</v>
      </c>
    </row>
    <row r="123" spans="2:65" s="13" customFormat="1" ht="10.199999999999999">
      <c r="B123" s="155"/>
      <c r="D123" s="149" t="s">
        <v>292</v>
      </c>
      <c r="E123" s="156" t="s">
        <v>19</v>
      </c>
      <c r="F123" s="157" t="s">
        <v>7649</v>
      </c>
      <c r="H123" s="158">
        <v>8.4600000000000009</v>
      </c>
      <c r="I123" s="159"/>
      <c r="L123" s="155"/>
      <c r="M123" s="160"/>
      <c r="T123" s="161"/>
      <c r="AT123" s="156" t="s">
        <v>292</v>
      </c>
      <c r="AU123" s="156" t="s">
        <v>82</v>
      </c>
      <c r="AV123" s="13" t="s">
        <v>82</v>
      </c>
      <c r="AW123" s="13" t="s">
        <v>34</v>
      </c>
      <c r="AX123" s="13" t="s">
        <v>73</v>
      </c>
      <c r="AY123" s="156" t="s">
        <v>280</v>
      </c>
    </row>
    <row r="124" spans="2:65" s="14" customFormat="1" ht="10.199999999999999">
      <c r="B124" s="162"/>
      <c r="D124" s="149" t="s">
        <v>292</v>
      </c>
      <c r="E124" s="163" t="s">
        <v>19</v>
      </c>
      <c r="F124" s="164" t="s">
        <v>295</v>
      </c>
      <c r="H124" s="165">
        <v>12.9</v>
      </c>
      <c r="I124" s="166"/>
      <c r="L124" s="162"/>
      <c r="M124" s="167"/>
      <c r="T124" s="168"/>
      <c r="AT124" s="163" t="s">
        <v>292</v>
      </c>
      <c r="AU124" s="163" t="s">
        <v>82</v>
      </c>
      <c r="AV124" s="14" t="s">
        <v>288</v>
      </c>
      <c r="AW124" s="14" t="s">
        <v>34</v>
      </c>
      <c r="AX124" s="14" t="s">
        <v>80</v>
      </c>
      <c r="AY124" s="163" t="s">
        <v>280</v>
      </c>
    </row>
    <row r="125" spans="2:65" s="1" customFormat="1" ht="49.05" customHeight="1">
      <c r="B125" s="32"/>
      <c r="C125" s="131" t="s">
        <v>1864</v>
      </c>
      <c r="D125" s="131" t="s">
        <v>283</v>
      </c>
      <c r="E125" s="132" t="s">
        <v>1759</v>
      </c>
      <c r="F125" s="133" t="s">
        <v>1760</v>
      </c>
      <c r="G125" s="134" t="s">
        <v>238</v>
      </c>
      <c r="H125" s="135">
        <v>6.9000000000000006E-2</v>
      </c>
      <c r="I125" s="136"/>
      <c r="J125" s="137">
        <f>ROUND(I125*H125,2)</f>
        <v>0</v>
      </c>
      <c r="K125" s="133" t="s">
        <v>287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564</v>
      </c>
      <c r="AT125" s="142" t="s">
        <v>283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564</v>
      </c>
      <c r="BM125" s="142" t="s">
        <v>1865</v>
      </c>
    </row>
    <row r="126" spans="2:65" s="1" customFormat="1" ht="10.199999999999999">
      <c r="B126" s="32"/>
      <c r="D126" s="144" t="s">
        <v>290</v>
      </c>
      <c r="F126" s="145" t="s">
        <v>1762</v>
      </c>
      <c r="I126" s="146"/>
      <c r="L126" s="32"/>
      <c r="M126" s="147"/>
      <c r="T126" s="53"/>
      <c r="AT126" s="17" t="s">
        <v>290</v>
      </c>
      <c r="AU126" s="17" t="s">
        <v>82</v>
      </c>
    </row>
    <row r="127" spans="2:65" s="11" customFormat="1" ht="22.8" customHeight="1">
      <c r="B127" s="119"/>
      <c r="D127" s="120" t="s">
        <v>72</v>
      </c>
      <c r="E127" s="129" t="s">
        <v>595</v>
      </c>
      <c r="F127" s="129" t="s">
        <v>596</v>
      </c>
      <c r="I127" s="122"/>
      <c r="J127" s="130">
        <f>BK127</f>
        <v>0</v>
      </c>
      <c r="L127" s="119"/>
      <c r="M127" s="124"/>
      <c r="P127" s="125">
        <f>SUM(P128:P158)</f>
        <v>0</v>
      </c>
      <c r="R127" s="125">
        <f>SUM(R128:R158)</f>
        <v>0.1137</v>
      </c>
      <c r="T127" s="126">
        <f>SUM(T128:T158)</f>
        <v>0</v>
      </c>
      <c r="AR127" s="120" t="s">
        <v>82</v>
      </c>
      <c r="AT127" s="127" t="s">
        <v>72</v>
      </c>
      <c r="AU127" s="127" t="s">
        <v>80</v>
      </c>
      <c r="AY127" s="120" t="s">
        <v>280</v>
      </c>
      <c r="BK127" s="128">
        <f>SUM(BK128:BK158)</f>
        <v>0</v>
      </c>
    </row>
    <row r="128" spans="2:65" s="1" customFormat="1" ht="37.799999999999997" customHeight="1">
      <c r="B128" s="32"/>
      <c r="C128" s="131" t="s">
        <v>476</v>
      </c>
      <c r="D128" s="131" t="s">
        <v>283</v>
      </c>
      <c r="E128" s="132" t="s">
        <v>5345</v>
      </c>
      <c r="F128" s="133" t="s">
        <v>5346</v>
      </c>
      <c r="G128" s="134" t="s">
        <v>611</v>
      </c>
      <c r="H128" s="135">
        <v>1</v>
      </c>
      <c r="I128" s="136"/>
      <c r="J128" s="137">
        <f>ROUND(I128*H128,2)</f>
        <v>0</v>
      </c>
      <c r="K128" s="133" t="s">
        <v>287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564</v>
      </c>
      <c r="AT128" s="142" t="s">
        <v>283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564</v>
      </c>
      <c r="BM128" s="142" t="s">
        <v>7650</v>
      </c>
    </row>
    <row r="129" spans="2:65" s="1" customFormat="1" ht="10.199999999999999">
      <c r="B129" s="32"/>
      <c r="D129" s="144" t="s">
        <v>290</v>
      </c>
      <c r="F129" s="145" t="s">
        <v>5348</v>
      </c>
      <c r="I129" s="146"/>
      <c r="L129" s="32"/>
      <c r="M129" s="147"/>
      <c r="T129" s="53"/>
      <c r="AT129" s="17" t="s">
        <v>290</v>
      </c>
      <c r="AU129" s="17" t="s">
        <v>82</v>
      </c>
    </row>
    <row r="130" spans="2:65" s="12" customFormat="1" ht="10.199999999999999">
      <c r="B130" s="148"/>
      <c r="D130" s="149" t="s">
        <v>292</v>
      </c>
      <c r="E130" s="150" t="s">
        <v>19</v>
      </c>
      <c r="F130" s="151" t="s">
        <v>2849</v>
      </c>
      <c r="H130" s="150" t="s">
        <v>19</v>
      </c>
      <c r="I130" s="152"/>
      <c r="L130" s="148"/>
      <c r="M130" s="153"/>
      <c r="T130" s="154"/>
      <c r="AT130" s="150" t="s">
        <v>292</v>
      </c>
      <c r="AU130" s="150" t="s">
        <v>82</v>
      </c>
      <c r="AV130" s="12" t="s">
        <v>80</v>
      </c>
      <c r="AW130" s="12" t="s">
        <v>34</v>
      </c>
      <c r="AX130" s="12" t="s">
        <v>73</v>
      </c>
      <c r="AY130" s="150" t="s">
        <v>280</v>
      </c>
    </row>
    <row r="131" spans="2:65" s="13" customFormat="1" ht="10.199999999999999">
      <c r="B131" s="155"/>
      <c r="D131" s="149" t="s">
        <v>292</v>
      </c>
      <c r="E131" s="156" t="s">
        <v>19</v>
      </c>
      <c r="F131" s="157" t="s">
        <v>80</v>
      </c>
      <c r="H131" s="158">
        <v>1</v>
      </c>
      <c r="I131" s="159"/>
      <c r="L131" s="155"/>
      <c r="M131" s="160"/>
      <c r="T131" s="161"/>
      <c r="AT131" s="156" t="s">
        <v>292</v>
      </c>
      <c r="AU131" s="156" t="s">
        <v>82</v>
      </c>
      <c r="AV131" s="13" t="s">
        <v>82</v>
      </c>
      <c r="AW131" s="13" t="s">
        <v>34</v>
      </c>
      <c r="AX131" s="13" t="s">
        <v>80</v>
      </c>
      <c r="AY131" s="156" t="s">
        <v>280</v>
      </c>
    </row>
    <row r="132" spans="2:65" s="1" customFormat="1" ht="24.15" customHeight="1">
      <c r="B132" s="32"/>
      <c r="C132" s="169" t="s">
        <v>296</v>
      </c>
      <c r="D132" s="169" t="s">
        <v>348</v>
      </c>
      <c r="E132" s="170" t="s">
        <v>5349</v>
      </c>
      <c r="F132" s="171" t="s">
        <v>5350</v>
      </c>
      <c r="G132" s="172" t="s">
        <v>611</v>
      </c>
      <c r="H132" s="173">
        <v>1</v>
      </c>
      <c r="I132" s="174"/>
      <c r="J132" s="175">
        <f>ROUND(I132*H132,2)</f>
        <v>0</v>
      </c>
      <c r="K132" s="171" t="s">
        <v>287</v>
      </c>
      <c r="L132" s="176"/>
      <c r="M132" s="177" t="s">
        <v>19</v>
      </c>
      <c r="N132" s="178" t="s">
        <v>44</v>
      </c>
      <c r="P132" s="140">
        <f>O132*H132</f>
        <v>0</v>
      </c>
      <c r="Q132" s="140">
        <v>1.95E-2</v>
      </c>
      <c r="R132" s="140">
        <f>Q132*H132</f>
        <v>1.95E-2</v>
      </c>
      <c r="S132" s="140">
        <v>0</v>
      </c>
      <c r="T132" s="141">
        <f>S132*H132</f>
        <v>0</v>
      </c>
      <c r="AR132" s="142" t="s">
        <v>373</v>
      </c>
      <c r="AT132" s="142" t="s">
        <v>348</v>
      </c>
      <c r="AU132" s="142" t="s">
        <v>82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564</v>
      </c>
      <c r="BM132" s="142" t="s">
        <v>7651</v>
      </c>
    </row>
    <row r="133" spans="2:65" s="1" customFormat="1" ht="37.799999999999997" customHeight="1">
      <c r="B133" s="32"/>
      <c r="C133" s="131" t="s">
        <v>551</v>
      </c>
      <c r="D133" s="131" t="s">
        <v>283</v>
      </c>
      <c r="E133" s="132" t="s">
        <v>1888</v>
      </c>
      <c r="F133" s="133" t="s">
        <v>1889</v>
      </c>
      <c r="G133" s="134" t="s">
        <v>611</v>
      </c>
      <c r="H133" s="135">
        <v>2</v>
      </c>
      <c r="I133" s="136"/>
      <c r="J133" s="137">
        <f>ROUND(I133*H133,2)</f>
        <v>0</v>
      </c>
      <c r="K133" s="133" t="s">
        <v>287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0</v>
      </c>
      <c r="R133" s="140">
        <f>Q133*H133</f>
        <v>0</v>
      </c>
      <c r="S133" s="140">
        <v>0</v>
      </c>
      <c r="T133" s="141">
        <f>S133*H133</f>
        <v>0</v>
      </c>
      <c r="AR133" s="142" t="s">
        <v>564</v>
      </c>
      <c r="AT133" s="142" t="s">
        <v>283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564</v>
      </c>
      <c r="BM133" s="142" t="s">
        <v>7652</v>
      </c>
    </row>
    <row r="134" spans="2:65" s="1" customFormat="1" ht="10.199999999999999">
      <c r="B134" s="32"/>
      <c r="D134" s="144" t="s">
        <v>290</v>
      </c>
      <c r="F134" s="145" t="s">
        <v>1891</v>
      </c>
      <c r="I134" s="146"/>
      <c r="L134" s="32"/>
      <c r="M134" s="147"/>
      <c r="T134" s="53"/>
      <c r="AT134" s="17" t="s">
        <v>290</v>
      </c>
      <c r="AU134" s="17" t="s">
        <v>82</v>
      </c>
    </row>
    <row r="135" spans="2:65" s="12" customFormat="1" ht="10.199999999999999">
      <c r="B135" s="148"/>
      <c r="D135" s="149" t="s">
        <v>292</v>
      </c>
      <c r="E135" s="150" t="s">
        <v>19</v>
      </c>
      <c r="F135" s="151" t="s">
        <v>5251</v>
      </c>
      <c r="H135" s="150" t="s">
        <v>19</v>
      </c>
      <c r="I135" s="152"/>
      <c r="L135" s="148"/>
      <c r="M135" s="153"/>
      <c r="T135" s="154"/>
      <c r="AT135" s="150" t="s">
        <v>292</v>
      </c>
      <c r="AU135" s="150" t="s">
        <v>82</v>
      </c>
      <c r="AV135" s="12" t="s">
        <v>80</v>
      </c>
      <c r="AW135" s="12" t="s">
        <v>34</v>
      </c>
      <c r="AX135" s="12" t="s">
        <v>73</v>
      </c>
      <c r="AY135" s="150" t="s">
        <v>280</v>
      </c>
    </row>
    <row r="136" spans="2:65" s="13" customFormat="1" ht="10.199999999999999">
      <c r="B136" s="155"/>
      <c r="D136" s="149" t="s">
        <v>292</v>
      </c>
      <c r="E136" s="156" t="s">
        <v>19</v>
      </c>
      <c r="F136" s="157" t="s">
        <v>82</v>
      </c>
      <c r="H136" s="158">
        <v>2</v>
      </c>
      <c r="I136" s="159"/>
      <c r="L136" s="155"/>
      <c r="M136" s="160"/>
      <c r="T136" s="161"/>
      <c r="AT136" s="156" t="s">
        <v>292</v>
      </c>
      <c r="AU136" s="156" t="s">
        <v>82</v>
      </c>
      <c r="AV136" s="13" t="s">
        <v>82</v>
      </c>
      <c r="AW136" s="13" t="s">
        <v>34</v>
      </c>
      <c r="AX136" s="13" t="s">
        <v>80</v>
      </c>
      <c r="AY136" s="156" t="s">
        <v>280</v>
      </c>
    </row>
    <row r="137" spans="2:65" s="1" customFormat="1" ht="33" customHeight="1">
      <c r="B137" s="32"/>
      <c r="C137" s="169" t="s">
        <v>528</v>
      </c>
      <c r="D137" s="169" t="s">
        <v>348</v>
      </c>
      <c r="E137" s="170" t="s">
        <v>7653</v>
      </c>
      <c r="F137" s="171" t="s">
        <v>7654</v>
      </c>
      <c r="G137" s="172" t="s">
        <v>611</v>
      </c>
      <c r="H137" s="173">
        <v>2</v>
      </c>
      <c r="I137" s="174"/>
      <c r="J137" s="175">
        <f>ROUND(I137*H137,2)</f>
        <v>0</v>
      </c>
      <c r="K137" s="171" t="s">
        <v>287</v>
      </c>
      <c r="L137" s="176"/>
      <c r="M137" s="177" t="s">
        <v>19</v>
      </c>
      <c r="N137" s="178" t="s">
        <v>44</v>
      </c>
      <c r="P137" s="140">
        <f>O137*H137</f>
        <v>0</v>
      </c>
      <c r="Q137" s="140">
        <v>1.7500000000000002E-2</v>
      </c>
      <c r="R137" s="140">
        <f>Q137*H137</f>
        <v>3.5000000000000003E-2</v>
      </c>
      <c r="S137" s="140">
        <v>0</v>
      </c>
      <c r="T137" s="141">
        <f>S137*H137</f>
        <v>0</v>
      </c>
      <c r="AR137" s="142" t="s">
        <v>373</v>
      </c>
      <c r="AT137" s="142" t="s">
        <v>348</v>
      </c>
      <c r="AU137" s="142" t="s">
        <v>82</v>
      </c>
      <c r="AY137" s="17" t="s">
        <v>280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564</v>
      </c>
      <c r="BM137" s="142" t="s">
        <v>7655</v>
      </c>
    </row>
    <row r="138" spans="2:65" s="1" customFormat="1" ht="37.799999999999997" customHeight="1">
      <c r="B138" s="32"/>
      <c r="C138" s="131" t="s">
        <v>533</v>
      </c>
      <c r="D138" s="131" t="s">
        <v>283</v>
      </c>
      <c r="E138" s="132" t="s">
        <v>1895</v>
      </c>
      <c r="F138" s="133" t="s">
        <v>1896</v>
      </c>
      <c r="G138" s="134" t="s">
        <v>611</v>
      </c>
      <c r="H138" s="135">
        <v>1</v>
      </c>
      <c r="I138" s="136"/>
      <c r="J138" s="137">
        <f>ROUND(I138*H138,2)</f>
        <v>0</v>
      </c>
      <c r="K138" s="133" t="s">
        <v>287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564</v>
      </c>
      <c r="AT138" s="142" t="s">
        <v>283</v>
      </c>
      <c r="AU138" s="142" t="s">
        <v>82</v>
      </c>
      <c r="AY138" s="17" t="s">
        <v>280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564</v>
      </c>
      <c r="BM138" s="142" t="s">
        <v>1897</v>
      </c>
    </row>
    <row r="139" spans="2:65" s="1" customFormat="1" ht="10.199999999999999">
      <c r="B139" s="32"/>
      <c r="D139" s="144" t="s">
        <v>290</v>
      </c>
      <c r="F139" s="145" t="s">
        <v>1898</v>
      </c>
      <c r="I139" s="146"/>
      <c r="L139" s="32"/>
      <c r="M139" s="147"/>
      <c r="T139" s="53"/>
      <c r="AT139" s="17" t="s">
        <v>290</v>
      </c>
      <c r="AU139" s="17" t="s">
        <v>82</v>
      </c>
    </row>
    <row r="140" spans="2:65" s="12" customFormat="1" ht="10.199999999999999">
      <c r="B140" s="148"/>
      <c r="D140" s="149" t="s">
        <v>292</v>
      </c>
      <c r="E140" s="150" t="s">
        <v>19</v>
      </c>
      <c r="F140" s="151" t="s">
        <v>5250</v>
      </c>
      <c r="H140" s="150" t="s">
        <v>19</v>
      </c>
      <c r="I140" s="152"/>
      <c r="L140" s="148"/>
      <c r="M140" s="153"/>
      <c r="T140" s="154"/>
      <c r="AT140" s="150" t="s">
        <v>292</v>
      </c>
      <c r="AU140" s="150" t="s">
        <v>82</v>
      </c>
      <c r="AV140" s="12" t="s">
        <v>80</v>
      </c>
      <c r="AW140" s="12" t="s">
        <v>34</v>
      </c>
      <c r="AX140" s="12" t="s">
        <v>73</v>
      </c>
      <c r="AY140" s="150" t="s">
        <v>280</v>
      </c>
    </row>
    <row r="141" spans="2:65" s="13" customFormat="1" ht="10.199999999999999">
      <c r="B141" s="155"/>
      <c r="D141" s="149" t="s">
        <v>292</v>
      </c>
      <c r="E141" s="156" t="s">
        <v>19</v>
      </c>
      <c r="F141" s="157" t="s">
        <v>80</v>
      </c>
      <c r="H141" s="158">
        <v>1</v>
      </c>
      <c r="I141" s="159"/>
      <c r="L141" s="155"/>
      <c r="M141" s="160"/>
      <c r="T141" s="161"/>
      <c r="AT141" s="156" t="s">
        <v>292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280</v>
      </c>
    </row>
    <row r="142" spans="2:65" s="14" customFormat="1" ht="10.199999999999999">
      <c r="B142" s="162"/>
      <c r="D142" s="149" t="s">
        <v>292</v>
      </c>
      <c r="E142" s="163" t="s">
        <v>19</v>
      </c>
      <c r="F142" s="164" t="s">
        <v>295</v>
      </c>
      <c r="H142" s="165">
        <v>1</v>
      </c>
      <c r="I142" s="166"/>
      <c r="L142" s="162"/>
      <c r="M142" s="167"/>
      <c r="T142" s="168"/>
      <c r="AT142" s="163" t="s">
        <v>292</v>
      </c>
      <c r="AU142" s="163" t="s">
        <v>82</v>
      </c>
      <c r="AV142" s="14" t="s">
        <v>288</v>
      </c>
      <c r="AW142" s="14" t="s">
        <v>34</v>
      </c>
      <c r="AX142" s="14" t="s">
        <v>80</v>
      </c>
      <c r="AY142" s="163" t="s">
        <v>280</v>
      </c>
    </row>
    <row r="143" spans="2:65" s="1" customFormat="1" ht="37.799999999999997" customHeight="1">
      <c r="B143" s="32"/>
      <c r="C143" s="169" t="s">
        <v>312</v>
      </c>
      <c r="D143" s="169" t="s">
        <v>348</v>
      </c>
      <c r="E143" s="170" t="s">
        <v>5382</v>
      </c>
      <c r="F143" s="171" t="s">
        <v>5383</v>
      </c>
      <c r="G143" s="172" t="s">
        <v>611</v>
      </c>
      <c r="H143" s="173">
        <v>1</v>
      </c>
      <c r="I143" s="174"/>
      <c r="J143" s="175">
        <f>ROUND(I143*H143,2)</f>
        <v>0</v>
      </c>
      <c r="K143" s="171" t="s">
        <v>19</v>
      </c>
      <c r="L143" s="176"/>
      <c r="M143" s="177" t="s">
        <v>19</v>
      </c>
      <c r="N143" s="178" t="s">
        <v>44</v>
      </c>
      <c r="P143" s="140">
        <f>O143*H143</f>
        <v>0</v>
      </c>
      <c r="Q143" s="140">
        <v>4.2999999999999997E-2</v>
      </c>
      <c r="R143" s="140">
        <f>Q143*H143</f>
        <v>4.2999999999999997E-2</v>
      </c>
      <c r="S143" s="140">
        <v>0</v>
      </c>
      <c r="T143" s="141">
        <f>S143*H143</f>
        <v>0</v>
      </c>
      <c r="AR143" s="142" t="s">
        <v>373</v>
      </c>
      <c r="AT143" s="142" t="s">
        <v>348</v>
      </c>
      <c r="AU143" s="142" t="s">
        <v>82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564</v>
      </c>
      <c r="BM143" s="142" t="s">
        <v>5384</v>
      </c>
    </row>
    <row r="144" spans="2:65" s="1" customFormat="1" ht="24.15" customHeight="1">
      <c r="B144" s="32"/>
      <c r="C144" s="131" t="s">
        <v>406</v>
      </c>
      <c r="D144" s="131" t="s">
        <v>283</v>
      </c>
      <c r="E144" s="132" t="s">
        <v>1909</v>
      </c>
      <c r="F144" s="133" t="s">
        <v>1910</v>
      </c>
      <c r="G144" s="134" t="s">
        <v>611</v>
      </c>
      <c r="H144" s="135">
        <v>3</v>
      </c>
      <c r="I144" s="136"/>
      <c r="J144" s="137">
        <f>ROUND(I144*H144,2)</f>
        <v>0</v>
      </c>
      <c r="K144" s="133" t="s">
        <v>287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564</v>
      </c>
      <c r="AT144" s="142" t="s">
        <v>283</v>
      </c>
      <c r="AU144" s="142" t="s">
        <v>82</v>
      </c>
      <c r="AY144" s="17" t="s">
        <v>280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564</v>
      </c>
      <c r="BM144" s="142" t="s">
        <v>1911</v>
      </c>
    </row>
    <row r="145" spans="2:65" s="1" customFormat="1" ht="10.199999999999999">
      <c r="B145" s="32"/>
      <c r="D145" s="144" t="s">
        <v>290</v>
      </c>
      <c r="F145" s="145" t="s">
        <v>1912</v>
      </c>
      <c r="I145" s="146"/>
      <c r="L145" s="32"/>
      <c r="M145" s="147"/>
      <c r="T145" s="53"/>
      <c r="AT145" s="17" t="s">
        <v>290</v>
      </c>
      <c r="AU145" s="17" t="s">
        <v>82</v>
      </c>
    </row>
    <row r="146" spans="2:65" s="13" customFormat="1" ht="10.199999999999999">
      <c r="B146" s="155"/>
      <c r="D146" s="149" t="s">
        <v>292</v>
      </c>
      <c r="E146" s="156" t="s">
        <v>19</v>
      </c>
      <c r="F146" s="157" t="s">
        <v>138</v>
      </c>
      <c r="H146" s="158">
        <v>3</v>
      </c>
      <c r="I146" s="159"/>
      <c r="L146" s="155"/>
      <c r="M146" s="160"/>
      <c r="T146" s="161"/>
      <c r="AT146" s="156" t="s">
        <v>292</v>
      </c>
      <c r="AU146" s="156" t="s">
        <v>82</v>
      </c>
      <c r="AV146" s="13" t="s">
        <v>82</v>
      </c>
      <c r="AW146" s="13" t="s">
        <v>34</v>
      </c>
      <c r="AX146" s="13" t="s">
        <v>80</v>
      </c>
      <c r="AY146" s="156" t="s">
        <v>280</v>
      </c>
    </row>
    <row r="147" spans="2:65" s="1" customFormat="1" ht="21.75" customHeight="1">
      <c r="B147" s="32"/>
      <c r="C147" s="169" t="s">
        <v>335</v>
      </c>
      <c r="D147" s="169" t="s">
        <v>348</v>
      </c>
      <c r="E147" s="170" t="s">
        <v>1913</v>
      </c>
      <c r="F147" s="171" t="s">
        <v>1914</v>
      </c>
      <c r="G147" s="172" t="s">
        <v>611</v>
      </c>
      <c r="H147" s="173">
        <v>3</v>
      </c>
      <c r="I147" s="174"/>
      <c r="J147" s="175">
        <f>ROUND(I147*H147,2)</f>
        <v>0</v>
      </c>
      <c r="K147" s="171" t="s">
        <v>1915</v>
      </c>
      <c r="L147" s="176"/>
      <c r="M147" s="177" t="s">
        <v>19</v>
      </c>
      <c r="N147" s="178" t="s">
        <v>44</v>
      </c>
      <c r="P147" s="140">
        <f>O147*H147</f>
        <v>0</v>
      </c>
      <c r="Q147" s="140">
        <v>3.8E-3</v>
      </c>
      <c r="R147" s="140">
        <f>Q147*H147</f>
        <v>1.14E-2</v>
      </c>
      <c r="S147" s="140">
        <v>0</v>
      </c>
      <c r="T147" s="141">
        <f>S147*H147</f>
        <v>0</v>
      </c>
      <c r="AR147" s="142" t="s">
        <v>373</v>
      </c>
      <c r="AT147" s="142" t="s">
        <v>348</v>
      </c>
      <c r="AU147" s="142" t="s">
        <v>82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564</v>
      </c>
      <c r="BM147" s="142" t="s">
        <v>1916</v>
      </c>
    </row>
    <row r="148" spans="2:65" s="1" customFormat="1" ht="24.15" customHeight="1">
      <c r="B148" s="32"/>
      <c r="C148" s="131" t="s">
        <v>413</v>
      </c>
      <c r="D148" s="131" t="s">
        <v>283</v>
      </c>
      <c r="E148" s="132" t="s">
        <v>1917</v>
      </c>
      <c r="F148" s="133" t="s">
        <v>1918</v>
      </c>
      <c r="G148" s="134" t="s">
        <v>611</v>
      </c>
      <c r="H148" s="135">
        <v>4</v>
      </c>
      <c r="I148" s="136"/>
      <c r="J148" s="137">
        <f>ROUND(I148*H148,2)</f>
        <v>0</v>
      </c>
      <c r="K148" s="133" t="s">
        <v>287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564</v>
      </c>
      <c r="AT148" s="142" t="s">
        <v>283</v>
      </c>
      <c r="AU148" s="142" t="s">
        <v>82</v>
      </c>
      <c r="AY148" s="17" t="s">
        <v>280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564</v>
      </c>
      <c r="BM148" s="142" t="s">
        <v>1919</v>
      </c>
    </row>
    <row r="149" spans="2:65" s="1" customFormat="1" ht="10.199999999999999">
      <c r="B149" s="32"/>
      <c r="D149" s="144" t="s">
        <v>290</v>
      </c>
      <c r="F149" s="145" t="s">
        <v>1920</v>
      </c>
      <c r="I149" s="146"/>
      <c r="L149" s="32"/>
      <c r="M149" s="147"/>
      <c r="T149" s="53"/>
      <c r="AT149" s="17" t="s">
        <v>290</v>
      </c>
      <c r="AU149" s="17" t="s">
        <v>82</v>
      </c>
    </row>
    <row r="150" spans="2:65" s="13" customFormat="1" ht="10.199999999999999">
      <c r="B150" s="155"/>
      <c r="D150" s="149" t="s">
        <v>292</v>
      </c>
      <c r="E150" s="156" t="s">
        <v>19</v>
      </c>
      <c r="F150" s="157" t="s">
        <v>288</v>
      </c>
      <c r="H150" s="158">
        <v>4</v>
      </c>
      <c r="I150" s="159"/>
      <c r="L150" s="155"/>
      <c r="M150" s="160"/>
      <c r="T150" s="161"/>
      <c r="AT150" s="156" t="s">
        <v>292</v>
      </c>
      <c r="AU150" s="156" t="s">
        <v>82</v>
      </c>
      <c r="AV150" s="13" t="s">
        <v>82</v>
      </c>
      <c r="AW150" s="13" t="s">
        <v>34</v>
      </c>
      <c r="AX150" s="13" t="s">
        <v>80</v>
      </c>
      <c r="AY150" s="156" t="s">
        <v>280</v>
      </c>
    </row>
    <row r="151" spans="2:65" s="1" customFormat="1" ht="24.15" customHeight="1">
      <c r="B151" s="32"/>
      <c r="C151" s="169" t="s">
        <v>324</v>
      </c>
      <c r="D151" s="169" t="s">
        <v>348</v>
      </c>
      <c r="E151" s="170" t="s">
        <v>1921</v>
      </c>
      <c r="F151" s="171" t="s">
        <v>1922</v>
      </c>
      <c r="G151" s="172" t="s">
        <v>611</v>
      </c>
      <c r="H151" s="173">
        <v>4</v>
      </c>
      <c r="I151" s="174"/>
      <c r="J151" s="175">
        <f>ROUND(I151*H151,2)</f>
        <v>0</v>
      </c>
      <c r="K151" s="171" t="s">
        <v>1915</v>
      </c>
      <c r="L151" s="176"/>
      <c r="M151" s="177" t="s">
        <v>19</v>
      </c>
      <c r="N151" s="178" t="s">
        <v>44</v>
      </c>
      <c r="P151" s="140">
        <f>O151*H151</f>
        <v>0</v>
      </c>
      <c r="Q151" s="140">
        <v>1.1999999999999999E-3</v>
      </c>
      <c r="R151" s="140">
        <f>Q151*H151</f>
        <v>4.7999999999999996E-3</v>
      </c>
      <c r="S151" s="140">
        <v>0</v>
      </c>
      <c r="T151" s="141">
        <f>S151*H151</f>
        <v>0</v>
      </c>
      <c r="AR151" s="142" t="s">
        <v>373</v>
      </c>
      <c r="AT151" s="142" t="s">
        <v>348</v>
      </c>
      <c r="AU151" s="142" t="s">
        <v>82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564</v>
      </c>
      <c r="BM151" s="142" t="s">
        <v>1923</v>
      </c>
    </row>
    <row r="152" spans="2:65" s="1" customFormat="1" ht="24.15" customHeight="1">
      <c r="B152" s="32"/>
      <c r="C152" s="131" t="s">
        <v>1003</v>
      </c>
      <c r="D152" s="131" t="s">
        <v>283</v>
      </c>
      <c r="E152" s="132" t="s">
        <v>1924</v>
      </c>
      <c r="F152" s="133" t="s">
        <v>1925</v>
      </c>
      <c r="G152" s="134" t="s">
        <v>611</v>
      </c>
      <c r="H152" s="135">
        <v>1</v>
      </c>
      <c r="I152" s="136"/>
      <c r="J152" s="137">
        <f>ROUND(I152*H152,2)</f>
        <v>0</v>
      </c>
      <c r="K152" s="133" t="s">
        <v>287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564</v>
      </c>
      <c r="AT152" s="142" t="s">
        <v>283</v>
      </c>
      <c r="AU152" s="142" t="s">
        <v>82</v>
      </c>
      <c r="AY152" s="17" t="s">
        <v>280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564</v>
      </c>
      <c r="BM152" s="142" t="s">
        <v>1926</v>
      </c>
    </row>
    <row r="153" spans="2:65" s="1" customFormat="1" ht="10.199999999999999">
      <c r="B153" s="32"/>
      <c r="D153" s="144" t="s">
        <v>290</v>
      </c>
      <c r="F153" s="145" t="s">
        <v>1927</v>
      </c>
      <c r="I153" s="146"/>
      <c r="L153" s="32"/>
      <c r="M153" s="147"/>
      <c r="T153" s="53"/>
      <c r="AT153" s="17" t="s">
        <v>290</v>
      </c>
      <c r="AU153" s="17" t="s">
        <v>82</v>
      </c>
    </row>
    <row r="154" spans="2:65" s="13" customFormat="1" ht="10.199999999999999">
      <c r="B154" s="155"/>
      <c r="D154" s="149" t="s">
        <v>292</v>
      </c>
      <c r="E154" s="156" t="s">
        <v>19</v>
      </c>
      <c r="F154" s="157" t="s">
        <v>80</v>
      </c>
      <c r="H154" s="158">
        <v>1</v>
      </c>
      <c r="I154" s="159"/>
      <c r="L154" s="155"/>
      <c r="M154" s="160"/>
      <c r="T154" s="161"/>
      <c r="AT154" s="156" t="s">
        <v>292</v>
      </c>
      <c r="AU154" s="156" t="s">
        <v>82</v>
      </c>
      <c r="AV154" s="13" t="s">
        <v>82</v>
      </c>
      <c r="AW154" s="13" t="s">
        <v>34</v>
      </c>
      <c r="AX154" s="13" t="s">
        <v>80</v>
      </c>
      <c r="AY154" s="156" t="s">
        <v>280</v>
      </c>
    </row>
    <row r="155" spans="2:65" s="1" customFormat="1" ht="16.5" customHeight="1">
      <c r="B155" s="32"/>
      <c r="C155" s="169" t="s">
        <v>1928</v>
      </c>
      <c r="D155" s="169" t="s">
        <v>348</v>
      </c>
      <c r="E155" s="170" t="s">
        <v>1866</v>
      </c>
      <c r="F155" s="171" t="s">
        <v>1929</v>
      </c>
      <c r="G155" s="172" t="s">
        <v>520</v>
      </c>
      <c r="H155" s="173">
        <v>1</v>
      </c>
      <c r="I155" s="174"/>
      <c r="J155" s="175">
        <f>ROUND(I155*H155,2)</f>
        <v>0</v>
      </c>
      <c r="K155" s="171" t="s">
        <v>19</v>
      </c>
      <c r="L155" s="176"/>
      <c r="M155" s="177" t="s">
        <v>19</v>
      </c>
      <c r="N155" s="178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373</v>
      </c>
      <c r="AT155" s="142" t="s">
        <v>348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564</v>
      </c>
      <c r="BM155" s="142" t="s">
        <v>1930</v>
      </c>
    </row>
    <row r="156" spans="2:65" s="1" customFormat="1" ht="16.5" customHeight="1">
      <c r="B156" s="32"/>
      <c r="C156" s="169" t="s">
        <v>1016</v>
      </c>
      <c r="D156" s="169" t="s">
        <v>348</v>
      </c>
      <c r="E156" s="170" t="s">
        <v>1931</v>
      </c>
      <c r="F156" s="171" t="s">
        <v>1932</v>
      </c>
      <c r="G156" s="172" t="s">
        <v>520</v>
      </c>
      <c r="H156" s="173">
        <v>1</v>
      </c>
      <c r="I156" s="174"/>
      <c r="J156" s="175">
        <f>ROUND(I156*H156,2)</f>
        <v>0</v>
      </c>
      <c r="K156" s="171" t="s">
        <v>19</v>
      </c>
      <c r="L156" s="176"/>
      <c r="M156" s="177" t="s">
        <v>19</v>
      </c>
      <c r="N156" s="178" t="s">
        <v>44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373</v>
      </c>
      <c r="AT156" s="142" t="s">
        <v>348</v>
      </c>
      <c r="AU156" s="142" t="s">
        <v>82</v>
      </c>
      <c r="AY156" s="17" t="s">
        <v>280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564</v>
      </c>
      <c r="BM156" s="142" t="s">
        <v>1933</v>
      </c>
    </row>
    <row r="157" spans="2:65" s="1" customFormat="1" ht="49.05" customHeight="1">
      <c r="B157" s="32"/>
      <c r="C157" s="131" t="s">
        <v>1963</v>
      </c>
      <c r="D157" s="131" t="s">
        <v>283</v>
      </c>
      <c r="E157" s="132" t="s">
        <v>1964</v>
      </c>
      <c r="F157" s="133" t="s">
        <v>1965</v>
      </c>
      <c r="G157" s="134" t="s">
        <v>238</v>
      </c>
      <c r="H157" s="135">
        <v>0.114</v>
      </c>
      <c r="I157" s="136"/>
      <c r="J157" s="137">
        <f>ROUND(I157*H157,2)</f>
        <v>0</v>
      </c>
      <c r="K157" s="133" t="s">
        <v>287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564</v>
      </c>
      <c r="AT157" s="142" t="s">
        <v>283</v>
      </c>
      <c r="AU157" s="142" t="s">
        <v>82</v>
      </c>
      <c r="AY157" s="17" t="s">
        <v>280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564</v>
      </c>
      <c r="BM157" s="142" t="s">
        <v>1966</v>
      </c>
    </row>
    <row r="158" spans="2:65" s="1" customFormat="1" ht="10.199999999999999">
      <c r="B158" s="32"/>
      <c r="D158" s="144" t="s">
        <v>290</v>
      </c>
      <c r="F158" s="145" t="s">
        <v>1967</v>
      </c>
      <c r="I158" s="146"/>
      <c r="L158" s="32"/>
      <c r="M158" s="147"/>
      <c r="T158" s="53"/>
      <c r="AT158" s="17" t="s">
        <v>290</v>
      </c>
      <c r="AU158" s="17" t="s">
        <v>82</v>
      </c>
    </row>
    <row r="159" spans="2:65" s="11" customFormat="1" ht="22.8" customHeight="1">
      <c r="B159" s="119"/>
      <c r="D159" s="120" t="s">
        <v>72</v>
      </c>
      <c r="E159" s="129" t="s">
        <v>615</v>
      </c>
      <c r="F159" s="129" t="s">
        <v>616</v>
      </c>
      <c r="I159" s="122"/>
      <c r="J159" s="130">
        <f>BK159</f>
        <v>0</v>
      </c>
      <c r="L159" s="119"/>
      <c r="M159" s="124"/>
      <c r="P159" s="125">
        <f>SUM(P160:P169)</f>
        <v>0</v>
      </c>
      <c r="R159" s="125">
        <f>SUM(R160:R169)</f>
        <v>9.4500000000000001E-2</v>
      </c>
      <c r="T159" s="126">
        <f>SUM(T160:T169)</f>
        <v>0</v>
      </c>
      <c r="AR159" s="120" t="s">
        <v>82</v>
      </c>
      <c r="AT159" s="127" t="s">
        <v>72</v>
      </c>
      <c r="AU159" s="127" t="s">
        <v>80</v>
      </c>
      <c r="AY159" s="120" t="s">
        <v>280</v>
      </c>
      <c r="BK159" s="128">
        <f>SUM(BK160:BK169)</f>
        <v>0</v>
      </c>
    </row>
    <row r="160" spans="2:65" s="1" customFormat="1" ht="24.15" customHeight="1">
      <c r="B160" s="32"/>
      <c r="C160" s="131" t="s">
        <v>2325</v>
      </c>
      <c r="D160" s="131" t="s">
        <v>283</v>
      </c>
      <c r="E160" s="132" t="s">
        <v>7656</v>
      </c>
      <c r="F160" s="133" t="s">
        <v>7657</v>
      </c>
      <c r="G160" s="134" t="s">
        <v>1993</v>
      </c>
      <c r="H160" s="135">
        <v>90</v>
      </c>
      <c r="I160" s="136"/>
      <c r="J160" s="137">
        <f>ROUND(I160*H160,2)</f>
        <v>0</v>
      </c>
      <c r="K160" s="133" t="s">
        <v>287</v>
      </c>
      <c r="L160" s="32"/>
      <c r="M160" s="138" t="s">
        <v>19</v>
      </c>
      <c r="N160" s="139" t="s">
        <v>44</v>
      </c>
      <c r="P160" s="140">
        <f>O160*H160</f>
        <v>0</v>
      </c>
      <c r="Q160" s="140">
        <v>5.0000000000000002E-5</v>
      </c>
      <c r="R160" s="140">
        <f>Q160*H160</f>
        <v>4.5000000000000005E-3</v>
      </c>
      <c r="S160" s="140">
        <v>0</v>
      </c>
      <c r="T160" s="141">
        <f>S160*H160</f>
        <v>0</v>
      </c>
      <c r="AR160" s="142" t="s">
        <v>564</v>
      </c>
      <c r="AT160" s="142" t="s">
        <v>283</v>
      </c>
      <c r="AU160" s="142" t="s">
        <v>82</v>
      </c>
      <c r="AY160" s="17" t="s">
        <v>280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80</v>
      </c>
      <c r="BK160" s="143">
        <f>ROUND(I160*H160,2)</f>
        <v>0</v>
      </c>
      <c r="BL160" s="17" t="s">
        <v>564</v>
      </c>
      <c r="BM160" s="142" t="s">
        <v>7658</v>
      </c>
    </row>
    <row r="161" spans="2:65" s="1" customFormat="1" ht="10.199999999999999">
      <c r="B161" s="32"/>
      <c r="D161" s="144" t="s">
        <v>290</v>
      </c>
      <c r="F161" s="145" t="s">
        <v>7659</v>
      </c>
      <c r="I161" s="146"/>
      <c r="L161" s="32"/>
      <c r="M161" s="147"/>
      <c r="T161" s="53"/>
      <c r="AT161" s="17" t="s">
        <v>290</v>
      </c>
      <c r="AU161" s="17" t="s">
        <v>82</v>
      </c>
    </row>
    <row r="162" spans="2:65" s="12" customFormat="1" ht="10.199999999999999">
      <c r="B162" s="148"/>
      <c r="D162" s="149" t="s">
        <v>292</v>
      </c>
      <c r="E162" s="150" t="s">
        <v>19</v>
      </c>
      <c r="F162" s="151" t="s">
        <v>7660</v>
      </c>
      <c r="H162" s="150" t="s">
        <v>19</v>
      </c>
      <c r="I162" s="152"/>
      <c r="L162" s="148"/>
      <c r="M162" s="153"/>
      <c r="T162" s="154"/>
      <c r="AT162" s="150" t="s">
        <v>292</v>
      </c>
      <c r="AU162" s="150" t="s">
        <v>82</v>
      </c>
      <c r="AV162" s="12" t="s">
        <v>80</v>
      </c>
      <c r="AW162" s="12" t="s">
        <v>34</v>
      </c>
      <c r="AX162" s="12" t="s">
        <v>73</v>
      </c>
      <c r="AY162" s="150" t="s">
        <v>280</v>
      </c>
    </row>
    <row r="163" spans="2:65" s="13" customFormat="1" ht="10.199999999999999">
      <c r="B163" s="155"/>
      <c r="D163" s="149" t="s">
        <v>292</v>
      </c>
      <c r="E163" s="156" t="s">
        <v>19</v>
      </c>
      <c r="F163" s="157" t="s">
        <v>361</v>
      </c>
      <c r="H163" s="158">
        <v>30</v>
      </c>
      <c r="I163" s="159"/>
      <c r="L163" s="155"/>
      <c r="M163" s="160"/>
      <c r="T163" s="161"/>
      <c r="AT163" s="156" t="s">
        <v>292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280</v>
      </c>
    </row>
    <row r="164" spans="2:65" s="12" customFormat="1" ht="10.199999999999999">
      <c r="B164" s="148"/>
      <c r="D164" s="149" t="s">
        <v>292</v>
      </c>
      <c r="E164" s="150" t="s">
        <v>19</v>
      </c>
      <c r="F164" s="151" t="s">
        <v>7661</v>
      </c>
      <c r="H164" s="150" t="s">
        <v>19</v>
      </c>
      <c r="I164" s="152"/>
      <c r="L164" s="148"/>
      <c r="M164" s="153"/>
      <c r="T164" s="154"/>
      <c r="AT164" s="150" t="s">
        <v>292</v>
      </c>
      <c r="AU164" s="150" t="s">
        <v>82</v>
      </c>
      <c r="AV164" s="12" t="s">
        <v>80</v>
      </c>
      <c r="AW164" s="12" t="s">
        <v>34</v>
      </c>
      <c r="AX164" s="12" t="s">
        <v>73</v>
      </c>
      <c r="AY164" s="150" t="s">
        <v>280</v>
      </c>
    </row>
    <row r="165" spans="2:65" s="13" customFormat="1" ht="10.199999999999999">
      <c r="B165" s="155"/>
      <c r="D165" s="149" t="s">
        <v>292</v>
      </c>
      <c r="E165" s="156" t="s">
        <v>19</v>
      </c>
      <c r="F165" s="157" t="s">
        <v>7662</v>
      </c>
      <c r="H165" s="158">
        <v>60</v>
      </c>
      <c r="I165" s="159"/>
      <c r="L165" s="155"/>
      <c r="M165" s="160"/>
      <c r="T165" s="161"/>
      <c r="AT165" s="156" t="s">
        <v>292</v>
      </c>
      <c r="AU165" s="156" t="s">
        <v>82</v>
      </c>
      <c r="AV165" s="13" t="s">
        <v>82</v>
      </c>
      <c r="AW165" s="13" t="s">
        <v>34</v>
      </c>
      <c r="AX165" s="13" t="s">
        <v>73</v>
      </c>
      <c r="AY165" s="156" t="s">
        <v>280</v>
      </c>
    </row>
    <row r="166" spans="2:65" s="14" customFormat="1" ht="10.199999999999999">
      <c r="B166" s="162"/>
      <c r="D166" s="149" t="s">
        <v>292</v>
      </c>
      <c r="E166" s="163" t="s">
        <v>19</v>
      </c>
      <c r="F166" s="164" t="s">
        <v>295</v>
      </c>
      <c r="H166" s="165">
        <v>90</v>
      </c>
      <c r="I166" s="166"/>
      <c r="L166" s="162"/>
      <c r="M166" s="167"/>
      <c r="T166" s="168"/>
      <c r="AT166" s="163" t="s">
        <v>292</v>
      </c>
      <c r="AU166" s="163" t="s">
        <v>82</v>
      </c>
      <c r="AV166" s="14" t="s">
        <v>288</v>
      </c>
      <c r="AW166" s="14" t="s">
        <v>34</v>
      </c>
      <c r="AX166" s="14" t="s">
        <v>80</v>
      </c>
      <c r="AY166" s="163" t="s">
        <v>280</v>
      </c>
    </row>
    <row r="167" spans="2:65" s="1" customFormat="1" ht="16.5" customHeight="1">
      <c r="B167" s="32"/>
      <c r="C167" s="169" t="s">
        <v>2476</v>
      </c>
      <c r="D167" s="169" t="s">
        <v>348</v>
      </c>
      <c r="E167" s="170" t="s">
        <v>4108</v>
      </c>
      <c r="F167" s="171" t="s">
        <v>7663</v>
      </c>
      <c r="G167" s="172" t="s">
        <v>1993</v>
      </c>
      <c r="H167" s="173">
        <v>90</v>
      </c>
      <c r="I167" s="174"/>
      <c r="J167" s="175">
        <f>ROUND(I167*H167,2)</f>
        <v>0</v>
      </c>
      <c r="K167" s="171" t="s">
        <v>19</v>
      </c>
      <c r="L167" s="176"/>
      <c r="M167" s="177" t="s">
        <v>19</v>
      </c>
      <c r="N167" s="178" t="s">
        <v>44</v>
      </c>
      <c r="P167" s="140">
        <f>O167*H167</f>
        <v>0</v>
      </c>
      <c r="Q167" s="140">
        <v>1E-3</v>
      </c>
      <c r="R167" s="140">
        <f>Q167*H167</f>
        <v>0.09</v>
      </c>
      <c r="S167" s="140">
        <v>0</v>
      </c>
      <c r="T167" s="141">
        <f>S167*H167</f>
        <v>0</v>
      </c>
      <c r="AR167" s="142" t="s">
        <v>373</v>
      </c>
      <c r="AT167" s="142" t="s">
        <v>348</v>
      </c>
      <c r="AU167" s="142" t="s">
        <v>82</v>
      </c>
      <c r="AY167" s="17" t="s">
        <v>280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564</v>
      </c>
      <c r="BM167" s="142" t="s">
        <v>7664</v>
      </c>
    </row>
    <row r="168" spans="2:65" s="1" customFormat="1" ht="49.05" customHeight="1">
      <c r="B168" s="32"/>
      <c r="C168" s="131" t="s">
        <v>2019</v>
      </c>
      <c r="D168" s="131" t="s">
        <v>283</v>
      </c>
      <c r="E168" s="132" t="s">
        <v>2020</v>
      </c>
      <c r="F168" s="133" t="s">
        <v>2021</v>
      </c>
      <c r="G168" s="134" t="s">
        <v>238</v>
      </c>
      <c r="H168" s="135">
        <v>9.5000000000000001E-2</v>
      </c>
      <c r="I168" s="136"/>
      <c r="J168" s="137">
        <f>ROUND(I168*H168,2)</f>
        <v>0</v>
      </c>
      <c r="K168" s="133" t="s">
        <v>287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564</v>
      </c>
      <c r="AT168" s="142" t="s">
        <v>283</v>
      </c>
      <c r="AU168" s="142" t="s">
        <v>82</v>
      </c>
      <c r="AY168" s="17" t="s">
        <v>280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564</v>
      </c>
      <c r="BM168" s="142" t="s">
        <v>2022</v>
      </c>
    </row>
    <row r="169" spans="2:65" s="1" customFormat="1" ht="10.199999999999999">
      <c r="B169" s="32"/>
      <c r="D169" s="144" t="s">
        <v>290</v>
      </c>
      <c r="F169" s="145" t="s">
        <v>2023</v>
      </c>
      <c r="I169" s="146"/>
      <c r="L169" s="32"/>
      <c r="M169" s="182"/>
      <c r="N169" s="183"/>
      <c r="O169" s="183"/>
      <c r="P169" s="183"/>
      <c r="Q169" s="183"/>
      <c r="R169" s="183"/>
      <c r="S169" s="183"/>
      <c r="T169" s="184"/>
      <c r="AT169" s="17" t="s">
        <v>290</v>
      </c>
      <c r="AU169" s="17" t="s">
        <v>82</v>
      </c>
    </row>
    <row r="170" spans="2:65" s="1" customFormat="1" ht="6.9" customHeight="1">
      <c r="B170" s="41"/>
      <c r="C170" s="42"/>
      <c r="D170" s="42"/>
      <c r="E170" s="42"/>
      <c r="F170" s="42"/>
      <c r="G170" s="42"/>
      <c r="H170" s="42"/>
      <c r="I170" s="42"/>
      <c r="J170" s="42"/>
      <c r="K170" s="42"/>
      <c r="L170" s="32"/>
    </row>
  </sheetData>
  <sheetProtection algorithmName="SHA-512" hashValue="2k6jYTb4aodU/DX2+dLXFqZR7qTmTLubpa/7odmZsPJGyzh0wd7YCqhw9HPcTF3/KHclvBbGdmhRtUSvg+z4Kw==" saltValue="/+/vPOkGvyGScVED5lA8CFtfoy9Xl5+6TRa/s88Jjism715IkbaYq7zjR0lVakBsI2ZRLtFTs6369pjrPOitPg==" spinCount="100000" sheet="1" objects="1" scenarios="1" formatColumns="0" formatRows="0" autoFilter="0"/>
  <autoFilter ref="C92:K169" xr:uid="{00000000-0009-0000-0000-000030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3000-000000000000}"/>
    <hyperlink ref="F102" r:id="rId2" xr:uid="{00000000-0004-0000-3000-000001000000}"/>
    <hyperlink ref="F109" r:id="rId3" xr:uid="{00000000-0004-0000-3000-000002000000}"/>
    <hyperlink ref="F115" r:id="rId4" xr:uid="{00000000-0004-0000-3000-000003000000}"/>
    <hyperlink ref="F119" r:id="rId5" xr:uid="{00000000-0004-0000-3000-000004000000}"/>
    <hyperlink ref="F126" r:id="rId6" xr:uid="{00000000-0004-0000-3000-000005000000}"/>
    <hyperlink ref="F129" r:id="rId7" xr:uid="{00000000-0004-0000-3000-000006000000}"/>
    <hyperlink ref="F134" r:id="rId8" xr:uid="{00000000-0004-0000-3000-000007000000}"/>
    <hyperlink ref="F139" r:id="rId9" xr:uid="{00000000-0004-0000-3000-000008000000}"/>
    <hyperlink ref="F145" r:id="rId10" xr:uid="{00000000-0004-0000-3000-000009000000}"/>
    <hyperlink ref="F149" r:id="rId11" xr:uid="{00000000-0004-0000-3000-00000A000000}"/>
    <hyperlink ref="F153" r:id="rId12" xr:uid="{00000000-0004-0000-3000-00000B000000}"/>
    <hyperlink ref="F158" r:id="rId13" xr:uid="{00000000-0004-0000-3000-00000C000000}"/>
    <hyperlink ref="F161" r:id="rId14" xr:uid="{00000000-0004-0000-3000-00000D000000}"/>
    <hyperlink ref="F169" r:id="rId15" xr:uid="{00000000-0004-0000-3000-00000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6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2:BM33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203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3.2">
      <c r="B8" s="20"/>
      <c r="D8" s="27" t="s">
        <v>242</v>
      </c>
      <c r="L8" s="20"/>
    </row>
    <row r="9" spans="2:46" ht="16.5" customHeight="1">
      <c r="B9" s="20"/>
      <c r="E9" s="250" t="s">
        <v>7607</v>
      </c>
      <c r="F9" s="212"/>
      <c r="G9" s="212"/>
      <c r="H9" s="212"/>
      <c r="L9" s="20"/>
    </row>
    <row r="10" spans="2:46" ht="12" customHeight="1">
      <c r="B10" s="20"/>
      <c r="D10" s="27" t="s">
        <v>244</v>
      </c>
      <c r="L10" s="20"/>
    </row>
    <row r="11" spans="2:46" s="1" customFormat="1" ht="16.5" customHeight="1">
      <c r="B11" s="32"/>
      <c r="E11" s="246" t="s">
        <v>6077</v>
      </c>
      <c r="F11" s="252"/>
      <c r="G11" s="252"/>
      <c r="H11" s="252"/>
      <c r="L11" s="32"/>
    </row>
    <row r="12" spans="2:46" s="1" customFormat="1" ht="12" customHeight="1">
      <c r="B12" s="32"/>
      <c r="D12" s="27" t="s">
        <v>3617</v>
      </c>
      <c r="L12" s="32"/>
    </row>
    <row r="13" spans="2:46" s="1" customFormat="1" ht="16.5" customHeight="1">
      <c r="B13" s="32"/>
      <c r="E13" s="233" t="s">
        <v>6078</v>
      </c>
      <c r="F13" s="252"/>
      <c r="G13" s="252"/>
      <c r="H13" s="252"/>
      <c r="L13" s="32"/>
    </row>
    <row r="14" spans="2:46" s="1" customFormat="1" ht="10.199999999999999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>
        <f ca="1">'Rekapitulace stavby'!AN8</f>
        <v>45020</v>
      </c>
      <c r="L16" s="32"/>
    </row>
    <row r="17" spans="2:12" s="1" customFormat="1" ht="10.8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">
        <v>26</v>
      </c>
      <c r="L18" s="32"/>
    </row>
    <row r="19" spans="2:12" s="1" customFormat="1" ht="18" customHeight="1">
      <c r="B19" s="32"/>
      <c r="E19" s="25" t="s">
        <v>27</v>
      </c>
      <c r="I19" s="27" t="s">
        <v>28</v>
      </c>
      <c r="J19" s="25" t="s">
        <v>19</v>
      </c>
      <c r="L19" s="32"/>
    </row>
    <row r="20" spans="2:12" s="1" customFormat="1" ht="6.9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3" t="str">
        <f>'Rekapitulace stavby'!E14</f>
        <v>Vyplň údaj</v>
      </c>
      <c r="F22" s="211"/>
      <c r="G22" s="211"/>
      <c r="H22" s="211"/>
      <c r="I22" s="27" t="s">
        <v>28</v>
      </c>
      <c r="J22" s="28" t="str">
        <f>'Rekapitulace stavby'!AN14</f>
        <v>Vyplň údaj</v>
      </c>
      <c r="L22" s="32"/>
    </row>
    <row r="23" spans="2:12" s="1" customFormat="1" ht="6.9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25</v>
      </c>
      <c r="J24" s="25" t="s">
        <v>32</v>
      </c>
      <c r="L24" s="32"/>
    </row>
    <row r="25" spans="2:12" s="1" customFormat="1" ht="18" customHeight="1">
      <c r="B25" s="32"/>
      <c r="E25" s="25" t="s">
        <v>33</v>
      </c>
      <c r="I25" s="27" t="s">
        <v>28</v>
      </c>
      <c r="J25" s="25" t="s">
        <v>19</v>
      </c>
      <c r="L25" s="32"/>
    </row>
    <row r="26" spans="2:12" s="1" customFormat="1" ht="6.9" customHeight="1">
      <c r="B26" s="32"/>
      <c r="L26" s="32"/>
    </row>
    <row r="27" spans="2:12" s="1" customFormat="1" ht="12" customHeight="1">
      <c r="B27" s="32"/>
      <c r="D27" s="27" t="s">
        <v>35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" customHeight="1">
      <c r="B29" s="32"/>
      <c r="L29" s="32"/>
    </row>
    <row r="30" spans="2:12" s="1" customFormat="1" ht="12" customHeight="1">
      <c r="B30" s="32"/>
      <c r="D30" s="27" t="s">
        <v>37</v>
      </c>
      <c r="L30" s="32"/>
    </row>
    <row r="31" spans="2:12" s="7" customFormat="1" ht="16.5" customHeight="1">
      <c r="B31" s="91"/>
      <c r="E31" s="216" t="s">
        <v>19</v>
      </c>
      <c r="F31" s="216"/>
      <c r="G31" s="216"/>
      <c r="H31" s="216"/>
      <c r="L31" s="91"/>
    </row>
    <row r="32" spans="2:12" s="1" customFormat="1" ht="6.9" customHeight="1">
      <c r="B32" s="32"/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39</v>
      </c>
      <c r="J34" s="63">
        <f>ROUND(J97, 2)</f>
        <v>0</v>
      </c>
      <c r="L34" s="32"/>
    </row>
    <row r="35" spans="2:12" s="1" customFormat="1" ht="6.9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" customHeight="1">
      <c r="B36" s="32"/>
      <c r="F36" s="35" t="s">
        <v>41</v>
      </c>
      <c r="I36" s="35" t="s">
        <v>40</v>
      </c>
      <c r="J36" s="35" t="s">
        <v>42</v>
      </c>
      <c r="L36" s="32"/>
    </row>
    <row r="37" spans="2:12" s="1" customFormat="1" ht="14.4" customHeight="1">
      <c r="B37" s="32"/>
      <c r="D37" s="52" t="s">
        <v>43</v>
      </c>
      <c r="E37" s="27" t="s">
        <v>44</v>
      </c>
      <c r="F37" s="83">
        <f>ROUND((SUM(BE97:BE332)),  2)</f>
        <v>0</v>
      </c>
      <c r="I37" s="93">
        <v>0.21</v>
      </c>
      <c r="J37" s="83">
        <f>ROUND(((SUM(BE97:BE332))*I37),  2)</f>
        <v>0</v>
      </c>
      <c r="L37" s="32"/>
    </row>
    <row r="38" spans="2:12" s="1" customFormat="1" ht="14.4" customHeight="1">
      <c r="B38" s="32"/>
      <c r="E38" s="27" t="s">
        <v>45</v>
      </c>
      <c r="F38" s="83">
        <f>ROUND((SUM(BF97:BF332)),  2)</f>
        <v>0</v>
      </c>
      <c r="I38" s="93">
        <v>0.15</v>
      </c>
      <c r="J38" s="83">
        <f>ROUND(((SUM(BF97:BF332))*I38),  2)</f>
        <v>0</v>
      </c>
      <c r="L38" s="32"/>
    </row>
    <row r="39" spans="2:12" s="1" customFormat="1" ht="14.4" hidden="1" customHeight="1">
      <c r="B39" s="32"/>
      <c r="E39" s="27" t="s">
        <v>46</v>
      </c>
      <c r="F39" s="83">
        <f>ROUND((SUM(BG97:BG332)),  2)</f>
        <v>0</v>
      </c>
      <c r="I39" s="93">
        <v>0.21</v>
      </c>
      <c r="J39" s="83">
        <f>0</f>
        <v>0</v>
      </c>
      <c r="L39" s="32"/>
    </row>
    <row r="40" spans="2:12" s="1" customFormat="1" ht="14.4" hidden="1" customHeight="1">
      <c r="B40" s="32"/>
      <c r="E40" s="27" t="s">
        <v>47</v>
      </c>
      <c r="F40" s="83">
        <f>ROUND((SUM(BH97:BH332)),  2)</f>
        <v>0</v>
      </c>
      <c r="I40" s="93">
        <v>0.15</v>
      </c>
      <c r="J40" s="83">
        <f>0</f>
        <v>0</v>
      </c>
      <c r="L40" s="32"/>
    </row>
    <row r="41" spans="2:12" s="1" customFormat="1" ht="14.4" hidden="1" customHeight="1">
      <c r="B41" s="32"/>
      <c r="E41" s="27" t="s">
        <v>48</v>
      </c>
      <c r="F41" s="83">
        <f>ROUND((SUM(BI97:BI332)),  2)</f>
        <v>0</v>
      </c>
      <c r="I41" s="93">
        <v>0</v>
      </c>
      <c r="J41" s="83">
        <f>0</f>
        <v>0</v>
      </c>
      <c r="L41" s="32"/>
    </row>
    <row r="42" spans="2:12" s="1" customFormat="1" ht="6.9" customHeight="1">
      <c r="B42" s="32"/>
      <c r="L42" s="32"/>
    </row>
    <row r="43" spans="2:12" s="1" customFormat="1" ht="25.35" customHeight="1">
      <c r="B43" s="32"/>
      <c r="C43" s="94"/>
      <c r="D43" s="95" t="s">
        <v>49</v>
      </c>
      <c r="E43" s="54"/>
      <c r="F43" s="54"/>
      <c r="G43" s="96" t="s">
        <v>50</v>
      </c>
      <c r="H43" s="97" t="s">
        <v>51</v>
      </c>
      <c r="I43" s="54"/>
      <c r="J43" s="98">
        <f>SUM(J34:J41)</f>
        <v>0</v>
      </c>
      <c r="K43" s="99"/>
      <c r="L43" s="32"/>
    </row>
    <row r="44" spans="2:12" s="1" customFormat="1" ht="14.4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" hidden="1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" hidden="1" customHeight="1">
      <c r="B49" s="32"/>
      <c r="C49" s="21" t="s">
        <v>246</v>
      </c>
      <c r="L49" s="32"/>
    </row>
    <row r="50" spans="2:12" s="1" customFormat="1" ht="6.9" hidden="1" customHeight="1">
      <c r="B50" s="32"/>
      <c r="L50" s="32"/>
    </row>
    <row r="51" spans="2:12" s="1" customFormat="1" ht="12" hidden="1" customHeight="1">
      <c r="B51" s="32"/>
      <c r="C51" s="27" t="s">
        <v>16</v>
      </c>
      <c r="L51" s="32"/>
    </row>
    <row r="52" spans="2:12" s="1" customFormat="1" ht="26.25" hidden="1" customHeight="1">
      <c r="B52" s="32"/>
      <c r="E52" s="250" t="str">
        <f>E7</f>
        <v>Výstavba nové haly, rekonstrukce stávající tělocvičny vč.jejího zázemí, propojujícího objektu při ZŠ Dýšiná</v>
      </c>
      <c r="F52" s="251"/>
      <c r="G52" s="251"/>
      <c r="H52" s="251"/>
      <c r="L52" s="32"/>
    </row>
    <row r="53" spans="2:12" ht="12" hidden="1" customHeight="1">
      <c r="B53" s="20"/>
      <c r="C53" s="27" t="s">
        <v>242</v>
      </c>
      <c r="L53" s="20"/>
    </row>
    <row r="54" spans="2:12" ht="16.5" hidden="1" customHeight="1">
      <c r="B54" s="20"/>
      <c r="E54" s="250" t="s">
        <v>7607</v>
      </c>
      <c r="F54" s="212"/>
      <c r="G54" s="212"/>
      <c r="H54" s="212"/>
      <c r="L54" s="20"/>
    </row>
    <row r="55" spans="2:12" ht="12" hidden="1" customHeight="1">
      <c r="B55" s="20"/>
      <c r="C55" s="27" t="s">
        <v>244</v>
      </c>
      <c r="L55" s="20"/>
    </row>
    <row r="56" spans="2:12" s="1" customFormat="1" ht="16.5" hidden="1" customHeight="1">
      <c r="B56" s="32"/>
      <c r="E56" s="246" t="s">
        <v>6077</v>
      </c>
      <c r="F56" s="252"/>
      <c r="G56" s="252"/>
      <c r="H56" s="252"/>
      <c r="L56" s="32"/>
    </row>
    <row r="57" spans="2:12" s="1" customFormat="1" ht="12" hidden="1" customHeight="1">
      <c r="B57" s="32"/>
      <c r="C57" s="27" t="s">
        <v>3617</v>
      </c>
      <c r="L57" s="32"/>
    </row>
    <row r="58" spans="2:12" s="1" customFormat="1" ht="16.5" hidden="1" customHeight="1">
      <c r="B58" s="32"/>
      <c r="E58" s="233" t="str">
        <f>E13</f>
        <v>f1 - ZTI vnitřní rozvody</v>
      </c>
      <c r="F58" s="252"/>
      <c r="G58" s="252"/>
      <c r="H58" s="252"/>
      <c r="L58" s="32"/>
    </row>
    <row r="59" spans="2:12" s="1" customFormat="1" ht="6.9" hidden="1" customHeight="1">
      <c r="B59" s="32"/>
      <c r="L59" s="32"/>
    </row>
    <row r="60" spans="2:12" s="1" customFormat="1" ht="12" hidden="1" customHeight="1">
      <c r="B60" s="32"/>
      <c r="C60" s="27" t="s">
        <v>21</v>
      </c>
      <c r="F60" s="25" t="str">
        <f>F16</f>
        <v>Dýšiná</v>
      </c>
      <c r="I60" s="27" t="s">
        <v>23</v>
      </c>
      <c r="J60" s="49">
        <f ca="1">IF(J16="","",J16)</f>
        <v>45020</v>
      </c>
      <c r="L60" s="32"/>
    </row>
    <row r="61" spans="2:12" s="1" customFormat="1" ht="6.9" hidden="1" customHeight="1">
      <c r="B61" s="32"/>
      <c r="L61" s="32"/>
    </row>
    <row r="62" spans="2:12" s="1" customFormat="1" ht="25.65" hidden="1" customHeight="1">
      <c r="B62" s="32"/>
      <c r="C62" s="27" t="s">
        <v>24</v>
      </c>
      <c r="F62" s="25" t="str">
        <f>E19</f>
        <v>Obec Dýšiná</v>
      </c>
      <c r="I62" s="27" t="s">
        <v>31</v>
      </c>
      <c r="J62" s="30" t="str">
        <f>E25</f>
        <v>Ing. arch. Lubomír Korčák</v>
      </c>
      <c r="L62" s="32"/>
    </row>
    <row r="63" spans="2:12" s="1" customFormat="1" ht="15.15" hidden="1" customHeight="1">
      <c r="B63" s="32"/>
      <c r="C63" s="27" t="s">
        <v>29</v>
      </c>
      <c r="F63" s="25" t="str">
        <f>IF(E22="","",E22)</f>
        <v>Vyplň údaj</v>
      </c>
      <c r="I63" s="27" t="s">
        <v>35</v>
      </c>
      <c r="J63" s="30" t="str">
        <f>E28</f>
        <v xml:space="preserve"> </v>
      </c>
      <c r="L63" s="32"/>
    </row>
    <row r="64" spans="2:12" s="1" customFormat="1" ht="10.35" hidden="1" customHeight="1">
      <c r="B64" s="32"/>
      <c r="L64" s="32"/>
    </row>
    <row r="65" spans="2:47" s="1" customFormat="1" ht="29.25" hidden="1" customHeight="1">
      <c r="B65" s="32"/>
      <c r="C65" s="100" t="s">
        <v>247</v>
      </c>
      <c r="D65" s="94"/>
      <c r="E65" s="94"/>
      <c r="F65" s="94"/>
      <c r="G65" s="94"/>
      <c r="H65" s="94"/>
      <c r="I65" s="94"/>
      <c r="J65" s="101" t="s">
        <v>248</v>
      </c>
      <c r="K65" s="94"/>
      <c r="L65" s="32"/>
    </row>
    <row r="66" spans="2:47" s="1" customFormat="1" ht="10.35" hidden="1" customHeight="1">
      <c r="B66" s="32"/>
      <c r="L66" s="32"/>
    </row>
    <row r="67" spans="2:47" s="1" customFormat="1" ht="22.8" hidden="1" customHeight="1">
      <c r="B67" s="32"/>
      <c r="C67" s="102" t="s">
        <v>71</v>
      </c>
      <c r="J67" s="63">
        <f>J97</f>
        <v>0</v>
      </c>
      <c r="L67" s="32"/>
      <c r="AU67" s="17" t="s">
        <v>249</v>
      </c>
    </row>
    <row r="68" spans="2:47" s="8" customFormat="1" ht="24.9" hidden="1" customHeight="1">
      <c r="B68" s="103"/>
      <c r="D68" s="104" t="s">
        <v>257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95" hidden="1" customHeight="1">
      <c r="B69" s="107"/>
      <c r="D69" s="108" t="s">
        <v>5034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95" hidden="1" customHeight="1">
      <c r="B70" s="107"/>
      <c r="D70" s="108" t="s">
        <v>6079</v>
      </c>
      <c r="E70" s="109"/>
      <c r="F70" s="109"/>
      <c r="G70" s="109"/>
      <c r="H70" s="109"/>
      <c r="I70" s="109"/>
      <c r="J70" s="110">
        <f>J161</f>
        <v>0</v>
      </c>
      <c r="L70" s="107"/>
    </row>
    <row r="71" spans="2:47" s="9" customFormat="1" ht="19.95" hidden="1" customHeight="1">
      <c r="B71" s="107"/>
      <c r="D71" s="108" t="s">
        <v>258</v>
      </c>
      <c r="E71" s="109"/>
      <c r="F71" s="109"/>
      <c r="G71" s="109"/>
      <c r="H71" s="109"/>
      <c r="I71" s="109"/>
      <c r="J71" s="110">
        <f>J264</f>
        <v>0</v>
      </c>
      <c r="L71" s="107"/>
    </row>
    <row r="72" spans="2:47" s="9" customFormat="1" ht="19.95" hidden="1" customHeight="1">
      <c r="B72" s="107"/>
      <c r="D72" s="108" t="s">
        <v>6080</v>
      </c>
      <c r="E72" s="109"/>
      <c r="F72" s="109"/>
      <c r="G72" s="109"/>
      <c r="H72" s="109"/>
      <c r="I72" s="109"/>
      <c r="J72" s="110">
        <f>J321</f>
        <v>0</v>
      </c>
      <c r="L72" s="107"/>
    </row>
    <row r="73" spans="2:47" s="8" customFormat="1" ht="24.9" hidden="1" customHeight="1">
      <c r="B73" s="103"/>
      <c r="D73" s="104" t="s">
        <v>659</v>
      </c>
      <c r="E73" s="105"/>
      <c r="F73" s="105"/>
      <c r="G73" s="105"/>
      <c r="H73" s="105"/>
      <c r="I73" s="105"/>
      <c r="J73" s="106">
        <f>J330</f>
        <v>0</v>
      </c>
      <c r="L73" s="103"/>
    </row>
    <row r="74" spans="2:47" s="1" customFormat="1" ht="21.75" hidden="1" customHeight="1">
      <c r="B74" s="32"/>
      <c r="L74" s="32"/>
    </row>
    <row r="75" spans="2:47" s="1" customFormat="1" ht="6.9" hidden="1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6" spans="2:47" ht="10.199999999999999" hidden="1"/>
    <row r="77" spans="2:47" ht="10.199999999999999" hidden="1"/>
    <row r="78" spans="2:47" ht="10.199999999999999" hidden="1"/>
    <row r="79" spans="2:47" s="1" customFormat="1" ht="6.9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" customHeight="1">
      <c r="B80" s="32"/>
      <c r="C80" s="21" t="s">
        <v>265</v>
      </c>
      <c r="L80" s="32"/>
    </row>
    <row r="81" spans="2:20" s="1" customFormat="1" ht="6.9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26.25" customHeight="1">
      <c r="B83" s="32"/>
      <c r="E83" s="250" t="str">
        <f>E7</f>
        <v>Výstavba nové haly, rekonstrukce stávající tělocvičny vč.jejího zázemí, propojujícího objektu při ZŠ Dýšiná</v>
      </c>
      <c r="F83" s="251"/>
      <c r="G83" s="251"/>
      <c r="H83" s="251"/>
      <c r="L83" s="32"/>
    </row>
    <row r="84" spans="2:20" ht="12" customHeight="1">
      <c r="B84" s="20"/>
      <c r="C84" s="27" t="s">
        <v>242</v>
      </c>
      <c r="L84" s="20"/>
    </row>
    <row r="85" spans="2:20" ht="16.5" customHeight="1">
      <c r="B85" s="20"/>
      <c r="E85" s="250" t="s">
        <v>7607</v>
      </c>
      <c r="F85" s="212"/>
      <c r="G85" s="212"/>
      <c r="H85" s="212"/>
      <c r="L85" s="20"/>
    </row>
    <row r="86" spans="2:20" ht="12" customHeight="1">
      <c r="B86" s="20"/>
      <c r="C86" s="27" t="s">
        <v>244</v>
      </c>
      <c r="L86" s="20"/>
    </row>
    <row r="87" spans="2:20" s="1" customFormat="1" ht="16.5" customHeight="1">
      <c r="B87" s="32"/>
      <c r="E87" s="246" t="s">
        <v>6077</v>
      </c>
      <c r="F87" s="252"/>
      <c r="G87" s="252"/>
      <c r="H87" s="252"/>
      <c r="L87" s="32"/>
    </row>
    <row r="88" spans="2:20" s="1" customFormat="1" ht="12" customHeight="1">
      <c r="B88" s="32"/>
      <c r="C88" s="27" t="s">
        <v>3617</v>
      </c>
      <c r="L88" s="32"/>
    </row>
    <row r="89" spans="2:20" s="1" customFormat="1" ht="16.5" customHeight="1">
      <c r="B89" s="32"/>
      <c r="E89" s="233" t="str">
        <f>E13</f>
        <v>f1 - ZTI vnitřní rozvody</v>
      </c>
      <c r="F89" s="252"/>
      <c r="G89" s="252"/>
      <c r="H89" s="252"/>
      <c r="L89" s="32"/>
    </row>
    <row r="90" spans="2:20" s="1" customFormat="1" ht="6.9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>Dýšiná</v>
      </c>
      <c r="I91" s="27" t="s">
        <v>23</v>
      </c>
      <c r="J91" s="49">
        <f ca="1">IF(J16="","",J16)</f>
        <v>45020</v>
      </c>
      <c r="L91" s="32"/>
    </row>
    <row r="92" spans="2:20" s="1" customFormat="1" ht="6.9" customHeight="1">
      <c r="B92" s="32"/>
      <c r="L92" s="32"/>
    </row>
    <row r="93" spans="2:20" s="1" customFormat="1" ht="25.65" customHeight="1">
      <c r="B93" s="32"/>
      <c r="C93" s="27" t="s">
        <v>24</v>
      </c>
      <c r="F93" s="25" t="str">
        <f>E19</f>
        <v>Obec Dýšiná</v>
      </c>
      <c r="I93" s="27" t="s">
        <v>31</v>
      </c>
      <c r="J93" s="30" t="str">
        <f>E25</f>
        <v>Ing. arch. Lubomír Korčák</v>
      </c>
      <c r="L93" s="32"/>
    </row>
    <row r="94" spans="2:20" s="1" customFormat="1" ht="15.15" customHeight="1">
      <c r="B94" s="32"/>
      <c r="C94" s="27" t="s">
        <v>29</v>
      </c>
      <c r="F94" s="25" t="str">
        <f>IF(E22="","",E22)</f>
        <v>Vyplň údaj</v>
      </c>
      <c r="I94" s="27" t="s">
        <v>35</v>
      </c>
      <c r="J94" s="30" t="str">
        <f>E28</f>
        <v xml:space="preserve"> 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266</v>
      </c>
      <c r="D96" s="113" t="s">
        <v>58</v>
      </c>
      <c r="E96" s="113" t="s">
        <v>54</v>
      </c>
      <c r="F96" s="113" t="s">
        <v>55</v>
      </c>
      <c r="G96" s="113" t="s">
        <v>267</v>
      </c>
      <c r="H96" s="113" t="s">
        <v>268</v>
      </c>
      <c r="I96" s="113" t="s">
        <v>269</v>
      </c>
      <c r="J96" s="113" t="s">
        <v>248</v>
      </c>
      <c r="K96" s="114" t="s">
        <v>270</v>
      </c>
      <c r="L96" s="111"/>
      <c r="M96" s="56" t="s">
        <v>19</v>
      </c>
      <c r="N96" s="57" t="s">
        <v>43</v>
      </c>
      <c r="O96" s="57" t="s">
        <v>271</v>
      </c>
      <c r="P96" s="57" t="s">
        <v>272</v>
      </c>
      <c r="Q96" s="57" t="s">
        <v>273</v>
      </c>
      <c r="R96" s="57" t="s">
        <v>274</v>
      </c>
      <c r="S96" s="57" t="s">
        <v>275</v>
      </c>
      <c r="T96" s="58" t="s">
        <v>276</v>
      </c>
    </row>
    <row r="97" spans="2:65" s="1" customFormat="1" ht="22.8" customHeight="1">
      <c r="B97" s="32"/>
      <c r="C97" s="61" t="s">
        <v>277</v>
      </c>
      <c r="J97" s="115">
        <f>BK97</f>
        <v>0</v>
      </c>
      <c r="L97" s="32"/>
      <c r="M97" s="59"/>
      <c r="N97" s="50"/>
      <c r="O97" s="50"/>
      <c r="P97" s="116">
        <f>P98+P330</f>
        <v>0</v>
      </c>
      <c r="Q97" s="50"/>
      <c r="R97" s="116">
        <f>R98+R330</f>
        <v>3.6874199999999996E-2</v>
      </c>
      <c r="S97" s="50"/>
      <c r="T97" s="117">
        <f>T98+T330</f>
        <v>0</v>
      </c>
      <c r="AT97" s="17" t="s">
        <v>72</v>
      </c>
      <c r="AU97" s="17" t="s">
        <v>249</v>
      </c>
      <c r="BK97" s="118">
        <f>BK98+BK330</f>
        <v>0</v>
      </c>
    </row>
    <row r="98" spans="2:65" s="11" customFormat="1" ht="25.95" customHeight="1">
      <c r="B98" s="119"/>
      <c r="D98" s="120" t="s">
        <v>72</v>
      </c>
      <c r="E98" s="121" t="s">
        <v>556</v>
      </c>
      <c r="F98" s="121" t="s">
        <v>557</v>
      </c>
      <c r="I98" s="122"/>
      <c r="J98" s="123">
        <f>BK98</f>
        <v>0</v>
      </c>
      <c r="L98" s="119"/>
      <c r="M98" s="124"/>
      <c r="P98" s="125">
        <f>P99+P161+P264+P321</f>
        <v>0</v>
      </c>
      <c r="R98" s="125">
        <f>R99+R161+R264+R321</f>
        <v>3.6874199999999996E-2</v>
      </c>
      <c r="T98" s="126">
        <f>T99+T161+T264+T321</f>
        <v>0</v>
      </c>
      <c r="AR98" s="120" t="s">
        <v>82</v>
      </c>
      <c r="AT98" s="127" t="s">
        <v>72</v>
      </c>
      <c r="AU98" s="127" t="s">
        <v>73</v>
      </c>
      <c r="AY98" s="120" t="s">
        <v>280</v>
      </c>
      <c r="BK98" s="128">
        <f>BK99+BK161+BK264+BK321</f>
        <v>0</v>
      </c>
    </row>
    <row r="99" spans="2:65" s="11" customFormat="1" ht="22.8" customHeight="1">
      <c r="B99" s="119"/>
      <c r="D99" s="120" t="s">
        <v>72</v>
      </c>
      <c r="E99" s="129" t="s">
        <v>5205</v>
      </c>
      <c r="F99" s="129" t="s">
        <v>5206</v>
      </c>
      <c r="I99" s="122"/>
      <c r="J99" s="130">
        <f>BK99</f>
        <v>0</v>
      </c>
      <c r="L99" s="119"/>
      <c r="M99" s="124"/>
      <c r="P99" s="125">
        <f>SUM(P100:P160)</f>
        <v>0</v>
      </c>
      <c r="R99" s="125">
        <f>SUM(R100:R160)</f>
        <v>1.2303600000000001E-2</v>
      </c>
      <c r="T99" s="126">
        <f>SUM(T100:T160)</f>
        <v>0</v>
      </c>
      <c r="AR99" s="120" t="s">
        <v>82</v>
      </c>
      <c r="AT99" s="127" t="s">
        <v>72</v>
      </c>
      <c r="AU99" s="127" t="s">
        <v>80</v>
      </c>
      <c r="AY99" s="120" t="s">
        <v>280</v>
      </c>
      <c r="BK99" s="128">
        <f>SUM(BK100:BK160)</f>
        <v>0</v>
      </c>
    </row>
    <row r="100" spans="2:65" s="1" customFormat="1" ht="24.15" customHeight="1">
      <c r="B100" s="32"/>
      <c r="C100" s="131" t="s">
        <v>80</v>
      </c>
      <c r="D100" s="131" t="s">
        <v>283</v>
      </c>
      <c r="E100" s="132" t="s">
        <v>6081</v>
      </c>
      <c r="F100" s="133" t="s">
        <v>6082</v>
      </c>
      <c r="G100" s="134" t="s">
        <v>611</v>
      </c>
      <c r="H100" s="135">
        <v>1.6E-2</v>
      </c>
      <c r="I100" s="136"/>
      <c r="J100" s="137">
        <f>ROUND(I100*H100,2)</f>
        <v>0</v>
      </c>
      <c r="K100" s="133" t="s">
        <v>287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1.7899999999999999E-3</v>
      </c>
      <c r="R100" s="140">
        <f>Q100*H100</f>
        <v>2.864E-5</v>
      </c>
      <c r="S100" s="140">
        <v>0</v>
      </c>
      <c r="T100" s="141">
        <f>S100*H100</f>
        <v>0</v>
      </c>
      <c r="AR100" s="142" t="s">
        <v>564</v>
      </c>
      <c r="AT100" s="142" t="s">
        <v>283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564</v>
      </c>
      <c r="BM100" s="142" t="s">
        <v>7665</v>
      </c>
    </row>
    <row r="101" spans="2:65" s="1" customFormat="1" ht="10.199999999999999">
      <c r="B101" s="32"/>
      <c r="D101" s="144" t="s">
        <v>290</v>
      </c>
      <c r="F101" s="145" t="s">
        <v>6084</v>
      </c>
      <c r="I101" s="146"/>
      <c r="L101" s="32"/>
      <c r="M101" s="147"/>
      <c r="T101" s="53"/>
      <c r="AT101" s="17" t="s">
        <v>290</v>
      </c>
      <c r="AU101" s="17" t="s">
        <v>82</v>
      </c>
    </row>
    <row r="102" spans="2:65" s="1" customFormat="1" ht="24.15" customHeight="1">
      <c r="B102" s="32"/>
      <c r="C102" s="131" t="s">
        <v>82</v>
      </c>
      <c r="D102" s="131" t="s">
        <v>283</v>
      </c>
      <c r="E102" s="132" t="s">
        <v>6085</v>
      </c>
      <c r="F102" s="133" t="s">
        <v>6086</v>
      </c>
      <c r="G102" s="134" t="s">
        <v>611</v>
      </c>
      <c r="H102" s="135">
        <v>8.0000000000000002E-3</v>
      </c>
      <c r="I102" s="136"/>
      <c r="J102" s="137">
        <f>ROUND(I102*H102,2)</f>
        <v>0</v>
      </c>
      <c r="K102" s="133" t="s">
        <v>287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3.1E-4</v>
      </c>
      <c r="R102" s="140">
        <f>Q102*H102</f>
        <v>2.48E-6</v>
      </c>
      <c r="S102" s="140">
        <v>0</v>
      </c>
      <c r="T102" s="141">
        <f>S102*H102</f>
        <v>0</v>
      </c>
      <c r="AR102" s="142" t="s">
        <v>564</v>
      </c>
      <c r="AT102" s="142" t="s">
        <v>283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564</v>
      </c>
      <c r="BM102" s="142" t="s">
        <v>7666</v>
      </c>
    </row>
    <row r="103" spans="2:65" s="1" customFormat="1" ht="10.199999999999999">
      <c r="B103" s="32"/>
      <c r="D103" s="144" t="s">
        <v>290</v>
      </c>
      <c r="F103" s="145" t="s">
        <v>6088</v>
      </c>
      <c r="I103" s="146"/>
      <c r="L103" s="32"/>
      <c r="M103" s="147"/>
      <c r="T103" s="53"/>
      <c r="AT103" s="17" t="s">
        <v>290</v>
      </c>
      <c r="AU103" s="17" t="s">
        <v>82</v>
      </c>
    </row>
    <row r="104" spans="2:65" s="1" customFormat="1" ht="24.15" customHeight="1">
      <c r="B104" s="32"/>
      <c r="C104" s="131" t="s">
        <v>138</v>
      </c>
      <c r="D104" s="131" t="s">
        <v>283</v>
      </c>
      <c r="E104" s="132" t="s">
        <v>6089</v>
      </c>
      <c r="F104" s="133" t="s">
        <v>6090</v>
      </c>
      <c r="G104" s="134" t="s">
        <v>611</v>
      </c>
      <c r="H104" s="135">
        <v>8.0000000000000002E-3</v>
      </c>
      <c r="I104" s="136"/>
      <c r="J104" s="137">
        <f>ROUND(I104*H104,2)</f>
        <v>0</v>
      </c>
      <c r="K104" s="133" t="s">
        <v>287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1E-3</v>
      </c>
      <c r="R104" s="140">
        <f>Q104*H104</f>
        <v>7.9999999999999996E-6</v>
      </c>
      <c r="S104" s="140">
        <v>0</v>
      </c>
      <c r="T104" s="141">
        <f>S104*H104</f>
        <v>0</v>
      </c>
      <c r="AR104" s="142" t="s">
        <v>564</v>
      </c>
      <c r="AT104" s="142" t="s">
        <v>283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564</v>
      </c>
      <c r="BM104" s="142" t="s">
        <v>7667</v>
      </c>
    </row>
    <row r="105" spans="2:65" s="1" customFormat="1" ht="10.199999999999999">
      <c r="B105" s="32"/>
      <c r="D105" s="144" t="s">
        <v>290</v>
      </c>
      <c r="F105" s="145" t="s">
        <v>6092</v>
      </c>
      <c r="I105" s="146"/>
      <c r="L105" s="32"/>
      <c r="M105" s="147"/>
      <c r="T105" s="53"/>
      <c r="AT105" s="17" t="s">
        <v>290</v>
      </c>
      <c r="AU105" s="17" t="s">
        <v>82</v>
      </c>
    </row>
    <row r="106" spans="2:65" s="1" customFormat="1" ht="16.5" customHeight="1">
      <c r="B106" s="32"/>
      <c r="C106" s="131" t="s">
        <v>288</v>
      </c>
      <c r="D106" s="131" t="s">
        <v>283</v>
      </c>
      <c r="E106" s="132" t="s">
        <v>6093</v>
      </c>
      <c r="F106" s="133" t="s">
        <v>6094</v>
      </c>
      <c r="G106" s="134" t="s">
        <v>140</v>
      </c>
      <c r="H106" s="135">
        <v>0.128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1.91E-3</v>
      </c>
      <c r="R106" s="140">
        <f>Q106*H106</f>
        <v>2.4447999999999999E-4</v>
      </c>
      <c r="S106" s="140">
        <v>0</v>
      </c>
      <c r="T106" s="141">
        <f>S106*H106</f>
        <v>0</v>
      </c>
      <c r="AR106" s="142" t="s">
        <v>564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564</v>
      </c>
      <c r="BM106" s="142" t="s">
        <v>7668</v>
      </c>
    </row>
    <row r="107" spans="2:65" s="1" customFormat="1" ht="10.199999999999999">
      <c r="B107" s="32"/>
      <c r="D107" s="144" t="s">
        <v>290</v>
      </c>
      <c r="F107" s="145" t="s">
        <v>6096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" customFormat="1" ht="16.5" customHeight="1">
      <c r="B108" s="32"/>
      <c r="C108" s="131" t="s">
        <v>452</v>
      </c>
      <c r="D108" s="131" t="s">
        <v>283</v>
      </c>
      <c r="E108" s="132" t="s">
        <v>6097</v>
      </c>
      <c r="F108" s="133" t="s">
        <v>6098</v>
      </c>
      <c r="G108" s="134" t="s">
        <v>140</v>
      </c>
      <c r="H108" s="135">
        <v>1.048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3.0799999999999998E-3</v>
      </c>
      <c r="R108" s="140">
        <f>Q108*H108</f>
        <v>3.22784E-3</v>
      </c>
      <c r="S108" s="140">
        <v>0</v>
      </c>
      <c r="T108" s="141">
        <f>S108*H108</f>
        <v>0</v>
      </c>
      <c r="AR108" s="142" t="s">
        <v>564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564</v>
      </c>
      <c r="BM108" s="142" t="s">
        <v>7669</v>
      </c>
    </row>
    <row r="109" spans="2:65" s="1" customFormat="1" ht="10.199999999999999">
      <c r="B109" s="32"/>
      <c r="D109" s="144" t="s">
        <v>290</v>
      </c>
      <c r="F109" s="145" t="s">
        <v>6100</v>
      </c>
      <c r="I109" s="146"/>
      <c r="L109" s="32"/>
      <c r="M109" s="147"/>
      <c r="T109" s="53"/>
      <c r="AT109" s="17" t="s">
        <v>290</v>
      </c>
      <c r="AU109" s="17" t="s">
        <v>82</v>
      </c>
    </row>
    <row r="110" spans="2:65" s="1" customFormat="1" ht="21.75" customHeight="1">
      <c r="B110" s="32"/>
      <c r="C110" s="131" t="s">
        <v>464</v>
      </c>
      <c r="D110" s="131" t="s">
        <v>283</v>
      </c>
      <c r="E110" s="132" t="s">
        <v>6101</v>
      </c>
      <c r="F110" s="133" t="s">
        <v>6102</v>
      </c>
      <c r="G110" s="134" t="s">
        <v>140</v>
      </c>
      <c r="H110" s="135">
        <v>0.25600000000000001</v>
      </c>
      <c r="I110" s="136"/>
      <c r="J110" s="137">
        <f>ROUND(I110*H110,2)</f>
        <v>0</v>
      </c>
      <c r="K110" s="133" t="s">
        <v>287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1.42E-3</v>
      </c>
      <c r="R110" s="140">
        <f>Q110*H110</f>
        <v>3.6352000000000004E-4</v>
      </c>
      <c r="S110" s="140">
        <v>0</v>
      </c>
      <c r="T110" s="141">
        <f>S110*H110</f>
        <v>0</v>
      </c>
      <c r="AR110" s="142" t="s">
        <v>564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564</v>
      </c>
      <c r="BM110" s="142" t="s">
        <v>7670</v>
      </c>
    </row>
    <row r="111" spans="2:65" s="1" customFormat="1" ht="10.199999999999999">
      <c r="B111" s="32"/>
      <c r="D111" s="144" t="s">
        <v>290</v>
      </c>
      <c r="F111" s="145" t="s">
        <v>6104</v>
      </c>
      <c r="I111" s="146"/>
      <c r="L111" s="32"/>
      <c r="M111" s="147"/>
      <c r="T111" s="53"/>
      <c r="AT111" s="17" t="s">
        <v>290</v>
      </c>
      <c r="AU111" s="17" t="s">
        <v>82</v>
      </c>
    </row>
    <row r="112" spans="2:65" s="1" customFormat="1" ht="21.75" customHeight="1">
      <c r="B112" s="32"/>
      <c r="C112" s="131" t="s">
        <v>482</v>
      </c>
      <c r="D112" s="131" t="s">
        <v>283</v>
      </c>
      <c r="E112" s="132" t="s">
        <v>6105</v>
      </c>
      <c r="F112" s="133" t="s">
        <v>6106</v>
      </c>
      <c r="G112" s="134" t="s">
        <v>140</v>
      </c>
      <c r="H112" s="135">
        <v>0.17599999999999999</v>
      </c>
      <c r="I112" s="136"/>
      <c r="J112" s="137">
        <f>ROUND(I112*H112,2)</f>
        <v>0</v>
      </c>
      <c r="K112" s="133" t="s">
        <v>287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7.4400000000000004E-3</v>
      </c>
      <c r="R112" s="140">
        <f>Q112*H112</f>
        <v>1.30944E-3</v>
      </c>
      <c r="S112" s="140">
        <v>0</v>
      </c>
      <c r="T112" s="141">
        <f>S112*H112</f>
        <v>0</v>
      </c>
      <c r="AR112" s="142" t="s">
        <v>564</v>
      </c>
      <c r="AT112" s="142" t="s">
        <v>283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564</v>
      </c>
      <c r="BM112" s="142" t="s">
        <v>7671</v>
      </c>
    </row>
    <row r="113" spans="2:65" s="1" customFormat="1" ht="10.199999999999999">
      <c r="B113" s="32"/>
      <c r="D113" s="144" t="s">
        <v>290</v>
      </c>
      <c r="F113" s="145" t="s">
        <v>6108</v>
      </c>
      <c r="I113" s="146"/>
      <c r="L113" s="32"/>
      <c r="M113" s="147"/>
      <c r="T113" s="53"/>
      <c r="AT113" s="17" t="s">
        <v>290</v>
      </c>
      <c r="AU113" s="17" t="s">
        <v>82</v>
      </c>
    </row>
    <row r="114" spans="2:65" s="1" customFormat="1" ht="21.75" customHeight="1">
      <c r="B114" s="32"/>
      <c r="C114" s="131" t="s">
        <v>351</v>
      </c>
      <c r="D114" s="131" t="s">
        <v>283</v>
      </c>
      <c r="E114" s="132" t="s">
        <v>6109</v>
      </c>
      <c r="F114" s="133" t="s">
        <v>6110</v>
      </c>
      <c r="G114" s="134" t="s">
        <v>140</v>
      </c>
      <c r="H114" s="135">
        <v>0.184</v>
      </c>
      <c r="I114" s="136"/>
      <c r="J114" s="137">
        <f>ROUND(I114*H114,2)</f>
        <v>0</v>
      </c>
      <c r="K114" s="133" t="s">
        <v>287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1.2319999999999999E-2</v>
      </c>
      <c r="R114" s="140">
        <f>Q114*H114</f>
        <v>2.2668799999999998E-3</v>
      </c>
      <c r="S114" s="140">
        <v>0</v>
      </c>
      <c r="T114" s="141">
        <f>S114*H114</f>
        <v>0</v>
      </c>
      <c r="AR114" s="142" t="s">
        <v>564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564</v>
      </c>
      <c r="BM114" s="142" t="s">
        <v>7672</v>
      </c>
    </row>
    <row r="115" spans="2:65" s="1" customFormat="1" ht="10.199999999999999">
      <c r="B115" s="32"/>
      <c r="D115" s="144" t="s">
        <v>290</v>
      </c>
      <c r="F115" s="145" t="s">
        <v>6112</v>
      </c>
      <c r="I115" s="146"/>
      <c r="L115" s="32"/>
      <c r="M115" s="147"/>
      <c r="T115" s="53"/>
      <c r="AT115" s="17" t="s">
        <v>290</v>
      </c>
      <c r="AU115" s="17" t="s">
        <v>82</v>
      </c>
    </row>
    <row r="116" spans="2:65" s="1" customFormat="1" ht="24.15" customHeight="1">
      <c r="B116" s="32"/>
      <c r="C116" s="131" t="s">
        <v>419</v>
      </c>
      <c r="D116" s="131" t="s">
        <v>283</v>
      </c>
      <c r="E116" s="132" t="s">
        <v>6113</v>
      </c>
      <c r="F116" s="133" t="s">
        <v>6114</v>
      </c>
      <c r="G116" s="134" t="s">
        <v>140</v>
      </c>
      <c r="H116" s="135">
        <v>0.192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2.0600000000000002E-3</v>
      </c>
      <c r="R116" s="140">
        <f>Q116*H116</f>
        <v>3.9552000000000006E-4</v>
      </c>
      <c r="S116" s="140">
        <v>0</v>
      </c>
      <c r="T116" s="141">
        <f>S116*H116</f>
        <v>0</v>
      </c>
      <c r="AR116" s="142" t="s">
        <v>564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564</v>
      </c>
      <c r="BM116" s="142" t="s">
        <v>7673</v>
      </c>
    </row>
    <row r="117" spans="2:65" s="1" customFormat="1" ht="10.199999999999999">
      <c r="B117" s="32"/>
      <c r="D117" s="144" t="s">
        <v>290</v>
      </c>
      <c r="F117" s="145" t="s">
        <v>6116</v>
      </c>
      <c r="I117" s="146"/>
      <c r="L117" s="32"/>
      <c r="M117" s="147"/>
      <c r="T117" s="53"/>
      <c r="AT117" s="17" t="s">
        <v>290</v>
      </c>
      <c r="AU117" s="17" t="s">
        <v>82</v>
      </c>
    </row>
    <row r="118" spans="2:65" s="1" customFormat="1" ht="24.15" customHeight="1">
      <c r="B118" s="32"/>
      <c r="C118" s="131" t="s">
        <v>560</v>
      </c>
      <c r="D118" s="131" t="s">
        <v>283</v>
      </c>
      <c r="E118" s="132" t="s">
        <v>6117</v>
      </c>
      <c r="F118" s="133" t="s">
        <v>6118</v>
      </c>
      <c r="G118" s="134" t="s">
        <v>140</v>
      </c>
      <c r="H118" s="135">
        <v>0.66400000000000003</v>
      </c>
      <c r="I118" s="136"/>
      <c r="J118" s="137">
        <f>ROUND(I118*H118,2)</f>
        <v>0</v>
      </c>
      <c r="K118" s="133" t="s">
        <v>287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1.5499999999999999E-3</v>
      </c>
      <c r="R118" s="140">
        <f>Q118*H118</f>
        <v>1.0292000000000001E-3</v>
      </c>
      <c r="S118" s="140">
        <v>0</v>
      </c>
      <c r="T118" s="141">
        <f>S118*H118</f>
        <v>0</v>
      </c>
      <c r="AR118" s="142" t="s">
        <v>564</v>
      </c>
      <c r="AT118" s="142" t="s">
        <v>283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564</v>
      </c>
      <c r="BM118" s="142" t="s">
        <v>7674</v>
      </c>
    </row>
    <row r="119" spans="2:65" s="1" customFormat="1" ht="10.199999999999999">
      <c r="B119" s="32"/>
      <c r="D119" s="144" t="s">
        <v>290</v>
      </c>
      <c r="F119" s="145" t="s">
        <v>6120</v>
      </c>
      <c r="I119" s="146"/>
      <c r="L119" s="32"/>
      <c r="M119" s="147"/>
      <c r="T119" s="53"/>
      <c r="AT119" s="17" t="s">
        <v>290</v>
      </c>
      <c r="AU119" s="17" t="s">
        <v>82</v>
      </c>
    </row>
    <row r="120" spans="2:65" s="1" customFormat="1" ht="21.75" customHeight="1">
      <c r="B120" s="32"/>
      <c r="C120" s="131" t="s">
        <v>643</v>
      </c>
      <c r="D120" s="131" t="s">
        <v>283</v>
      </c>
      <c r="E120" s="132" t="s">
        <v>6121</v>
      </c>
      <c r="F120" s="133" t="s">
        <v>6122</v>
      </c>
      <c r="G120" s="134" t="s">
        <v>140</v>
      </c>
      <c r="H120" s="135">
        <v>8.7999999999999995E-2</v>
      </c>
      <c r="I120" s="136"/>
      <c r="J120" s="137">
        <f>ROUND(I120*H120,2)</f>
        <v>0</v>
      </c>
      <c r="K120" s="133" t="s">
        <v>287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4.0999999999999999E-4</v>
      </c>
      <c r="R120" s="140">
        <f>Q120*H120</f>
        <v>3.608E-5</v>
      </c>
      <c r="S120" s="140">
        <v>0</v>
      </c>
      <c r="T120" s="141">
        <f>S120*H120</f>
        <v>0</v>
      </c>
      <c r="AR120" s="142" t="s">
        <v>564</v>
      </c>
      <c r="AT120" s="142" t="s">
        <v>283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564</v>
      </c>
      <c r="BM120" s="142" t="s">
        <v>7675</v>
      </c>
    </row>
    <row r="121" spans="2:65" s="1" customFormat="1" ht="10.199999999999999">
      <c r="B121" s="32"/>
      <c r="D121" s="144" t="s">
        <v>290</v>
      </c>
      <c r="F121" s="145" t="s">
        <v>6124</v>
      </c>
      <c r="I121" s="146"/>
      <c r="L121" s="32"/>
      <c r="M121" s="147"/>
      <c r="T121" s="53"/>
      <c r="AT121" s="17" t="s">
        <v>290</v>
      </c>
      <c r="AU121" s="17" t="s">
        <v>82</v>
      </c>
    </row>
    <row r="122" spans="2:65" s="1" customFormat="1" ht="21.75" customHeight="1">
      <c r="B122" s="32"/>
      <c r="C122" s="131" t="s">
        <v>597</v>
      </c>
      <c r="D122" s="131" t="s">
        <v>283</v>
      </c>
      <c r="E122" s="132" t="s">
        <v>6125</v>
      </c>
      <c r="F122" s="133" t="s">
        <v>6126</v>
      </c>
      <c r="G122" s="134" t="s">
        <v>140</v>
      </c>
      <c r="H122" s="135">
        <v>1.008</v>
      </c>
      <c r="I122" s="136"/>
      <c r="J122" s="137">
        <f>ROUND(I122*H122,2)</f>
        <v>0</v>
      </c>
      <c r="K122" s="133" t="s">
        <v>287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4.8000000000000001E-4</v>
      </c>
      <c r="R122" s="140">
        <f>Q122*H122</f>
        <v>4.8384000000000003E-4</v>
      </c>
      <c r="S122" s="140">
        <v>0</v>
      </c>
      <c r="T122" s="141">
        <f>S122*H122</f>
        <v>0</v>
      </c>
      <c r="AR122" s="142" t="s">
        <v>564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564</v>
      </c>
      <c r="BM122" s="142" t="s">
        <v>7676</v>
      </c>
    </row>
    <row r="123" spans="2:65" s="1" customFormat="1" ht="10.199999999999999">
      <c r="B123" s="32"/>
      <c r="D123" s="144" t="s">
        <v>290</v>
      </c>
      <c r="F123" s="145" t="s">
        <v>6128</v>
      </c>
      <c r="I123" s="146"/>
      <c r="L123" s="32"/>
      <c r="M123" s="147"/>
      <c r="T123" s="53"/>
      <c r="AT123" s="17" t="s">
        <v>290</v>
      </c>
      <c r="AU123" s="17" t="s">
        <v>82</v>
      </c>
    </row>
    <row r="124" spans="2:65" s="1" customFormat="1" ht="21.75" customHeight="1">
      <c r="B124" s="32"/>
      <c r="C124" s="131" t="s">
        <v>603</v>
      </c>
      <c r="D124" s="131" t="s">
        <v>283</v>
      </c>
      <c r="E124" s="132" t="s">
        <v>6129</v>
      </c>
      <c r="F124" s="133" t="s">
        <v>6130</v>
      </c>
      <c r="G124" s="134" t="s">
        <v>140</v>
      </c>
      <c r="H124" s="135">
        <v>0.27200000000000002</v>
      </c>
      <c r="I124" s="136"/>
      <c r="J124" s="137">
        <f>ROUND(I124*H124,2)</f>
        <v>0</v>
      </c>
      <c r="K124" s="133" t="s">
        <v>287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7.1000000000000002E-4</v>
      </c>
      <c r="R124" s="140">
        <f>Q124*H124</f>
        <v>1.9312000000000002E-4</v>
      </c>
      <c r="S124" s="140">
        <v>0</v>
      </c>
      <c r="T124" s="141">
        <f>S124*H124</f>
        <v>0</v>
      </c>
      <c r="AR124" s="142" t="s">
        <v>564</v>
      </c>
      <c r="AT124" s="142" t="s">
        <v>283</v>
      </c>
      <c r="AU124" s="142" t="s">
        <v>82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564</v>
      </c>
      <c r="BM124" s="142" t="s">
        <v>7677</v>
      </c>
    </row>
    <row r="125" spans="2:65" s="1" customFormat="1" ht="10.199999999999999">
      <c r="B125" s="32"/>
      <c r="D125" s="144" t="s">
        <v>290</v>
      </c>
      <c r="F125" s="145" t="s">
        <v>6132</v>
      </c>
      <c r="I125" s="146"/>
      <c r="L125" s="32"/>
      <c r="M125" s="147"/>
      <c r="T125" s="53"/>
      <c r="AT125" s="17" t="s">
        <v>290</v>
      </c>
      <c r="AU125" s="17" t="s">
        <v>82</v>
      </c>
    </row>
    <row r="126" spans="2:65" s="1" customFormat="1" ht="21.75" customHeight="1">
      <c r="B126" s="32"/>
      <c r="C126" s="131" t="s">
        <v>635</v>
      </c>
      <c r="D126" s="131" t="s">
        <v>283</v>
      </c>
      <c r="E126" s="132" t="s">
        <v>6133</v>
      </c>
      <c r="F126" s="133" t="s">
        <v>6134</v>
      </c>
      <c r="G126" s="134" t="s">
        <v>140</v>
      </c>
      <c r="H126" s="135">
        <v>0.26400000000000001</v>
      </c>
      <c r="I126" s="136"/>
      <c r="J126" s="137">
        <f>ROUND(I126*H126,2)</f>
        <v>0</v>
      </c>
      <c r="K126" s="133" t="s">
        <v>287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2.2399999999999998E-3</v>
      </c>
      <c r="R126" s="140">
        <f>Q126*H126</f>
        <v>5.9135999999999998E-4</v>
      </c>
      <c r="S126" s="140">
        <v>0</v>
      </c>
      <c r="T126" s="141">
        <f>S126*H126</f>
        <v>0</v>
      </c>
      <c r="AR126" s="142" t="s">
        <v>564</v>
      </c>
      <c r="AT126" s="142" t="s">
        <v>283</v>
      </c>
      <c r="AU126" s="142" t="s">
        <v>82</v>
      </c>
      <c r="AY126" s="17" t="s">
        <v>280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564</v>
      </c>
      <c r="BM126" s="142" t="s">
        <v>7678</v>
      </c>
    </row>
    <row r="127" spans="2:65" s="1" customFormat="1" ht="10.199999999999999">
      <c r="B127" s="32"/>
      <c r="D127" s="144" t="s">
        <v>290</v>
      </c>
      <c r="F127" s="145" t="s">
        <v>6136</v>
      </c>
      <c r="I127" s="146"/>
      <c r="L127" s="32"/>
      <c r="M127" s="147"/>
      <c r="T127" s="53"/>
      <c r="AT127" s="17" t="s">
        <v>290</v>
      </c>
      <c r="AU127" s="17" t="s">
        <v>82</v>
      </c>
    </row>
    <row r="128" spans="2:65" s="1" customFormat="1" ht="21.75" customHeight="1">
      <c r="B128" s="32"/>
      <c r="C128" s="131" t="s">
        <v>8</v>
      </c>
      <c r="D128" s="131" t="s">
        <v>283</v>
      </c>
      <c r="E128" s="132" t="s">
        <v>6137</v>
      </c>
      <c r="F128" s="133" t="s">
        <v>6138</v>
      </c>
      <c r="G128" s="134" t="s">
        <v>140</v>
      </c>
      <c r="H128" s="135">
        <v>0.224</v>
      </c>
      <c r="I128" s="136"/>
      <c r="J128" s="137">
        <f>ROUND(I128*H128,2)</f>
        <v>0</v>
      </c>
      <c r="K128" s="133" t="s">
        <v>287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1.9300000000000001E-3</v>
      </c>
      <c r="R128" s="140">
        <f>Q128*H128</f>
        <v>4.3232000000000003E-4</v>
      </c>
      <c r="S128" s="140">
        <v>0</v>
      </c>
      <c r="T128" s="141">
        <f>S128*H128</f>
        <v>0</v>
      </c>
      <c r="AR128" s="142" t="s">
        <v>564</v>
      </c>
      <c r="AT128" s="142" t="s">
        <v>283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564</v>
      </c>
      <c r="BM128" s="142" t="s">
        <v>7679</v>
      </c>
    </row>
    <row r="129" spans="2:65" s="1" customFormat="1" ht="10.199999999999999">
      <c r="B129" s="32"/>
      <c r="D129" s="144" t="s">
        <v>290</v>
      </c>
      <c r="F129" s="145" t="s">
        <v>6140</v>
      </c>
      <c r="I129" s="146"/>
      <c r="L129" s="32"/>
      <c r="M129" s="147"/>
      <c r="T129" s="53"/>
      <c r="AT129" s="17" t="s">
        <v>290</v>
      </c>
      <c r="AU129" s="17" t="s">
        <v>82</v>
      </c>
    </row>
    <row r="130" spans="2:65" s="1" customFormat="1" ht="21.75" customHeight="1">
      <c r="B130" s="32"/>
      <c r="C130" s="131" t="s">
        <v>564</v>
      </c>
      <c r="D130" s="131" t="s">
        <v>283</v>
      </c>
      <c r="E130" s="132" t="s">
        <v>6141</v>
      </c>
      <c r="F130" s="133" t="s">
        <v>6142</v>
      </c>
      <c r="G130" s="134" t="s">
        <v>140</v>
      </c>
      <c r="H130" s="135">
        <v>0.28799999999999998</v>
      </c>
      <c r="I130" s="136"/>
      <c r="J130" s="137">
        <f>ROUND(I130*H130,2)</f>
        <v>0</v>
      </c>
      <c r="K130" s="133" t="s">
        <v>287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1.39E-3</v>
      </c>
      <c r="R130" s="140">
        <f>Q130*H130</f>
        <v>4.0031999999999996E-4</v>
      </c>
      <c r="S130" s="140">
        <v>0</v>
      </c>
      <c r="T130" s="141">
        <f>S130*H130</f>
        <v>0</v>
      </c>
      <c r="AR130" s="142" t="s">
        <v>564</v>
      </c>
      <c r="AT130" s="142" t="s">
        <v>283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564</v>
      </c>
      <c r="BM130" s="142" t="s">
        <v>7680</v>
      </c>
    </row>
    <row r="131" spans="2:65" s="1" customFormat="1" ht="10.199999999999999">
      <c r="B131" s="32"/>
      <c r="D131" s="144" t="s">
        <v>290</v>
      </c>
      <c r="F131" s="145" t="s">
        <v>6144</v>
      </c>
      <c r="I131" s="146"/>
      <c r="L131" s="32"/>
      <c r="M131" s="147"/>
      <c r="T131" s="53"/>
      <c r="AT131" s="17" t="s">
        <v>290</v>
      </c>
      <c r="AU131" s="17" t="s">
        <v>82</v>
      </c>
    </row>
    <row r="132" spans="2:65" s="1" customFormat="1" ht="16.5" customHeight="1">
      <c r="B132" s="32"/>
      <c r="C132" s="131" t="s">
        <v>517</v>
      </c>
      <c r="D132" s="131" t="s">
        <v>283</v>
      </c>
      <c r="E132" s="132" t="s">
        <v>6145</v>
      </c>
      <c r="F132" s="133" t="s">
        <v>6146</v>
      </c>
      <c r="G132" s="134" t="s">
        <v>140</v>
      </c>
      <c r="H132" s="135">
        <v>0.14399999999999999</v>
      </c>
      <c r="I132" s="136"/>
      <c r="J132" s="137">
        <f>ROUND(I132*H132,2)</f>
        <v>0</v>
      </c>
      <c r="K132" s="133" t="s">
        <v>287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5.2999999999999998E-4</v>
      </c>
      <c r="R132" s="140">
        <f>Q132*H132</f>
        <v>7.6319999999999988E-5</v>
      </c>
      <c r="S132" s="140">
        <v>0</v>
      </c>
      <c r="T132" s="141">
        <f>S132*H132</f>
        <v>0</v>
      </c>
      <c r="AR132" s="142" t="s">
        <v>564</v>
      </c>
      <c r="AT132" s="142" t="s">
        <v>283</v>
      </c>
      <c r="AU132" s="142" t="s">
        <v>82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564</v>
      </c>
      <c r="BM132" s="142" t="s">
        <v>7681</v>
      </c>
    </row>
    <row r="133" spans="2:65" s="1" customFormat="1" ht="10.199999999999999">
      <c r="B133" s="32"/>
      <c r="D133" s="144" t="s">
        <v>290</v>
      </c>
      <c r="F133" s="145" t="s">
        <v>6148</v>
      </c>
      <c r="I133" s="146"/>
      <c r="L133" s="32"/>
      <c r="M133" s="147"/>
      <c r="T133" s="53"/>
      <c r="AT133" s="17" t="s">
        <v>290</v>
      </c>
      <c r="AU133" s="17" t="s">
        <v>82</v>
      </c>
    </row>
    <row r="134" spans="2:65" s="1" customFormat="1" ht="16.5" customHeight="1">
      <c r="B134" s="32"/>
      <c r="C134" s="131" t="s">
        <v>522</v>
      </c>
      <c r="D134" s="131" t="s">
        <v>283</v>
      </c>
      <c r="E134" s="132" t="s">
        <v>6149</v>
      </c>
      <c r="F134" s="133" t="s">
        <v>6150</v>
      </c>
      <c r="G134" s="134" t="s">
        <v>140</v>
      </c>
      <c r="H134" s="135">
        <v>0.16800000000000001</v>
      </c>
      <c r="I134" s="136"/>
      <c r="J134" s="137">
        <f>ROUND(I134*H134,2)</f>
        <v>0</v>
      </c>
      <c r="K134" s="133" t="s">
        <v>287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1.9E-3</v>
      </c>
      <c r="R134" s="140">
        <f>Q134*H134</f>
        <v>3.1920000000000001E-4</v>
      </c>
      <c r="S134" s="140">
        <v>0</v>
      </c>
      <c r="T134" s="141">
        <f>S134*H134</f>
        <v>0</v>
      </c>
      <c r="AR134" s="142" t="s">
        <v>564</v>
      </c>
      <c r="AT134" s="142" t="s">
        <v>283</v>
      </c>
      <c r="AU134" s="142" t="s">
        <v>82</v>
      </c>
      <c r="AY134" s="17" t="s">
        <v>280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564</v>
      </c>
      <c r="BM134" s="142" t="s">
        <v>7682</v>
      </c>
    </row>
    <row r="135" spans="2:65" s="1" customFormat="1" ht="10.199999999999999">
      <c r="B135" s="32"/>
      <c r="D135" s="144" t="s">
        <v>290</v>
      </c>
      <c r="F135" s="145" t="s">
        <v>6152</v>
      </c>
      <c r="I135" s="146"/>
      <c r="L135" s="32"/>
      <c r="M135" s="147"/>
      <c r="T135" s="53"/>
      <c r="AT135" s="17" t="s">
        <v>290</v>
      </c>
      <c r="AU135" s="17" t="s">
        <v>82</v>
      </c>
    </row>
    <row r="136" spans="2:65" s="1" customFormat="1" ht="37.799999999999997" customHeight="1">
      <c r="B136" s="32"/>
      <c r="C136" s="131" t="s">
        <v>433</v>
      </c>
      <c r="D136" s="131" t="s">
        <v>283</v>
      </c>
      <c r="E136" s="132" t="s">
        <v>6153</v>
      </c>
      <c r="F136" s="133" t="s">
        <v>6154</v>
      </c>
      <c r="G136" s="134" t="s">
        <v>611</v>
      </c>
      <c r="H136" s="135">
        <v>1.6E-2</v>
      </c>
      <c r="I136" s="136"/>
      <c r="J136" s="137">
        <f>ROUND(I136*H136,2)</f>
        <v>0</v>
      </c>
      <c r="K136" s="133" t="s">
        <v>287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1.1199999999999999E-3</v>
      </c>
      <c r="R136" s="140">
        <f>Q136*H136</f>
        <v>1.7919999999999998E-5</v>
      </c>
      <c r="S136" s="140">
        <v>0</v>
      </c>
      <c r="T136" s="141">
        <f>S136*H136</f>
        <v>0</v>
      </c>
      <c r="AR136" s="142" t="s">
        <v>564</v>
      </c>
      <c r="AT136" s="142" t="s">
        <v>283</v>
      </c>
      <c r="AU136" s="142" t="s">
        <v>82</v>
      </c>
      <c r="AY136" s="17" t="s">
        <v>280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564</v>
      </c>
      <c r="BM136" s="142" t="s">
        <v>7683</v>
      </c>
    </row>
    <row r="137" spans="2:65" s="1" customFormat="1" ht="10.199999999999999">
      <c r="B137" s="32"/>
      <c r="D137" s="144" t="s">
        <v>290</v>
      </c>
      <c r="F137" s="145" t="s">
        <v>6156</v>
      </c>
      <c r="I137" s="146"/>
      <c r="L137" s="32"/>
      <c r="M137" s="147"/>
      <c r="T137" s="53"/>
      <c r="AT137" s="17" t="s">
        <v>290</v>
      </c>
      <c r="AU137" s="17" t="s">
        <v>82</v>
      </c>
    </row>
    <row r="138" spans="2:65" s="1" customFormat="1" ht="24.15" customHeight="1">
      <c r="B138" s="32"/>
      <c r="C138" s="131" t="s">
        <v>439</v>
      </c>
      <c r="D138" s="131" t="s">
        <v>283</v>
      </c>
      <c r="E138" s="132" t="s">
        <v>6157</v>
      </c>
      <c r="F138" s="133" t="s">
        <v>6158</v>
      </c>
      <c r="G138" s="134" t="s">
        <v>611</v>
      </c>
      <c r="H138" s="135">
        <v>8.7999999999999995E-2</v>
      </c>
      <c r="I138" s="136"/>
      <c r="J138" s="137">
        <f>ROUND(I138*H138,2)</f>
        <v>0</v>
      </c>
      <c r="K138" s="133" t="s">
        <v>287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5.2399999999999999E-3</v>
      </c>
      <c r="R138" s="140">
        <f>Q138*H138</f>
        <v>4.6111999999999998E-4</v>
      </c>
      <c r="S138" s="140">
        <v>0</v>
      </c>
      <c r="T138" s="141">
        <f>S138*H138</f>
        <v>0</v>
      </c>
      <c r="AR138" s="142" t="s">
        <v>564</v>
      </c>
      <c r="AT138" s="142" t="s">
        <v>283</v>
      </c>
      <c r="AU138" s="142" t="s">
        <v>82</v>
      </c>
      <c r="AY138" s="17" t="s">
        <v>280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564</v>
      </c>
      <c r="BM138" s="142" t="s">
        <v>7684</v>
      </c>
    </row>
    <row r="139" spans="2:65" s="1" customFormat="1" ht="10.199999999999999">
      <c r="B139" s="32"/>
      <c r="D139" s="144" t="s">
        <v>290</v>
      </c>
      <c r="F139" s="145" t="s">
        <v>6160</v>
      </c>
      <c r="I139" s="146"/>
      <c r="L139" s="32"/>
      <c r="M139" s="147"/>
      <c r="T139" s="53"/>
      <c r="AT139" s="17" t="s">
        <v>290</v>
      </c>
      <c r="AU139" s="17" t="s">
        <v>82</v>
      </c>
    </row>
    <row r="140" spans="2:65" s="1" customFormat="1" ht="24.15" customHeight="1">
      <c r="B140" s="32"/>
      <c r="C140" s="131" t="s">
        <v>7</v>
      </c>
      <c r="D140" s="131" t="s">
        <v>283</v>
      </c>
      <c r="E140" s="132" t="s">
        <v>6161</v>
      </c>
      <c r="F140" s="133" t="s">
        <v>6162</v>
      </c>
      <c r="G140" s="134" t="s">
        <v>611</v>
      </c>
      <c r="H140" s="135">
        <v>8.0000000000000002E-3</v>
      </c>
      <c r="I140" s="136"/>
      <c r="J140" s="137">
        <f>ROUND(I140*H140,2)</f>
        <v>0</v>
      </c>
      <c r="K140" s="133" t="s">
        <v>287</v>
      </c>
      <c r="L140" s="32"/>
      <c r="M140" s="138" t="s">
        <v>19</v>
      </c>
      <c r="N140" s="139" t="s">
        <v>44</v>
      </c>
      <c r="P140" s="140">
        <f>O140*H140</f>
        <v>0</v>
      </c>
      <c r="Q140" s="140">
        <v>2.2000000000000001E-4</v>
      </c>
      <c r="R140" s="140">
        <f>Q140*H140</f>
        <v>1.7600000000000001E-6</v>
      </c>
      <c r="S140" s="140">
        <v>0</v>
      </c>
      <c r="T140" s="141">
        <f>S140*H140</f>
        <v>0</v>
      </c>
      <c r="AR140" s="142" t="s">
        <v>564</v>
      </c>
      <c r="AT140" s="142" t="s">
        <v>283</v>
      </c>
      <c r="AU140" s="142" t="s">
        <v>82</v>
      </c>
      <c r="AY140" s="17" t="s">
        <v>280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80</v>
      </c>
      <c r="BK140" s="143">
        <f>ROUND(I140*H140,2)</f>
        <v>0</v>
      </c>
      <c r="BL140" s="17" t="s">
        <v>564</v>
      </c>
      <c r="BM140" s="142" t="s">
        <v>7685</v>
      </c>
    </row>
    <row r="141" spans="2:65" s="1" customFormat="1" ht="10.199999999999999">
      <c r="B141" s="32"/>
      <c r="D141" s="144" t="s">
        <v>290</v>
      </c>
      <c r="F141" s="145" t="s">
        <v>6164</v>
      </c>
      <c r="I141" s="146"/>
      <c r="L141" s="32"/>
      <c r="M141" s="147"/>
      <c r="T141" s="53"/>
      <c r="AT141" s="17" t="s">
        <v>290</v>
      </c>
      <c r="AU141" s="17" t="s">
        <v>82</v>
      </c>
    </row>
    <row r="142" spans="2:65" s="1" customFormat="1" ht="24.15" customHeight="1">
      <c r="B142" s="32"/>
      <c r="C142" s="131" t="s">
        <v>379</v>
      </c>
      <c r="D142" s="131" t="s">
        <v>283</v>
      </c>
      <c r="E142" s="132" t="s">
        <v>6165</v>
      </c>
      <c r="F142" s="133" t="s">
        <v>6166</v>
      </c>
      <c r="G142" s="134" t="s">
        <v>611</v>
      </c>
      <c r="H142" s="135">
        <v>0.104</v>
      </c>
      <c r="I142" s="136"/>
      <c r="J142" s="137">
        <f>ROUND(I142*H142,2)</f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5.0000000000000001E-4</v>
      </c>
      <c r="R142" s="140">
        <f>Q142*H142</f>
        <v>5.1999999999999997E-5</v>
      </c>
      <c r="S142" s="140">
        <v>0</v>
      </c>
      <c r="T142" s="141">
        <f>S142*H142</f>
        <v>0</v>
      </c>
      <c r="AR142" s="142" t="s">
        <v>564</v>
      </c>
      <c r="AT142" s="142" t="s">
        <v>283</v>
      </c>
      <c r="AU142" s="142" t="s">
        <v>82</v>
      </c>
      <c r="AY142" s="17" t="s">
        <v>280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564</v>
      </c>
      <c r="BM142" s="142" t="s">
        <v>7686</v>
      </c>
    </row>
    <row r="143" spans="2:65" s="1" customFormat="1" ht="24.15" customHeight="1">
      <c r="B143" s="32"/>
      <c r="C143" s="131" t="s">
        <v>384</v>
      </c>
      <c r="D143" s="131" t="s">
        <v>283</v>
      </c>
      <c r="E143" s="132" t="s">
        <v>5207</v>
      </c>
      <c r="F143" s="133" t="s">
        <v>5208</v>
      </c>
      <c r="G143" s="134" t="s">
        <v>611</v>
      </c>
      <c r="H143" s="135">
        <v>7.1999999999999995E-2</v>
      </c>
      <c r="I143" s="136"/>
      <c r="J143" s="137">
        <f>ROUND(I143*H143,2)</f>
        <v>0</v>
      </c>
      <c r="K143" s="133" t="s">
        <v>287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1.15E-3</v>
      </c>
      <c r="R143" s="140">
        <f>Q143*H143</f>
        <v>8.2799999999999993E-5</v>
      </c>
      <c r="S143" s="140">
        <v>0</v>
      </c>
      <c r="T143" s="141">
        <f>S143*H143</f>
        <v>0</v>
      </c>
      <c r="AR143" s="142" t="s">
        <v>564</v>
      </c>
      <c r="AT143" s="142" t="s">
        <v>283</v>
      </c>
      <c r="AU143" s="142" t="s">
        <v>82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564</v>
      </c>
      <c r="BM143" s="142" t="s">
        <v>7687</v>
      </c>
    </row>
    <row r="144" spans="2:65" s="1" customFormat="1" ht="10.199999999999999">
      <c r="B144" s="32"/>
      <c r="D144" s="144" t="s">
        <v>290</v>
      </c>
      <c r="F144" s="145" t="s">
        <v>5210</v>
      </c>
      <c r="I144" s="146"/>
      <c r="L144" s="32"/>
      <c r="M144" s="147"/>
      <c r="T144" s="53"/>
      <c r="AT144" s="17" t="s">
        <v>290</v>
      </c>
      <c r="AU144" s="17" t="s">
        <v>82</v>
      </c>
    </row>
    <row r="145" spans="2:65" s="1" customFormat="1" ht="33" customHeight="1">
      <c r="B145" s="32"/>
      <c r="C145" s="169" t="s">
        <v>391</v>
      </c>
      <c r="D145" s="169" t="s">
        <v>348</v>
      </c>
      <c r="E145" s="170" t="s">
        <v>5211</v>
      </c>
      <c r="F145" s="171" t="s">
        <v>5212</v>
      </c>
      <c r="G145" s="172" t="s">
        <v>611</v>
      </c>
      <c r="H145" s="173">
        <v>7.1999999999999995E-2</v>
      </c>
      <c r="I145" s="174"/>
      <c r="J145" s="175">
        <f>ROUND(I145*H145,2)</f>
        <v>0</v>
      </c>
      <c r="K145" s="171" t="s">
        <v>287</v>
      </c>
      <c r="L145" s="176"/>
      <c r="M145" s="177" t="s">
        <v>19</v>
      </c>
      <c r="N145" s="178" t="s">
        <v>44</v>
      </c>
      <c r="P145" s="140">
        <f>O145*H145</f>
        <v>0</v>
      </c>
      <c r="Q145" s="140">
        <v>1.81E-3</v>
      </c>
      <c r="R145" s="140">
        <f>Q145*H145</f>
        <v>1.3031999999999999E-4</v>
      </c>
      <c r="S145" s="140">
        <v>0</v>
      </c>
      <c r="T145" s="141">
        <f>S145*H145</f>
        <v>0</v>
      </c>
      <c r="AR145" s="142" t="s">
        <v>373</v>
      </c>
      <c r="AT145" s="142" t="s">
        <v>348</v>
      </c>
      <c r="AU145" s="142" t="s">
        <v>82</v>
      </c>
      <c r="AY145" s="17" t="s">
        <v>280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564</v>
      </c>
      <c r="BM145" s="142" t="s">
        <v>7688</v>
      </c>
    </row>
    <row r="146" spans="2:65" s="1" customFormat="1" ht="24.15" customHeight="1">
      <c r="B146" s="32"/>
      <c r="C146" s="169" t="s">
        <v>569</v>
      </c>
      <c r="D146" s="169" t="s">
        <v>348</v>
      </c>
      <c r="E146" s="170" t="s">
        <v>6170</v>
      </c>
      <c r="F146" s="171" t="s">
        <v>6171</v>
      </c>
      <c r="G146" s="172" t="s">
        <v>611</v>
      </c>
      <c r="H146" s="173">
        <v>7.1999999999999995E-2</v>
      </c>
      <c r="I146" s="174"/>
      <c r="J146" s="175">
        <f>ROUND(I146*H146,2)</f>
        <v>0</v>
      </c>
      <c r="K146" s="171" t="s">
        <v>287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1.2700000000000001E-3</v>
      </c>
      <c r="R146" s="140">
        <f>Q146*H146</f>
        <v>9.1440000000000005E-5</v>
      </c>
      <c r="S146" s="140">
        <v>0</v>
      </c>
      <c r="T146" s="141">
        <f>S146*H146</f>
        <v>0</v>
      </c>
      <c r="AR146" s="142" t="s">
        <v>373</v>
      </c>
      <c r="AT146" s="142" t="s">
        <v>348</v>
      </c>
      <c r="AU146" s="142" t="s">
        <v>82</v>
      </c>
      <c r="AY146" s="17" t="s">
        <v>280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564</v>
      </c>
      <c r="BM146" s="142" t="s">
        <v>7689</v>
      </c>
    </row>
    <row r="147" spans="2:65" s="1" customFormat="1" ht="24.15" customHeight="1">
      <c r="B147" s="32"/>
      <c r="C147" s="131" t="s">
        <v>576</v>
      </c>
      <c r="D147" s="131" t="s">
        <v>283</v>
      </c>
      <c r="E147" s="132" t="s">
        <v>6173</v>
      </c>
      <c r="F147" s="133" t="s">
        <v>6174</v>
      </c>
      <c r="G147" s="134" t="s">
        <v>611</v>
      </c>
      <c r="H147" s="135">
        <v>2.4E-2</v>
      </c>
      <c r="I147" s="136"/>
      <c r="J147" s="137">
        <f>ROUND(I147*H147,2)</f>
        <v>0</v>
      </c>
      <c r="K147" s="133" t="s">
        <v>287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1.5E-3</v>
      </c>
      <c r="R147" s="140">
        <f>Q147*H147</f>
        <v>3.6000000000000001E-5</v>
      </c>
      <c r="S147" s="140">
        <v>0</v>
      </c>
      <c r="T147" s="141">
        <f>S147*H147</f>
        <v>0</v>
      </c>
      <c r="AR147" s="142" t="s">
        <v>564</v>
      </c>
      <c r="AT147" s="142" t="s">
        <v>283</v>
      </c>
      <c r="AU147" s="142" t="s">
        <v>82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564</v>
      </c>
      <c r="BM147" s="142" t="s">
        <v>7690</v>
      </c>
    </row>
    <row r="148" spans="2:65" s="1" customFormat="1" ht="10.199999999999999">
      <c r="B148" s="32"/>
      <c r="D148" s="144" t="s">
        <v>290</v>
      </c>
      <c r="F148" s="145" t="s">
        <v>6176</v>
      </c>
      <c r="I148" s="146"/>
      <c r="L148" s="32"/>
      <c r="M148" s="147"/>
      <c r="T148" s="53"/>
      <c r="AT148" s="17" t="s">
        <v>290</v>
      </c>
      <c r="AU148" s="17" t="s">
        <v>82</v>
      </c>
    </row>
    <row r="149" spans="2:65" s="1" customFormat="1" ht="16.5" customHeight="1">
      <c r="B149" s="32"/>
      <c r="C149" s="131" t="s">
        <v>342</v>
      </c>
      <c r="D149" s="131" t="s">
        <v>283</v>
      </c>
      <c r="E149" s="132" t="s">
        <v>6177</v>
      </c>
      <c r="F149" s="133" t="s">
        <v>6178</v>
      </c>
      <c r="G149" s="134" t="s">
        <v>611</v>
      </c>
      <c r="H149" s="135">
        <v>1.6E-2</v>
      </c>
      <c r="I149" s="136"/>
      <c r="J149" s="137">
        <f>ROUND(I149*H149,2)</f>
        <v>0</v>
      </c>
      <c r="K149" s="133" t="s">
        <v>287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1.6000000000000001E-4</v>
      </c>
      <c r="R149" s="140">
        <f>Q149*H149</f>
        <v>2.5600000000000001E-6</v>
      </c>
      <c r="S149" s="140">
        <v>0</v>
      </c>
      <c r="T149" s="141">
        <f>S149*H149</f>
        <v>0</v>
      </c>
      <c r="AR149" s="142" t="s">
        <v>564</v>
      </c>
      <c r="AT149" s="142" t="s">
        <v>283</v>
      </c>
      <c r="AU149" s="142" t="s">
        <v>82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564</v>
      </c>
      <c r="BM149" s="142" t="s">
        <v>7691</v>
      </c>
    </row>
    <row r="150" spans="2:65" s="1" customFormat="1" ht="10.199999999999999">
      <c r="B150" s="32"/>
      <c r="D150" s="144" t="s">
        <v>290</v>
      </c>
      <c r="F150" s="145" t="s">
        <v>6180</v>
      </c>
      <c r="I150" s="146"/>
      <c r="L150" s="32"/>
      <c r="M150" s="147"/>
      <c r="T150" s="53"/>
      <c r="AT150" s="17" t="s">
        <v>290</v>
      </c>
      <c r="AU150" s="17" t="s">
        <v>82</v>
      </c>
    </row>
    <row r="151" spans="2:65" s="1" customFormat="1" ht="16.5" customHeight="1">
      <c r="B151" s="32"/>
      <c r="C151" s="131" t="s">
        <v>347</v>
      </c>
      <c r="D151" s="131" t="s">
        <v>283</v>
      </c>
      <c r="E151" s="132" t="s">
        <v>6181</v>
      </c>
      <c r="F151" s="133" t="s">
        <v>6182</v>
      </c>
      <c r="G151" s="134" t="s">
        <v>611</v>
      </c>
      <c r="H151" s="135">
        <v>5.6000000000000001E-2</v>
      </c>
      <c r="I151" s="136"/>
      <c r="J151" s="137">
        <f>ROUND(I151*H151,2)</f>
        <v>0</v>
      </c>
      <c r="K151" s="133" t="s">
        <v>287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2.9E-4</v>
      </c>
      <c r="R151" s="140">
        <f>Q151*H151</f>
        <v>1.624E-5</v>
      </c>
      <c r="S151" s="140">
        <v>0</v>
      </c>
      <c r="T151" s="141">
        <f>S151*H151</f>
        <v>0</v>
      </c>
      <c r="AR151" s="142" t="s">
        <v>564</v>
      </c>
      <c r="AT151" s="142" t="s">
        <v>283</v>
      </c>
      <c r="AU151" s="142" t="s">
        <v>82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564</v>
      </c>
      <c r="BM151" s="142" t="s">
        <v>7692</v>
      </c>
    </row>
    <row r="152" spans="2:65" s="1" customFormat="1" ht="10.199999999999999">
      <c r="B152" s="32"/>
      <c r="D152" s="144" t="s">
        <v>290</v>
      </c>
      <c r="F152" s="145" t="s">
        <v>6184</v>
      </c>
      <c r="I152" s="146"/>
      <c r="L152" s="32"/>
      <c r="M152" s="147"/>
      <c r="T152" s="53"/>
      <c r="AT152" s="17" t="s">
        <v>290</v>
      </c>
      <c r="AU152" s="17" t="s">
        <v>82</v>
      </c>
    </row>
    <row r="153" spans="2:65" s="1" customFormat="1" ht="21.75" customHeight="1">
      <c r="B153" s="32"/>
      <c r="C153" s="131" t="s">
        <v>356</v>
      </c>
      <c r="D153" s="131" t="s">
        <v>283</v>
      </c>
      <c r="E153" s="132" t="s">
        <v>6185</v>
      </c>
      <c r="F153" s="133" t="s">
        <v>6186</v>
      </c>
      <c r="G153" s="134" t="s">
        <v>611</v>
      </c>
      <c r="H153" s="135">
        <v>3.2000000000000001E-2</v>
      </c>
      <c r="I153" s="136"/>
      <c r="J153" s="137">
        <f>ROUND(I153*H153,2)</f>
        <v>0</v>
      </c>
      <c r="K153" s="133" t="s">
        <v>287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9.0000000000000006E-5</v>
      </c>
      <c r="R153" s="140">
        <f>Q153*H153</f>
        <v>2.8800000000000004E-6</v>
      </c>
      <c r="S153" s="140">
        <v>0</v>
      </c>
      <c r="T153" s="141">
        <f>S153*H153</f>
        <v>0</v>
      </c>
      <c r="AR153" s="142" t="s">
        <v>564</v>
      </c>
      <c r="AT153" s="142" t="s">
        <v>283</v>
      </c>
      <c r="AU153" s="142" t="s">
        <v>82</v>
      </c>
      <c r="AY153" s="17" t="s">
        <v>280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564</v>
      </c>
      <c r="BM153" s="142" t="s">
        <v>7693</v>
      </c>
    </row>
    <row r="154" spans="2:65" s="1" customFormat="1" ht="10.199999999999999">
      <c r="B154" s="32"/>
      <c r="D154" s="144" t="s">
        <v>290</v>
      </c>
      <c r="F154" s="145" t="s">
        <v>6188</v>
      </c>
      <c r="I154" s="146"/>
      <c r="L154" s="32"/>
      <c r="M154" s="147"/>
      <c r="T154" s="53"/>
      <c r="AT154" s="17" t="s">
        <v>290</v>
      </c>
      <c r="AU154" s="17" t="s">
        <v>82</v>
      </c>
    </row>
    <row r="155" spans="2:65" s="1" customFormat="1" ht="24.15" customHeight="1">
      <c r="B155" s="32"/>
      <c r="C155" s="131" t="s">
        <v>361</v>
      </c>
      <c r="D155" s="131" t="s">
        <v>283</v>
      </c>
      <c r="E155" s="132" t="s">
        <v>6189</v>
      </c>
      <c r="F155" s="133" t="s">
        <v>6190</v>
      </c>
      <c r="G155" s="134" t="s">
        <v>140</v>
      </c>
      <c r="H155" s="135">
        <v>4.28</v>
      </c>
      <c r="I155" s="136"/>
      <c r="J155" s="137">
        <f>ROUND(I155*H155,2)</f>
        <v>0</v>
      </c>
      <c r="K155" s="133" t="s">
        <v>287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564</v>
      </c>
      <c r="AT155" s="142" t="s">
        <v>283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564</v>
      </c>
      <c r="BM155" s="142" t="s">
        <v>7694</v>
      </c>
    </row>
    <row r="156" spans="2:65" s="1" customFormat="1" ht="10.199999999999999">
      <c r="B156" s="32"/>
      <c r="D156" s="144" t="s">
        <v>290</v>
      </c>
      <c r="F156" s="145" t="s">
        <v>6192</v>
      </c>
      <c r="I156" s="146"/>
      <c r="L156" s="32"/>
      <c r="M156" s="147"/>
      <c r="T156" s="53"/>
      <c r="AT156" s="17" t="s">
        <v>290</v>
      </c>
      <c r="AU156" s="17" t="s">
        <v>82</v>
      </c>
    </row>
    <row r="157" spans="2:65" s="1" customFormat="1" ht="24.15" customHeight="1">
      <c r="B157" s="32"/>
      <c r="C157" s="131" t="s">
        <v>367</v>
      </c>
      <c r="D157" s="131" t="s">
        <v>283</v>
      </c>
      <c r="E157" s="132" t="s">
        <v>6193</v>
      </c>
      <c r="F157" s="133" t="s">
        <v>6194</v>
      </c>
      <c r="G157" s="134" t="s">
        <v>140</v>
      </c>
      <c r="H157" s="135">
        <v>1.232</v>
      </c>
      <c r="I157" s="136"/>
      <c r="J157" s="137">
        <f>ROUND(I157*H157,2)</f>
        <v>0</v>
      </c>
      <c r="K157" s="133" t="s">
        <v>287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564</v>
      </c>
      <c r="AT157" s="142" t="s">
        <v>283</v>
      </c>
      <c r="AU157" s="142" t="s">
        <v>82</v>
      </c>
      <c r="AY157" s="17" t="s">
        <v>280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564</v>
      </c>
      <c r="BM157" s="142" t="s">
        <v>7695</v>
      </c>
    </row>
    <row r="158" spans="2:65" s="1" customFormat="1" ht="10.199999999999999">
      <c r="B158" s="32"/>
      <c r="D158" s="144" t="s">
        <v>290</v>
      </c>
      <c r="F158" s="145" t="s">
        <v>6196</v>
      </c>
      <c r="I158" s="146"/>
      <c r="L158" s="32"/>
      <c r="M158" s="147"/>
      <c r="T158" s="53"/>
      <c r="AT158" s="17" t="s">
        <v>290</v>
      </c>
      <c r="AU158" s="17" t="s">
        <v>82</v>
      </c>
    </row>
    <row r="159" spans="2:65" s="1" customFormat="1" ht="49.05" customHeight="1">
      <c r="B159" s="32"/>
      <c r="C159" s="131" t="s">
        <v>373</v>
      </c>
      <c r="D159" s="131" t="s">
        <v>283</v>
      </c>
      <c r="E159" s="132" t="s">
        <v>5214</v>
      </c>
      <c r="F159" s="133" t="s">
        <v>5215</v>
      </c>
      <c r="G159" s="134" t="s">
        <v>238</v>
      </c>
      <c r="H159" s="135">
        <v>1.2E-2</v>
      </c>
      <c r="I159" s="136"/>
      <c r="J159" s="137">
        <f>ROUND(I159*H159,2)</f>
        <v>0</v>
      </c>
      <c r="K159" s="133" t="s">
        <v>287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0</v>
      </c>
      <c r="R159" s="140">
        <f>Q159*H159</f>
        <v>0</v>
      </c>
      <c r="S159" s="140">
        <v>0</v>
      </c>
      <c r="T159" s="141">
        <f>S159*H159</f>
        <v>0</v>
      </c>
      <c r="AR159" s="142" t="s">
        <v>564</v>
      </c>
      <c r="AT159" s="142" t="s">
        <v>283</v>
      </c>
      <c r="AU159" s="142" t="s">
        <v>82</v>
      </c>
      <c r="AY159" s="17" t="s">
        <v>280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564</v>
      </c>
      <c r="BM159" s="142" t="s">
        <v>7696</v>
      </c>
    </row>
    <row r="160" spans="2:65" s="1" customFormat="1" ht="10.199999999999999">
      <c r="B160" s="32"/>
      <c r="D160" s="144" t="s">
        <v>290</v>
      </c>
      <c r="F160" s="145" t="s">
        <v>5217</v>
      </c>
      <c r="I160" s="146"/>
      <c r="L160" s="32"/>
      <c r="M160" s="147"/>
      <c r="T160" s="53"/>
      <c r="AT160" s="17" t="s">
        <v>290</v>
      </c>
      <c r="AU160" s="17" t="s">
        <v>82</v>
      </c>
    </row>
    <row r="161" spans="2:65" s="11" customFormat="1" ht="22.8" customHeight="1">
      <c r="B161" s="119"/>
      <c r="D161" s="120" t="s">
        <v>72</v>
      </c>
      <c r="E161" s="129" t="s">
        <v>6198</v>
      </c>
      <c r="F161" s="129" t="s">
        <v>6199</v>
      </c>
      <c r="I161" s="122"/>
      <c r="J161" s="130">
        <f>BK161</f>
        <v>0</v>
      </c>
      <c r="L161" s="119"/>
      <c r="M161" s="124"/>
      <c r="P161" s="125">
        <f>SUM(P162:P263)</f>
        <v>0</v>
      </c>
      <c r="R161" s="125">
        <f>SUM(R162:R263)</f>
        <v>1.50718E-2</v>
      </c>
      <c r="T161" s="126">
        <f>SUM(T162:T263)</f>
        <v>0</v>
      </c>
      <c r="AR161" s="120" t="s">
        <v>82</v>
      </c>
      <c r="AT161" s="127" t="s">
        <v>72</v>
      </c>
      <c r="AU161" s="127" t="s">
        <v>80</v>
      </c>
      <c r="AY161" s="120" t="s">
        <v>280</v>
      </c>
      <c r="BK161" s="128">
        <f>SUM(BK162:BK263)</f>
        <v>0</v>
      </c>
    </row>
    <row r="162" spans="2:65" s="1" customFormat="1" ht="37.799999999999997" customHeight="1">
      <c r="B162" s="32"/>
      <c r="C162" s="131" t="s">
        <v>282</v>
      </c>
      <c r="D162" s="131" t="s">
        <v>283</v>
      </c>
      <c r="E162" s="132" t="s">
        <v>6200</v>
      </c>
      <c r="F162" s="133" t="s">
        <v>6201</v>
      </c>
      <c r="G162" s="134" t="s">
        <v>140</v>
      </c>
      <c r="H162" s="135">
        <v>4.8000000000000001E-2</v>
      </c>
      <c r="I162" s="136"/>
      <c r="J162" s="137">
        <f>ROUND(I162*H162,2)</f>
        <v>0</v>
      </c>
      <c r="K162" s="133" t="s">
        <v>287</v>
      </c>
      <c r="L162" s="32"/>
      <c r="M162" s="138" t="s">
        <v>19</v>
      </c>
      <c r="N162" s="139" t="s">
        <v>44</v>
      </c>
      <c r="P162" s="140">
        <f>O162*H162</f>
        <v>0</v>
      </c>
      <c r="Q162" s="140">
        <v>1.1199999999999999E-3</v>
      </c>
      <c r="R162" s="140">
        <f>Q162*H162</f>
        <v>5.3759999999999994E-5</v>
      </c>
      <c r="S162" s="140">
        <v>0</v>
      </c>
      <c r="T162" s="141">
        <f>S162*H162</f>
        <v>0</v>
      </c>
      <c r="AR162" s="142" t="s">
        <v>564</v>
      </c>
      <c r="AT162" s="142" t="s">
        <v>283</v>
      </c>
      <c r="AU162" s="142" t="s">
        <v>82</v>
      </c>
      <c r="AY162" s="17" t="s">
        <v>280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564</v>
      </c>
      <c r="BM162" s="142" t="s">
        <v>7697</v>
      </c>
    </row>
    <row r="163" spans="2:65" s="1" customFormat="1" ht="10.199999999999999">
      <c r="B163" s="32"/>
      <c r="D163" s="144" t="s">
        <v>290</v>
      </c>
      <c r="F163" s="145" t="s">
        <v>6203</v>
      </c>
      <c r="I163" s="146"/>
      <c r="L163" s="32"/>
      <c r="M163" s="147"/>
      <c r="T163" s="53"/>
      <c r="AT163" s="17" t="s">
        <v>290</v>
      </c>
      <c r="AU163" s="17" t="s">
        <v>82</v>
      </c>
    </row>
    <row r="164" spans="2:65" s="1" customFormat="1" ht="37.799999999999997" customHeight="1">
      <c r="B164" s="32"/>
      <c r="C164" s="131" t="s">
        <v>476</v>
      </c>
      <c r="D164" s="131" t="s">
        <v>283</v>
      </c>
      <c r="E164" s="132" t="s">
        <v>6204</v>
      </c>
      <c r="F164" s="133" t="s">
        <v>6205</v>
      </c>
      <c r="G164" s="134" t="s">
        <v>140</v>
      </c>
      <c r="H164" s="135">
        <v>0.86399999999999999</v>
      </c>
      <c r="I164" s="136"/>
      <c r="J164" s="137">
        <f>ROUND(I164*H164,2)</f>
        <v>0</v>
      </c>
      <c r="K164" s="133" t="s">
        <v>287</v>
      </c>
      <c r="L164" s="32"/>
      <c r="M164" s="138" t="s">
        <v>19</v>
      </c>
      <c r="N164" s="139" t="s">
        <v>44</v>
      </c>
      <c r="P164" s="140">
        <f>O164*H164</f>
        <v>0</v>
      </c>
      <c r="Q164" s="140">
        <v>1.3699999999999999E-3</v>
      </c>
      <c r="R164" s="140">
        <f>Q164*H164</f>
        <v>1.1836799999999999E-3</v>
      </c>
      <c r="S164" s="140">
        <v>0</v>
      </c>
      <c r="T164" s="141">
        <f>S164*H164</f>
        <v>0</v>
      </c>
      <c r="AR164" s="142" t="s">
        <v>564</v>
      </c>
      <c r="AT164" s="142" t="s">
        <v>283</v>
      </c>
      <c r="AU164" s="142" t="s">
        <v>82</v>
      </c>
      <c r="AY164" s="17" t="s">
        <v>280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564</v>
      </c>
      <c r="BM164" s="142" t="s">
        <v>7698</v>
      </c>
    </row>
    <row r="165" spans="2:65" s="1" customFormat="1" ht="10.199999999999999">
      <c r="B165" s="32"/>
      <c r="D165" s="144" t="s">
        <v>290</v>
      </c>
      <c r="F165" s="145" t="s">
        <v>6207</v>
      </c>
      <c r="I165" s="146"/>
      <c r="L165" s="32"/>
      <c r="M165" s="147"/>
      <c r="T165" s="53"/>
      <c r="AT165" s="17" t="s">
        <v>290</v>
      </c>
      <c r="AU165" s="17" t="s">
        <v>82</v>
      </c>
    </row>
    <row r="166" spans="2:65" s="1" customFormat="1" ht="37.799999999999997" customHeight="1">
      <c r="B166" s="32"/>
      <c r="C166" s="131" t="s">
        <v>296</v>
      </c>
      <c r="D166" s="131" t="s">
        <v>283</v>
      </c>
      <c r="E166" s="132" t="s">
        <v>6208</v>
      </c>
      <c r="F166" s="133" t="s">
        <v>6209</v>
      </c>
      <c r="G166" s="134" t="s">
        <v>611</v>
      </c>
      <c r="H166" s="135">
        <v>1.6E-2</v>
      </c>
      <c r="I166" s="136"/>
      <c r="J166" s="137">
        <f>ROUND(I166*H166,2)</f>
        <v>0</v>
      </c>
      <c r="K166" s="133" t="s">
        <v>287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564</v>
      </c>
      <c r="AT166" s="142" t="s">
        <v>283</v>
      </c>
      <c r="AU166" s="142" t="s">
        <v>82</v>
      </c>
      <c r="AY166" s="17" t="s">
        <v>280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564</v>
      </c>
      <c r="BM166" s="142" t="s">
        <v>7699</v>
      </c>
    </row>
    <row r="167" spans="2:65" s="1" customFormat="1" ht="10.199999999999999">
      <c r="B167" s="32"/>
      <c r="D167" s="144" t="s">
        <v>290</v>
      </c>
      <c r="F167" s="145" t="s">
        <v>6211</v>
      </c>
      <c r="I167" s="146"/>
      <c r="L167" s="32"/>
      <c r="M167" s="147"/>
      <c r="T167" s="53"/>
      <c r="AT167" s="17" t="s">
        <v>290</v>
      </c>
      <c r="AU167" s="17" t="s">
        <v>82</v>
      </c>
    </row>
    <row r="168" spans="2:65" s="1" customFormat="1" ht="49.05" customHeight="1">
      <c r="B168" s="32"/>
      <c r="C168" s="131" t="s">
        <v>799</v>
      </c>
      <c r="D168" s="131" t="s">
        <v>283</v>
      </c>
      <c r="E168" s="132" t="s">
        <v>6212</v>
      </c>
      <c r="F168" s="133" t="s">
        <v>6213</v>
      </c>
      <c r="G168" s="134" t="s">
        <v>611</v>
      </c>
      <c r="H168" s="135">
        <v>8.0000000000000002E-3</v>
      </c>
      <c r="I168" s="136"/>
      <c r="J168" s="137">
        <f>ROUND(I168*H168,2)</f>
        <v>0</v>
      </c>
      <c r="K168" s="133" t="s">
        <v>287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9.7000000000000005E-4</v>
      </c>
      <c r="R168" s="140">
        <f>Q168*H168</f>
        <v>7.7600000000000002E-6</v>
      </c>
      <c r="S168" s="140">
        <v>0</v>
      </c>
      <c r="T168" s="141">
        <f>S168*H168</f>
        <v>0</v>
      </c>
      <c r="AR168" s="142" t="s">
        <v>564</v>
      </c>
      <c r="AT168" s="142" t="s">
        <v>283</v>
      </c>
      <c r="AU168" s="142" t="s">
        <v>82</v>
      </c>
      <c r="AY168" s="17" t="s">
        <v>280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564</v>
      </c>
      <c r="BM168" s="142" t="s">
        <v>7700</v>
      </c>
    </row>
    <row r="169" spans="2:65" s="1" customFormat="1" ht="10.199999999999999">
      <c r="B169" s="32"/>
      <c r="D169" s="144" t="s">
        <v>290</v>
      </c>
      <c r="F169" s="145" t="s">
        <v>6215</v>
      </c>
      <c r="I169" s="146"/>
      <c r="L169" s="32"/>
      <c r="M169" s="147"/>
      <c r="T169" s="53"/>
      <c r="AT169" s="17" t="s">
        <v>290</v>
      </c>
      <c r="AU169" s="17" t="s">
        <v>82</v>
      </c>
    </row>
    <row r="170" spans="2:65" s="1" customFormat="1" ht="49.05" customHeight="1">
      <c r="B170" s="32"/>
      <c r="C170" s="131" t="s">
        <v>488</v>
      </c>
      <c r="D170" s="131" t="s">
        <v>283</v>
      </c>
      <c r="E170" s="132" t="s">
        <v>6216</v>
      </c>
      <c r="F170" s="133" t="s">
        <v>6217</v>
      </c>
      <c r="G170" s="134" t="s">
        <v>611</v>
      </c>
      <c r="H170" s="135">
        <v>1.6E-2</v>
      </c>
      <c r="I170" s="136"/>
      <c r="J170" s="137">
        <f>ROUND(I170*H170,2)</f>
        <v>0</v>
      </c>
      <c r="K170" s="133" t="s">
        <v>287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2.9E-4</v>
      </c>
      <c r="R170" s="140">
        <f>Q170*H170</f>
        <v>4.6400000000000005E-6</v>
      </c>
      <c r="S170" s="140">
        <v>0</v>
      </c>
      <c r="T170" s="141">
        <f>S170*H170</f>
        <v>0</v>
      </c>
      <c r="AR170" s="142" t="s">
        <v>564</v>
      </c>
      <c r="AT170" s="142" t="s">
        <v>283</v>
      </c>
      <c r="AU170" s="142" t="s">
        <v>82</v>
      </c>
      <c r="AY170" s="17" t="s">
        <v>280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564</v>
      </c>
      <c r="BM170" s="142" t="s">
        <v>7701</v>
      </c>
    </row>
    <row r="171" spans="2:65" s="1" customFormat="1" ht="10.199999999999999">
      <c r="B171" s="32"/>
      <c r="D171" s="144" t="s">
        <v>290</v>
      </c>
      <c r="F171" s="145" t="s">
        <v>6219</v>
      </c>
      <c r="I171" s="146"/>
      <c r="L171" s="32"/>
      <c r="M171" s="147"/>
      <c r="T171" s="53"/>
      <c r="AT171" s="17" t="s">
        <v>290</v>
      </c>
      <c r="AU171" s="17" t="s">
        <v>82</v>
      </c>
    </row>
    <row r="172" spans="2:65" s="1" customFormat="1" ht="37.799999999999997" customHeight="1">
      <c r="B172" s="32"/>
      <c r="C172" s="131" t="s">
        <v>505</v>
      </c>
      <c r="D172" s="131" t="s">
        <v>283</v>
      </c>
      <c r="E172" s="132" t="s">
        <v>6220</v>
      </c>
      <c r="F172" s="133" t="s">
        <v>6221</v>
      </c>
      <c r="G172" s="134" t="s">
        <v>611</v>
      </c>
      <c r="H172" s="135">
        <v>0.16</v>
      </c>
      <c r="I172" s="136"/>
      <c r="J172" s="137">
        <f>ROUND(I172*H172,2)</f>
        <v>0</v>
      </c>
      <c r="K172" s="133" t="s">
        <v>287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6.9999999999999999E-4</v>
      </c>
      <c r="R172" s="140">
        <f>Q172*H172</f>
        <v>1.12E-4</v>
      </c>
      <c r="S172" s="140">
        <v>0</v>
      </c>
      <c r="T172" s="141">
        <f>S172*H172</f>
        <v>0</v>
      </c>
      <c r="AR172" s="142" t="s">
        <v>564</v>
      </c>
      <c r="AT172" s="142" t="s">
        <v>283</v>
      </c>
      <c r="AU172" s="142" t="s">
        <v>82</v>
      </c>
      <c r="AY172" s="17" t="s">
        <v>280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564</v>
      </c>
      <c r="BM172" s="142" t="s">
        <v>7702</v>
      </c>
    </row>
    <row r="173" spans="2:65" s="1" customFormat="1" ht="10.199999999999999">
      <c r="B173" s="32"/>
      <c r="D173" s="144" t="s">
        <v>290</v>
      </c>
      <c r="F173" s="145" t="s">
        <v>6223</v>
      </c>
      <c r="I173" s="146"/>
      <c r="L173" s="32"/>
      <c r="M173" s="147"/>
      <c r="T173" s="53"/>
      <c r="AT173" s="17" t="s">
        <v>290</v>
      </c>
      <c r="AU173" s="17" t="s">
        <v>82</v>
      </c>
    </row>
    <row r="174" spans="2:65" s="1" customFormat="1" ht="24.15" customHeight="1">
      <c r="B174" s="32"/>
      <c r="C174" s="131" t="s">
        <v>751</v>
      </c>
      <c r="D174" s="131" t="s">
        <v>283</v>
      </c>
      <c r="E174" s="132" t="s">
        <v>6224</v>
      </c>
      <c r="F174" s="133" t="s">
        <v>6225</v>
      </c>
      <c r="G174" s="134" t="s">
        <v>140</v>
      </c>
      <c r="H174" s="135">
        <v>2.504</v>
      </c>
      <c r="I174" s="136"/>
      <c r="J174" s="137">
        <f>ROUND(I174*H174,2)</f>
        <v>0</v>
      </c>
      <c r="K174" s="133" t="s">
        <v>287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7.2999999999999996E-4</v>
      </c>
      <c r="R174" s="140">
        <f>Q174*H174</f>
        <v>1.8279199999999998E-3</v>
      </c>
      <c r="S174" s="140">
        <v>0</v>
      </c>
      <c r="T174" s="141">
        <f>S174*H174</f>
        <v>0</v>
      </c>
      <c r="AR174" s="142" t="s">
        <v>564</v>
      </c>
      <c r="AT174" s="142" t="s">
        <v>283</v>
      </c>
      <c r="AU174" s="142" t="s">
        <v>82</v>
      </c>
      <c r="AY174" s="17" t="s">
        <v>280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564</v>
      </c>
      <c r="BM174" s="142" t="s">
        <v>7703</v>
      </c>
    </row>
    <row r="175" spans="2:65" s="1" customFormat="1" ht="10.199999999999999">
      <c r="B175" s="32"/>
      <c r="D175" s="144" t="s">
        <v>290</v>
      </c>
      <c r="F175" s="145" t="s">
        <v>6227</v>
      </c>
      <c r="I175" s="146"/>
      <c r="L175" s="32"/>
      <c r="M175" s="147"/>
      <c r="T175" s="53"/>
      <c r="AT175" s="17" t="s">
        <v>290</v>
      </c>
      <c r="AU175" s="17" t="s">
        <v>82</v>
      </c>
    </row>
    <row r="176" spans="2:65" s="1" customFormat="1" ht="24.15" customHeight="1">
      <c r="B176" s="32"/>
      <c r="C176" s="131" t="s">
        <v>445</v>
      </c>
      <c r="D176" s="131" t="s">
        <v>283</v>
      </c>
      <c r="E176" s="132" t="s">
        <v>6228</v>
      </c>
      <c r="F176" s="133" t="s">
        <v>6229</v>
      </c>
      <c r="G176" s="134" t="s">
        <v>140</v>
      </c>
      <c r="H176" s="135">
        <v>2.0960000000000001</v>
      </c>
      <c r="I176" s="136"/>
      <c r="J176" s="137">
        <f>ROUND(I176*H176,2)</f>
        <v>0</v>
      </c>
      <c r="K176" s="133" t="s">
        <v>287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9.7999999999999997E-4</v>
      </c>
      <c r="R176" s="140">
        <f>Q176*H176</f>
        <v>2.0540800000000002E-3</v>
      </c>
      <c r="S176" s="140">
        <v>0</v>
      </c>
      <c r="T176" s="141">
        <f>S176*H176</f>
        <v>0</v>
      </c>
      <c r="AR176" s="142" t="s">
        <v>564</v>
      </c>
      <c r="AT176" s="142" t="s">
        <v>283</v>
      </c>
      <c r="AU176" s="142" t="s">
        <v>82</v>
      </c>
      <c r="AY176" s="17" t="s">
        <v>280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564</v>
      </c>
      <c r="BM176" s="142" t="s">
        <v>7704</v>
      </c>
    </row>
    <row r="177" spans="2:65" s="1" customFormat="1" ht="10.199999999999999">
      <c r="B177" s="32"/>
      <c r="D177" s="144" t="s">
        <v>290</v>
      </c>
      <c r="F177" s="145" t="s">
        <v>6231</v>
      </c>
      <c r="I177" s="146"/>
      <c r="L177" s="32"/>
      <c r="M177" s="147"/>
      <c r="T177" s="53"/>
      <c r="AT177" s="17" t="s">
        <v>290</v>
      </c>
      <c r="AU177" s="17" t="s">
        <v>82</v>
      </c>
    </row>
    <row r="178" spans="2:65" s="1" customFormat="1" ht="24.15" customHeight="1">
      <c r="B178" s="32"/>
      <c r="C178" s="131" t="s">
        <v>628</v>
      </c>
      <c r="D178" s="131" t="s">
        <v>283</v>
      </c>
      <c r="E178" s="132" t="s">
        <v>6232</v>
      </c>
      <c r="F178" s="133" t="s">
        <v>6233</v>
      </c>
      <c r="G178" s="134" t="s">
        <v>140</v>
      </c>
      <c r="H178" s="135">
        <v>0.36</v>
      </c>
      <c r="I178" s="136"/>
      <c r="J178" s="137">
        <f>ROUND(I178*H178,2)</f>
        <v>0</v>
      </c>
      <c r="K178" s="133" t="s">
        <v>287</v>
      </c>
      <c r="L178" s="32"/>
      <c r="M178" s="138" t="s">
        <v>19</v>
      </c>
      <c r="N178" s="139" t="s">
        <v>44</v>
      </c>
      <c r="P178" s="140">
        <f>O178*H178</f>
        <v>0</v>
      </c>
      <c r="Q178" s="140">
        <v>1.2999999999999999E-3</v>
      </c>
      <c r="R178" s="140">
        <f>Q178*H178</f>
        <v>4.6799999999999994E-4</v>
      </c>
      <c r="S178" s="140">
        <v>0</v>
      </c>
      <c r="T178" s="141">
        <f>S178*H178</f>
        <v>0</v>
      </c>
      <c r="AR178" s="142" t="s">
        <v>564</v>
      </c>
      <c r="AT178" s="142" t="s">
        <v>283</v>
      </c>
      <c r="AU178" s="142" t="s">
        <v>82</v>
      </c>
      <c r="AY178" s="17" t="s">
        <v>280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564</v>
      </c>
      <c r="BM178" s="142" t="s">
        <v>7705</v>
      </c>
    </row>
    <row r="179" spans="2:65" s="1" customFormat="1" ht="10.199999999999999">
      <c r="B179" s="32"/>
      <c r="D179" s="144" t="s">
        <v>290</v>
      </c>
      <c r="F179" s="145" t="s">
        <v>6235</v>
      </c>
      <c r="I179" s="146"/>
      <c r="L179" s="32"/>
      <c r="M179" s="147"/>
      <c r="T179" s="53"/>
      <c r="AT179" s="17" t="s">
        <v>290</v>
      </c>
      <c r="AU179" s="17" t="s">
        <v>82</v>
      </c>
    </row>
    <row r="180" spans="2:65" s="1" customFormat="1" ht="24.15" customHeight="1">
      <c r="B180" s="32"/>
      <c r="C180" s="131" t="s">
        <v>397</v>
      </c>
      <c r="D180" s="131" t="s">
        <v>283</v>
      </c>
      <c r="E180" s="132" t="s">
        <v>6236</v>
      </c>
      <c r="F180" s="133" t="s">
        <v>6237</v>
      </c>
      <c r="G180" s="134" t="s">
        <v>140</v>
      </c>
      <c r="H180" s="135">
        <v>0.72799999999999998</v>
      </c>
      <c r="I180" s="136"/>
      <c r="J180" s="137">
        <f>ROUND(I180*H180,2)</f>
        <v>0</v>
      </c>
      <c r="K180" s="133" t="s">
        <v>287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2.63E-3</v>
      </c>
      <c r="R180" s="140">
        <f>Q180*H180</f>
        <v>1.91464E-3</v>
      </c>
      <c r="S180" s="140">
        <v>0</v>
      </c>
      <c r="T180" s="141">
        <f>S180*H180</f>
        <v>0</v>
      </c>
      <c r="AR180" s="142" t="s">
        <v>564</v>
      </c>
      <c r="AT180" s="142" t="s">
        <v>283</v>
      </c>
      <c r="AU180" s="142" t="s">
        <v>82</v>
      </c>
      <c r="AY180" s="17" t="s">
        <v>280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564</v>
      </c>
      <c r="BM180" s="142" t="s">
        <v>7706</v>
      </c>
    </row>
    <row r="181" spans="2:65" s="1" customFormat="1" ht="10.199999999999999">
      <c r="B181" s="32"/>
      <c r="D181" s="144" t="s">
        <v>290</v>
      </c>
      <c r="F181" s="145" t="s">
        <v>6239</v>
      </c>
      <c r="I181" s="146"/>
      <c r="L181" s="32"/>
      <c r="M181" s="147"/>
      <c r="T181" s="53"/>
      <c r="AT181" s="17" t="s">
        <v>290</v>
      </c>
      <c r="AU181" s="17" t="s">
        <v>82</v>
      </c>
    </row>
    <row r="182" spans="2:65" s="1" customFormat="1" ht="24.15" customHeight="1">
      <c r="B182" s="32"/>
      <c r="C182" s="131" t="s">
        <v>428</v>
      </c>
      <c r="D182" s="131" t="s">
        <v>283</v>
      </c>
      <c r="E182" s="132" t="s">
        <v>6240</v>
      </c>
      <c r="F182" s="133" t="s">
        <v>6241</v>
      </c>
      <c r="G182" s="134" t="s">
        <v>140</v>
      </c>
      <c r="H182" s="135">
        <v>0.17599999999999999</v>
      </c>
      <c r="I182" s="136"/>
      <c r="J182" s="137">
        <f>ROUND(I182*H182,2)</f>
        <v>0</v>
      </c>
      <c r="K182" s="133" t="s">
        <v>287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3.64E-3</v>
      </c>
      <c r="R182" s="140">
        <f>Q182*H182</f>
        <v>6.4063999999999994E-4</v>
      </c>
      <c r="S182" s="140">
        <v>0</v>
      </c>
      <c r="T182" s="141">
        <f>S182*H182</f>
        <v>0</v>
      </c>
      <c r="AR182" s="142" t="s">
        <v>564</v>
      </c>
      <c r="AT182" s="142" t="s">
        <v>283</v>
      </c>
      <c r="AU182" s="142" t="s">
        <v>82</v>
      </c>
      <c r="AY182" s="17" t="s">
        <v>280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564</v>
      </c>
      <c r="BM182" s="142" t="s">
        <v>7707</v>
      </c>
    </row>
    <row r="183" spans="2:65" s="1" customFormat="1" ht="10.199999999999999">
      <c r="B183" s="32"/>
      <c r="D183" s="144" t="s">
        <v>290</v>
      </c>
      <c r="F183" s="145" t="s">
        <v>6243</v>
      </c>
      <c r="I183" s="146"/>
      <c r="L183" s="32"/>
      <c r="M183" s="147"/>
      <c r="T183" s="53"/>
      <c r="AT183" s="17" t="s">
        <v>290</v>
      </c>
      <c r="AU183" s="17" t="s">
        <v>82</v>
      </c>
    </row>
    <row r="184" spans="2:65" s="1" customFormat="1" ht="24.15" customHeight="1">
      <c r="B184" s="32"/>
      <c r="C184" s="131" t="s">
        <v>551</v>
      </c>
      <c r="D184" s="131" t="s">
        <v>283</v>
      </c>
      <c r="E184" s="132" t="s">
        <v>6244</v>
      </c>
      <c r="F184" s="133" t="s">
        <v>6245</v>
      </c>
      <c r="G184" s="134" t="s">
        <v>140</v>
      </c>
      <c r="H184" s="135">
        <v>0.47199999999999998</v>
      </c>
      <c r="I184" s="136"/>
      <c r="J184" s="137">
        <f>ROUND(I184*H184,2)</f>
        <v>0</v>
      </c>
      <c r="K184" s="133" t="s">
        <v>287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6.0099999999999997E-3</v>
      </c>
      <c r="R184" s="140">
        <f>Q184*H184</f>
        <v>2.8367199999999996E-3</v>
      </c>
      <c r="S184" s="140">
        <v>0</v>
      </c>
      <c r="T184" s="141">
        <f>S184*H184</f>
        <v>0</v>
      </c>
      <c r="AR184" s="142" t="s">
        <v>564</v>
      </c>
      <c r="AT184" s="142" t="s">
        <v>283</v>
      </c>
      <c r="AU184" s="142" t="s">
        <v>82</v>
      </c>
      <c r="AY184" s="17" t="s">
        <v>280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564</v>
      </c>
      <c r="BM184" s="142" t="s">
        <v>7708</v>
      </c>
    </row>
    <row r="185" spans="2:65" s="1" customFormat="1" ht="10.199999999999999">
      <c r="B185" s="32"/>
      <c r="D185" s="144" t="s">
        <v>290</v>
      </c>
      <c r="F185" s="145" t="s">
        <v>6247</v>
      </c>
      <c r="I185" s="146"/>
      <c r="L185" s="32"/>
      <c r="M185" s="147"/>
      <c r="T185" s="53"/>
      <c r="AT185" s="17" t="s">
        <v>290</v>
      </c>
      <c r="AU185" s="17" t="s">
        <v>82</v>
      </c>
    </row>
    <row r="186" spans="2:65" s="1" customFormat="1" ht="55.5" customHeight="1">
      <c r="B186" s="32"/>
      <c r="C186" s="131" t="s">
        <v>1137</v>
      </c>
      <c r="D186" s="131" t="s">
        <v>283</v>
      </c>
      <c r="E186" s="132" t="s">
        <v>6248</v>
      </c>
      <c r="F186" s="133" t="s">
        <v>6249</v>
      </c>
      <c r="G186" s="134" t="s">
        <v>140</v>
      </c>
      <c r="H186" s="135">
        <v>1.56</v>
      </c>
      <c r="I186" s="136"/>
      <c r="J186" s="137">
        <f>ROUND(I186*H186,2)</f>
        <v>0</v>
      </c>
      <c r="K186" s="133" t="s">
        <v>287</v>
      </c>
      <c r="L186" s="32"/>
      <c r="M186" s="138" t="s">
        <v>19</v>
      </c>
      <c r="N186" s="139" t="s">
        <v>44</v>
      </c>
      <c r="P186" s="140">
        <f>O186*H186</f>
        <v>0</v>
      </c>
      <c r="Q186" s="140">
        <v>6.9999999999999994E-5</v>
      </c>
      <c r="R186" s="140">
        <f>Q186*H186</f>
        <v>1.092E-4</v>
      </c>
      <c r="S186" s="140">
        <v>0</v>
      </c>
      <c r="T186" s="141">
        <f>S186*H186</f>
        <v>0</v>
      </c>
      <c r="AR186" s="142" t="s">
        <v>564</v>
      </c>
      <c r="AT186" s="142" t="s">
        <v>283</v>
      </c>
      <c r="AU186" s="142" t="s">
        <v>82</v>
      </c>
      <c r="AY186" s="17" t="s">
        <v>280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564</v>
      </c>
      <c r="BM186" s="142" t="s">
        <v>7709</v>
      </c>
    </row>
    <row r="187" spans="2:65" s="1" customFormat="1" ht="10.199999999999999">
      <c r="B187" s="32"/>
      <c r="D187" s="144" t="s">
        <v>290</v>
      </c>
      <c r="F187" s="145" t="s">
        <v>6251</v>
      </c>
      <c r="I187" s="146"/>
      <c r="L187" s="32"/>
      <c r="M187" s="147"/>
      <c r="T187" s="53"/>
      <c r="AT187" s="17" t="s">
        <v>290</v>
      </c>
      <c r="AU187" s="17" t="s">
        <v>82</v>
      </c>
    </row>
    <row r="188" spans="2:65" s="1" customFormat="1" ht="55.5" customHeight="1">
      <c r="B188" s="32"/>
      <c r="C188" s="131" t="s">
        <v>528</v>
      </c>
      <c r="D188" s="131" t="s">
        <v>283</v>
      </c>
      <c r="E188" s="132" t="s">
        <v>6252</v>
      </c>
      <c r="F188" s="133" t="s">
        <v>6253</v>
      </c>
      <c r="G188" s="134" t="s">
        <v>140</v>
      </c>
      <c r="H188" s="135">
        <v>0.99199999999999999</v>
      </c>
      <c r="I188" s="136"/>
      <c r="J188" s="137">
        <f>ROUND(I188*H188,2)</f>
        <v>0</v>
      </c>
      <c r="K188" s="133" t="s">
        <v>287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9.0000000000000006E-5</v>
      </c>
      <c r="R188" s="140">
        <f>Q188*H188</f>
        <v>8.9279999999999999E-5</v>
      </c>
      <c r="S188" s="140">
        <v>0</v>
      </c>
      <c r="T188" s="141">
        <f>S188*H188</f>
        <v>0</v>
      </c>
      <c r="AR188" s="142" t="s">
        <v>564</v>
      </c>
      <c r="AT188" s="142" t="s">
        <v>283</v>
      </c>
      <c r="AU188" s="142" t="s">
        <v>82</v>
      </c>
      <c r="AY188" s="17" t="s">
        <v>280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564</v>
      </c>
      <c r="BM188" s="142" t="s">
        <v>7710</v>
      </c>
    </row>
    <row r="189" spans="2:65" s="1" customFormat="1" ht="10.199999999999999">
      <c r="B189" s="32"/>
      <c r="D189" s="144" t="s">
        <v>290</v>
      </c>
      <c r="F189" s="145" t="s">
        <v>6255</v>
      </c>
      <c r="I189" s="146"/>
      <c r="L189" s="32"/>
      <c r="M189" s="147"/>
      <c r="T189" s="53"/>
      <c r="AT189" s="17" t="s">
        <v>290</v>
      </c>
      <c r="AU189" s="17" t="s">
        <v>82</v>
      </c>
    </row>
    <row r="190" spans="2:65" s="1" customFormat="1" ht="55.5" customHeight="1">
      <c r="B190" s="32"/>
      <c r="C190" s="131" t="s">
        <v>533</v>
      </c>
      <c r="D190" s="131" t="s">
        <v>283</v>
      </c>
      <c r="E190" s="132" t="s">
        <v>6256</v>
      </c>
      <c r="F190" s="133" t="s">
        <v>6257</v>
      </c>
      <c r="G190" s="134" t="s">
        <v>140</v>
      </c>
      <c r="H190" s="135">
        <v>0.44800000000000001</v>
      </c>
      <c r="I190" s="136"/>
      <c r="J190" s="137">
        <f>ROUND(I190*H190,2)</f>
        <v>0</v>
      </c>
      <c r="K190" s="133" t="s">
        <v>287</v>
      </c>
      <c r="L190" s="32"/>
      <c r="M190" s="138" t="s">
        <v>19</v>
      </c>
      <c r="N190" s="139" t="s">
        <v>44</v>
      </c>
      <c r="P190" s="140">
        <f>O190*H190</f>
        <v>0</v>
      </c>
      <c r="Q190" s="140">
        <v>1.2E-4</v>
      </c>
      <c r="R190" s="140">
        <f>Q190*H190</f>
        <v>5.376E-5</v>
      </c>
      <c r="S190" s="140">
        <v>0</v>
      </c>
      <c r="T190" s="141">
        <f>S190*H190</f>
        <v>0</v>
      </c>
      <c r="AR190" s="142" t="s">
        <v>564</v>
      </c>
      <c r="AT190" s="142" t="s">
        <v>283</v>
      </c>
      <c r="AU190" s="142" t="s">
        <v>82</v>
      </c>
      <c r="AY190" s="17" t="s">
        <v>280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80</v>
      </c>
      <c r="BK190" s="143">
        <f>ROUND(I190*H190,2)</f>
        <v>0</v>
      </c>
      <c r="BL190" s="17" t="s">
        <v>564</v>
      </c>
      <c r="BM190" s="142" t="s">
        <v>7711</v>
      </c>
    </row>
    <row r="191" spans="2:65" s="1" customFormat="1" ht="10.199999999999999">
      <c r="B191" s="32"/>
      <c r="D191" s="144" t="s">
        <v>290</v>
      </c>
      <c r="F191" s="145" t="s">
        <v>6259</v>
      </c>
      <c r="I191" s="146"/>
      <c r="L191" s="32"/>
      <c r="M191" s="147"/>
      <c r="T191" s="53"/>
      <c r="AT191" s="17" t="s">
        <v>290</v>
      </c>
      <c r="AU191" s="17" t="s">
        <v>82</v>
      </c>
    </row>
    <row r="192" spans="2:65" s="1" customFormat="1" ht="55.5" customHeight="1">
      <c r="B192" s="32"/>
      <c r="C192" s="131" t="s">
        <v>538</v>
      </c>
      <c r="D192" s="131" t="s">
        <v>283</v>
      </c>
      <c r="E192" s="132" t="s">
        <v>6260</v>
      </c>
      <c r="F192" s="133" t="s">
        <v>6261</v>
      </c>
      <c r="G192" s="134" t="s">
        <v>140</v>
      </c>
      <c r="H192" s="135">
        <v>0.94399999999999995</v>
      </c>
      <c r="I192" s="136"/>
      <c r="J192" s="137">
        <f>ROUND(I192*H192,2)</f>
        <v>0</v>
      </c>
      <c r="K192" s="133" t="s">
        <v>287</v>
      </c>
      <c r="L192" s="32"/>
      <c r="M192" s="138" t="s">
        <v>19</v>
      </c>
      <c r="N192" s="139" t="s">
        <v>44</v>
      </c>
      <c r="P192" s="140">
        <f>O192*H192</f>
        <v>0</v>
      </c>
      <c r="Q192" s="140">
        <v>2.0000000000000001E-4</v>
      </c>
      <c r="R192" s="140">
        <f>Q192*H192</f>
        <v>1.8880000000000001E-4</v>
      </c>
      <c r="S192" s="140">
        <v>0</v>
      </c>
      <c r="T192" s="141">
        <f>S192*H192</f>
        <v>0</v>
      </c>
      <c r="AR192" s="142" t="s">
        <v>564</v>
      </c>
      <c r="AT192" s="142" t="s">
        <v>283</v>
      </c>
      <c r="AU192" s="142" t="s">
        <v>82</v>
      </c>
      <c r="AY192" s="17" t="s">
        <v>280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564</v>
      </c>
      <c r="BM192" s="142" t="s">
        <v>7712</v>
      </c>
    </row>
    <row r="193" spans="2:65" s="1" customFormat="1" ht="10.199999999999999">
      <c r="B193" s="32"/>
      <c r="D193" s="144" t="s">
        <v>290</v>
      </c>
      <c r="F193" s="145" t="s">
        <v>6263</v>
      </c>
      <c r="I193" s="146"/>
      <c r="L193" s="32"/>
      <c r="M193" s="147"/>
      <c r="T193" s="53"/>
      <c r="AT193" s="17" t="s">
        <v>290</v>
      </c>
      <c r="AU193" s="17" t="s">
        <v>82</v>
      </c>
    </row>
    <row r="194" spans="2:65" s="1" customFormat="1" ht="55.5" customHeight="1">
      <c r="B194" s="32"/>
      <c r="C194" s="131" t="s">
        <v>544</v>
      </c>
      <c r="D194" s="131" t="s">
        <v>283</v>
      </c>
      <c r="E194" s="132" t="s">
        <v>6264</v>
      </c>
      <c r="F194" s="133" t="s">
        <v>6265</v>
      </c>
      <c r="G194" s="134" t="s">
        <v>140</v>
      </c>
      <c r="H194" s="135">
        <v>2.1440000000000001</v>
      </c>
      <c r="I194" s="136"/>
      <c r="J194" s="137">
        <f>ROUND(I194*H194,2)</f>
        <v>0</v>
      </c>
      <c r="K194" s="133" t="s">
        <v>287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2.4000000000000001E-4</v>
      </c>
      <c r="R194" s="140">
        <f>Q194*H194</f>
        <v>5.1456000000000006E-4</v>
      </c>
      <c r="S194" s="140">
        <v>0</v>
      </c>
      <c r="T194" s="141">
        <f>S194*H194</f>
        <v>0</v>
      </c>
      <c r="AR194" s="142" t="s">
        <v>564</v>
      </c>
      <c r="AT194" s="142" t="s">
        <v>283</v>
      </c>
      <c r="AU194" s="142" t="s">
        <v>82</v>
      </c>
      <c r="AY194" s="17" t="s">
        <v>280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564</v>
      </c>
      <c r="BM194" s="142" t="s">
        <v>7713</v>
      </c>
    </row>
    <row r="195" spans="2:65" s="1" customFormat="1" ht="10.199999999999999">
      <c r="B195" s="32"/>
      <c r="D195" s="144" t="s">
        <v>290</v>
      </c>
      <c r="F195" s="145" t="s">
        <v>6267</v>
      </c>
      <c r="I195" s="146"/>
      <c r="L195" s="32"/>
      <c r="M195" s="147"/>
      <c r="T195" s="53"/>
      <c r="AT195" s="17" t="s">
        <v>290</v>
      </c>
      <c r="AU195" s="17" t="s">
        <v>82</v>
      </c>
    </row>
    <row r="196" spans="2:65" s="1" customFormat="1" ht="55.5" customHeight="1">
      <c r="B196" s="32"/>
      <c r="C196" s="131" t="s">
        <v>583</v>
      </c>
      <c r="D196" s="131" t="s">
        <v>283</v>
      </c>
      <c r="E196" s="132" t="s">
        <v>6268</v>
      </c>
      <c r="F196" s="133" t="s">
        <v>6269</v>
      </c>
      <c r="G196" s="134" t="s">
        <v>140</v>
      </c>
      <c r="H196" s="135">
        <v>0.2</v>
      </c>
      <c r="I196" s="136"/>
      <c r="J196" s="137">
        <f>ROUND(I196*H196,2)</f>
        <v>0</v>
      </c>
      <c r="K196" s="133" t="s">
        <v>287</v>
      </c>
      <c r="L196" s="32"/>
      <c r="M196" s="138" t="s">
        <v>19</v>
      </c>
      <c r="N196" s="139" t="s">
        <v>44</v>
      </c>
      <c r="P196" s="140">
        <f>O196*H196</f>
        <v>0</v>
      </c>
      <c r="Q196" s="140">
        <v>2.7E-4</v>
      </c>
      <c r="R196" s="140">
        <f>Q196*H196</f>
        <v>5.4000000000000005E-5</v>
      </c>
      <c r="S196" s="140">
        <v>0</v>
      </c>
      <c r="T196" s="141">
        <f>S196*H196</f>
        <v>0</v>
      </c>
      <c r="AR196" s="142" t="s">
        <v>564</v>
      </c>
      <c r="AT196" s="142" t="s">
        <v>283</v>
      </c>
      <c r="AU196" s="142" t="s">
        <v>82</v>
      </c>
      <c r="AY196" s="17" t="s">
        <v>280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80</v>
      </c>
      <c r="BK196" s="143">
        <f>ROUND(I196*H196,2)</f>
        <v>0</v>
      </c>
      <c r="BL196" s="17" t="s">
        <v>564</v>
      </c>
      <c r="BM196" s="142" t="s">
        <v>7714</v>
      </c>
    </row>
    <row r="197" spans="2:65" s="1" customFormat="1" ht="10.199999999999999">
      <c r="B197" s="32"/>
      <c r="D197" s="144" t="s">
        <v>290</v>
      </c>
      <c r="F197" s="145" t="s">
        <v>6271</v>
      </c>
      <c r="I197" s="146"/>
      <c r="L197" s="32"/>
      <c r="M197" s="147"/>
      <c r="T197" s="53"/>
      <c r="AT197" s="17" t="s">
        <v>290</v>
      </c>
      <c r="AU197" s="17" t="s">
        <v>82</v>
      </c>
    </row>
    <row r="198" spans="2:65" s="1" customFormat="1" ht="24.15" customHeight="1">
      <c r="B198" s="32"/>
      <c r="C198" s="131" t="s">
        <v>312</v>
      </c>
      <c r="D198" s="131" t="s">
        <v>283</v>
      </c>
      <c r="E198" s="132" t="s">
        <v>6272</v>
      </c>
      <c r="F198" s="133" t="s">
        <v>6273</v>
      </c>
      <c r="G198" s="134" t="s">
        <v>611</v>
      </c>
      <c r="H198" s="135">
        <v>4.8000000000000001E-2</v>
      </c>
      <c r="I198" s="136"/>
      <c r="J198" s="137">
        <f>ROUND(I198*H198,2)</f>
        <v>0</v>
      </c>
      <c r="K198" s="133" t="s">
        <v>287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564</v>
      </c>
      <c r="AT198" s="142" t="s">
        <v>283</v>
      </c>
      <c r="AU198" s="142" t="s">
        <v>82</v>
      </c>
      <c r="AY198" s="17" t="s">
        <v>280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564</v>
      </c>
      <c r="BM198" s="142" t="s">
        <v>7715</v>
      </c>
    </row>
    <row r="199" spans="2:65" s="1" customFormat="1" ht="10.199999999999999">
      <c r="B199" s="32"/>
      <c r="D199" s="144" t="s">
        <v>290</v>
      </c>
      <c r="F199" s="145" t="s">
        <v>6275</v>
      </c>
      <c r="I199" s="146"/>
      <c r="L199" s="32"/>
      <c r="M199" s="147"/>
      <c r="T199" s="53"/>
      <c r="AT199" s="17" t="s">
        <v>290</v>
      </c>
      <c r="AU199" s="17" t="s">
        <v>82</v>
      </c>
    </row>
    <row r="200" spans="2:65" s="1" customFormat="1" ht="24.15" customHeight="1">
      <c r="B200" s="32"/>
      <c r="C200" s="131" t="s">
        <v>318</v>
      </c>
      <c r="D200" s="131" t="s">
        <v>283</v>
      </c>
      <c r="E200" s="132" t="s">
        <v>6276</v>
      </c>
      <c r="F200" s="133" t="s">
        <v>6277</v>
      </c>
      <c r="G200" s="134" t="s">
        <v>611</v>
      </c>
      <c r="H200" s="135">
        <v>3.2000000000000001E-2</v>
      </c>
      <c r="I200" s="136"/>
      <c r="J200" s="137">
        <f>ROUND(I200*H200,2)</f>
        <v>0</v>
      </c>
      <c r="K200" s="133" t="s">
        <v>287</v>
      </c>
      <c r="L200" s="32"/>
      <c r="M200" s="138" t="s">
        <v>19</v>
      </c>
      <c r="N200" s="139" t="s">
        <v>44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564</v>
      </c>
      <c r="AT200" s="142" t="s">
        <v>283</v>
      </c>
      <c r="AU200" s="142" t="s">
        <v>82</v>
      </c>
      <c r="AY200" s="17" t="s">
        <v>280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564</v>
      </c>
      <c r="BM200" s="142" t="s">
        <v>7716</v>
      </c>
    </row>
    <row r="201" spans="2:65" s="1" customFormat="1" ht="10.199999999999999">
      <c r="B201" s="32"/>
      <c r="D201" s="144" t="s">
        <v>290</v>
      </c>
      <c r="F201" s="145" t="s">
        <v>6279</v>
      </c>
      <c r="I201" s="146"/>
      <c r="L201" s="32"/>
      <c r="M201" s="147"/>
      <c r="T201" s="53"/>
      <c r="AT201" s="17" t="s">
        <v>290</v>
      </c>
      <c r="AU201" s="17" t="s">
        <v>82</v>
      </c>
    </row>
    <row r="202" spans="2:65" s="1" customFormat="1" ht="33" customHeight="1">
      <c r="B202" s="32"/>
      <c r="C202" s="131" t="s">
        <v>330</v>
      </c>
      <c r="D202" s="131" t="s">
        <v>283</v>
      </c>
      <c r="E202" s="132" t="s">
        <v>6280</v>
      </c>
      <c r="F202" s="133" t="s">
        <v>6281</v>
      </c>
      <c r="G202" s="134" t="s">
        <v>611</v>
      </c>
      <c r="H202" s="135">
        <v>8.0000000000000002E-3</v>
      </c>
      <c r="I202" s="136"/>
      <c r="J202" s="137">
        <f>ROUND(I202*H202,2)</f>
        <v>0</v>
      </c>
      <c r="K202" s="133" t="s">
        <v>287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564</v>
      </c>
      <c r="AT202" s="142" t="s">
        <v>283</v>
      </c>
      <c r="AU202" s="142" t="s">
        <v>82</v>
      </c>
      <c r="AY202" s="17" t="s">
        <v>280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564</v>
      </c>
      <c r="BM202" s="142" t="s">
        <v>7717</v>
      </c>
    </row>
    <row r="203" spans="2:65" s="1" customFormat="1" ht="10.199999999999999">
      <c r="B203" s="32"/>
      <c r="D203" s="144" t="s">
        <v>290</v>
      </c>
      <c r="F203" s="145" t="s">
        <v>6283</v>
      </c>
      <c r="I203" s="146"/>
      <c r="L203" s="32"/>
      <c r="M203" s="147"/>
      <c r="T203" s="53"/>
      <c r="AT203" s="17" t="s">
        <v>290</v>
      </c>
      <c r="AU203" s="17" t="s">
        <v>82</v>
      </c>
    </row>
    <row r="204" spans="2:65" s="1" customFormat="1" ht="24.15" customHeight="1">
      <c r="B204" s="32"/>
      <c r="C204" s="131" t="s">
        <v>952</v>
      </c>
      <c r="D204" s="131" t="s">
        <v>283</v>
      </c>
      <c r="E204" s="132" t="s">
        <v>6284</v>
      </c>
      <c r="F204" s="133" t="s">
        <v>6285</v>
      </c>
      <c r="G204" s="134" t="s">
        <v>611</v>
      </c>
      <c r="H204" s="135">
        <v>0.152</v>
      </c>
      <c r="I204" s="136"/>
      <c r="J204" s="137">
        <f>ROUND(I204*H204,2)</f>
        <v>0</v>
      </c>
      <c r="K204" s="133" t="s">
        <v>287</v>
      </c>
      <c r="L204" s="32"/>
      <c r="M204" s="138" t="s">
        <v>19</v>
      </c>
      <c r="N204" s="139" t="s">
        <v>44</v>
      </c>
      <c r="P204" s="140">
        <f>O204*H204</f>
        <v>0</v>
      </c>
      <c r="Q204" s="140">
        <v>1.7000000000000001E-4</v>
      </c>
      <c r="R204" s="140">
        <f>Q204*H204</f>
        <v>2.584E-5</v>
      </c>
      <c r="S204" s="140">
        <v>0</v>
      </c>
      <c r="T204" s="141">
        <f>S204*H204</f>
        <v>0</v>
      </c>
      <c r="AR204" s="142" t="s">
        <v>564</v>
      </c>
      <c r="AT204" s="142" t="s">
        <v>283</v>
      </c>
      <c r="AU204" s="142" t="s">
        <v>82</v>
      </c>
      <c r="AY204" s="17" t="s">
        <v>280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80</v>
      </c>
      <c r="BK204" s="143">
        <f>ROUND(I204*H204,2)</f>
        <v>0</v>
      </c>
      <c r="BL204" s="17" t="s">
        <v>564</v>
      </c>
      <c r="BM204" s="142" t="s">
        <v>7718</v>
      </c>
    </row>
    <row r="205" spans="2:65" s="1" customFormat="1" ht="10.199999999999999">
      <c r="B205" s="32"/>
      <c r="D205" s="144" t="s">
        <v>290</v>
      </c>
      <c r="F205" s="145" t="s">
        <v>6287</v>
      </c>
      <c r="I205" s="146"/>
      <c r="L205" s="32"/>
      <c r="M205" s="147"/>
      <c r="T205" s="53"/>
      <c r="AT205" s="17" t="s">
        <v>290</v>
      </c>
      <c r="AU205" s="17" t="s">
        <v>82</v>
      </c>
    </row>
    <row r="206" spans="2:65" s="1" customFormat="1" ht="33" customHeight="1">
      <c r="B206" s="32"/>
      <c r="C206" s="131" t="s">
        <v>965</v>
      </c>
      <c r="D206" s="131" t="s">
        <v>283</v>
      </c>
      <c r="E206" s="132" t="s">
        <v>6288</v>
      </c>
      <c r="F206" s="133" t="s">
        <v>6289</v>
      </c>
      <c r="G206" s="134" t="s">
        <v>563</v>
      </c>
      <c r="H206" s="135">
        <v>0.35199999999999998</v>
      </c>
      <c r="I206" s="136"/>
      <c r="J206" s="137">
        <f>ROUND(I206*H206,2)</f>
        <v>0</v>
      </c>
      <c r="K206" s="133" t="s">
        <v>287</v>
      </c>
      <c r="L206" s="32"/>
      <c r="M206" s="138" t="s">
        <v>19</v>
      </c>
      <c r="N206" s="139" t="s">
        <v>44</v>
      </c>
      <c r="P206" s="140">
        <f>O206*H206</f>
        <v>0</v>
      </c>
      <c r="Q206" s="140">
        <v>2.1000000000000001E-4</v>
      </c>
      <c r="R206" s="140">
        <f>Q206*H206</f>
        <v>7.3919999999999997E-5</v>
      </c>
      <c r="S206" s="140">
        <v>0</v>
      </c>
      <c r="T206" s="141">
        <f>S206*H206</f>
        <v>0</v>
      </c>
      <c r="AR206" s="142" t="s">
        <v>564</v>
      </c>
      <c r="AT206" s="142" t="s">
        <v>283</v>
      </c>
      <c r="AU206" s="142" t="s">
        <v>82</v>
      </c>
      <c r="AY206" s="17" t="s">
        <v>280</v>
      </c>
      <c r="BE206" s="143">
        <f>IF(N206="základní",J206,0)</f>
        <v>0</v>
      </c>
      <c r="BF206" s="143">
        <f>IF(N206="snížená",J206,0)</f>
        <v>0</v>
      </c>
      <c r="BG206" s="143">
        <f>IF(N206="zákl. přenesená",J206,0)</f>
        <v>0</v>
      </c>
      <c r="BH206" s="143">
        <f>IF(N206="sníž. přenesená",J206,0)</f>
        <v>0</v>
      </c>
      <c r="BI206" s="143">
        <f>IF(N206="nulová",J206,0)</f>
        <v>0</v>
      </c>
      <c r="BJ206" s="17" t="s">
        <v>80</v>
      </c>
      <c r="BK206" s="143">
        <f>ROUND(I206*H206,2)</f>
        <v>0</v>
      </c>
      <c r="BL206" s="17" t="s">
        <v>564</v>
      </c>
      <c r="BM206" s="142" t="s">
        <v>7719</v>
      </c>
    </row>
    <row r="207" spans="2:65" s="1" customFormat="1" ht="10.199999999999999">
      <c r="B207" s="32"/>
      <c r="D207" s="144" t="s">
        <v>290</v>
      </c>
      <c r="F207" s="145" t="s">
        <v>6291</v>
      </c>
      <c r="I207" s="146"/>
      <c r="L207" s="32"/>
      <c r="M207" s="147"/>
      <c r="T207" s="53"/>
      <c r="AT207" s="17" t="s">
        <v>290</v>
      </c>
      <c r="AU207" s="17" t="s">
        <v>82</v>
      </c>
    </row>
    <row r="208" spans="2:65" s="1" customFormat="1" ht="37.799999999999997" customHeight="1">
      <c r="B208" s="32"/>
      <c r="C208" s="131" t="s">
        <v>305</v>
      </c>
      <c r="D208" s="131" t="s">
        <v>283</v>
      </c>
      <c r="E208" s="132" t="s">
        <v>6292</v>
      </c>
      <c r="F208" s="133" t="s">
        <v>6293</v>
      </c>
      <c r="G208" s="134" t="s">
        <v>611</v>
      </c>
      <c r="H208" s="135">
        <v>0.432</v>
      </c>
      <c r="I208" s="136"/>
      <c r="J208" s="137">
        <f>ROUND(I208*H208,2)</f>
        <v>0</v>
      </c>
      <c r="K208" s="133" t="s">
        <v>287</v>
      </c>
      <c r="L208" s="32"/>
      <c r="M208" s="138" t="s">
        <v>19</v>
      </c>
      <c r="N208" s="139" t="s">
        <v>44</v>
      </c>
      <c r="P208" s="140">
        <f>O208*H208</f>
        <v>0</v>
      </c>
      <c r="Q208" s="140">
        <v>6.0000000000000002E-5</v>
      </c>
      <c r="R208" s="140">
        <f>Q208*H208</f>
        <v>2.5919999999999999E-5</v>
      </c>
      <c r="S208" s="140">
        <v>0</v>
      </c>
      <c r="T208" s="141">
        <f>S208*H208</f>
        <v>0</v>
      </c>
      <c r="AR208" s="142" t="s">
        <v>564</v>
      </c>
      <c r="AT208" s="142" t="s">
        <v>283</v>
      </c>
      <c r="AU208" s="142" t="s">
        <v>82</v>
      </c>
      <c r="AY208" s="17" t="s">
        <v>280</v>
      </c>
      <c r="BE208" s="143">
        <f>IF(N208="základní",J208,0)</f>
        <v>0</v>
      </c>
      <c r="BF208" s="143">
        <f>IF(N208="snížená",J208,0)</f>
        <v>0</v>
      </c>
      <c r="BG208" s="143">
        <f>IF(N208="zákl. přenesená",J208,0)</f>
        <v>0</v>
      </c>
      <c r="BH208" s="143">
        <f>IF(N208="sníž. přenesená",J208,0)</f>
        <v>0</v>
      </c>
      <c r="BI208" s="143">
        <f>IF(N208="nulová",J208,0)</f>
        <v>0</v>
      </c>
      <c r="BJ208" s="17" t="s">
        <v>80</v>
      </c>
      <c r="BK208" s="143">
        <f>ROUND(I208*H208,2)</f>
        <v>0</v>
      </c>
      <c r="BL208" s="17" t="s">
        <v>564</v>
      </c>
      <c r="BM208" s="142" t="s">
        <v>7720</v>
      </c>
    </row>
    <row r="209" spans="2:65" s="1" customFormat="1" ht="10.199999999999999">
      <c r="B209" s="32"/>
      <c r="D209" s="144" t="s">
        <v>290</v>
      </c>
      <c r="F209" s="145" t="s">
        <v>6295</v>
      </c>
      <c r="I209" s="146"/>
      <c r="L209" s="32"/>
      <c r="M209" s="147"/>
      <c r="T209" s="53"/>
      <c r="AT209" s="17" t="s">
        <v>290</v>
      </c>
      <c r="AU209" s="17" t="s">
        <v>82</v>
      </c>
    </row>
    <row r="210" spans="2:65" s="1" customFormat="1" ht="37.799999999999997" customHeight="1">
      <c r="B210" s="32"/>
      <c r="C210" s="131" t="s">
        <v>406</v>
      </c>
      <c r="D210" s="131" t="s">
        <v>283</v>
      </c>
      <c r="E210" s="132" t="s">
        <v>6296</v>
      </c>
      <c r="F210" s="133" t="s">
        <v>6297</v>
      </c>
      <c r="G210" s="134" t="s">
        <v>611</v>
      </c>
      <c r="H210" s="135">
        <v>0.14399999999999999</v>
      </c>
      <c r="I210" s="136"/>
      <c r="J210" s="137">
        <f>ROUND(I210*H210,2)</f>
        <v>0</v>
      </c>
      <c r="K210" s="133" t="s">
        <v>287</v>
      </c>
      <c r="L210" s="32"/>
      <c r="M210" s="138" t="s">
        <v>19</v>
      </c>
      <c r="N210" s="139" t="s">
        <v>44</v>
      </c>
      <c r="P210" s="140">
        <f>O210*H210</f>
        <v>0</v>
      </c>
      <c r="Q210" s="140">
        <v>1E-4</v>
      </c>
      <c r="R210" s="140">
        <f>Q210*H210</f>
        <v>1.4399999999999999E-5</v>
      </c>
      <c r="S210" s="140">
        <v>0</v>
      </c>
      <c r="T210" s="141">
        <f>S210*H210</f>
        <v>0</v>
      </c>
      <c r="AR210" s="142" t="s">
        <v>564</v>
      </c>
      <c r="AT210" s="142" t="s">
        <v>283</v>
      </c>
      <c r="AU210" s="142" t="s">
        <v>82</v>
      </c>
      <c r="AY210" s="17" t="s">
        <v>280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80</v>
      </c>
      <c r="BK210" s="143">
        <f>ROUND(I210*H210,2)</f>
        <v>0</v>
      </c>
      <c r="BL210" s="17" t="s">
        <v>564</v>
      </c>
      <c r="BM210" s="142" t="s">
        <v>7721</v>
      </c>
    </row>
    <row r="211" spans="2:65" s="1" customFormat="1" ht="10.199999999999999">
      <c r="B211" s="32"/>
      <c r="D211" s="144" t="s">
        <v>290</v>
      </c>
      <c r="F211" s="145" t="s">
        <v>6299</v>
      </c>
      <c r="I211" s="146"/>
      <c r="L211" s="32"/>
      <c r="M211" s="147"/>
      <c r="T211" s="53"/>
      <c r="AT211" s="17" t="s">
        <v>290</v>
      </c>
      <c r="AU211" s="17" t="s">
        <v>82</v>
      </c>
    </row>
    <row r="212" spans="2:65" s="1" customFormat="1" ht="37.799999999999997" customHeight="1">
      <c r="B212" s="32"/>
      <c r="C212" s="131" t="s">
        <v>335</v>
      </c>
      <c r="D212" s="131" t="s">
        <v>283</v>
      </c>
      <c r="E212" s="132" t="s">
        <v>6300</v>
      </c>
      <c r="F212" s="133" t="s">
        <v>6301</v>
      </c>
      <c r="G212" s="134" t="s">
        <v>611</v>
      </c>
      <c r="H212" s="135">
        <v>0.12</v>
      </c>
      <c r="I212" s="136"/>
      <c r="J212" s="137">
        <f>ROUND(I212*H212,2)</f>
        <v>0</v>
      </c>
      <c r="K212" s="133" t="s">
        <v>287</v>
      </c>
      <c r="L212" s="32"/>
      <c r="M212" s="138" t="s">
        <v>19</v>
      </c>
      <c r="N212" s="139" t="s">
        <v>44</v>
      </c>
      <c r="P212" s="140">
        <f>O212*H212</f>
        <v>0</v>
      </c>
      <c r="Q212" s="140">
        <v>1.8000000000000001E-4</v>
      </c>
      <c r="R212" s="140">
        <f>Q212*H212</f>
        <v>2.16E-5</v>
      </c>
      <c r="S212" s="140">
        <v>0</v>
      </c>
      <c r="T212" s="141">
        <f>S212*H212</f>
        <v>0</v>
      </c>
      <c r="AR212" s="142" t="s">
        <v>564</v>
      </c>
      <c r="AT212" s="142" t="s">
        <v>283</v>
      </c>
      <c r="AU212" s="142" t="s">
        <v>82</v>
      </c>
      <c r="AY212" s="17" t="s">
        <v>280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80</v>
      </c>
      <c r="BK212" s="143">
        <f>ROUND(I212*H212,2)</f>
        <v>0</v>
      </c>
      <c r="BL212" s="17" t="s">
        <v>564</v>
      </c>
      <c r="BM212" s="142" t="s">
        <v>7722</v>
      </c>
    </row>
    <row r="213" spans="2:65" s="1" customFormat="1" ht="10.199999999999999">
      <c r="B213" s="32"/>
      <c r="D213" s="144" t="s">
        <v>290</v>
      </c>
      <c r="F213" s="145" t="s">
        <v>6303</v>
      </c>
      <c r="I213" s="146"/>
      <c r="L213" s="32"/>
      <c r="M213" s="147"/>
      <c r="T213" s="53"/>
      <c r="AT213" s="17" t="s">
        <v>290</v>
      </c>
      <c r="AU213" s="17" t="s">
        <v>82</v>
      </c>
    </row>
    <row r="214" spans="2:65" s="1" customFormat="1" ht="37.799999999999997" customHeight="1">
      <c r="B214" s="32"/>
      <c r="C214" s="131" t="s">
        <v>413</v>
      </c>
      <c r="D214" s="131" t="s">
        <v>283</v>
      </c>
      <c r="E214" s="132" t="s">
        <v>6304</v>
      </c>
      <c r="F214" s="133" t="s">
        <v>6305</v>
      </c>
      <c r="G214" s="134" t="s">
        <v>611</v>
      </c>
      <c r="H214" s="135">
        <v>9.6000000000000002E-2</v>
      </c>
      <c r="I214" s="136"/>
      <c r="J214" s="137">
        <f>ROUND(I214*H214,2)</f>
        <v>0</v>
      </c>
      <c r="K214" s="133" t="s">
        <v>287</v>
      </c>
      <c r="L214" s="32"/>
      <c r="M214" s="138" t="s">
        <v>19</v>
      </c>
      <c r="N214" s="139" t="s">
        <v>44</v>
      </c>
      <c r="P214" s="140">
        <f>O214*H214</f>
        <v>0</v>
      </c>
      <c r="Q214" s="140">
        <v>2.9999999999999997E-4</v>
      </c>
      <c r="R214" s="140">
        <f>Q214*H214</f>
        <v>2.8799999999999999E-5</v>
      </c>
      <c r="S214" s="140">
        <v>0</v>
      </c>
      <c r="T214" s="141">
        <f>S214*H214</f>
        <v>0</v>
      </c>
      <c r="AR214" s="142" t="s">
        <v>564</v>
      </c>
      <c r="AT214" s="142" t="s">
        <v>283</v>
      </c>
      <c r="AU214" s="142" t="s">
        <v>82</v>
      </c>
      <c r="AY214" s="17" t="s">
        <v>280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564</v>
      </c>
      <c r="BM214" s="142" t="s">
        <v>7723</v>
      </c>
    </row>
    <row r="215" spans="2:65" s="1" customFormat="1" ht="10.199999999999999">
      <c r="B215" s="32"/>
      <c r="D215" s="144" t="s">
        <v>290</v>
      </c>
      <c r="F215" s="145" t="s">
        <v>6307</v>
      </c>
      <c r="I215" s="146"/>
      <c r="L215" s="32"/>
      <c r="M215" s="147"/>
      <c r="T215" s="53"/>
      <c r="AT215" s="17" t="s">
        <v>290</v>
      </c>
      <c r="AU215" s="17" t="s">
        <v>82</v>
      </c>
    </row>
    <row r="216" spans="2:65" s="1" customFormat="1" ht="37.799999999999997" customHeight="1">
      <c r="B216" s="32"/>
      <c r="C216" s="131" t="s">
        <v>324</v>
      </c>
      <c r="D216" s="131" t="s">
        <v>283</v>
      </c>
      <c r="E216" s="132" t="s">
        <v>6308</v>
      </c>
      <c r="F216" s="133" t="s">
        <v>6309</v>
      </c>
      <c r="G216" s="134" t="s">
        <v>611</v>
      </c>
      <c r="H216" s="135">
        <v>0.128</v>
      </c>
      <c r="I216" s="136"/>
      <c r="J216" s="137">
        <f>ROUND(I216*H216,2)</f>
        <v>0</v>
      </c>
      <c r="K216" s="133" t="s">
        <v>287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7.5000000000000002E-4</v>
      </c>
      <c r="R216" s="140">
        <f>Q216*H216</f>
        <v>9.6000000000000002E-5</v>
      </c>
      <c r="S216" s="140">
        <v>0</v>
      </c>
      <c r="T216" s="141">
        <f>S216*H216</f>
        <v>0</v>
      </c>
      <c r="AR216" s="142" t="s">
        <v>564</v>
      </c>
      <c r="AT216" s="142" t="s">
        <v>283</v>
      </c>
      <c r="AU216" s="142" t="s">
        <v>82</v>
      </c>
      <c r="AY216" s="17" t="s">
        <v>280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564</v>
      </c>
      <c r="BM216" s="142" t="s">
        <v>7724</v>
      </c>
    </row>
    <row r="217" spans="2:65" s="1" customFormat="1" ht="10.199999999999999">
      <c r="B217" s="32"/>
      <c r="D217" s="144" t="s">
        <v>290</v>
      </c>
      <c r="F217" s="145" t="s">
        <v>6311</v>
      </c>
      <c r="I217" s="146"/>
      <c r="L217" s="32"/>
      <c r="M217" s="147"/>
      <c r="T217" s="53"/>
      <c r="AT217" s="17" t="s">
        <v>290</v>
      </c>
      <c r="AU217" s="17" t="s">
        <v>82</v>
      </c>
    </row>
    <row r="218" spans="2:65" s="1" customFormat="1" ht="44.25" customHeight="1">
      <c r="B218" s="32"/>
      <c r="C218" s="131" t="s">
        <v>939</v>
      </c>
      <c r="D218" s="131" t="s">
        <v>283</v>
      </c>
      <c r="E218" s="132" t="s">
        <v>6312</v>
      </c>
      <c r="F218" s="133" t="s">
        <v>6313</v>
      </c>
      <c r="G218" s="134" t="s">
        <v>611</v>
      </c>
      <c r="H218" s="135">
        <v>1.6E-2</v>
      </c>
      <c r="I218" s="136"/>
      <c r="J218" s="137">
        <f>ROUND(I218*H218,2)</f>
        <v>0</v>
      </c>
      <c r="K218" s="133" t="s">
        <v>287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2.9999999999999997E-4</v>
      </c>
      <c r="R218" s="140">
        <f>Q218*H218</f>
        <v>4.7999999999999998E-6</v>
      </c>
      <c r="S218" s="140">
        <v>0</v>
      </c>
      <c r="T218" s="141">
        <f>S218*H218</f>
        <v>0</v>
      </c>
      <c r="AR218" s="142" t="s">
        <v>564</v>
      </c>
      <c r="AT218" s="142" t="s">
        <v>283</v>
      </c>
      <c r="AU218" s="142" t="s">
        <v>82</v>
      </c>
      <c r="AY218" s="17" t="s">
        <v>280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564</v>
      </c>
      <c r="BM218" s="142" t="s">
        <v>7725</v>
      </c>
    </row>
    <row r="219" spans="2:65" s="1" customFormat="1" ht="10.199999999999999">
      <c r="B219" s="32"/>
      <c r="D219" s="144" t="s">
        <v>290</v>
      </c>
      <c r="F219" s="145" t="s">
        <v>6315</v>
      </c>
      <c r="I219" s="146"/>
      <c r="L219" s="32"/>
      <c r="M219" s="147"/>
      <c r="T219" s="53"/>
      <c r="AT219" s="17" t="s">
        <v>290</v>
      </c>
      <c r="AU219" s="17" t="s">
        <v>82</v>
      </c>
    </row>
    <row r="220" spans="2:65" s="1" customFormat="1" ht="24.15" customHeight="1">
      <c r="B220" s="32"/>
      <c r="C220" s="131" t="s">
        <v>906</v>
      </c>
      <c r="D220" s="131" t="s">
        <v>283</v>
      </c>
      <c r="E220" s="132" t="s">
        <v>6316</v>
      </c>
      <c r="F220" s="133" t="s">
        <v>6317</v>
      </c>
      <c r="G220" s="134" t="s">
        <v>611</v>
      </c>
      <c r="H220" s="135">
        <v>0.112</v>
      </c>
      <c r="I220" s="136"/>
      <c r="J220" s="137">
        <f>ROUND(I220*H220,2)</f>
        <v>0</v>
      </c>
      <c r="K220" s="133" t="s">
        <v>287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2.2000000000000001E-4</v>
      </c>
      <c r="R220" s="140">
        <f>Q220*H220</f>
        <v>2.4640000000000001E-5</v>
      </c>
      <c r="S220" s="140">
        <v>0</v>
      </c>
      <c r="T220" s="141">
        <f>S220*H220</f>
        <v>0</v>
      </c>
      <c r="AR220" s="142" t="s">
        <v>564</v>
      </c>
      <c r="AT220" s="142" t="s">
        <v>283</v>
      </c>
      <c r="AU220" s="142" t="s">
        <v>82</v>
      </c>
      <c r="AY220" s="17" t="s">
        <v>280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564</v>
      </c>
      <c r="BM220" s="142" t="s">
        <v>7726</v>
      </c>
    </row>
    <row r="221" spans="2:65" s="1" customFormat="1" ht="10.199999999999999">
      <c r="B221" s="32"/>
      <c r="D221" s="144" t="s">
        <v>290</v>
      </c>
      <c r="F221" s="145" t="s">
        <v>6319</v>
      </c>
      <c r="I221" s="146"/>
      <c r="L221" s="32"/>
      <c r="M221" s="147"/>
      <c r="T221" s="53"/>
      <c r="AT221" s="17" t="s">
        <v>290</v>
      </c>
      <c r="AU221" s="17" t="s">
        <v>82</v>
      </c>
    </row>
    <row r="222" spans="2:65" s="1" customFormat="1" ht="24.15" customHeight="1">
      <c r="B222" s="32"/>
      <c r="C222" s="131" t="s">
        <v>876</v>
      </c>
      <c r="D222" s="131" t="s">
        <v>283</v>
      </c>
      <c r="E222" s="132" t="s">
        <v>6320</v>
      </c>
      <c r="F222" s="133" t="s">
        <v>6321</v>
      </c>
      <c r="G222" s="134" t="s">
        <v>611</v>
      </c>
      <c r="H222" s="135">
        <v>1.6E-2</v>
      </c>
      <c r="I222" s="136"/>
      <c r="J222" s="137">
        <f>ROUND(I222*H222,2)</f>
        <v>0</v>
      </c>
      <c r="K222" s="133" t="s">
        <v>287</v>
      </c>
      <c r="L222" s="32"/>
      <c r="M222" s="138" t="s">
        <v>19</v>
      </c>
      <c r="N222" s="139" t="s">
        <v>44</v>
      </c>
      <c r="P222" s="140">
        <f>O222*H222</f>
        <v>0</v>
      </c>
      <c r="Q222" s="140">
        <v>7.6000000000000004E-4</v>
      </c>
      <c r="R222" s="140">
        <f>Q222*H222</f>
        <v>1.216E-5</v>
      </c>
      <c r="S222" s="140">
        <v>0</v>
      </c>
      <c r="T222" s="141">
        <f>S222*H222</f>
        <v>0</v>
      </c>
      <c r="AR222" s="142" t="s">
        <v>564</v>
      </c>
      <c r="AT222" s="142" t="s">
        <v>283</v>
      </c>
      <c r="AU222" s="142" t="s">
        <v>82</v>
      </c>
      <c r="AY222" s="17" t="s">
        <v>280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564</v>
      </c>
      <c r="BM222" s="142" t="s">
        <v>7727</v>
      </c>
    </row>
    <row r="223" spans="2:65" s="1" customFormat="1" ht="10.199999999999999">
      <c r="B223" s="32"/>
      <c r="D223" s="144" t="s">
        <v>290</v>
      </c>
      <c r="F223" s="145" t="s">
        <v>6323</v>
      </c>
      <c r="I223" s="146"/>
      <c r="L223" s="32"/>
      <c r="M223" s="147"/>
      <c r="T223" s="53"/>
      <c r="AT223" s="17" t="s">
        <v>290</v>
      </c>
      <c r="AU223" s="17" t="s">
        <v>82</v>
      </c>
    </row>
    <row r="224" spans="2:65" s="1" customFormat="1" ht="21.75" customHeight="1">
      <c r="B224" s="32"/>
      <c r="C224" s="131" t="s">
        <v>1934</v>
      </c>
      <c r="D224" s="131" t="s">
        <v>283</v>
      </c>
      <c r="E224" s="132" t="s">
        <v>6324</v>
      </c>
      <c r="F224" s="133" t="s">
        <v>6325</v>
      </c>
      <c r="G224" s="134" t="s">
        <v>611</v>
      </c>
      <c r="H224" s="135">
        <v>1.6E-2</v>
      </c>
      <c r="I224" s="136"/>
      <c r="J224" s="137">
        <f>ROUND(I224*H224,2)</f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1.0399999999999999E-3</v>
      </c>
      <c r="R224" s="140">
        <f>Q224*H224</f>
        <v>1.664E-5</v>
      </c>
      <c r="S224" s="140">
        <v>0</v>
      </c>
      <c r="T224" s="141">
        <f>S224*H224</f>
        <v>0</v>
      </c>
      <c r="AR224" s="142" t="s">
        <v>564</v>
      </c>
      <c r="AT224" s="142" t="s">
        <v>283</v>
      </c>
      <c r="AU224" s="142" t="s">
        <v>82</v>
      </c>
      <c r="AY224" s="17" t="s">
        <v>280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564</v>
      </c>
      <c r="BM224" s="142" t="s">
        <v>7728</v>
      </c>
    </row>
    <row r="225" spans="2:65" s="1" customFormat="1" ht="24.15" customHeight="1">
      <c r="B225" s="32"/>
      <c r="C225" s="131" t="s">
        <v>1940</v>
      </c>
      <c r="D225" s="131" t="s">
        <v>283</v>
      </c>
      <c r="E225" s="132" t="s">
        <v>6327</v>
      </c>
      <c r="F225" s="133" t="s">
        <v>6328</v>
      </c>
      <c r="G225" s="134" t="s">
        <v>611</v>
      </c>
      <c r="H225" s="135">
        <v>0.13600000000000001</v>
      </c>
      <c r="I225" s="136"/>
      <c r="J225" s="137">
        <f>ROUND(I225*H225,2)</f>
        <v>0</v>
      </c>
      <c r="K225" s="133" t="s">
        <v>287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2.1000000000000001E-4</v>
      </c>
      <c r="R225" s="140">
        <f>Q225*H225</f>
        <v>2.8560000000000004E-5</v>
      </c>
      <c r="S225" s="140">
        <v>0</v>
      </c>
      <c r="T225" s="141">
        <f>S225*H225</f>
        <v>0</v>
      </c>
      <c r="AR225" s="142" t="s">
        <v>564</v>
      </c>
      <c r="AT225" s="142" t="s">
        <v>283</v>
      </c>
      <c r="AU225" s="142" t="s">
        <v>82</v>
      </c>
      <c r="AY225" s="17" t="s">
        <v>280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564</v>
      </c>
      <c r="BM225" s="142" t="s">
        <v>7729</v>
      </c>
    </row>
    <row r="226" spans="2:65" s="1" customFormat="1" ht="10.199999999999999">
      <c r="B226" s="32"/>
      <c r="D226" s="144" t="s">
        <v>290</v>
      </c>
      <c r="F226" s="145" t="s">
        <v>6330</v>
      </c>
      <c r="I226" s="146"/>
      <c r="L226" s="32"/>
      <c r="M226" s="147"/>
      <c r="T226" s="53"/>
      <c r="AT226" s="17" t="s">
        <v>290</v>
      </c>
      <c r="AU226" s="17" t="s">
        <v>82</v>
      </c>
    </row>
    <row r="227" spans="2:65" s="1" customFormat="1" ht="24.15" customHeight="1">
      <c r="B227" s="32"/>
      <c r="C227" s="131" t="s">
        <v>885</v>
      </c>
      <c r="D227" s="131" t="s">
        <v>283</v>
      </c>
      <c r="E227" s="132" t="s">
        <v>6331</v>
      </c>
      <c r="F227" s="133" t="s">
        <v>6332</v>
      </c>
      <c r="G227" s="134" t="s">
        <v>611</v>
      </c>
      <c r="H227" s="135">
        <v>5.6000000000000001E-2</v>
      </c>
      <c r="I227" s="136"/>
      <c r="J227" s="137">
        <f>ROUND(I227*H227,2)</f>
        <v>0</v>
      </c>
      <c r="K227" s="133" t="s">
        <v>287</v>
      </c>
      <c r="L227" s="32"/>
      <c r="M227" s="138" t="s">
        <v>19</v>
      </c>
      <c r="N227" s="139" t="s">
        <v>44</v>
      </c>
      <c r="P227" s="140">
        <f>O227*H227</f>
        <v>0</v>
      </c>
      <c r="Q227" s="140">
        <v>3.4000000000000002E-4</v>
      </c>
      <c r="R227" s="140">
        <f>Q227*H227</f>
        <v>1.9040000000000001E-5</v>
      </c>
      <c r="S227" s="140">
        <v>0</v>
      </c>
      <c r="T227" s="141">
        <f>S227*H227</f>
        <v>0</v>
      </c>
      <c r="AR227" s="142" t="s">
        <v>564</v>
      </c>
      <c r="AT227" s="142" t="s">
        <v>283</v>
      </c>
      <c r="AU227" s="142" t="s">
        <v>82</v>
      </c>
      <c r="AY227" s="17" t="s">
        <v>280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564</v>
      </c>
      <c r="BM227" s="142" t="s">
        <v>7730</v>
      </c>
    </row>
    <row r="228" spans="2:65" s="1" customFormat="1" ht="10.199999999999999">
      <c r="B228" s="32"/>
      <c r="D228" s="144" t="s">
        <v>290</v>
      </c>
      <c r="F228" s="145" t="s">
        <v>6334</v>
      </c>
      <c r="I228" s="146"/>
      <c r="L228" s="32"/>
      <c r="M228" s="147"/>
      <c r="T228" s="53"/>
      <c r="AT228" s="17" t="s">
        <v>290</v>
      </c>
      <c r="AU228" s="17" t="s">
        <v>82</v>
      </c>
    </row>
    <row r="229" spans="2:65" s="1" customFormat="1" ht="24.15" customHeight="1">
      <c r="B229" s="32"/>
      <c r="C229" s="131" t="s">
        <v>1949</v>
      </c>
      <c r="D229" s="131" t="s">
        <v>283</v>
      </c>
      <c r="E229" s="132" t="s">
        <v>6335</v>
      </c>
      <c r="F229" s="133" t="s">
        <v>6336</v>
      </c>
      <c r="G229" s="134" t="s">
        <v>611</v>
      </c>
      <c r="H229" s="135">
        <v>5.6000000000000001E-2</v>
      </c>
      <c r="I229" s="136"/>
      <c r="J229" s="137">
        <f>ROUND(I229*H229,2)</f>
        <v>0</v>
      </c>
      <c r="K229" s="133" t="s">
        <v>287</v>
      </c>
      <c r="L229" s="32"/>
      <c r="M229" s="138" t="s">
        <v>19</v>
      </c>
      <c r="N229" s="139" t="s">
        <v>44</v>
      </c>
      <c r="P229" s="140">
        <f>O229*H229</f>
        <v>0</v>
      </c>
      <c r="Q229" s="140">
        <v>5.0000000000000001E-4</v>
      </c>
      <c r="R229" s="140">
        <f>Q229*H229</f>
        <v>2.8E-5</v>
      </c>
      <c r="S229" s="140">
        <v>0</v>
      </c>
      <c r="T229" s="141">
        <f>S229*H229</f>
        <v>0</v>
      </c>
      <c r="AR229" s="142" t="s">
        <v>564</v>
      </c>
      <c r="AT229" s="142" t="s">
        <v>283</v>
      </c>
      <c r="AU229" s="142" t="s">
        <v>82</v>
      </c>
      <c r="AY229" s="17" t="s">
        <v>280</v>
      </c>
      <c r="BE229" s="143">
        <f>IF(N229="základní",J229,0)</f>
        <v>0</v>
      </c>
      <c r="BF229" s="143">
        <f>IF(N229="snížená",J229,0)</f>
        <v>0</v>
      </c>
      <c r="BG229" s="143">
        <f>IF(N229="zákl. přenesená",J229,0)</f>
        <v>0</v>
      </c>
      <c r="BH229" s="143">
        <f>IF(N229="sníž. přenesená",J229,0)</f>
        <v>0</v>
      </c>
      <c r="BI229" s="143">
        <f>IF(N229="nulová",J229,0)</f>
        <v>0</v>
      </c>
      <c r="BJ229" s="17" t="s">
        <v>80</v>
      </c>
      <c r="BK229" s="143">
        <f>ROUND(I229*H229,2)</f>
        <v>0</v>
      </c>
      <c r="BL229" s="17" t="s">
        <v>564</v>
      </c>
      <c r="BM229" s="142" t="s">
        <v>7731</v>
      </c>
    </row>
    <row r="230" spans="2:65" s="1" customFormat="1" ht="10.199999999999999">
      <c r="B230" s="32"/>
      <c r="D230" s="144" t="s">
        <v>290</v>
      </c>
      <c r="F230" s="145" t="s">
        <v>6338</v>
      </c>
      <c r="I230" s="146"/>
      <c r="L230" s="32"/>
      <c r="M230" s="147"/>
      <c r="T230" s="53"/>
      <c r="AT230" s="17" t="s">
        <v>290</v>
      </c>
      <c r="AU230" s="17" t="s">
        <v>82</v>
      </c>
    </row>
    <row r="231" spans="2:65" s="1" customFormat="1" ht="24.15" customHeight="1">
      <c r="B231" s="32"/>
      <c r="C231" s="131" t="s">
        <v>2192</v>
      </c>
      <c r="D231" s="131" t="s">
        <v>283</v>
      </c>
      <c r="E231" s="132" t="s">
        <v>6339</v>
      </c>
      <c r="F231" s="133" t="s">
        <v>6340</v>
      </c>
      <c r="G231" s="134" t="s">
        <v>611</v>
      </c>
      <c r="H231" s="135">
        <v>4.8000000000000001E-2</v>
      </c>
      <c r="I231" s="136"/>
      <c r="J231" s="137">
        <f>ROUND(I231*H231,2)</f>
        <v>0</v>
      </c>
      <c r="K231" s="133" t="s">
        <v>287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6.9999999999999999E-4</v>
      </c>
      <c r="R231" s="140">
        <f>Q231*H231</f>
        <v>3.3600000000000004E-5</v>
      </c>
      <c r="S231" s="140">
        <v>0</v>
      </c>
      <c r="T231" s="141">
        <f>S231*H231</f>
        <v>0</v>
      </c>
      <c r="AR231" s="142" t="s">
        <v>564</v>
      </c>
      <c r="AT231" s="142" t="s">
        <v>283</v>
      </c>
      <c r="AU231" s="142" t="s">
        <v>82</v>
      </c>
      <c r="AY231" s="17" t="s">
        <v>280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564</v>
      </c>
      <c r="BM231" s="142" t="s">
        <v>7732</v>
      </c>
    </row>
    <row r="232" spans="2:65" s="1" customFormat="1" ht="10.199999999999999">
      <c r="B232" s="32"/>
      <c r="D232" s="144" t="s">
        <v>290</v>
      </c>
      <c r="F232" s="145" t="s">
        <v>6342</v>
      </c>
      <c r="I232" s="146"/>
      <c r="L232" s="32"/>
      <c r="M232" s="147"/>
      <c r="T232" s="53"/>
      <c r="AT232" s="17" t="s">
        <v>290</v>
      </c>
      <c r="AU232" s="17" t="s">
        <v>82</v>
      </c>
    </row>
    <row r="233" spans="2:65" s="1" customFormat="1" ht="24.15" customHeight="1">
      <c r="B233" s="32"/>
      <c r="C233" s="131" t="s">
        <v>1035</v>
      </c>
      <c r="D233" s="131" t="s">
        <v>283</v>
      </c>
      <c r="E233" s="132" t="s">
        <v>6343</v>
      </c>
      <c r="F233" s="133" t="s">
        <v>6344</v>
      </c>
      <c r="G233" s="134" t="s">
        <v>611</v>
      </c>
      <c r="H233" s="135">
        <v>0.04</v>
      </c>
      <c r="I233" s="136"/>
      <c r="J233" s="137">
        <f>ROUND(I233*H233,2)</f>
        <v>0</v>
      </c>
      <c r="K233" s="133" t="s">
        <v>287</v>
      </c>
      <c r="L233" s="32"/>
      <c r="M233" s="138" t="s">
        <v>19</v>
      </c>
      <c r="N233" s="139" t="s">
        <v>44</v>
      </c>
      <c r="P233" s="140">
        <f>O233*H233</f>
        <v>0</v>
      </c>
      <c r="Q233" s="140">
        <v>1.6800000000000001E-3</v>
      </c>
      <c r="R233" s="140">
        <f>Q233*H233</f>
        <v>6.7200000000000007E-5</v>
      </c>
      <c r="S233" s="140">
        <v>0</v>
      </c>
      <c r="T233" s="141">
        <f>S233*H233</f>
        <v>0</v>
      </c>
      <c r="AR233" s="142" t="s">
        <v>564</v>
      </c>
      <c r="AT233" s="142" t="s">
        <v>283</v>
      </c>
      <c r="AU233" s="142" t="s">
        <v>82</v>
      </c>
      <c r="AY233" s="17" t="s">
        <v>280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564</v>
      </c>
      <c r="BM233" s="142" t="s">
        <v>7733</v>
      </c>
    </row>
    <row r="234" spans="2:65" s="1" customFormat="1" ht="10.199999999999999">
      <c r="B234" s="32"/>
      <c r="D234" s="144" t="s">
        <v>290</v>
      </c>
      <c r="F234" s="145" t="s">
        <v>6346</v>
      </c>
      <c r="I234" s="146"/>
      <c r="L234" s="32"/>
      <c r="M234" s="147"/>
      <c r="T234" s="53"/>
      <c r="AT234" s="17" t="s">
        <v>290</v>
      </c>
      <c r="AU234" s="17" t="s">
        <v>82</v>
      </c>
    </row>
    <row r="235" spans="2:65" s="1" customFormat="1" ht="24.15" customHeight="1">
      <c r="B235" s="32"/>
      <c r="C235" s="169" t="s">
        <v>1112</v>
      </c>
      <c r="D235" s="169" t="s">
        <v>348</v>
      </c>
      <c r="E235" s="170" t="s">
        <v>6347</v>
      </c>
      <c r="F235" s="171" t="s">
        <v>6348</v>
      </c>
      <c r="G235" s="172" t="s">
        <v>611</v>
      </c>
      <c r="H235" s="173">
        <v>0.04</v>
      </c>
      <c r="I235" s="174"/>
      <c r="J235" s="175">
        <f>ROUND(I235*H235,2)</f>
        <v>0</v>
      </c>
      <c r="K235" s="171" t="s">
        <v>19</v>
      </c>
      <c r="L235" s="176"/>
      <c r="M235" s="177" t="s">
        <v>19</v>
      </c>
      <c r="N235" s="178" t="s">
        <v>44</v>
      </c>
      <c r="P235" s="140">
        <f>O235*H235</f>
        <v>0</v>
      </c>
      <c r="Q235" s="140">
        <v>0</v>
      </c>
      <c r="R235" s="140">
        <f>Q235*H235</f>
        <v>0</v>
      </c>
      <c r="S235" s="140">
        <v>0</v>
      </c>
      <c r="T235" s="141">
        <f>S235*H235</f>
        <v>0</v>
      </c>
      <c r="AR235" s="142" t="s">
        <v>373</v>
      </c>
      <c r="AT235" s="142" t="s">
        <v>348</v>
      </c>
      <c r="AU235" s="142" t="s">
        <v>82</v>
      </c>
      <c r="AY235" s="17" t="s">
        <v>280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80</v>
      </c>
      <c r="BK235" s="143">
        <f>ROUND(I235*H235,2)</f>
        <v>0</v>
      </c>
      <c r="BL235" s="17" t="s">
        <v>564</v>
      </c>
      <c r="BM235" s="142" t="s">
        <v>7734</v>
      </c>
    </row>
    <row r="236" spans="2:65" s="1" customFormat="1" ht="24.15" customHeight="1">
      <c r="B236" s="32"/>
      <c r="C236" s="131" t="s">
        <v>1120</v>
      </c>
      <c r="D236" s="131" t="s">
        <v>283</v>
      </c>
      <c r="E236" s="132" t="s">
        <v>6350</v>
      </c>
      <c r="F236" s="133" t="s">
        <v>6351</v>
      </c>
      <c r="G236" s="134" t="s">
        <v>611</v>
      </c>
      <c r="H236" s="135">
        <v>1.6E-2</v>
      </c>
      <c r="I236" s="136"/>
      <c r="J236" s="137">
        <f>ROUND(I236*H236,2)</f>
        <v>0</v>
      </c>
      <c r="K236" s="133" t="s">
        <v>287</v>
      </c>
      <c r="L236" s="32"/>
      <c r="M236" s="138" t="s">
        <v>19</v>
      </c>
      <c r="N236" s="139" t="s">
        <v>44</v>
      </c>
      <c r="P236" s="140">
        <f>O236*H236</f>
        <v>0</v>
      </c>
      <c r="Q236" s="140">
        <v>2.0000000000000002E-5</v>
      </c>
      <c r="R236" s="140">
        <f>Q236*H236</f>
        <v>3.2000000000000001E-7</v>
      </c>
      <c r="S236" s="140">
        <v>0</v>
      </c>
      <c r="T236" s="141">
        <f>S236*H236</f>
        <v>0</v>
      </c>
      <c r="AR236" s="142" t="s">
        <v>564</v>
      </c>
      <c r="AT236" s="142" t="s">
        <v>283</v>
      </c>
      <c r="AU236" s="142" t="s">
        <v>82</v>
      </c>
      <c r="AY236" s="17" t="s">
        <v>280</v>
      </c>
      <c r="BE236" s="143">
        <f>IF(N236="základní",J236,0)</f>
        <v>0</v>
      </c>
      <c r="BF236" s="143">
        <f>IF(N236="snížená",J236,0)</f>
        <v>0</v>
      </c>
      <c r="BG236" s="143">
        <f>IF(N236="zákl. přenesená",J236,0)</f>
        <v>0</v>
      </c>
      <c r="BH236" s="143">
        <f>IF(N236="sníž. přenesená",J236,0)</f>
        <v>0</v>
      </c>
      <c r="BI236" s="143">
        <f>IF(N236="nulová",J236,0)</f>
        <v>0</v>
      </c>
      <c r="BJ236" s="17" t="s">
        <v>80</v>
      </c>
      <c r="BK236" s="143">
        <f>ROUND(I236*H236,2)</f>
        <v>0</v>
      </c>
      <c r="BL236" s="17" t="s">
        <v>564</v>
      </c>
      <c r="BM236" s="142" t="s">
        <v>7735</v>
      </c>
    </row>
    <row r="237" spans="2:65" s="1" customFormat="1" ht="10.199999999999999">
      <c r="B237" s="32"/>
      <c r="D237" s="144" t="s">
        <v>290</v>
      </c>
      <c r="F237" s="145" t="s">
        <v>6353</v>
      </c>
      <c r="I237" s="146"/>
      <c r="L237" s="32"/>
      <c r="M237" s="147"/>
      <c r="T237" s="53"/>
      <c r="AT237" s="17" t="s">
        <v>290</v>
      </c>
      <c r="AU237" s="17" t="s">
        <v>82</v>
      </c>
    </row>
    <row r="238" spans="2:65" s="1" customFormat="1" ht="24.15" customHeight="1">
      <c r="B238" s="32"/>
      <c r="C238" s="169" t="s">
        <v>1170</v>
      </c>
      <c r="D238" s="169" t="s">
        <v>348</v>
      </c>
      <c r="E238" s="170" t="s">
        <v>6354</v>
      </c>
      <c r="F238" s="171" t="s">
        <v>6355</v>
      </c>
      <c r="G238" s="172" t="s">
        <v>611</v>
      </c>
      <c r="H238" s="173">
        <v>8.0000000000000002E-3</v>
      </c>
      <c r="I238" s="174"/>
      <c r="J238" s="175">
        <f>ROUND(I238*H238,2)</f>
        <v>0</v>
      </c>
      <c r="K238" s="171" t="s">
        <v>19</v>
      </c>
      <c r="L238" s="176"/>
      <c r="M238" s="177" t="s">
        <v>19</v>
      </c>
      <c r="N238" s="178" t="s">
        <v>44</v>
      </c>
      <c r="P238" s="140">
        <f>O238*H238</f>
        <v>0</v>
      </c>
      <c r="Q238" s="140">
        <v>2.5999999999999999E-3</v>
      </c>
      <c r="R238" s="140">
        <f>Q238*H238</f>
        <v>2.0800000000000001E-5</v>
      </c>
      <c r="S238" s="140">
        <v>0</v>
      </c>
      <c r="T238" s="141">
        <f>S238*H238</f>
        <v>0</v>
      </c>
      <c r="AR238" s="142" t="s">
        <v>373</v>
      </c>
      <c r="AT238" s="142" t="s">
        <v>348</v>
      </c>
      <c r="AU238" s="142" t="s">
        <v>82</v>
      </c>
      <c r="AY238" s="17" t="s">
        <v>280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80</v>
      </c>
      <c r="BK238" s="143">
        <f>ROUND(I238*H238,2)</f>
        <v>0</v>
      </c>
      <c r="BL238" s="17" t="s">
        <v>564</v>
      </c>
      <c r="BM238" s="142" t="s">
        <v>7736</v>
      </c>
    </row>
    <row r="239" spans="2:65" s="1" customFormat="1" ht="33" customHeight="1">
      <c r="B239" s="32"/>
      <c r="C239" s="131" t="s">
        <v>1175</v>
      </c>
      <c r="D239" s="131" t="s">
        <v>283</v>
      </c>
      <c r="E239" s="132" t="s">
        <v>6357</v>
      </c>
      <c r="F239" s="133" t="s">
        <v>6358</v>
      </c>
      <c r="G239" s="134" t="s">
        <v>563</v>
      </c>
      <c r="H239" s="135">
        <v>1.6E-2</v>
      </c>
      <c r="I239" s="136"/>
      <c r="J239" s="137">
        <f>ROUND(I239*H239,2)</f>
        <v>0</v>
      </c>
      <c r="K239" s="133" t="s">
        <v>287</v>
      </c>
      <c r="L239" s="32"/>
      <c r="M239" s="138" t="s">
        <v>19</v>
      </c>
      <c r="N239" s="139" t="s">
        <v>44</v>
      </c>
      <c r="P239" s="140">
        <f>O239*H239</f>
        <v>0</v>
      </c>
      <c r="Q239" s="140">
        <v>2.92E-2</v>
      </c>
      <c r="R239" s="140">
        <f>Q239*H239</f>
        <v>4.6720000000000003E-4</v>
      </c>
      <c r="S239" s="140">
        <v>0</v>
      </c>
      <c r="T239" s="141">
        <f>S239*H239</f>
        <v>0</v>
      </c>
      <c r="AR239" s="142" t="s">
        <v>564</v>
      </c>
      <c r="AT239" s="142" t="s">
        <v>283</v>
      </c>
      <c r="AU239" s="142" t="s">
        <v>82</v>
      </c>
      <c r="AY239" s="17" t="s">
        <v>280</v>
      </c>
      <c r="BE239" s="143">
        <f>IF(N239="základní",J239,0)</f>
        <v>0</v>
      </c>
      <c r="BF239" s="143">
        <f>IF(N239="snížená",J239,0)</f>
        <v>0</v>
      </c>
      <c r="BG239" s="143">
        <f>IF(N239="zákl. přenesená",J239,0)</f>
        <v>0</v>
      </c>
      <c r="BH239" s="143">
        <f>IF(N239="sníž. přenesená",J239,0)</f>
        <v>0</v>
      </c>
      <c r="BI239" s="143">
        <f>IF(N239="nulová",J239,0)</f>
        <v>0</v>
      </c>
      <c r="BJ239" s="17" t="s">
        <v>80</v>
      </c>
      <c r="BK239" s="143">
        <f>ROUND(I239*H239,2)</f>
        <v>0</v>
      </c>
      <c r="BL239" s="17" t="s">
        <v>564</v>
      </c>
      <c r="BM239" s="142" t="s">
        <v>7737</v>
      </c>
    </row>
    <row r="240" spans="2:65" s="1" customFormat="1" ht="10.199999999999999">
      <c r="B240" s="32"/>
      <c r="D240" s="144" t="s">
        <v>290</v>
      </c>
      <c r="F240" s="145" t="s">
        <v>6360</v>
      </c>
      <c r="I240" s="146"/>
      <c r="L240" s="32"/>
      <c r="M240" s="147"/>
      <c r="T240" s="53"/>
      <c r="AT240" s="17" t="s">
        <v>290</v>
      </c>
      <c r="AU240" s="17" t="s">
        <v>82</v>
      </c>
    </row>
    <row r="241" spans="2:65" s="1" customFormat="1" ht="24.15" customHeight="1">
      <c r="B241" s="32"/>
      <c r="C241" s="131" t="s">
        <v>1195</v>
      </c>
      <c r="D241" s="131" t="s">
        <v>283</v>
      </c>
      <c r="E241" s="132" t="s">
        <v>6361</v>
      </c>
      <c r="F241" s="133" t="s">
        <v>6362</v>
      </c>
      <c r="G241" s="134" t="s">
        <v>611</v>
      </c>
      <c r="H241" s="135">
        <v>8.0000000000000002E-3</v>
      </c>
      <c r="I241" s="136"/>
      <c r="J241" s="137">
        <f>ROUND(I241*H241,2)</f>
        <v>0</v>
      </c>
      <c r="K241" s="133" t="s">
        <v>287</v>
      </c>
      <c r="L241" s="32"/>
      <c r="M241" s="138" t="s">
        <v>19</v>
      </c>
      <c r="N241" s="139" t="s">
        <v>44</v>
      </c>
      <c r="P241" s="140">
        <f>O241*H241</f>
        <v>0</v>
      </c>
      <c r="Q241" s="140">
        <v>3.2699999999999999E-3</v>
      </c>
      <c r="R241" s="140">
        <f>Q241*H241</f>
        <v>2.616E-5</v>
      </c>
      <c r="S241" s="140">
        <v>0</v>
      </c>
      <c r="T241" s="141">
        <f>S241*H241</f>
        <v>0</v>
      </c>
      <c r="AR241" s="142" t="s">
        <v>564</v>
      </c>
      <c r="AT241" s="142" t="s">
        <v>283</v>
      </c>
      <c r="AU241" s="142" t="s">
        <v>82</v>
      </c>
      <c r="AY241" s="17" t="s">
        <v>280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80</v>
      </c>
      <c r="BK241" s="143">
        <f>ROUND(I241*H241,2)</f>
        <v>0</v>
      </c>
      <c r="BL241" s="17" t="s">
        <v>564</v>
      </c>
      <c r="BM241" s="142" t="s">
        <v>7738</v>
      </c>
    </row>
    <row r="242" spans="2:65" s="1" customFormat="1" ht="10.199999999999999">
      <c r="B242" s="32"/>
      <c r="D242" s="144" t="s">
        <v>290</v>
      </c>
      <c r="F242" s="145" t="s">
        <v>6364</v>
      </c>
      <c r="I242" s="146"/>
      <c r="L242" s="32"/>
      <c r="M242" s="147"/>
      <c r="T242" s="53"/>
      <c r="AT242" s="17" t="s">
        <v>290</v>
      </c>
      <c r="AU242" s="17" t="s">
        <v>82</v>
      </c>
    </row>
    <row r="243" spans="2:65" s="1" customFormat="1" ht="37.799999999999997" customHeight="1">
      <c r="B243" s="32"/>
      <c r="C243" s="131" t="s">
        <v>842</v>
      </c>
      <c r="D243" s="131" t="s">
        <v>283</v>
      </c>
      <c r="E243" s="132" t="s">
        <v>6365</v>
      </c>
      <c r="F243" s="133" t="s">
        <v>6366</v>
      </c>
      <c r="G243" s="134" t="s">
        <v>140</v>
      </c>
      <c r="H243" s="135">
        <v>6.6</v>
      </c>
      <c r="I243" s="136"/>
      <c r="J243" s="137">
        <f>ROUND(I243*H243,2)</f>
        <v>0</v>
      </c>
      <c r="K243" s="133" t="s">
        <v>287</v>
      </c>
      <c r="L243" s="32"/>
      <c r="M243" s="138" t="s">
        <v>19</v>
      </c>
      <c r="N243" s="139" t="s">
        <v>44</v>
      </c>
      <c r="P243" s="140">
        <f>O243*H243</f>
        <v>0</v>
      </c>
      <c r="Q243" s="140">
        <v>1.9000000000000001E-4</v>
      </c>
      <c r="R243" s="140">
        <f>Q243*H243</f>
        <v>1.2539999999999999E-3</v>
      </c>
      <c r="S243" s="140">
        <v>0</v>
      </c>
      <c r="T243" s="141">
        <f>S243*H243</f>
        <v>0</v>
      </c>
      <c r="AR243" s="142" t="s">
        <v>564</v>
      </c>
      <c r="AT243" s="142" t="s">
        <v>283</v>
      </c>
      <c r="AU243" s="142" t="s">
        <v>82</v>
      </c>
      <c r="AY243" s="17" t="s">
        <v>280</v>
      </c>
      <c r="BE243" s="143">
        <f>IF(N243="základní",J243,0)</f>
        <v>0</v>
      </c>
      <c r="BF243" s="143">
        <f>IF(N243="snížená",J243,0)</f>
        <v>0</v>
      </c>
      <c r="BG243" s="143">
        <f>IF(N243="zákl. přenesená",J243,0)</f>
        <v>0</v>
      </c>
      <c r="BH243" s="143">
        <f>IF(N243="sníž. přenesená",J243,0)</f>
        <v>0</v>
      </c>
      <c r="BI243" s="143">
        <f>IF(N243="nulová",J243,0)</f>
        <v>0</v>
      </c>
      <c r="BJ243" s="17" t="s">
        <v>80</v>
      </c>
      <c r="BK243" s="143">
        <f>ROUND(I243*H243,2)</f>
        <v>0</v>
      </c>
      <c r="BL243" s="17" t="s">
        <v>564</v>
      </c>
      <c r="BM243" s="142" t="s">
        <v>7739</v>
      </c>
    </row>
    <row r="244" spans="2:65" s="1" customFormat="1" ht="10.199999999999999">
      <c r="B244" s="32"/>
      <c r="D244" s="144" t="s">
        <v>290</v>
      </c>
      <c r="F244" s="145" t="s">
        <v>6368</v>
      </c>
      <c r="I244" s="146"/>
      <c r="L244" s="32"/>
      <c r="M244" s="147"/>
      <c r="T244" s="53"/>
      <c r="AT244" s="17" t="s">
        <v>290</v>
      </c>
      <c r="AU244" s="17" t="s">
        <v>82</v>
      </c>
    </row>
    <row r="245" spans="2:65" s="1" customFormat="1" ht="33" customHeight="1">
      <c r="B245" s="32"/>
      <c r="C245" s="131" t="s">
        <v>1067</v>
      </c>
      <c r="D245" s="131" t="s">
        <v>283</v>
      </c>
      <c r="E245" s="132" t="s">
        <v>6369</v>
      </c>
      <c r="F245" s="133" t="s">
        <v>6370</v>
      </c>
      <c r="G245" s="134" t="s">
        <v>140</v>
      </c>
      <c r="H245" s="135">
        <v>6.6</v>
      </c>
      <c r="I245" s="136"/>
      <c r="J245" s="137">
        <f>ROUND(I245*H245,2)</f>
        <v>0</v>
      </c>
      <c r="K245" s="133" t="s">
        <v>287</v>
      </c>
      <c r="L245" s="32"/>
      <c r="M245" s="138" t="s">
        <v>19</v>
      </c>
      <c r="N245" s="139" t="s">
        <v>44</v>
      </c>
      <c r="P245" s="140">
        <f>O245*H245</f>
        <v>0</v>
      </c>
      <c r="Q245" s="140">
        <v>1.0000000000000001E-5</v>
      </c>
      <c r="R245" s="140">
        <f>Q245*H245</f>
        <v>6.6000000000000005E-5</v>
      </c>
      <c r="S245" s="140">
        <v>0</v>
      </c>
      <c r="T245" s="141">
        <f>S245*H245</f>
        <v>0</v>
      </c>
      <c r="AR245" s="142" t="s">
        <v>564</v>
      </c>
      <c r="AT245" s="142" t="s">
        <v>283</v>
      </c>
      <c r="AU245" s="142" t="s">
        <v>82</v>
      </c>
      <c r="AY245" s="17" t="s">
        <v>280</v>
      </c>
      <c r="BE245" s="143">
        <f>IF(N245="základní",J245,0)</f>
        <v>0</v>
      </c>
      <c r="BF245" s="143">
        <f>IF(N245="snížená",J245,0)</f>
        <v>0</v>
      </c>
      <c r="BG245" s="143">
        <f>IF(N245="zákl. přenesená",J245,0)</f>
        <v>0</v>
      </c>
      <c r="BH245" s="143">
        <f>IF(N245="sníž. přenesená",J245,0)</f>
        <v>0</v>
      </c>
      <c r="BI245" s="143">
        <f>IF(N245="nulová",J245,0)</f>
        <v>0</v>
      </c>
      <c r="BJ245" s="17" t="s">
        <v>80</v>
      </c>
      <c r="BK245" s="143">
        <f>ROUND(I245*H245,2)</f>
        <v>0</v>
      </c>
      <c r="BL245" s="17" t="s">
        <v>564</v>
      </c>
      <c r="BM245" s="142" t="s">
        <v>7740</v>
      </c>
    </row>
    <row r="246" spans="2:65" s="1" customFormat="1" ht="10.199999999999999">
      <c r="B246" s="32"/>
      <c r="D246" s="144" t="s">
        <v>290</v>
      </c>
      <c r="F246" s="145" t="s">
        <v>6372</v>
      </c>
      <c r="I246" s="146"/>
      <c r="L246" s="32"/>
      <c r="M246" s="147"/>
      <c r="T246" s="53"/>
      <c r="AT246" s="17" t="s">
        <v>290</v>
      </c>
      <c r="AU246" s="17" t="s">
        <v>82</v>
      </c>
    </row>
    <row r="247" spans="2:65" s="1" customFormat="1" ht="24.15" customHeight="1">
      <c r="B247" s="32"/>
      <c r="C247" s="131" t="s">
        <v>1200</v>
      </c>
      <c r="D247" s="131" t="s">
        <v>283</v>
      </c>
      <c r="E247" s="132" t="s">
        <v>6373</v>
      </c>
      <c r="F247" s="133" t="s">
        <v>6374</v>
      </c>
      <c r="G247" s="134" t="s">
        <v>563</v>
      </c>
      <c r="H247" s="135">
        <v>1.6E-2</v>
      </c>
      <c r="I247" s="136"/>
      <c r="J247" s="137">
        <f>ROUND(I247*H247,2)</f>
        <v>0</v>
      </c>
      <c r="K247" s="133" t="s">
        <v>287</v>
      </c>
      <c r="L247" s="32"/>
      <c r="M247" s="138" t="s">
        <v>19</v>
      </c>
      <c r="N247" s="139" t="s">
        <v>44</v>
      </c>
      <c r="P247" s="140">
        <f>O247*H247</f>
        <v>0</v>
      </c>
      <c r="Q247" s="140">
        <v>3.5999999999999999E-3</v>
      </c>
      <c r="R247" s="140">
        <f>Q247*H247</f>
        <v>5.7599999999999997E-5</v>
      </c>
      <c r="S247" s="140">
        <v>0</v>
      </c>
      <c r="T247" s="141">
        <f>S247*H247</f>
        <v>0</v>
      </c>
      <c r="AR247" s="142" t="s">
        <v>564</v>
      </c>
      <c r="AT247" s="142" t="s">
        <v>283</v>
      </c>
      <c r="AU247" s="142" t="s">
        <v>82</v>
      </c>
      <c r="AY247" s="17" t="s">
        <v>280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80</v>
      </c>
      <c r="BK247" s="143">
        <f>ROUND(I247*H247,2)</f>
        <v>0</v>
      </c>
      <c r="BL247" s="17" t="s">
        <v>564</v>
      </c>
      <c r="BM247" s="142" t="s">
        <v>7741</v>
      </c>
    </row>
    <row r="248" spans="2:65" s="1" customFormat="1" ht="10.199999999999999">
      <c r="B248" s="32"/>
      <c r="D248" s="144" t="s">
        <v>290</v>
      </c>
      <c r="F248" s="145" t="s">
        <v>6376</v>
      </c>
      <c r="I248" s="146"/>
      <c r="L248" s="32"/>
      <c r="M248" s="147"/>
      <c r="T248" s="53"/>
      <c r="AT248" s="17" t="s">
        <v>290</v>
      </c>
      <c r="AU248" s="17" t="s">
        <v>82</v>
      </c>
    </row>
    <row r="249" spans="2:65" s="1" customFormat="1" ht="16.5" customHeight="1">
      <c r="B249" s="32"/>
      <c r="C249" s="169" t="s">
        <v>1042</v>
      </c>
      <c r="D249" s="169" t="s">
        <v>348</v>
      </c>
      <c r="E249" s="170" t="s">
        <v>6377</v>
      </c>
      <c r="F249" s="171" t="s">
        <v>6378</v>
      </c>
      <c r="G249" s="172" t="s">
        <v>611</v>
      </c>
      <c r="H249" s="173">
        <v>1.6E-2</v>
      </c>
      <c r="I249" s="174"/>
      <c r="J249" s="175">
        <f>ROUND(I249*H249,2)</f>
        <v>0</v>
      </c>
      <c r="K249" s="171" t="s">
        <v>287</v>
      </c>
      <c r="L249" s="176"/>
      <c r="M249" s="177" t="s">
        <v>19</v>
      </c>
      <c r="N249" s="178" t="s">
        <v>44</v>
      </c>
      <c r="P249" s="140">
        <f>O249*H249</f>
        <v>0</v>
      </c>
      <c r="Q249" s="140">
        <v>2.32E-3</v>
      </c>
      <c r="R249" s="140">
        <f>Q249*H249</f>
        <v>3.7120000000000004E-5</v>
      </c>
      <c r="S249" s="140">
        <v>0</v>
      </c>
      <c r="T249" s="141">
        <f>S249*H249</f>
        <v>0</v>
      </c>
      <c r="AR249" s="142" t="s">
        <v>373</v>
      </c>
      <c r="AT249" s="142" t="s">
        <v>348</v>
      </c>
      <c r="AU249" s="142" t="s">
        <v>82</v>
      </c>
      <c r="AY249" s="17" t="s">
        <v>280</v>
      </c>
      <c r="BE249" s="143">
        <f>IF(N249="základní",J249,0)</f>
        <v>0</v>
      </c>
      <c r="BF249" s="143">
        <f>IF(N249="snížená",J249,0)</f>
        <v>0</v>
      </c>
      <c r="BG249" s="143">
        <f>IF(N249="zákl. přenesená",J249,0)</f>
        <v>0</v>
      </c>
      <c r="BH249" s="143">
        <f>IF(N249="sníž. přenesená",J249,0)</f>
        <v>0</v>
      </c>
      <c r="BI249" s="143">
        <f>IF(N249="nulová",J249,0)</f>
        <v>0</v>
      </c>
      <c r="BJ249" s="17" t="s">
        <v>80</v>
      </c>
      <c r="BK249" s="143">
        <f>ROUND(I249*H249,2)</f>
        <v>0</v>
      </c>
      <c r="BL249" s="17" t="s">
        <v>564</v>
      </c>
      <c r="BM249" s="142" t="s">
        <v>7742</v>
      </c>
    </row>
    <row r="250" spans="2:65" s="1" customFormat="1" ht="37.799999999999997" customHeight="1">
      <c r="B250" s="32"/>
      <c r="C250" s="131" t="s">
        <v>1158</v>
      </c>
      <c r="D250" s="131" t="s">
        <v>283</v>
      </c>
      <c r="E250" s="132" t="s">
        <v>6380</v>
      </c>
      <c r="F250" s="133" t="s">
        <v>6381</v>
      </c>
      <c r="G250" s="134" t="s">
        <v>563</v>
      </c>
      <c r="H250" s="135">
        <v>1.6E-2</v>
      </c>
      <c r="I250" s="136"/>
      <c r="J250" s="137">
        <f>ROUND(I250*H250,2)</f>
        <v>0</v>
      </c>
      <c r="K250" s="133" t="s">
        <v>287</v>
      </c>
      <c r="L250" s="32"/>
      <c r="M250" s="138" t="s">
        <v>19</v>
      </c>
      <c r="N250" s="139" t="s">
        <v>44</v>
      </c>
      <c r="P250" s="140">
        <f>O250*H250</f>
        <v>0</v>
      </c>
      <c r="Q250" s="140">
        <v>4.1200000000000004E-3</v>
      </c>
      <c r="R250" s="140">
        <f>Q250*H250</f>
        <v>6.5920000000000006E-5</v>
      </c>
      <c r="S250" s="140">
        <v>0</v>
      </c>
      <c r="T250" s="141">
        <f>S250*H250</f>
        <v>0</v>
      </c>
      <c r="AR250" s="142" t="s">
        <v>564</v>
      </c>
      <c r="AT250" s="142" t="s">
        <v>283</v>
      </c>
      <c r="AU250" s="142" t="s">
        <v>82</v>
      </c>
      <c r="AY250" s="17" t="s">
        <v>280</v>
      </c>
      <c r="BE250" s="143">
        <f>IF(N250="základní",J250,0)</f>
        <v>0</v>
      </c>
      <c r="BF250" s="143">
        <f>IF(N250="snížená",J250,0)</f>
        <v>0</v>
      </c>
      <c r="BG250" s="143">
        <f>IF(N250="zákl. přenesená",J250,0)</f>
        <v>0</v>
      </c>
      <c r="BH250" s="143">
        <f>IF(N250="sníž. přenesená",J250,0)</f>
        <v>0</v>
      </c>
      <c r="BI250" s="143">
        <f>IF(N250="nulová",J250,0)</f>
        <v>0</v>
      </c>
      <c r="BJ250" s="17" t="s">
        <v>80</v>
      </c>
      <c r="BK250" s="143">
        <f>ROUND(I250*H250,2)</f>
        <v>0</v>
      </c>
      <c r="BL250" s="17" t="s">
        <v>564</v>
      </c>
      <c r="BM250" s="142" t="s">
        <v>7743</v>
      </c>
    </row>
    <row r="251" spans="2:65" s="1" customFormat="1" ht="10.199999999999999">
      <c r="B251" s="32"/>
      <c r="D251" s="144" t="s">
        <v>290</v>
      </c>
      <c r="F251" s="145" t="s">
        <v>6383</v>
      </c>
      <c r="I251" s="146"/>
      <c r="L251" s="32"/>
      <c r="M251" s="147"/>
      <c r="T251" s="53"/>
      <c r="AT251" s="17" t="s">
        <v>290</v>
      </c>
      <c r="AU251" s="17" t="s">
        <v>82</v>
      </c>
    </row>
    <row r="252" spans="2:65" s="1" customFormat="1" ht="37.799999999999997" customHeight="1">
      <c r="B252" s="32"/>
      <c r="C252" s="131" t="s">
        <v>1049</v>
      </c>
      <c r="D252" s="131" t="s">
        <v>283</v>
      </c>
      <c r="E252" s="132" t="s">
        <v>6384</v>
      </c>
      <c r="F252" s="133" t="s">
        <v>6385</v>
      </c>
      <c r="G252" s="134" t="s">
        <v>563</v>
      </c>
      <c r="H252" s="135">
        <v>8.0000000000000002E-3</v>
      </c>
      <c r="I252" s="136"/>
      <c r="J252" s="137">
        <f>ROUND(I252*H252,2)</f>
        <v>0</v>
      </c>
      <c r="K252" s="133" t="s">
        <v>287</v>
      </c>
      <c r="L252" s="32"/>
      <c r="M252" s="138" t="s">
        <v>19</v>
      </c>
      <c r="N252" s="139" t="s">
        <v>44</v>
      </c>
      <c r="P252" s="140">
        <f>O252*H252</f>
        <v>0</v>
      </c>
      <c r="Q252" s="140">
        <v>1.0869999999999999E-2</v>
      </c>
      <c r="R252" s="140">
        <f>Q252*H252</f>
        <v>8.6959999999999994E-5</v>
      </c>
      <c r="S252" s="140">
        <v>0</v>
      </c>
      <c r="T252" s="141">
        <f>S252*H252</f>
        <v>0</v>
      </c>
      <c r="AR252" s="142" t="s">
        <v>564</v>
      </c>
      <c r="AT252" s="142" t="s">
        <v>283</v>
      </c>
      <c r="AU252" s="142" t="s">
        <v>82</v>
      </c>
      <c r="AY252" s="17" t="s">
        <v>280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80</v>
      </c>
      <c r="BK252" s="143">
        <f>ROUND(I252*H252,2)</f>
        <v>0</v>
      </c>
      <c r="BL252" s="17" t="s">
        <v>564</v>
      </c>
      <c r="BM252" s="142" t="s">
        <v>7744</v>
      </c>
    </row>
    <row r="253" spans="2:65" s="1" customFormat="1" ht="10.199999999999999">
      <c r="B253" s="32"/>
      <c r="D253" s="144" t="s">
        <v>290</v>
      </c>
      <c r="F253" s="145" t="s">
        <v>6387</v>
      </c>
      <c r="I253" s="146"/>
      <c r="L253" s="32"/>
      <c r="M253" s="147"/>
      <c r="T253" s="53"/>
      <c r="AT253" s="17" t="s">
        <v>290</v>
      </c>
      <c r="AU253" s="17" t="s">
        <v>82</v>
      </c>
    </row>
    <row r="254" spans="2:65" s="1" customFormat="1" ht="37.799999999999997" customHeight="1">
      <c r="B254" s="32"/>
      <c r="C254" s="131" t="s">
        <v>1055</v>
      </c>
      <c r="D254" s="131" t="s">
        <v>283</v>
      </c>
      <c r="E254" s="132" t="s">
        <v>6388</v>
      </c>
      <c r="F254" s="133" t="s">
        <v>6389</v>
      </c>
      <c r="G254" s="134" t="s">
        <v>140</v>
      </c>
      <c r="H254" s="135">
        <v>0.2</v>
      </c>
      <c r="I254" s="136"/>
      <c r="J254" s="137">
        <f>ROUND(I254*H254,2)</f>
        <v>0</v>
      </c>
      <c r="K254" s="133" t="s">
        <v>287</v>
      </c>
      <c r="L254" s="32"/>
      <c r="M254" s="138" t="s">
        <v>19</v>
      </c>
      <c r="N254" s="139" t="s">
        <v>44</v>
      </c>
      <c r="P254" s="140">
        <f>O254*H254</f>
        <v>0</v>
      </c>
      <c r="Q254" s="140">
        <v>0</v>
      </c>
      <c r="R254" s="140">
        <f>Q254*H254</f>
        <v>0</v>
      </c>
      <c r="S254" s="140">
        <v>0</v>
      </c>
      <c r="T254" s="141">
        <f>S254*H254</f>
        <v>0</v>
      </c>
      <c r="AR254" s="142" t="s">
        <v>564</v>
      </c>
      <c r="AT254" s="142" t="s">
        <v>283</v>
      </c>
      <c r="AU254" s="142" t="s">
        <v>82</v>
      </c>
      <c r="AY254" s="17" t="s">
        <v>280</v>
      </c>
      <c r="BE254" s="143">
        <f>IF(N254="základní",J254,0)</f>
        <v>0</v>
      </c>
      <c r="BF254" s="143">
        <f>IF(N254="snížená",J254,0)</f>
        <v>0</v>
      </c>
      <c r="BG254" s="143">
        <f>IF(N254="zákl. přenesená",J254,0)</f>
        <v>0</v>
      </c>
      <c r="BH254" s="143">
        <f>IF(N254="sníž. přenesená",J254,0)</f>
        <v>0</v>
      </c>
      <c r="BI254" s="143">
        <f>IF(N254="nulová",J254,0)</f>
        <v>0</v>
      </c>
      <c r="BJ254" s="17" t="s">
        <v>80</v>
      </c>
      <c r="BK254" s="143">
        <f>ROUND(I254*H254,2)</f>
        <v>0</v>
      </c>
      <c r="BL254" s="17" t="s">
        <v>564</v>
      </c>
      <c r="BM254" s="142" t="s">
        <v>7745</v>
      </c>
    </row>
    <row r="255" spans="2:65" s="1" customFormat="1" ht="10.199999999999999">
      <c r="B255" s="32"/>
      <c r="D255" s="144" t="s">
        <v>290</v>
      </c>
      <c r="F255" s="145" t="s">
        <v>6391</v>
      </c>
      <c r="I255" s="146"/>
      <c r="L255" s="32"/>
      <c r="M255" s="147"/>
      <c r="T255" s="53"/>
      <c r="AT255" s="17" t="s">
        <v>290</v>
      </c>
      <c r="AU255" s="17" t="s">
        <v>82</v>
      </c>
    </row>
    <row r="256" spans="2:65" s="1" customFormat="1" ht="24.15" customHeight="1">
      <c r="B256" s="32"/>
      <c r="C256" s="169" t="s">
        <v>919</v>
      </c>
      <c r="D256" s="169" t="s">
        <v>348</v>
      </c>
      <c r="E256" s="170" t="s">
        <v>6392</v>
      </c>
      <c r="F256" s="171" t="s">
        <v>6393</v>
      </c>
      <c r="G256" s="172" t="s">
        <v>140</v>
      </c>
      <c r="H256" s="173">
        <v>0.2</v>
      </c>
      <c r="I256" s="174"/>
      <c r="J256" s="175">
        <f>ROUND(I256*H256,2)</f>
        <v>0</v>
      </c>
      <c r="K256" s="171" t="s">
        <v>287</v>
      </c>
      <c r="L256" s="176"/>
      <c r="M256" s="177" t="s">
        <v>19</v>
      </c>
      <c r="N256" s="178" t="s">
        <v>44</v>
      </c>
      <c r="P256" s="140">
        <f>O256*H256</f>
        <v>0</v>
      </c>
      <c r="Q256" s="140">
        <v>2.7999999999999998E-4</v>
      </c>
      <c r="R256" s="140">
        <f>Q256*H256</f>
        <v>5.5999999999999999E-5</v>
      </c>
      <c r="S256" s="140">
        <v>0</v>
      </c>
      <c r="T256" s="141">
        <f>S256*H256</f>
        <v>0</v>
      </c>
      <c r="AR256" s="142" t="s">
        <v>373</v>
      </c>
      <c r="AT256" s="142" t="s">
        <v>348</v>
      </c>
      <c r="AU256" s="142" t="s">
        <v>82</v>
      </c>
      <c r="AY256" s="17" t="s">
        <v>280</v>
      </c>
      <c r="BE256" s="143">
        <f>IF(N256="základní",J256,0)</f>
        <v>0</v>
      </c>
      <c r="BF256" s="143">
        <f>IF(N256="snížená",J256,0)</f>
        <v>0</v>
      </c>
      <c r="BG256" s="143">
        <f>IF(N256="zákl. přenesená",J256,0)</f>
        <v>0</v>
      </c>
      <c r="BH256" s="143">
        <f>IF(N256="sníž. přenesená",J256,0)</f>
        <v>0</v>
      </c>
      <c r="BI256" s="143">
        <f>IF(N256="nulová",J256,0)</f>
        <v>0</v>
      </c>
      <c r="BJ256" s="17" t="s">
        <v>80</v>
      </c>
      <c r="BK256" s="143">
        <f>ROUND(I256*H256,2)</f>
        <v>0</v>
      </c>
      <c r="BL256" s="17" t="s">
        <v>564</v>
      </c>
      <c r="BM256" s="142" t="s">
        <v>7746</v>
      </c>
    </row>
    <row r="257" spans="2:65" s="1" customFormat="1" ht="37.799999999999997" customHeight="1">
      <c r="B257" s="32"/>
      <c r="C257" s="131" t="s">
        <v>930</v>
      </c>
      <c r="D257" s="131" t="s">
        <v>283</v>
      </c>
      <c r="E257" s="132" t="s">
        <v>6395</v>
      </c>
      <c r="F257" s="133" t="s">
        <v>6396</v>
      </c>
      <c r="G257" s="134" t="s">
        <v>140</v>
      </c>
      <c r="H257" s="135">
        <v>0.12</v>
      </c>
      <c r="I257" s="136"/>
      <c r="J257" s="137">
        <f>ROUND(I257*H257,2)</f>
        <v>0</v>
      </c>
      <c r="K257" s="133" t="s">
        <v>287</v>
      </c>
      <c r="L257" s="32"/>
      <c r="M257" s="138" t="s">
        <v>19</v>
      </c>
      <c r="N257" s="139" t="s">
        <v>44</v>
      </c>
      <c r="P257" s="140">
        <f>O257*H257</f>
        <v>0</v>
      </c>
      <c r="Q257" s="140">
        <v>0</v>
      </c>
      <c r="R257" s="140">
        <f>Q257*H257</f>
        <v>0</v>
      </c>
      <c r="S257" s="140">
        <v>0</v>
      </c>
      <c r="T257" s="141">
        <f>S257*H257</f>
        <v>0</v>
      </c>
      <c r="AR257" s="142" t="s">
        <v>564</v>
      </c>
      <c r="AT257" s="142" t="s">
        <v>283</v>
      </c>
      <c r="AU257" s="142" t="s">
        <v>82</v>
      </c>
      <c r="AY257" s="17" t="s">
        <v>280</v>
      </c>
      <c r="BE257" s="143">
        <f>IF(N257="základní",J257,0)</f>
        <v>0</v>
      </c>
      <c r="BF257" s="143">
        <f>IF(N257="snížená",J257,0)</f>
        <v>0</v>
      </c>
      <c r="BG257" s="143">
        <f>IF(N257="zákl. přenesená",J257,0)</f>
        <v>0</v>
      </c>
      <c r="BH257" s="143">
        <f>IF(N257="sníž. přenesená",J257,0)</f>
        <v>0</v>
      </c>
      <c r="BI257" s="143">
        <f>IF(N257="nulová",J257,0)</f>
        <v>0</v>
      </c>
      <c r="BJ257" s="17" t="s">
        <v>80</v>
      </c>
      <c r="BK257" s="143">
        <f>ROUND(I257*H257,2)</f>
        <v>0</v>
      </c>
      <c r="BL257" s="17" t="s">
        <v>564</v>
      </c>
      <c r="BM257" s="142" t="s">
        <v>7747</v>
      </c>
    </row>
    <row r="258" spans="2:65" s="1" customFormat="1" ht="10.199999999999999">
      <c r="B258" s="32"/>
      <c r="D258" s="144" t="s">
        <v>290</v>
      </c>
      <c r="F258" s="145" t="s">
        <v>6398</v>
      </c>
      <c r="I258" s="146"/>
      <c r="L258" s="32"/>
      <c r="M258" s="147"/>
      <c r="T258" s="53"/>
      <c r="AT258" s="17" t="s">
        <v>290</v>
      </c>
      <c r="AU258" s="17" t="s">
        <v>82</v>
      </c>
    </row>
    <row r="259" spans="2:65" s="1" customFormat="1" ht="21.75" customHeight="1">
      <c r="B259" s="32"/>
      <c r="C259" s="169" t="s">
        <v>2235</v>
      </c>
      <c r="D259" s="169" t="s">
        <v>348</v>
      </c>
      <c r="E259" s="170" t="s">
        <v>6399</v>
      </c>
      <c r="F259" s="171" t="s">
        <v>6400</v>
      </c>
      <c r="G259" s="172" t="s">
        <v>140</v>
      </c>
      <c r="H259" s="173">
        <v>0.122</v>
      </c>
      <c r="I259" s="174"/>
      <c r="J259" s="175">
        <f>ROUND(I259*H259,2)</f>
        <v>0</v>
      </c>
      <c r="K259" s="171" t="s">
        <v>287</v>
      </c>
      <c r="L259" s="176"/>
      <c r="M259" s="177" t="s">
        <v>19</v>
      </c>
      <c r="N259" s="178" t="s">
        <v>44</v>
      </c>
      <c r="P259" s="140">
        <f>O259*H259</f>
        <v>0</v>
      </c>
      <c r="Q259" s="140">
        <v>2.1800000000000001E-3</v>
      </c>
      <c r="R259" s="140">
        <f>Q259*H259</f>
        <v>2.6595999999999998E-4</v>
      </c>
      <c r="S259" s="140">
        <v>0</v>
      </c>
      <c r="T259" s="141">
        <f>S259*H259</f>
        <v>0</v>
      </c>
      <c r="AR259" s="142" t="s">
        <v>373</v>
      </c>
      <c r="AT259" s="142" t="s">
        <v>348</v>
      </c>
      <c r="AU259" s="142" t="s">
        <v>82</v>
      </c>
      <c r="AY259" s="17" t="s">
        <v>280</v>
      </c>
      <c r="BE259" s="143">
        <f>IF(N259="základní",J259,0)</f>
        <v>0</v>
      </c>
      <c r="BF259" s="143">
        <f>IF(N259="snížená",J259,0)</f>
        <v>0</v>
      </c>
      <c r="BG259" s="143">
        <f>IF(N259="zákl. přenesená",J259,0)</f>
        <v>0</v>
      </c>
      <c r="BH259" s="143">
        <f>IF(N259="sníž. přenesená",J259,0)</f>
        <v>0</v>
      </c>
      <c r="BI259" s="143">
        <f>IF(N259="nulová",J259,0)</f>
        <v>0</v>
      </c>
      <c r="BJ259" s="17" t="s">
        <v>80</v>
      </c>
      <c r="BK259" s="143">
        <f>ROUND(I259*H259,2)</f>
        <v>0</v>
      </c>
      <c r="BL259" s="17" t="s">
        <v>564</v>
      </c>
      <c r="BM259" s="142" t="s">
        <v>7748</v>
      </c>
    </row>
    <row r="260" spans="2:65" s="1" customFormat="1" ht="44.25" customHeight="1">
      <c r="B260" s="32"/>
      <c r="C260" s="131" t="s">
        <v>1080</v>
      </c>
      <c r="D260" s="131" t="s">
        <v>283</v>
      </c>
      <c r="E260" s="132" t="s">
        <v>6402</v>
      </c>
      <c r="F260" s="133" t="s">
        <v>6403</v>
      </c>
      <c r="G260" s="134" t="s">
        <v>238</v>
      </c>
      <c r="H260" s="135">
        <v>1.4999999999999999E-2</v>
      </c>
      <c r="I260" s="136"/>
      <c r="J260" s="137">
        <f>ROUND(I260*H260,2)</f>
        <v>0</v>
      </c>
      <c r="K260" s="133" t="s">
        <v>287</v>
      </c>
      <c r="L260" s="32"/>
      <c r="M260" s="138" t="s">
        <v>19</v>
      </c>
      <c r="N260" s="139" t="s">
        <v>44</v>
      </c>
      <c r="P260" s="140">
        <f>O260*H260</f>
        <v>0</v>
      </c>
      <c r="Q260" s="140">
        <v>0</v>
      </c>
      <c r="R260" s="140">
        <f>Q260*H260</f>
        <v>0</v>
      </c>
      <c r="S260" s="140">
        <v>0</v>
      </c>
      <c r="T260" s="141">
        <f>S260*H260</f>
        <v>0</v>
      </c>
      <c r="AR260" s="142" t="s">
        <v>564</v>
      </c>
      <c r="AT260" s="142" t="s">
        <v>283</v>
      </c>
      <c r="AU260" s="142" t="s">
        <v>82</v>
      </c>
      <c r="AY260" s="17" t="s">
        <v>280</v>
      </c>
      <c r="BE260" s="143">
        <f>IF(N260="základní",J260,0)</f>
        <v>0</v>
      </c>
      <c r="BF260" s="143">
        <f>IF(N260="snížená",J260,0)</f>
        <v>0</v>
      </c>
      <c r="BG260" s="143">
        <f>IF(N260="zákl. přenesená",J260,0)</f>
        <v>0</v>
      </c>
      <c r="BH260" s="143">
        <f>IF(N260="sníž. přenesená",J260,0)</f>
        <v>0</v>
      </c>
      <c r="BI260" s="143">
        <f>IF(N260="nulová",J260,0)</f>
        <v>0</v>
      </c>
      <c r="BJ260" s="17" t="s">
        <v>80</v>
      </c>
      <c r="BK260" s="143">
        <f>ROUND(I260*H260,2)</f>
        <v>0</v>
      </c>
      <c r="BL260" s="17" t="s">
        <v>564</v>
      </c>
      <c r="BM260" s="142" t="s">
        <v>7749</v>
      </c>
    </row>
    <row r="261" spans="2:65" s="1" customFormat="1" ht="10.199999999999999">
      <c r="B261" s="32"/>
      <c r="D261" s="144" t="s">
        <v>290</v>
      </c>
      <c r="F261" s="145" t="s">
        <v>6405</v>
      </c>
      <c r="I261" s="146"/>
      <c r="L261" s="32"/>
      <c r="M261" s="147"/>
      <c r="T261" s="53"/>
      <c r="AT261" s="17" t="s">
        <v>290</v>
      </c>
      <c r="AU261" s="17" t="s">
        <v>82</v>
      </c>
    </row>
    <row r="262" spans="2:65" s="1" customFormat="1" ht="37.799999999999997" customHeight="1">
      <c r="B262" s="32"/>
      <c r="C262" s="131" t="s">
        <v>2239</v>
      </c>
      <c r="D262" s="131" t="s">
        <v>283</v>
      </c>
      <c r="E262" s="132" t="s">
        <v>6406</v>
      </c>
      <c r="F262" s="133" t="s">
        <v>6407</v>
      </c>
      <c r="G262" s="134" t="s">
        <v>611</v>
      </c>
      <c r="H262" s="135">
        <v>0.04</v>
      </c>
      <c r="I262" s="136"/>
      <c r="J262" s="137">
        <f>ROUND(I262*H262,2)</f>
        <v>0</v>
      </c>
      <c r="K262" s="133" t="s">
        <v>19</v>
      </c>
      <c r="L262" s="32"/>
      <c r="M262" s="138" t="s">
        <v>19</v>
      </c>
      <c r="N262" s="139" t="s">
        <v>44</v>
      </c>
      <c r="P262" s="140">
        <f>O262*H262</f>
        <v>0</v>
      </c>
      <c r="Q262" s="140">
        <v>8.3000000000000001E-4</v>
      </c>
      <c r="R262" s="140">
        <f>Q262*H262</f>
        <v>3.3200000000000001E-5</v>
      </c>
      <c r="S262" s="140">
        <v>0</v>
      </c>
      <c r="T262" s="141">
        <f>S262*H262</f>
        <v>0</v>
      </c>
      <c r="AR262" s="142" t="s">
        <v>564</v>
      </c>
      <c r="AT262" s="142" t="s">
        <v>283</v>
      </c>
      <c r="AU262" s="142" t="s">
        <v>82</v>
      </c>
      <c r="AY262" s="17" t="s">
        <v>280</v>
      </c>
      <c r="BE262" s="143">
        <f>IF(N262="základní",J262,0)</f>
        <v>0</v>
      </c>
      <c r="BF262" s="143">
        <f>IF(N262="snížená",J262,0)</f>
        <v>0</v>
      </c>
      <c r="BG262" s="143">
        <f>IF(N262="zákl. přenesená",J262,0)</f>
        <v>0</v>
      </c>
      <c r="BH262" s="143">
        <f>IF(N262="sníž. přenesená",J262,0)</f>
        <v>0</v>
      </c>
      <c r="BI262" s="143">
        <f>IF(N262="nulová",J262,0)</f>
        <v>0</v>
      </c>
      <c r="BJ262" s="17" t="s">
        <v>80</v>
      </c>
      <c r="BK262" s="143">
        <f>ROUND(I262*H262,2)</f>
        <v>0</v>
      </c>
      <c r="BL262" s="17" t="s">
        <v>564</v>
      </c>
      <c r="BM262" s="142" t="s">
        <v>7750</v>
      </c>
    </row>
    <row r="263" spans="2:65" s="1" customFormat="1" ht="21.75" customHeight="1">
      <c r="B263" s="32"/>
      <c r="C263" s="169" t="s">
        <v>832</v>
      </c>
      <c r="D263" s="169" t="s">
        <v>348</v>
      </c>
      <c r="E263" s="170" t="s">
        <v>6409</v>
      </c>
      <c r="F263" s="171" t="s">
        <v>6410</v>
      </c>
      <c r="G263" s="172" t="s">
        <v>611</v>
      </c>
      <c r="H263" s="173">
        <v>8.0000000000000002E-3</v>
      </c>
      <c r="I263" s="174"/>
      <c r="J263" s="175">
        <f>ROUND(I263*H263,2)</f>
        <v>0</v>
      </c>
      <c r="K263" s="171" t="s">
        <v>19</v>
      </c>
      <c r="L263" s="176"/>
      <c r="M263" s="177" t="s">
        <v>19</v>
      </c>
      <c r="N263" s="178" t="s">
        <v>44</v>
      </c>
      <c r="P263" s="140">
        <f>O263*H263</f>
        <v>0</v>
      </c>
      <c r="Q263" s="140">
        <v>0</v>
      </c>
      <c r="R263" s="140">
        <f>Q263*H263</f>
        <v>0</v>
      </c>
      <c r="S263" s="140">
        <v>0</v>
      </c>
      <c r="T263" s="141">
        <f>S263*H263</f>
        <v>0</v>
      </c>
      <c r="AR263" s="142" t="s">
        <v>373</v>
      </c>
      <c r="AT263" s="142" t="s">
        <v>348</v>
      </c>
      <c r="AU263" s="142" t="s">
        <v>82</v>
      </c>
      <c r="AY263" s="17" t="s">
        <v>280</v>
      </c>
      <c r="BE263" s="143">
        <f>IF(N263="základní",J263,0)</f>
        <v>0</v>
      </c>
      <c r="BF263" s="143">
        <f>IF(N263="snížená",J263,0)</f>
        <v>0</v>
      </c>
      <c r="BG263" s="143">
        <f>IF(N263="zákl. přenesená",J263,0)</f>
        <v>0</v>
      </c>
      <c r="BH263" s="143">
        <f>IF(N263="sníž. přenesená",J263,0)</f>
        <v>0</v>
      </c>
      <c r="BI263" s="143">
        <f>IF(N263="nulová",J263,0)</f>
        <v>0</v>
      </c>
      <c r="BJ263" s="17" t="s">
        <v>80</v>
      </c>
      <c r="BK263" s="143">
        <f>ROUND(I263*H263,2)</f>
        <v>0</v>
      </c>
      <c r="BL263" s="17" t="s">
        <v>564</v>
      </c>
      <c r="BM263" s="142" t="s">
        <v>7751</v>
      </c>
    </row>
    <row r="264" spans="2:65" s="11" customFormat="1" ht="22.8" customHeight="1">
      <c r="B264" s="119"/>
      <c r="D264" s="120" t="s">
        <v>72</v>
      </c>
      <c r="E264" s="129" t="s">
        <v>558</v>
      </c>
      <c r="F264" s="129" t="s">
        <v>559</v>
      </c>
      <c r="I264" s="122"/>
      <c r="J264" s="130">
        <f>BK264</f>
        <v>0</v>
      </c>
      <c r="L264" s="119"/>
      <c r="M264" s="124"/>
      <c r="P264" s="125">
        <f>SUM(P265:P320)</f>
        <v>0</v>
      </c>
      <c r="R264" s="125">
        <f>SUM(R265:R320)</f>
        <v>8.1919999999999996E-3</v>
      </c>
      <c r="T264" s="126">
        <f>SUM(T265:T320)</f>
        <v>0</v>
      </c>
      <c r="AR264" s="120" t="s">
        <v>82</v>
      </c>
      <c r="AT264" s="127" t="s">
        <v>72</v>
      </c>
      <c r="AU264" s="127" t="s">
        <v>80</v>
      </c>
      <c r="AY264" s="120" t="s">
        <v>280</v>
      </c>
      <c r="BK264" s="128">
        <f>SUM(BK265:BK320)</f>
        <v>0</v>
      </c>
    </row>
    <row r="265" spans="2:65" s="1" customFormat="1" ht="33" customHeight="1">
      <c r="B265" s="32"/>
      <c r="C265" s="131" t="s">
        <v>851</v>
      </c>
      <c r="D265" s="131" t="s">
        <v>283</v>
      </c>
      <c r="E265" s="132" t="s">
        <v>6412</v>
      </c>
      <c r="F265" s="133" t="s">
        <v>6413</v>
      </c>
      <c r="G265" s="134" t="s">
        <v>563</v>
      </c>
      <c r="H265" s="135">
        <v>9.6000000000000002E-2</v>
      </c>
      <c r="I265" s="136"/>
      <c r="J265" s="137">
        <f>ROUND(I265*H265,2)</f>
        <v>0</v>
      </c>
      <c r="K265" s="133" t="s">
        <v>287</v>
      </c>
      <c r="L265" s="32"/>
      <c r="M265" s="138" t="s">
        <v>19</v>
      </c>
      <c r="N265" s="139" t="s">
        <v>44</v>
      </c>
      <c r="P265" s="140">
        <f>O265*H265</f>
        <v>0</v>
      </c>
      <c r="Q265" s="140">
        <v>1.6969999999999999E-2</v>
      </c>
      <c r="R265" s="140">
        <f>Q265*H265</f>
        <v>1.62912E-3</v>
      </c>
      <c r="S265" s="140">
        <v>0</v>
      </c>
      <c r="T265" s="141">
        <f>S265*H265</f>
        <v>0</v>
      </c>
      <c r="AR265" s="142" t="s">
        <v>564</v>
      </c>
      <c r="AT265" s="142" t="s">
        <v>283</v>
      </c>
      <c r="AU265" s="142" t="s">
        <v>82</v>
      </c>
      <c r="AY265" s="17" t="s">
        <v>280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80</v>
      </c>
      <c r="BK265" s="143">
        <f>ROUND(I265*H265,2)</f>
        <v>0</v>
      </c>
      <c r="BL265" s="17" t="s">
        <v>564</v>
      </c>
      <c r="BM265" s="142" t="s">
        <v>7752</v>
      </c>
    </row>
    <row r="266" spans="2:65" s="1" customFormat="1" ht="10.199999999999999">
      <c r="B266" s="32"/>
      <c r="D266" s="144" t="s">
        <v>290</v>
      </c>
      <c r="F266" s="145" t="s">
        <v>6415</v>
      </c>
      <c r="I266" s="146"/>
      <c r="L266" s="32"/>
      <c r="M266" s="147"/>
      <c r="T266" s="53"/>
      <c r="AT266" s="17" t="s">
        <v>290</v>
      </c>
      <c r="AU266" s="17" t="s">
        <v>82</v>
      </c>
    </row>
    <row r="267" spans="2:65" s="1" customFormat="1" ht="24.15" customHeight="1">
      <c r="B267" s="32"/>
      <c r="C267" s="131" t="s">
        <v>2325</v>
      </c>
      <c r="D267" s="131" t="s">
        <v>283</v>
      </c>
      <c r="E267" s="132" t="s">
        <v>6416</v>
      </c>
      <c r="F267" s="133" t="s">
        <v>6417</v>
      </c>
      <c r="G267" s="134" t="s">
        <v>611</v>
      </c>
      <c r="H267" s="135">
        <v>2.4E-2</v>
      </c>
      <c r="I267" s="136"/>
      <c r="J267" s="137">
        <f>ROUND(I267*H267,2)</f>
        <v>0</v>
      </c>
      <c r="K267" s="133" t="s">
        <v>287</v>
      </c>
      <c r="L267" s="32"/>
      <c r="M267" s="138" t="s">
        <v>19</v>
      </c>
      <c r="N267" s="139" t="s">
        <v>44</v>
      </c>
      <c r="P267" s="140">
        <f>O267*H267</f>
        <v>0</v>
      </c>
      <c r="Q267" s="140">
        <v>2.47E-3</v>
      </c>
      <c r="R267" s="140">
        <f>Q267*H267</f>
        <v>5.9280000000000002E-5</v>
      </c>
      <c r="S267" s="140">
        <v>0</v>
      </c>
      <c r="T267" s="141">
        <f>S267*H267</f>
        <v>0</v>
      </c>
      <c r="AR267" s="142" t="s">
        <v>564</v>
      </c>
      <c r="AT267" s="142" t="s">
        <v>283</v>
      </c>
      <c r="AU267" s="142" t="s">
        <v>82</v>
      </c>
      <c r="AY267" s="17" t="s">
        <v>280</v>
      </c>
      <c r="BE267" s="143">
        <f>IF(N267="základní",J267,0)</f>
        <v>0</v>
      </c>
      <c r="BF267" s="143">
        <f>IF(N267="snížená",J267,0)</f>
        <v>0</v>
      </c>
      <c r="BG267" s="143">
        <f>IF(N267="zákl. přenesená",J267,0)</f>
        <v>0</v>
      </c>
      <c r="BH267" s="143">
        <f>IF(N267="sníž. přenesená",J267,0)</f>
        <v>0</v>
      </c>
      <c r="BI267" s="143">
        <f>IF(N267="nulová",J267,0)</f>
        <v>0</v>
      </c>
      <c r="BJ267" s="17" t="s">
        <v>80</v>
      </c>
      <c r="BK267" s="143">
        <f>ROUND(I267*H267,2)</f>
        <v>0</v>
      </c>
      <c r="BL267" s="17" t="s">
        <v>564</v>
      </c>
      <c r="BM267" s="142" t="s">
        <v>7753</v>
      </c>
    </row>
    <row r="268" spans="2:65" s="1" customFormat="1" ht="10.199999999999999">
      <c r="B268" s="32"/>
      <c r="D268" s="144" t="s">
        <v>290</v>
      </c>
      <c r="F268" s="145" t="s">
        <v>6419</v>
      </c>
      <c r="I268" s="146"/>
      <c r="L268" s="32"/>
      <c r="M268" s="147"/>
      <c r="T268" s="53"/>
      <c r="AT268" s="17" t="s">
        <v>290</v>
      </c>
      <c r="AU268" s="17" t="s">
        <v>82</v>
      </c>
    </row>
    <row r="269" spans="2:65" s="1" customFormat="1" ht="24.15" customHeight="1">
      <c r="B269" s="32"/>
      <c r="C269" s="169" t="s">
        <v>2472</v>
      </c>
      <c r="D269" s="169" t="s">
        <v>348</v>
      </c>
      <c r="E269" s="170" t="s">
        <v>6420</v>
      </c>
      <c r="F269" s="171" t="s">
        <v>6421</v>
      </c>
      <c r="G269" s="172" t="s">
        <v>611</v>
      </c>
      <c r="H269" s="173">
        <v>2.4E-2</v>
      </c>
      <c r="I269" s="174"/>
      <c r="J269" s="175">
        <f>ROUND(I269*H269,2)</f>
        <v>0</v>
      </c>
      <c r="K269" s="171" t="s">
        <v>19</v>
      </c>
      <c r="L269" s="176"/>
      <c r="M269" s="177" t="s">
        <v>19</v>
      </c>
      <c r="N269" s="178" t="s">
        <v>44</v>
      </c>
      <c r="P269" s="140">
        <f>O269*H269</f>
        <v>0</v>
      </c>
      <c r="Q269" s="140">
        <v>3.1150000000000001E-2</v>
      </c>
      <c r="R269" s="140">
        <f>Q269*H269</f>
        <v>7.4760000000000007E-4</v>
      </c>
      <c r="S269" s="140">
        <v>0</v>
      </c>
      <c r="T269" s="141">
        <f>S269*H269</f>
        <v>0</v>
      </c>
      <c r="AR269" s="142" t="s">
        <v>373</v>
      </c>
      <c r="AT269" s="142" t="s">
        <v>348</v>
      </c>
      <c r="AU269" s="142" t="s">
        <v>82</v>
      </c>
      <c r="AY269" s="17" t="s">
        <v>280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80</v>
      </c>
      <c r="BK269" s="143">
        <f>ROUND(I269*H269,2)</f>
        <v>0</v>
      </c>
      <c r="BL269" s="17" t="s">
        <v>564</v>
      </c>
      <c r="BM269" s="142" t="s">
        <v>7754</v>
      </c>
    </row>
    <row r="270" spans="2:65" s="1" customFormat="1" ht="24.15" customHeight="1">
      <c r="B270" s="32"/>
      <c r="C270" s="131" t="s">
        <v>2476</v>
      </c>
      <c r="D270" s="131" t="s">
        <v>283</v>
      </c>
      <c r="E270" s="132" t="s">
        <v>6423</v>
      </c>
      <c r="F270" s="133" t="s">
        <v>6424</v>
      </c>
      <c r="G270" s="134" t="s">
        <v>563</v>
      </c>
      <c r="H270" s="135">
        <v>2.4E-2</v>
      </c>
      <c r="I270" s="136"/>
      <c r="J270" s="137">
        <f>ROUND(I270*H270,2)</f>
        <v>0</v>
      </c>
      <c r="K270" s="133" t="s">
        <v>287</v>
      </c>
      <c r="L270" s="32"/>
      <c r="M270" s="138" t="s">
        <v>19</v>
      </c>
      <c r="N270" s="139" t="s">
        <v>44</v>
      </c>
      <c r="P270" s="140">
        <f>O270*H270</f>
        <v>0</v>
      </c>
      <c r="Q270" s="140">
        <v>1.6080000000000001E-2</v>
      </c>
      <c r="R270" s="140">
        <f>Q270*H270</f>
        <v>3.8592000000000005E-4</v>
      </c>
      <c r="S270" s="140">
        <v>0</v>
      </c>
      <c r="T270" s="141">
        <f>S270*H270</f>
        <v>0</v>
      </c>
      <c r="AR270" s="142" t="s">
        <v>564</v>
      </c>
      <c r="AT270" s="142" t="s">
        <v>283</v>
      </c>
      <c r="AU270" s="142" t="s">
        <v>82</v>
      </c>
      <c r="AY270" s="17" t="s">
        <v>280</v>
      </c>
      <c r="BE270" s="143">
        <f>IF(N270="základní",J270,0)</f>
        <v>0</v>
      </c>
      <c r="BF270" s="143">
        <f>IF(N270="snížená",J270,0)</f>
        <v>0</v>
      </c>
      <c r="BG270" s="143">
        <f>IF(N270="zákl. přenesená",J270,0)</f>
        <v>0</v>
      </c>
      <c r="BH270" s="143">
        <f>IF(N270="sníž. přenesená",J270,0)</f>
        <v>0</v>
      </c>
      <c r="BI270" s="143">
        <f>IF(N270="nulová",J270,0)</f>
        <v>0</v>
      </c>
      <c r="BJ270" s="17" t="s">
        <v>80</v>
      </c>
      <c r="BK270" s="143">
        <f>ROUND(I270*H270,2)</f>
        <v>0</v>
      </c>
      <c r="BL270" s="17" t="s">
        <v>564</v>
      </c>
      <c r="BM270" s="142" t="s">
        <v>7755</v>
      </c>
    </row>
    <row r="271" spans="2:65" s="1" customFormat="1" ht="10.199999999999999">
      <c r="B271" s="32"/>
      <c r="D271" s="144" t="s">
        <v>290</v>
      </c>
      <c r="F271" s="145" t="s">
        <v>6426</v>
      </c>
      <c r="I271" s="146"/>
      <c r="L271" s="32"/>
      <c r="M271" s="147"/>
      <c r="T271" s="53"/>
      <c r="AT271" s="17" t="s">
        <v>290</v>
      </c>
      <c r="AU271" s="17" t="s">
        <v>82</v>
      </c>
    </row>
    <row r="272" spans="2:65" s="1" customFormat="1" ht="24.15" customHeight="1">
      <c r="B272" s="32"/>
      <c r="C272" s="169" t="s">
        <v>2011</v>
      </c>
      <c r="D272" s="169" t="s">
        <v>348</v>
      </c>
      <c r="E272" s="170" t="s">
        <v>6427</v>
      </c>
      <c r="F272" s="171" t="s">
        <v>6428</v>
      </c>
      <c r="G272" s="172" t="s">
        <v>611</v>
      </c>
      <c r="H272" s="173">
        <v>8.0000000000000002E-3</v>
      </c>
      <c r="I272" s="174"/>
      <c r="J272" s="175">
        <f>ROUND(I272*H272,2)</f>
        <v>0</v>
      </c>
      <c r="K272" s="171" t="s">
        <v>287</v>
      </c>
      <c r="L272" s="176"/>
      <c r="M272" s="177" t="s">
        <v>19</v>
      </c>
      <c r="N272" s="178" t="s">
        <v>44</v>
      </c>
      <c r="P272" s="140">
        <f>O272*H272</f>
        <v>0</v>
      </c>
      <c r="Q272" s="140">
        <v>5.5999999999999995E-4</v>
      </c>
      <c r="R272" s="140">
        <f>Q272*H272</f>
        <v>4.4799999999999995E-6</v>
      </c>
      <c r="S272" s="140">
        <v>0</v>
      </c>
      <c r="T272" s="141">
        <f>S272*H272</f>
        <v>0</v>
      </c>
      <c r="AR272" s="142" t="s">
        <v>373</v>
      </c>
      <c r="AT272" s="142" t="s">
        <v>348</v>
      </c>
      <c r="AU272" s="142" t="s">
        <v>82</v>
      </c>
      <c r="AY272" s="17" t="s">
        <v>280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80</v>
      </c>
      <c r="BK272" s="143">
        <f>ROUND(I272*H272,2)</f>
        <v>0</v>
      </c>
      <c r="BL272" s="17" t="s">
        <v>564</v>
      </c>
      <c r="BM272" s="142" t="s">
        <v>7756</v>
      </c>
    </row>
    <row r="273" spans="2:65" s="1" customFormat="1" ht="37.799999999999997" customHeight="1">
      <c r="B273" s="32"/>
      <c r="C273" s="131" t="s">
        <v>948</v>
      </c>
      <c r="D273" s="131" t="s">
        <v>283</v>
      </c>
      <c r="E273" s="132" t="s">
        <v>6430</v>
      </c>
      <c r="F273" s="133" t="s">
        <v>6431</v>
      </c>
      <c r="G273" s="134" t="s">
        <v>563</v>
      </c>
      <c r="H273" s="135">
        <v>0.216</v>
      </c>
      <c r="I273" s="136"/>
      <c r="J273" s="137">
        <f>ROUND(I273*H273,2)</f>
        <v>0</v>
      </c>
      <c r="K273" s="133" t="s">
        <v>287</v>
      </c>
      <c r="L273" s="32"/>
      <c r="M273" s="138" t="s">
        <v>19</v>
      </c>
      <c r="N273" s="139" t="s">
        <v>44</v>
      </c>
      <c r="P273" s="140">
        <f>O273*H273</f>
        <v>0</v>
      </c>
      <c r="Q273" s="140">
        <v>1.4970000000000001E-2</v>
      </c>
      <c r="R273" s="140">
        <f>Q273*H273</f>
        <v>3.2335200000000001E-3</v>
      </c>
      <c r="S273" s="140">
        <v>0</v>
      </c>
      <c r="T273" s="141">
        <f>S273*H273</f>
        <v>0</v>
      </c>
      <c r="AR273" s="142" t="s">
        <v>564</v>
      </c>
      <c r="AT273" s="142" t="s">
        <v>283</v>
      </c>
      <c r="AU273" s="142" t="s">
        <v>82</v>
      </c>
      <c r="AY273" s="17" t="s">
        <v>280</v>
      </c>
      <c r="BE273" s="143">
        <f>IF(N273="základní",J273,0)</f>
        <v>0</v>
      </c>
      <c r="BF273" s="143">
        <f>IF(N273="snížená",J273,0)</f>
        <v>0</v>
      </c>
      <c r="BG273" s="143">
        <f>IF(N273="zákl. přenesená",J273,0)</f>
        <v>0</v>
      </c>
      <c r="BH273" s="143">
        <f>IF(N273="sníž. přenesená",J273,0)</f>
        <v>0</v>
      </c>
      <c r="BI273" s="143">
        <f>IF(N273="nulová",J273,0)</f>
        <v>0</v>
      </c>
      <c r="BJ273" s="17" t="s">
        <v>80</v>
      </c>
      <c r="BK273" s="143">
        <f>ROUND(I273*H273,2)</f>
        <v>0</v>
      </c>
      <c r="BL273" s="17" t="s">
        <v>564</v>
      </c>
      <c r="BM273" s="142" t="s">
        <v>7757</v>
      </c>
    </row>
    <row r="274" spans="2:65" s="1" customFormat="1" ht="10.199999999999999">
      <c r="B274" s="32"/>
      <c r="D274" s="144" t="s">
        <v>290</v>
      </c>
      <c r="F274" s="145" t="s">
        <v>6433</v>
      </c>
      <c r="I274" s="146"/>
      <c r="L274" s="32"/>
      <c r="M274" s="147"/>
      <c r="T274" s="53"/>
      <c r="AT274" s="17" t="s">
        <v>290</v>
      </c>
      <c r="AU274" s="17" t="s">
        <v>82</v>
      </c>
    </row>
    <row r="275" spans="2:65" s="1" customFormat="1" ht="37.799999999999997" customHeight="1">
      <c r="B275" s="32"/>
      <c r="C275" s="131" t="s">
        <v>2335</v>
      </c>
      <c r="D275" s="131" t="s">
        <v>283</v>
      </c>
      <c r="E275" s="132" t="s">
        <v>6434</v>
      </c>
      <c r="F275" s="133" t="s">
        <v>6435</v>
      </c>
      <c r="G275" s="134" t="s">
        <v>563</v>
      </c>
      <c r="H275" s="135">
        <v>2.4E-2</v>
      </c>
      <c r="I275" s="136"/>
      <c r="J275" s="137">
        <f>ROUND(I275*H275,2)</f>
        <v>0</v>
      </c>
      <c r="K275" s="133" t="s">
        <v>287</v>
      </c>
      <c r="L275" s="32"/>
      <c r="M275" s="138" t="s">
        <v>19</v>
      </c>
      <c r="N275" s="139" t="s">
        <v>44</v>
      </c>
      <c r="P275" s="140">
        <f>O275*H275</f>
        <v>0</v>
      </c>
      <c r="Q275" s="140">
        <v>1.9210000000000001E-2</v>
      </c>
      <c r="R275" s="140">
        <f>Q275*H275</f>
        <v>4.6104000000000002E-4</v>
      </c>
      <c r="S275" s="140">
        <v>0</v>
      </c>
      <c r="T275" s="141">
        <f>S275*H275</f>
        <v>0</v>
      </c>
      <c r="AR275" s="142" t="s">
        <v>564</v>
      </c>
      <c r="AT275" s="142" t="s">
        <v>283</v>
      </c>
      <c r="AU275" s="142" t="s">
        <v>82</v>
      </c>
      <c r="AY275" s="17" t="s">
        <v>280</v>
      </c>
      <c r="BE275" s="143">
        <f>IF(N275="základní",J275,0)</f>
        <v>0</v>
      </c>
      <c r="BF275" s="143">
        <f>IF(N275="snížená",J275,0)</f>
        <v>0</v>
      </c>
      <c r="BG275" s="143">
        <f>IF(N275="zákl. přenesená",J275,0)</f>
        <v>0</v>
      </c>
      <c r="BH275" s="143">
        <f>IF(N275="sníž. přenesená",J275,0)</f>
        <v>0</v>
      </c>
      <c r="BI275" s="143">
        <f>IF(N275="nulová",J275,0)</f>
        <v>0</v>
      </c>
      <c r="BJ275" s="17" t="s">
        <v>80</v>
      </c>
      <c r="BK275" s="143">
        <f>ROUND(I275*H275,2)</f>
        <v>0</v>
      </c>
      <c r="BL275" s="17" t="s">
        <v>564</v>
      </c>
      <c r="BM275" s="142" t="s">
        <v>7758</v>
      </c>
    </row>
    <row r="276" spans="2:65" s="1" customFormat="1" ht="10.199999999999999">
      <c r="B276" s="32"/>
      <c r="D276" s="144" t="s">
        <v>290</v>
      </c>
      <c r="F276" s="145" t="s">
        <v>6437</v>
      </c>
      <c r="I276" s="146"/>
      <c r="L276" s="32"/>
      <c r="M276" s="147"/>
      <c r="T276" s="53"/>
      <c r="AT276" s="17" t="s">
        <v>290</v>
      </c>
      <c r="AU276" s="17" t="s">
        <v>82</v>
      </c>
    </row>
    <row r="277" spans="2:65" s="1" customFormat="1" ht="24.15" customHeight="1">
      <c r="B277" s="32"/>
      <c r="C277" s="131" t="s">
        <v>864</v>
      </c>
      <c r="D277" s="131" t="s">
        <v>283</v>
      </c>
      <c r="E277" s="132" t="s">
        <v>6438</v>
      </c>
      <c r="F277" s="133" t="s">
        <v>6439</v>
      </c>
      <c r="G277" s="134" t="s">
        <v>563</v>
      </c>
      <c r="H277" s="135">
        <v>2.4E-2</v>
      </c>
      <c r="I277" s="136"/>
      <c r="J277" s="137">
        <f>ROUND(I277*H277,2)</f>
        <v>0</v>
      </c>
      <c r="K277" s="133" t="s">
        <v>287</v>
      </c>
      <c r="L277" s="32"/>
      <c r="M277" s="138" t="s">
        <v>19</v>
      </c>
      <c r="N277" s="139" t="s">
        <v>44</v>
      </c>
      <c r="P277" s="140">
        <f>O277*H277</f>
        <v>0</v>
      </c>
      <c r="Q277" s="140">
        <v>1.2999999999999999E-3</v>
      </c>
      <c r="R277" s="140">
        <f>Q277*H277</f>
        <v>3.1199999999999999E-5</v>
      </c>
      <c r="S277" s="140">
        <v>0</v>
      </c>
      <c r="T277" s="141">
        <f>S277*H277</f>
        <v>0</v>
      </c>
      <c r="AR277" s="142" t="s">
        <v>564</v>
      </c>
      <c r="AT277" s="142" t="s">
        <v>283</v>
      </c>
      <c r="AU277" s="142" t="s">
        <v>82</v>
      </c>
      <c r="AY277" s="17" t="s">
        <v>280</v>
      </c>
      <c r="BE277" s="143">
        <f>IF(N277="základní",J277,0)</f>
        <v>0</v>
      </c>
      <c r="BF277" s="143">
        <f>IF(N277="snížená",J277,0)</f>
        <v>0</v>
      </c>
      <c r="BG277" s="143">
        <f>IF(N277="zákl. přenesená",J277,0)</f>
        <v>0</v>
      </c>
      <c r="BH277" s="143">
        <f>IF(N277="sníž. přenesená",J277,0)</f>
        <v>0</v>
      </c>
      <c r="BI277" s="143">
        <f>IF(N277="nulová",J277,0)</f>
        <v>0</v>
      </c>
      <c r="BJ277" s="17" t="s">
        <v>80</v>
      </c>
      <c r="BK277" s="143">
        <f>ROUND(I277*H277,2)</f>
        <v>0</v>
      </c>
      <c r="BL277" s="17" t="s">
        <v>564</v>
      </c>
      <c r="BM277" s="142" t="s">
        <v>7759</v>
      </c>
    </row>
    <row r="278" spans="2:65" s="1" customFormat="1" ht="10.199999999999999">
      <c r="B278" s="32"/>
      <c r="D278" s="144" t="s">
        <v>290</v>
      </c>
      <c r="F278" s="145" t="s">
        <v>6441</v>
      </c>
      <c r="I278" s="146"/>
      <c r="L278" s="32"/>
      <c r="M278" s="147"/>
      <c r="T278" s="53"/>
      <c r="AT278" s="17" t="s">
        <v>290</v>
      </c>
      <c r="AU278" s="17" t="s">
        <v>82</v>
      </c>
    </row>
    <row r="279" spans="2:65" s="1" customFormat="1" ht="24.15" customHeight="1">
      <c r="B279" s="32"/>
      <c r="C279" s="131" t="s">
        <v>1205</v>
      </c>
      <c r="D279" s="131" t="s">
        <v>283</v>
      </c>
      <c r="E279" s="132" t="s">
        <v>6442</v>
      </c>
      <c r="F279" s="133" t="s">
        <v>6443</v>
      </c>
      <c r="G279" s="134" t="s">
        <v>563</v>
      </c>
      <c r="H279" s="135">
        <v>2.4E-2</v>
      </c>
      <c r="I279" s="136"/>
      <c r="J279" s="137">
        <f>ROUND(I279*H279,2)</f>
        <v>0</v>
      </c>
      <c r="K279" s="133" t="s">
        <v>287</v>
      </c>
      <c r="L279" s="32"/>
      <c r="M279" s="138" t="s">
        <v>19</v>
      </c>
      <c r="N279" s="139" t="s">
        <v>44</v>
      </c>
      <c r="P279" s="140">
        <f>O279*H279</f>
        <v>0</v>
      </c>
      <c r="Q279" s="140">
        <v>7.5000000000000002E-4</v>
      </c>
      <c r="R279" s="140">
        <f>Q279*H279</f>
        <v>1.8E-5</v>
      </c>
      <c r="S279" s="140">
        <v>0</v>
      </c>
      <c r="T279" s="141">
        <f>S279*H279</f>
        <v>0</v>
      </c>
      <c r="AR279" s="142" t="s">
        <v>564</v>
      </c>
      <c r="AT279" s="142" t="s">
        <v>283</v>
      </c>
      <c r="AU279" s="142" t="s">
        <v>82</v>
      </c>
      <c r="AY279" s="17" t="s">
        <v>280</v>
      </c>
      <c r="BE279" s="143">
        <f>IF(N279="základní",J279,0)</f>
        <v>0</v>
      </c>
      <c r="BF279" s="143">
        <f>IF(N279="snížená",J279,0)</f>
        <v>0</v>
      </c>
      <c r="BG279" s="143">
        <f>IF(N279="zákl. přenesená",J279,0)</f>
        <v>0</v>
      </c>
      <c r="BH279" s="143">
        <f>IF(N279="sníž. přenesená",J279,0)</f>
        <v>0</v>
      </c>
      <c r="BI279" s="143">
        <f>IF(N279="nulová",J279,0)</f>
        <v>0</v>
      </c>
      <c r="BJ279" s="17" t="s">
        <v>80</v>
      </c>
      <c r="BK279" s="143">
        <f>ROUND(I279*H279,2)</f>
        <v>0</v>
      </c>
      <c r="BL279" s="17" t="s">
        <v>564</v>
      </c>
      <c r="BM279" s="142" t="s">
        <v>7760</v>
      </c>
    </row>
    <row r="280" spans="2:65" s="1" customFormat="1" ht="10.199999999999999">
      <c r="B280" s="32"/>
      <c r="D280" s="144" t="s">
        <v>290</v>
      </c>
      <c r="F280" s="145" t="s">
        <v>6445</v>
      </c>
      <c r="I280" s="146"/>
      <c r="L280" s="32"/>
      <c r="M280" s="147"/>
      <c r="T280" s="53"/>
      <c r="AT280" s="17" t="s">
        <v>290</v>
      </c>
      <c r="AU280" s="17" t="s">
        <v>82</v>
      </c>
    </row>
    <row r="281" spans="2:65" s="1" customFormat="1" ht="24.15" customHeight="1">
      <c r="B281" s="32"/>
      <c r="C281" s="131" t="s">
        <v>2345</v>
      </c>
      <c r="D281" s="131" t="s">
        <v>283</v>
      </c>
      <c r="E281" s="132" t="s">
        <v>6446</v>
      </c>
      <c r="F281" s="133" t="s">
        <v>6447</v>
      </c>
      <c r="G281" s="134" t="s">
        <v>563</v>
      </c>
      <c r="H281" s="135">
        <v>2.4E-2</v>
      </c>
      <c r="I281" s="136"/>
      <c r="J281" s="137">
        <f>ROUND(I281*H281,2)</f>
        <v>0</v>
      </c>
      <c r="K281" s="133" t="s">
        <v>287</v>
      </c>
      <c r="L281" s="32"/>
      <c r="M281" s="138" t="s">
        <v>19</v>
      </c>
      <c r="N281" s="139" t="s">
        <v>44</v>
      </c>
      <c r="P281" s="140">
        <f>O281*H281</f>
        <v>0</v>
      </c>
      <c r="Q281" s="140">
        <v>8.4999999999999995E-4</v>
      </c>
      <c r="R281" s="140">
        <f>Q281*H281</f>
        <v>2.0399999999999998E-5</v>
      </c>
      <c r="S281" s="140">
        <v>0</v>
      </c>
      <c r="T281" s="141">
        <f>S281*H281</f>
        <v>0</v>
      </c>
      <c r="AR281" s="142" t="s">
        <v>564</v>
      </c>
      <c r="AT281" s="142" t="s">
        <v>283</v>
      </c>
      <c r="AU281" s="142" t="s">
        <v>82</v>
      </c>
      <c r="AY281" s="17" t="s">
        <v>280</v>
      </c>
      <c r="BE281" s="143">
        <f>IF(N281="základní",J281,0)</f>
        <v>0</v>
      </c>
      <c r="BF281" s="143">
        <f>IF(N281="snížená",J281,0)</f>
        <v>0</v>
      </c>
      <c r="BG281" s="143">
        <f>IF(N281="zákl. přenesená",J281,0)</f>
        <v>0</v>
      </c>
      <c r="BH281" s="143">
        <f>IF(N281="sníž. přenesená",J281,0)</f>
        <v>0</v>
      </c>
      <c r="BI281" s="143">
        <f>IF(N281="nulová",J281,0)</f>
        <v>0</v>
      </c>
      <c r="BJ281" s="17" t="s">
        <v>80</v>
      </c>
      <c r="BK281" s="143">
        <f>ROUND(I281*H281,2)</f>
        <v>0</v>
      </c>
      <c r="BL281" s="17" t="s">
        <v>564</v>
      </c>
      <c r="BM281" s="142" t="s">
        <v>7761</v>
      </c>
    </row>
    <row r="282" spans="2:65" s="1" customFormat="1" ht="10.199999999999999">
      <c r="B282" s="32"/>
      <c r="D282" s="144" t="s">
        <v>290</v>
      </c>
      <c r="F282" s="145" t="s">
        <v>6449</v>
      </c>
      <c r="I282" s="146"/>
      <c r="L282" s="32"/>
      <c r="M282" s="147"/>
      <c r="T282" s="53"/>
      <c r="AT282" s="17" t="s">
        <v>290</v>
      </c>
      <c r="AU282" s="17" t="s">
        <v>82</v>
      </c>
    </row>
    <row r="283" spans="2:65" s="1" customFormat="1" ht="24.15" customHeight="1">
      <c r="B283" s="32"/>
      <c r="C283" s="131" t="s">
        <v>992</v>
      </c>
      <c r="D283" s="131" t="s">
        <v>283</v>
      </c>
      <c r="E283" s="132" t="s">
        <v>6450</v>
      </c>
      <c r="F283" s="133" t="s">
        <v>6451</v>
      </c>
      <c r="G283" s="134" t="s">
        <v>563</v>
      </c>
      <c r="H283" s="135">
        <v>2.4E-2</v>
      </c>
      <c r="I283" s="136"/>
      <c r="J283" s="137">
        <f>ROUND(I283*H283,2)</f>
        <v>0</v>
      </c>
      <c r="K283" s="133" t="s">
        <v>287</v>
      </c>
      <c r="L283" s="32"/>
      <c r="M283" s="138" t="s">
        <v>19</v>
      </c>
      <c r="N283" s="139" t="s">
        <v>44</v>
      </c>
      <c r="P283" s="140">
        <f>O283*H283</f>
        <v>0</v>
      </c>
      <c r="Q283" s="140">
        <v>7.5000000000000002E-4</v>
      </c>
      <c r="R283" s="140">
        <f>Q283*H283</f>
        <v>1.8E-5</v>
      </c>
      <c r="S283" s="140">
        <v>0</v>
      </c>
      <c r="T283" s="141">
        <f>S283*H283</f>
        <v>0</v>
      </c>
      <c r="AR283" s="142" t="s">
        <v>564</v>
      </c>
      <c r="AT283" s="142" t="s">
        <v>283</v>
      </c>
      <c r="AU283" s="142" t="s">
        <v>82</v>
      </c>
      <c r="AY283" s="17" t="s">
        <v>280</v>
      </c>
      <c r="BE283" s="143">
        <f>IF(N283="základní",J283,0)</f>
        <v>0</v>
      </c>
      <c r="BF283" s="143">
        <f>IF(N283="snížená",J283,0)</f>
        <v>0</v>
      </c>
      <c r="BG283" s="143">
        <f>IF(N283="zákl. přenesená",J283,0)</f>
        <v>0</v>
      </c>
      <c r="BH283" s="143">
        <f>IF(N283="sníž. přenesená",J283,0)</f>
        <v>0</v>
      </c>
      <c r="BI283" s="143">
        <f>IF(N283="nulová",J283,0)</f>
        <v>0</v>
      </c>
      <c r="BJ283" s="17" t="s">
        <v>80</v>
      </c>
      <c r="BK283" s="143">
        <f>ROUND(I283*H283,2)</f>
        <v>0</v>
      </c>
      <c r="BL283" s="17" t="s">
        <v>564</v>
      </c>
      <c r="BM283" s="142" t="s">
        <v>7762</v>
      </c>
    </row>
    <row r="284" spans="2:65" s="1" customFormat="1" ht="10.199999999999999">
      <c r="B284" s="32"/>
      <c r="D284" s="144" t="s">
        <v>290</v>
      </c>
      <c r="F284" s="145" t="s">
        <v>6453</v>
      </c>
      <c r="I284" s="146"/>
      <c r="L284" s="32"/>
      <c r="M284" s="147"/>
      <c r="T284" s="53"/>
      <c r="AT284" s="17" t="s">
        <v>290</v>
      </c>
      <c r="AU284" s="17" t="s">
        <v>82</v>
      </c>
    </row>
    <row r="285" spans="2:65" s="1" customFormat="1" ht="24.15" customHeight="1">
      <c r="B285" s="32"/>
      <c r="C285" s="131" t="s">
        <v>998</v>
      </c>
      <c r="D285" s="131" t="s">
        <v>283</v>
      </c>
      <c r="E285" s="132" t="s">
        <v>6454</v>
      </c>
      <c r="F285" s="133" t="s">
        <v>6455</v>
      </c>
      <c r="G285" s="134" t="s">
        <v>563</v>
      </c>
      <c r="H285" s="135">
        <v>2.4E-2</v>
      </c>
      <c r="I285" s="136"/>
      <c r="J285" s="137">
        <f>ROUND(I285*H285,2)</f>
        <v>0</v>
      </c>
      <c r="K285" s="133" t="s">
        <v>287</v>
      </c>
      <c r="L285" s="32"/>
      <c r="M285" s="138" t="s">
        <v>19</v>
      </c>
      <c r="N285" s="139" t="s">
        <v>44</v>
      </c>
      <c r="P285" s="140">
        <f>O285*H285</f>
        <v>0</v>
      </c>
      <c r="Q285" s="140">
        <v>8.4999999999999995E-4</v>
      </c>
      <c r="R285" s="140">
        <f>Q285*H285</f>
        <v>2.0399999999999998E-5</v>
      </c>
      <c r="S285" s="140">
        <v>0</v>
      </c>
      <c r="T285" s="141">
        <f>S285*H285</f>
        <v>0</v>
      </c>
      <c r="AR285" s="142" t="s">
        <v>564</v>
      </c>
      <c r="AT285" s="142" t="s">
        <v>283</v>
      </c>
      <c r="AU285" s="142" t="s">
        <v>82</v>
      </c>
      <c r="AY285" s="17" t="s">
        <v>280</v>
      </c>
      <c r="BE285" s="143">
        <f>IF(N285="základní",J285,0)</f>
        <v>0</v>
      </c>
      <c r="BF285" s="143">
        <f>IF(N285="snížená",J285,0)</f>
        <v>0</v>
      </c>
      <c r="BG285" s="143">
        <f>IF(N285="zákl. přenesená",J285,0)</f>
        <v>0</v>
      </c>
      <c r="BH285" s="143">
        <f>IF(N285="sníž. přenesená",J285,0)</f>
        <v>0</v>
      </c>
      <c r="BI285" s="143">
        <f>IF(N285="nulová",J285,0)</f>
        <v>0</v>
      </c>
      <c r="BJ285" s="17" t="s">
        <v>80</v>
      </c>
      <c r="BK285" s="143">
        <f>ROUND(I285*H285,2)</f>
        <v>0</v>
      </c>
      <c r="BL285" s="17" t="s">
        <v>564</v>
      </c>
      <c r="BM285" s="142" t="s">
        <v>7763</v>
      </c>
    </row>
    <row r="286" spans="2:65" s="1" customFormat="1" ht="10.199999999999999">
      <c r="B286" s="32"/>
      <c r="D286" s="144" t="s">
        <v>290</v>
      </c>
      <c r="F286" s="145" t="s">
        <v>6457</v>
      </c>
      <c r="I286" s="146"/>
      <c r="L286" s="32"/>
      <c r="M286" s="147"/>
      <c r="T286" s="53"/>
      <c r="AT286" s="17" t="s">
        <v>290</v>
      </c>
      <c r="AU286" s="17" t="s">
        <v>82</v>
      </c>
    </row>
    <row r="287" spans="2:65" s="1" customFormat="1" ht="16.5" customHeight="1">
      <c r="B287" s="32"/>
      <c r="C287" s="169" t="s">
        <v>1003</v>
      </c>
      <c r="D287" s="169" t="s">
        <v>348</v>
      </c>
      <c r="E287" s="170" t="s">
        <v>6458</v>
      </c>
      <c r="F287" s="171" t="s">
        <v>6459</v>
      </c>
      <c r="G287" s="172" t="s">
        <v>611</v>
      </c>
      <c r="H287" s="173">
        <v>2.4E-2</v>
      </c>
      <c r="I287" s="174"/>
      <c r="J287" s="175">
        <f>ROUND(I287*H287,2)</f>
        <v>0</v>
      </c>
      <c r="K287" s="171" t="s">
        <v>19</v>
      </c>
      <c r="L287" s="176"/>
      <c r="M287" s="177" t="s">
        <v>19</v>
      </c>
      <c r="N287" s="178" t="s">
        <v>44</v>
      </c>
      <c r="P287" s="140">
        <f>O287*H287</f>
        <v>0</v>
      </c>
      <c r="Q287" s="140">
        <v>3.3999999999999998E-3</v>
      </c>
      <c r="R287" s="140">
        <f>Q287*H287</f>
        <v>8.1599999999999991E-5</v>
      </c>
      <c r="S287" s="140">
        <v>0</v>
      </c>
      <c r="T287" s="141">
        <f>S287*H287</f>
        <v>0</v>
      </c>
      <c r="AR287" s="142" t="s">
        <v>373</v>
      </c>
      <c r="AT287" s="142" t="s">
        <v>348</v>
      </c>
      <c r="AU287" s="142" t="s">
        <v>82</v>
      </c>
      <c r="AY287" s="17" t="s">
        <v>280</v>
      </c>
      <c r="BE287" s="143">
        <f>IF(N287="základní",J287,0)</f>
        <v>0</v>
      </c>
      <c r="BF287" s="143">
        <f>IF(N287="snížená",J287,0)</f>
        <v>0</v>
      </c>
      <c r="BG287" s="143">
        <f>IF(N287="zákl. přenesená",J287,0)</f>
        <v>0</v>
      </c>
      <c r="BH287" s="143">
        <f>IF(N287="sníž. přenesená",J287,0)</f>
        <v>0</v>
      </c>
      <c r="BI287" s="143">
        <f>IF(N287="nulová",J287,0)</f>
        <v>0</v>
      </c>
      <c r="BJ287" s="17" t="s">
        <v>80</v>
      </c>
      <c r="BK287" s="143">
        <f>ROUND(I287*H287,2)</f>
        <v>0</v>
      </c>
      <c r="BL287" s="17" t="s">
        <v>564</v>
      </c>
      <c r="BM287" s="142" t="s">
        <v>7764</v>
      </c>
    </row>
    <row r="288" spans="2:65" s="1" customFormat="1" ht="37.799999999999997" customHeight="1">
      <c r="B288" s="32"/>
      <c r="C288" s="131" t="s">
        <v>1928</v>
      </c>
      <c r="D288" s="131" t="s">
        <v>283</v>
      </c>
      <c r="E288" s="132" t="s">
        <v>6461</v>
      </c>
      <c r="F288" s="133" t="s">
        <v>6462</v>
      </c>
      <c r="G288" s="134" t="s">
        <v>563</v>
      </c>
      <c r="H288" s="135">
        <v>8.0000000000000002E-3</v>
      </c>
      <c r="I288" s="136"/>
      <c r="J288" s="137">
        <f>ROUND(I288*H288,2)</f>
        <v>0</v>
      </c>
      <c r="K288" s="133" t="s">
        <v>287</v>
      </c>
      <c r="L288" s="32"/>
      <c r="M288" s="138" t="s">
        <v>19</v>
      </c>
      <c r="N288" s="139" t="s">
        <v>44</v>
      </c>
      <c r="P288" s="140">
        <f>O288*H288</f>
        <v>0</v>
      </c>
      <c r="Q288" s="140">
        <v>4.9300000000000004E-3</v>
      </c>
      <c r="R288" s="140">
        <f>Q288*H288</f>
        <v>3.9440000000000002E-5</v>
      </c>
      <c r="S288" s="140">
        <v>0</v>
      </c>
      <c r="T288" s="141">
        <f>S288*H288</f>
        <v>0</v>
      </c>
      <c r="AR288" s="142" t="s">
        <v>564</v>
      </c>
      <c r="AT288" s="142" t="s">
        <v>283</v>
      </c>
      <c r="AU288" s="142" t="s">
        <v>82</v>
      </c>
      <c r="AY288" s="17" t="s">
        <v>280</v>
      </c>
      <c r="BE288" s="143">
        <f>IF(N288="základní",J288,0)</f>
        <v>0</v>
      </c>
      <c r="BF288" s="143">
        <f>IF(N288="snížená",J288,0)</f>
        <v>0</v>
      </c>
      <c r="BG288" s="143">
        <f>IF(N288="zákl. přenesená",J288,0)</f>
        <v>0</v>
      </c>
      <c r="BH288" s="143">
        <f>IF(N288="sníž. přenesená",J288,0)</f>
        <v>0</v>
      </c>
      <c r="BI288" s="143">
        <f>IF(N288="nulová",J288,0)</f>
        <v>0</v>
      </c>
      <c r="BJ288" s="17" t="s">
        <v>80</v>
      </c>
      <c r="BK288" s="143">
        <f>ROUND(I288*H288,2)</f>
        <v>0</v>
      </c>
      <c r="BL288" s="17" t="s">
        <v>564</v>
      </c>
      <c r="BM288" s="142" t="s">
        <v>7765</v>
      </c>
    </row>
    <row r="289" spans="2:65" s="1" customFormat="1" ht="10.199999999999999">
      <c r="B289" s="32"/>
      <c r="D289" s="144" t="s">
        <v>290</v>
      </c>
      <c r="F289" s="145" t="s">
        <v>6464</v>
      </c>
      <c r="I289" s="146"/>
      <c r="L289" s="32"/>
      <c r="M289" s="147"/>
      <c r="T289" s="53"/>
      <c r="AT289" s="17" t="s">
        <v>290</v>
      </c>
      <c r="AU289" s="17" t="s">
        <v>82</v>
      </c>
    </row>
    <row r="290" spans="2:65" s="1" customFormat="1" ht="33" customHeight="1">
      <c r="B290" s="32"/>
      <c r="C290" s="131" t="s">
        <v>1016</v>
      </c>
      <c r="D290" s="131" t="s">
        <v>283</v>
      </c>
      <c r="E290" s="132" t="s">
        <v>6465</v>
      </c>
      <c r="F290" s="133" t="s">
        <v>6466</v>
      </c>
      <c r="G290" s="134" t="s">
        <v>563</v>
      </c>
      <c r="H290" s="135">
        <v>1.6E-2</v>
      </c>
      <c r="I290" s="136"/>
      <c r="J290" s="137">
        <f>ROUND(I290*H290,2)</f>
        <v>0</v>
      </c>
      <c r="K290" s="133" t="s">
        <v>287</v>
      </c>
      <c r="L290" s="32"/>
      <c r="M290" s="138" t="s">
        <v>19</v>
      </c>
      <c r="N290" s="139" t="s">
        <v>44</v>
      </c>
      <c r="P290" s="140">
        <f>O290*H290</f>
        <v>0</v>
      </c>
      <c r="Q290" s="140">
        <v>1.4749999999999999E-2</v>
      </c>
      <c r="R290" s="140">
        <f>Q290*H290</f>
        <v>2.3599999999999999E-4</v>
      </c>
      <c r="S290" s="140">
        <v>0</v>
      </c>
      <c r="T290" s="141">
        <f>S290*H290</f>
        <v>0</v>
      </c>
      <c r="AR290" s="142" t="s">
        <v>564</v>
      </c>
      <c r="AT290" s="142" t="s">
        <v>283</v>
      </c>
      <c r="AU290" s="142" t="s">
        <v>82</v>
      </c>
      <c r="AY290" s="17" t="s">
        <v>280</v>
      </c>
      <c r="BE290" s="143">
        <f>IF(N290="základní",J290,0)</f>
        <v>0</v>
      </c>
      <c r="BF290" s="143">
        <f>IF(N290="snížená",J290,0)</f>
        <v>0</v>
      </c>
      <c r="BG290" s="143">
        <f>IF(N290="zákl. přenesená",J290,0)</f>
        <v>0</v>
      </c>
      <c r="BH290" s="143">
        <f>IF(N290="sníž. přenesená",J290,0)</f>
        <v>0</v>
      </c>
      <c r="BI290" s="143">
        <f>IF(N290="nulová",J290,0)</f>
        <v>0</v>
      </c>
      <c r="BJ290" s="17" t="s">
        <v>80</v>
      </c>
      <c r="BK290" s="143">
        <f>ROUND(I290*H290,2)</f>
        <v>0</v>
      </c>
      <c r="BL290" s="17" t="s">
        <v>564</v>
      </c>
      <c r="BM290" s="142" t="s">
        <v>7766</v>
      </c>
    </row>
    <row r="291" spans="2:65" s="1" customFormat="1" ht="10.199999999999999">
      <c r="B291" s="32"/>
      <c r="D291" s="144" t="s">
        <v>290</v>
      </c>
      <c r="F291" s="145" t="s">
        <v>6468</v>
      </c>
      <c r="I291" s="146"/>
      <c r="L291" s="32"/>
      <c r="M291" s="147"/>
      <c r="T291" s="53"/>
      <c r="AT291" s="17" t="s">
        <v>290</v>
      </c>
      <c r="AU291" s="17" t="s">
        <v>82</v>
      </c>
    </row>
    <row r="292" spans="2:65" s="1" customFormat="1" ht="24.15" customHeight="1">
      <c r="B292" s="32"/>
      <c r="C292" s="131" t="s">
        <v>1023</v>
      </c>
      <c r="D292" s="131" t="s">
        <v>283</v>
      </c>
      <c r="E292" s="132" t="s">
        <v>6469</v>
      </c>
      <c r="F292" s="133" t="s">
        <v>6470</v>
      </c>
      <c r="G292" s="134" t="s">
        <v>563</v>
      </c>
      <c r="H292" s="135">
        <v>0.52</v>
      </c>
      <c r="I292" s="136"/>
      <c r="J292" s="137">
        <f>ROUND(I292*H292,2)</f>
        <v>0</v>
      </c>
      <c r="K292" s="133" t="s">
        <v>287</v>
      </c>
      <c r="L292" s="32"/>
      <c r="M292" s="138" t="s">
        <v>19</v>
      </c>
      <c r="N292" s="139" t="s">
        <v>44</v>
      </c>
      <c r="P292" s="140">
        <f>O292*H292</f>
        <v>0</v>
      </c>
      <c r="Q292" s="140">
        <v>2.4000000000000001E-4</v>
      </c>
      <c r="R292" s="140">
        <f>Q292*H292</f>
        <v>1.248E-4</v>
      </c>
      <c r="S292" s="140">
        <v>0</v>
      </c>
      <c r="T292" s="141">
        <f>S292*H292</f>
        <v>0</v>
      </c>
      <c r="AR292" s="142" t="s">
        <v>564</v>
      </c>
      <c r="AT292" s="142" t="s">
        <v>283</v>
      </c>
      <c r="AU292" s="142" t="s">
        <v>82</v>
      </c>
      <c r="AY292" s="17" t="s">
        <v>280</v>
      </c>
      <c r="BE292" s="143">
        <f>IF(N292="základní",J292,0)</f>
        <v>0</v>
      </c>
      <c r="BF292" s="143">
        <f>IF(N292="snížená",J292,0)</f>
        <v>0</v>
      </c>
      <c r="BG292" s="143">
        <f>IF(N292="zákl. přenesená",J292,0)</f>
        <v>0</v>
      </c>
      <c r="BH292" s="143">
        <f>IF(N292="sníž. přenesená",J292,0)</f>
        <v>0</v>
      </c>
      <c r="BI292" s="143">
        <f>IF(N292="nulová",J292,0)</f>
        <v>0</v>
      </c>
      <c r="BJ292" s="17" t="s">
        <v>80</v>
      </c>
      <c r="BK292" s="143">
        <f>ROUND(I292*H292,2)</f>
        <v>0</v>
      </c>
      <c r="BL292" s="17" t="s">
        <v>564</v>
      </c>
      <c r="BM292" s="142" t="s">
        <v>7767</v>
      </c>
    </row>
    <row r="293" spans="2:65" s="1" customFormat="1" ht="10.199999999999999">
      <c r="B293" s="32"/>
      <c r="D293" s="144" t="s">
        <v>290</v>
      </c>
      <c r="F293" s="145" t="s">
        <v>6472</v>
      </c>
      <c r="I293" s="146"/>
      <c r="L293" s="32"/>
      <c r="M293" s="147"/>
      <c r="T293" s="53"/>
      <c r="AT293" s="17" t="s">
        <v>290</v>
      </c>
      <c r="AU293" s="17" t="s">
        <v>82</v>
      </c>
    </row>
    <row r="294" spans="2:65" s="1" customFormat="1" ht="24.15" customHeight="1">
      <c r="B294" s="32"/>
      <c r="C294" s="131" t="s">
        <v>1060</v>
      </c>
      <c r="D294" s="131" t="s">
        <v>283</v>
      </c>
      <c r="E294" s="132" t="s">
        <v>6473</v>
      </c>
      <c r="F294" s="133" t="s">
        <v>6474</v>
      </c>
      <c r="G294" s="134" t="s">
        <v>611</v>
      </c>
      <c r="H294" s="135">
        <v>8.0000000000000002E-3</v>
      </c>
      <c r="I294" s="136"/>
      <c r="J294" s="137">
        <f>ROUND(I294*H294,2)</f>
        <v>0</v>
      </c>
      <c r="K294" s="133" t="s">
        <v>287</v>
      </c>
      <c r="L294" s="32"/>
      <c r="M294" s="138" t="s">
        <v>19</v>
      </c>
      <c r="N294" s="139" t="s">
        <v>44</v>
      </c>
      <c r="P294" s="140">
        <f>O294*H294</f>
        <v>0</v>
      </c>
      <c r="Q294" s="140">
        <v>1.09E-3</v>
      </c>
      <c r="R294" s="140">
        <f>Q294*H294</f>
        <v>8.7200000000000012E-6</v>
      </c>
      <c r="S294" s="140">
        <v>0</v>
      </c>
      <c r="T294" s="141">
        <f>S294*H294</f>
        <v>0</v>
      </c>
      <c r="AR294" s="142" t="s">
        <v>564</v>
      </c>
      <c r="AT294" s="142" t="s">
        <v>283</v>
      </c>
      <c r="AU294" s="142" t="s">
        <v>82</v>
      </c>
      <c r="AY294" s="17" t="s">
        <v>280</v>
      </c>
      <c r="BE294" s="143">
        <f>IF(N294="základní",J294,0)</f>
        <v>0</v>
      </c>
      <c r="BF294" s="143">
        <f>IF(N294="snížená",J294,0)</f>
        <v>0</v>
      </c>
      <c r="BG294" s="143">
        <f>IF(N294="zákl. přenesená",J294,0)</f>
        <v>0</v>
      </c>
      <c r="BH294" s="143">
        <f>IF(N294="sníž. přenesená",J294,0)</f>
        <v>0</v>
      </c>
      <c r="BI294" s="143">
        <f>IF(N294="nulová",J294,0)</f>
        <v>0</v>
      </c>
      <c r="BJ294" s="17" t="s">
        <v>80</v>
      </c>
      <c r="BK294" s="143">
        <f>ROUND(I294*H294,2)</f>
        <v>0</v>
      </c>
      <c r="BL294" s="17" t="s">
        <v>564</v>
      </c>
      <c r="BM294" s="142" t="s">
        <v>7768</v>
      </c>
    </row>
    <row r="295" spans="2:65" s="1" customFormat="1" ht="10.199999999999999">
      <c r="B295" s="32"/>
      <c r="D295" s="144" t="s">
        <v>290</v>
      </c>
      <c r="F295" s="145" t="s">
        <v>6476</v>
      </c>
      <c r="I295" s="146"/>
      <c r="L295" s="32"/>
      <c r="M295" s="147"/>
      <c r="T295" s="53"/>
      <c r="AT295" s="17" t="s">
        <v>290</v>
      </c>
      <c r="AU295" s="17" t="s">
        <v>82</v>
      </c>
    </row>
    <row r="296" spans="2:65" s="1" customFormat="1" ht="24.15" customHeight="1">
      <c r="B296" s="32"/>
      <c r="C296" s="131" t="s">
        <v>2370</v>
      </c>
      <c r="D296" s="131" t="s">
        <v>283</v>
      </c>
      <c r="E296" s="132" t="s">
        <v>6477</v>
      </c>
      <c r="F296" s="133" t="s">
        <v>6478</v>
      </c>
      <c r="G296" s="134" t="s">
        <v>563</v>
      </c>
      <c r="H296" s="135">
        <v>8.0000000000000002E-3</v>
      </c>
      <c r="I296" s="136"/>
      <c r="J296" s="137">
        <f>ROUND(I296*H296,2)</f>
        <v>0</v>
      </c>
      <c r="K296" s="133" t="s">
        <v>287</v>
      </c>
      <c r="L296" s="32"/>
      <c r="M296" s="138" t="s">
        <v>19</v>
      </c>
      <c r="N296" s="139" t="s">
        <v>44</v>
      </c>
      <c r="P296" s="140">
        <f>O296*H296</f>
        <v>0</v>
      </c>
      <c r="Q296" s="140">
        <v>1.8E-3</v>
      </c>
      <c r="R296" s="140">
        <f>Q296*H296</f>
        <v>1.4399999999999999E-5</v>
      </c>
      <c r="S296" s="140">
        <v>0</v>
      </c>
      <c r="T296" s="141">
        <f>S296*H296</f>
        <v>0</v>
      </c>
      <c r="AR296" s="142" t="s">
        <v>564</v>
      </c>
      <c r="AT296" s="142" t="s">
        <v>283</v>
      </c>
      <c r="AU296" s="142" t="s">
        <v>82</v>
      </c>
      <c r="AY296" s="17" t="s">
        <v>280</v>
      </c>
      <c r="BE296" s="143">
        <f>IF(N296="základní",J296,0)</f>
        <v>0</v>
      </c>
      <c r="BF296" s="143">
        <f>IF(N296="snížená",J296,0)</f>
        <v>0</v>
      </c>
      <c r="BG296" s="143">
        <f>IF(N296="zákl. přenesená",J296,0)</f>
        <v>0</v>
      </c>
      <c r="BH296" s="143">
        <f>IF(N296="sníž. přenesená",J296,0)</f>
        <v>0</v>
      </c>
      <c r="BI296" s="143">
        <f>IF(N296="nulová",J296,0)</f>
        <v>0</v>
      </c>
      <c r="BJ296" s="17" t="s">
        <v>80</v>
      </c>
      <c r="BK296" s="143">
        <f>ROUND(I296*H296,2)</f>
        <v>0</v>
      </c>
      <c r="BL296" s="17" t="s">
        <v>564</v>
      </c>
      <c r="BM296" s="142" t="s">
        <v>7769</v>
      </c>
    </row>
    <row r="297" spans="2:65" s="1" customFormat="1" ht="10.199999999999999">
      <c r="B297" s="32"/>
      <c r="D297" s="144" t="s">
        <v>290</v>
      </c>
      <c r="F297" s="145" t="s">
        <v>6480</v>
      </c>
      <c r="I297" s="146"/>
      <c r="L297" s="32"/>
      <c r="M297" s="147"/>
      <c r="T297" s="53"/>
      <c r="AT297" s="17" t="s">
        <v>290</v>
      </c>
      <c r="AU297" s="17" t="s">
        <v>82</v>
      </c>
    </row>
    <row r="298" spans="2:65" s="1" customFormat="1" ht="16.5" customHeight="1">
      <c r="B298" s="32"/>
      <c r="C298" s="131" t="s">
        <v>986</v>
      </c>
      <c r="D298" s="131" t="s">
        <v>283</v>
      </c>
      <c r="E298" s="132" t="s">
        <v>6481</v>
      </c>
      <c r="F298" s="133" t="s">
        <v>6482</v>
      </c>
      <c r="G298" s="134" t="s">
        <v>563</v>
      </c>
      <c r="H298" s="135">
        <v>0.216</v>
      </c>
      <c r="I298" s="136"/>
      <c r="J298" s="137">
        <f>ROUND(I298*H298,2)</f>
        <v>0</v>
      </c>
      <c r="K298" s="133" t="s">
        <v>287</v>
      </c>
      <c r="L298" s="32"/>
      <c r="M298" s="138" t="s">
        <v>19</v>
      </c>
      <c r="N298" s="139" t="s">
        <v>44</v>
      </c>
      <c r="P298" s="140">
        <f>O298*H298</f>
        <v>0</v>
      </c>
      <c r="Q298" s="140">
        <v>1.8400000000000001E-3</v>
      </c>
      <c r="R298" s="140">
        <f>Q298*H298</f>
        <v>3.9743999999999999E-4</v>
      </c>
      <c r="S298" s="140">
        <v>0</v>
      </c>
      <c r="T298" s="141">
        <f>S298*H298</f>
        <v>0</v>
      </c>
      <c r="AR298" s="142" t="s">
        <v>564</v>
      </c>
      <c r="AT298" s="142" t="s">
        <v>283</v>
      </c>
      <c r="AU298" s="142" t="s">
        <v>82</v>
      </c>
      <c r="AY298" s="17" t="s">
        <v>280</v>
      </c>
      <c r="BE298" s="143">
        <f>IF(N298="základní",J298,0)</f>
        <v>0</v>
      </c>
      <c r="BF298" s="143">
        <f>IF(N298="snížená",J298,0)</f>
        <v>0</v>
      </c>
      <c r="BG298" s="143">
        <f>IF(N298="zákl. přenesená",J298,0)</f>
        <v>0</v>
      </c>
      <c r="BH298" s="143">
        <f>IF(N298="sníž. přenesená",J298,0)</f>
        <v>0</v>
      </c>
      <c r="BI298" s="143">
        <f>IF(N298="nulová",J298,0)</f>
        <v>0</v>
      </c>
      <c r="BJ298" s="17" t="s">
        <v>80</v>
      </c>
      <c r="BK298" s="143">
        <f>ROUND(I298*H298,2)</f>
        <v>0</v>
      </c>
      <c r="BL298" s="17" t="s">
        <v>564</v>
      </c>
      <c r="BM298" s="142" t="s">
        <v>7770</v>
      </c>
    </row>
    <row r="299" spans="2:65" s="1" customFormat="1" ht="10.199999999999999">
      <c r="B299" s="32"/>
      <c r="D299" s="144" t="s">
        <v>290</v>
      </c>
      <c r="F299" s="145" t="s">
        <v>6484</v>
      </c>
      <c r="I299" s="146"/>
      <c r="L299" s="32"/>
      <c r="M299" s="147"/>
      <c r="T299" s="53"/>
      <c r="AT299" s="17" t="s">
        <v>290</v>
      </c>
      <c r="AU299" s="17" t="s">
        <v>82</v>
      </c>
    </row>
    <row r="300" spans="2:65" s="1" customFormat="1" ht="24.15" customHeight="1">
      <c r="B300" s="32"/>
      <c r="C300" s="131" t="s">
        <v>1222</v>
      </c>
      <c r="D300" s="131" t="s">
        <v>283</v>
      </c>
      <c r="E300" s="132" t="s">
        <v>6485</v>
      </c>
      <c r="F300" s="133" t="s">
        <v>6486</v>
      </c>
      <c r="G300" s="134" t="s">
        <v>611</v>
      </c>
      <c r="H300" s="135">
        <v>2.4E-2</v>
      </c>
      <c r="I300" s="136"/>
      <c r="J300" s="137">
        <f>ROUND(I300*H300,2)</f>
        <v>0</v>
      </c>
      <c r="K300" s="133" t="s">
        <v>287</v>
      </c>
      <c r="L300" s="32"/>
      <c r="M300" s="138" t="s">
        <v>19</v>
      </c>
      <c r="N300" s="139" t="s">
        <v>44</v>
      </c>
      <c r="P300" s="140">
        <f>O300*H300</f>
        <v>0</v>
      </c>
      <c r="Q300" s="140">
        <v>4.0000000000000003E-5</v>
      </c>
      <c r="R300" s="140">
        <f>Q300*H300</f>
        <v>9.6000000000000013E-7</v>
      </c>
      <c r="S300" s="140">
        <v>0</v>
      </c>
      <c r="T300" s="141">
        <f>S300*H300</f>
        <v>0</v>
      </c>
      <c r="AR300" s="142" t="s">
        <v>564</v>
      </c>
      <c r="AT300" s="142" t="s">
        <v>283</v>
      </c>
      <c r="AU300" s="142" t="s">
        <v>82</v>
      </c>
      <c r="AY300" s="17" t="s">
        <v>280</v>
      </c>
      <c r="BE300" s="143">
        <f>IF(N300="základní",J300,0)</f>
        <v>0</v>
      </c>
      <c r="BF300" s="143">
        <f>IF(N300="snížená",J300,0)</f>
        <v>0</v>
      </c>
      <c r="BG300" s="143">
        <f>IF(N300="zákl. přenesená",J300,0)</f>
        <v>0</v>
      </c>
      <c r="BH300" s="143">
        <f>IF(N300="sníž. přenesená",J300,0)</f>
        <v>0</v>
      </c>
      <c r="BI300" s="143">
        <f>IF(N300="nulová",J300,0)</f>
        <v>0</v>
      </c>
      <c r="BJ300" s="17" t="s">
        <v>80</v>
      </c>
      <c r="BK300" s="143">
        <f>ROUND(I300*H300,2)</f>
        <v>0</v>
      </c>
      <c r="BL300" s="17" t="s">
        <v>564</v>
      </c>
      <c r="BM300" s="142" t="s">
        <v>7771</v>
      </c>
    </row>
    <row r="301" spans="2:65" s="1" customFormat="1" ht="10.199999999999999">
      <c r="B301" s="32"/>
      <c r="D301" s="144" t="s">
        <v>290</v>
      </c>
      <c r="F301" s="145" t="s">
        <v>6488</v>
      </c>
      <c r="I301" s="146"/>
      <c r="L301" s="32"/>
      <c r="M301" s="147"/>
      <c r="T301" s="53"/>
      <c r="AT301" s="17" t="s">
        <v>290</v>
      </c>
      <c r="AU301" s="17" t="s">
        <v>82</v>
      </c>
    </row>
    <row r="302" spans="2:65" s="1" customFormat="1" ht="24.15" customHeight="1">
      <c r="B302" s="32"/>
      <c r="C302" s="169" t="s">
        <v>1228</v>
      </c>
      <c r="D302" s="169" t="s">
        <v>348</v>
      </c>
      <c r="E302" s="170" t="s">
        <v>6489</v>
      </c>
      <c r="F302" s="171" t="s">
        <v>6490</v>
      </c>
      <c r="G302" s="172" t="s">
        <v>611</v>
      </c>
      <c r="H302" s="173">
        <v>2.4E-2</v>
      </c>
      <c r="I302" s="174"/>
      <c r="J302" s="175">
        <f>ROUND(I302*H302,2)</f>
        <v>0</v>
      </c>
      <c r="K302" s="171" t="s">
        <v>287</v>
      </c>
      <c r="L302" s="176"/>
      <c r="M302" s="177" t="s">
        <v>19</v>
      </c>
      <c r="N302" s="178" t="s">
        <v>44</v>
      </c>
      <c r="P302" s="140">
        <f>O302*H302</f>
        <v>0</v>
      </c>
      <c r="Q302" s="140">
        <v>1.5200000000000001E-3</v>
      </c>
      <c r="R302" s="140">
        <f>Q302*H302</f>
        <v>3.6480000000000003E-5</v>
      </c>
      <c r="S302" s="140">
        <v>0</v>
      </c>
      <c r="T302" s="141">
        <f>S302*H302</f>
        <v>0</v>
      </c>
      <c r="AR302" s="142" t="s">
        <v>373</v>
      </c>
      <c r="AT302" s="142" t="s">
        <v>348</v>
      </c>
      <c r="AU302" s="142" t="s">
        <v>82</v>
      </c>
      <c r="AY302" s="17" t="s">
        <v>280</v>
      </c>
      <c r="BE302" s="143">
        <f>IF(N302="základní",J302,0)</f>
        <v>0</v>
      </c>
      <c r="BF302" s="143">
        <f>IF(N302="snížená",J302,0)</f>
        <v>0</v>
      </c>
      <c r="BG302" s="143">
        <f>IF(N302="zákl. přenesená",J302,0)</f>
        <v>0</v>
      </c>
      <c r="BH302" s="143">
        <f>IF(N302="sníž. přenesená",J302,0)</f>
        <v>0</v>
      </c>
      <c r="BI302" s="143">
        <f>IF(N302="nulová",J302,0)</f>
        <v>0</v>
      </c>
      <c r="BJ302" s="17" t="s">
        <v>80</v>
      </c>
      <c r="BK302" s="143">
        <f>ROUND(I302*H302,2)</f>
        <v>0</v>
      </c>
      <c r="BL302" s="17" t="s">
        <v>564</v>
      </c>
      <c r="BM302" s="142" t="s">
        <v>7772</v>
      </c>
    </row>
    <row r="303" spans="2:65" s="1" customFormat="1" ht="24.15" customHeight="1">
      <c r="B303" s="32"/>
      <c r="C303" s="131" t="s">
        <v>1238</v>
      </c>
      <c r="D303" s="131" t="s">
        <v>283</v>
      </c>
      <c r="E303" s="132" t="s">
        <v>6492</v>
      </c>
      <c r="F303" s="133" t="s">
        <v>6493</v>
      </c>
      <c r="G303" s="134" t="s">
        <v>611</v>
      </c>
      <c r="H303" s="135">
        <v>8.7999999999999995E-2</v>
      </c>
      <c r="I303" s="136"/>
      <c r="J303" s="137">
        <f>ROUND(I303*H303,2)</f>
        <v>0</v>
      </c>
      <c r="K303" s="133" t="s">
        <v>287</v>
      </c>
      <c r="L303" s="32"/>
      <c r="M303" s="138" t="s">
        <v>19</v>
      </c>
      <c r="N303" s="139" t="s">
        <v>44</v>
      </c>
      <c r="P303" s="140">
        <f>O303*H303</f>
        <v>0</v>
      </c>
      <c r="Q303" s="140">
        <v>1.2E-4</v>
      </c>
      <c r="R303" s="140">
        <f>Q303*H303</f>
        <v>1.0559999999999999E-5</v>
      </c>
      <c r="S303" s="140">
        <v>0</v>
      </c>
      <c r="T303" s="141">
        <f>S303*H303</f>
        <v>0</v>
      </c>
      <c r="AR303" s="142" t="s">
        <v>564</v>
      </c>
      <c r="AT303" s="142" t="s">
        <v>283</v>
      </c>
      <c r="AU303" s="142" t="s">
        <v>82</v>
      </c>
      <c r="AY303" s="17" t="s">
        <v>280</v>
      </c>
      <c r="BE303" s="143">
        <f>IF(N303="základní",J303,0)</f>
        <v>0</v>
      </c>
      <c r="BF303" s="143">
        <f>IF(N303="snížená",J303,0)</f>
        <v>0</v>
      </c>
      <c r="BG303" s="143">
        <f>IF(N303="zákl. přenesená",J303,0)</f>
        <v>0</v>
      </c>
      <c r="BH303" s="143">
        <f>IF(N303="sníž. přenesená",J303,0)</f>
        <v>0</v>
      </c>
      <c r="BI303" s="143">
        <f>IF(N303="nulová",J303,0)</f>
        <v>0</v>
      </c>
      <c r="BJ303" s="17" t="s">
        <v>80</v>
      </c>
      <c r="BK303" s="143">
        <f>ROUND(I303*H303,2)</f>
        <v>0</v>
      </c>
      <c r="BL303" s="17" t="s">
        <v>564</v>
      </c>
      <c r="BM303" s="142" t="s">
        <v>7773</v>
      </c>
    </row>
    <row r="304" spans="2:65" s="1" customFormat="1" ht="10.199999999999999">
      <c r="B304" s="32"/>
      <c r="D304" s="144" t="s">
        <v>290</v>
      </c>
      <c r="F304" s="145" t="s">
        <v>6495</v>
      </c>
      <c r="I304" s="146"/>
      <c r="L304" s="32"/>
      <c r="M304" s="147"/>
      <c r="T304" s="53"/>
      <c r="AT304" s="17" t="s">
        <v>290</v>
      </c>
      <c r="AU304" s="17" t="s">
        <v>82</v>
      </c>
    </row>
    <row r="305" spans="2:65" s="1" customFormat="1" ht="24.15" customHeight="1">
      <c r="B305" s="32"/>
      <c r="C305" s="169" t="s">
        <v>1233</v>
      </c>
      <c r="D305" s="169" t="s">
        <v>348</v>
      </c>
      <c r="E305" s="170" t="s">
        <v>6496</v>
      </c>
      <c r="F305" s="171" t="s">
        <v>6497</v>
      </c>
      <c r="G305" s="172" t="s">
        <v>611</v>
      </c>
      <c r="H305" s="173">
        <v>6.4000000000000001E-2</v>
      </c>
      <c r="I305" s="174"/>
      <c r="J305" s="175">
        <f>ROUND(I305*H305,2)</f>
        <v>0</v>
      </c>
      <c r="K305" s="171" t="s">
        <v>287</v>
      </c>
      <c r="L305" s="176"/>
      <c r="M305" s="177" t="s">
        <v>19</v>
      </c>
      <c r="N305" s="178" t="s">
        <v>44</v>
      </c>
      <c r="P305" s="140">
        <f>O305*H305</f>
        <v>0</v>
      </c>
      <c r="Q305" s="140">
        <v>5.3800000000000002E-3</v>
      </c>
      <c r="R305" s="140">
        <f>Q305*H305</f>
        <v>3.4432000000000001E-4</v>
      </c>
      <c r="S305" s="140">
        <v>0</v>
      </c>
      <c r="T305" s="141">
        <f>S305*H305</f>
        <v>0</v>
      </c>
      <c r="AR305" s="142" t="s">
        <v>373</v>
      </c>
      <c r="AT305" s="142" t="s">
        <v>348</v>
      </c>
      <c r="AU305" s="142" t="s">
        <v>82</v>
      </c>
      <c r="AY305" s="17" t="s">
        <v>280</v>
      </c>
      <c r="BE305" s="143">
        <f>IF(N305="základní",J305,0)</f>
        <v>0</v>
      </c>
      <c r="BF305" s="143">
        <f>IF(N305="snížená",J305,0)</f>
        <v>0</v>
      </c>
      <c r="BG305" s="143">
        <f>IF(N305="zákl. přenesená",J305,0)</f>
        <v>0</v>
      </c>
      <c r="BH305" s="143">
        <f>IF(N305="sníž. přenesená",J305,0)</f>
        <v>0</v>
      </c>
      <c r="BI305" s="143">
        <f>IF(N305="nulová",J305,0)</f>
        <v>0</v>
      </c>
      <c r="BJ305" s="17" t="s">
        <v>80</v>
      </c>
      <c r="BK305" s="143">
        <f>ROUND(I305*H305,2)</f>
        <v>0</v>
      </c>
      <c r="BL305" s="17" t="s">
        <v>564</v>
      </c>
      <c r="BM305" s="142" t="s">
        <v>7774</v>
      </c>
    </row>
    <row r="306" spans="2:65" s="1" customFormat="1" ht="16.5" customHeight="1">
      <c r="B306" s="32"/>
      <c r="C306" s="169" t="s">
        <v>1248</v>
      </c>
      <c r="D306" s="169" t="s">
        <v>348</v>
      </c>
      <c r="E306" s="170" t="s">
        <v>6499</v>
      </c>
      <c r="F306" s="171" t="s">
        <v>6500</v>
      </c>
      <c r="G306" s="172" t="s">
        <v>611</v>
      </c>
      <c r="H306" s="173">
        <v>2.4E-2</v>
      </c>
      <c r="I306" s="174"/>
      <c r="J306" s="175">
        <f>ROUND(I306*H306,2)</f>
        <v>0</v>
      </c>
      <c r="K306" s="171" t="s">
        <v>287</v>
      </c>
      <c r="L306" s="176"/>
      <c r="M306" s="177" t="s">
        <v>19</v>
      </c>
      <c r="N306" s="178" t="s">
        <v>44</v>
      </c>
      <c r="P306" s="140">
        <f>O306*H306</f>
        <v>0</v>
      </c>
      <c r="Q306" s="140">
        <v>1.8E-3</v>
      </c>
      <c r="R306" s="140">
        <f>Q306*H306</f>
        <v>4.32E-5</v>
      </c>
      <c r="S306" s="140">
        <v>0</v>
      </c>
      <c r="T306" s="141">
        <f>S306*H306</f>
        <v>0</v>
      </c>
      <c r="AR306" s="142" t="s">
        <v>373</v>
      </c>
      <c r="AT306" s="142" t="s">
        <v>348</v>
      </c>
      <c r="AU306" s="142" t="s">
        <v>82</v>
      </c>
      <c r="AY306" s="17" t="s">
        <v>280</v>
      </c>
      <c r="BE306" s="143">
        <f>IF(N306="základní",J306,0)</f>
        <v>0</v>
      </c>
      <c r="BF306" s="143">
        <f>IF(N306="snížená",J306,0)</f>
        <v>0</v>
      </c>
      <c r="BG306" s="143">
        <f>IF(N306="zákl. přenesená",J306,0)</f>
        <v>0</v>
      </c>
      <c r="BH306" s="143">
        <f>IF(N306="sníž. přenesená",J306,0)</f>
        <v>0</v>
      </c>
      <c r="BI306" s="143">
        <f>IF(N306="nulová",J306,0)</f>
        <v>0</v>
      </c>
      <c r="BJ306" s="17" t="s">
        <v>80</v>
      </c>
      <c r="BK306" s="143">
        <f>ROUND(I306*H306,2)</f>
        <v>0</v>
      </c>
      <c r="BL306" s="17" t="s">
        <v>564</v>
      </c>
      <c r="BM306" s="142" t="s">
        <v>7775</v>
      </c>
    </row>
    <row r="307" spans="2:65" s="1" customFormat="1" ht="16.5" customHeight="1">
      <c r="B307" s="32"/>
      <c r="C307" s="169" t="s">
        <v>1256</v>
      </c>
      <c r="D307" s="169" t="s">
        <v>348</v>
      </c>
      <c r="E307" s="170" t="s">
        <v>6502</v>
      </c>
      <c r="F307" s="171" t="s">
        <v>6503</v>
      </c>
      <c r="G307" s="172" t="s">
        <v>611</v>
      </c>
      <c r="H307" s="173">
        <v>8.7999999999999995E-2</v>
      </c>
      <c r="I307" s="174"/>
      <c r="J307" s="175">
        <f>ROUND(I307*H307,2)</f>
        <v>0</v>
      </c>
      <c r="K307" s="171" t="s">
        <v>19</v>
      </c>
      <c r="L307" s="176"/>
      <c r="M307" s="177" t="s">
        <v>19</v>
      </c>
      <c r="N307" s="178" t="s">
        <v>44</v>
      </c>
      <c r="P307" s="140">
        <f>O307*H307</f>
        <v>0</v>
      </c>
      <c r="Q307" s="140">
        <v>8.4000000000000003E-4</v>
      </c>
      <c r="R307" s="140">
        <f>Q307*H307</f>
        <v>7.3919999999999997E-5</v>
      </c>
      <c r="S307" s="140">
        <v>0</v>
      </c>
      <c r="T307" s="141">
        <f>S307*H307</f>
        <v>0</v>
      </c>
      <c r="AR307" s="142" t="s">
        <v>373</v>
      </c>
      <c r="AT307" s="142" t="s">
        <v>348</v>
      </c>
      <c r="AU307" s="142" t="s">
        <v>82</v>
      </c>
      <c r="AY307" s="17" t="s">
        <v>280</v>
      </c>
      <c r="BE307" s="143">
        <f>IF(N307="základní",J307,0)</f>
        <v>0</v>
      </c>
      <c r="BF307" s="143">
        <f>IF(N307="snížená",J307,0)</f>
        <v>0</v>
      </c>
      <c r="BG307" s="143">
        <f>IF(N307="zákl. přenesená",J307,0)</f>
        <v>0</v>
      </c>
      <c r="BH307" s="143">
        <f>IF(N307="sníž. přenesená",J307,0)</f>
        <v>0</v>
      </c>
      <c r="BI307" s="143">
        <f>IF(N307="nulová",J307,0)</f>
        <v>0</v>
      </c>
      <c r="BJ307" s="17" t="s">
        <v>80</v>
      </c>
      <c r="BK307" s="143">
        <f>ROUND(I307*H307,2)</f>
        <v>0</v>
      </c>
      <c r="BL307" s="17" t="s">
        <v>564</v>
      </c>
      <c r="BM307" s="142" t="s">
        <v>7776</v>
      </c>
    </row>
    <row r="308" spans="2:65" s="1" customFormat="1" ht="16.5" customHeight="1">
      <c r="B308" s="32"/>
      <c r="C308" s="169" t="s">
        <v>1263</v>
      </c>
      <c r="D308" s="169" t="s">
        <v>348</v>
      </c>
      <c r="E308" s="170" t="s">
        <v>6505</v>
      </c>
      <c r="F308" s="171" t="s">
        <v>6506</v>
      </c>
      <c r="G308" s="172" t="s">
        <v>611</v>
      </c>
      <c r="H308" s="173">
        <v>2.4E-2</v>
      </c>
      <c r="I308" s="174"/>
      <c r="J308" s="175">
        <f>ROUND(I308*H308,2)</f>
        <v>0</v>
      </c>
      <c r="K308" s="171" t="s">
        <v>287</v>
      </c>
      <c r="L308" s="176"/>
      <c r="M308" s="177" t="s">
        <v>19</v>
      </c>
      <c r="N308" s="178" t="s">
        <v>44</v>
      </c>
      <c r="P308" s="140">
        <f>O308*H308</f>
        <v>0</v>
      </c>
      <c r="Q308" s="140">
        <v>2.0999999999999999E-3</v>
      </c>
      <c r="R308" s="140">
        <f>Q308*H308</f>
        <v>5.0399999999999999E-5</v>
      </c>
      <c r="S308" s="140">
        <v>0</v>
      </c>
      <c r="T308" s="141">
        <f>S308*H308</f>
        <v>0</v>
      </c>
      <c r="AR308" s="142" t="s">
        <v>373</v>
      </c>
      <c r="AT308" s="142" t="s">
        <v>348</v>
      </c>
      <c r="AU308" s="142" t="s">
        <v>82</v>
      </c>
      <c r="AY308" s="17" t="s">
        <v>280</v>
      </c>
      <c r="BE308" s="143">
        <f>IF(N308="základní",J308,0)</f>
        <v>0</v>
      </c>
      <c r="BF308" s="143">
        <f>IF(N308="snížená",J308,0)</f>
        <v>0</v>
      </c>
      <c r="BG308" s="143">
        <f>IF(N308="zákl. přenesená",J308,0)</f>
        <v>0</v>
      </c>
      <c r="BH308" s="143">
        <f>IF(N308="sníž. přenesená",J308,0)</f>
        <v>0</v>
      </c>
      <c r="BI308" s="143">
        <f>IF(N308="nulová",J308,0)</f>
        <v>0</v>
      </c>
      <c r="BJ308" s="17" t="s">
        <v>80</v>
      </c>
      <c r="BK308" s="143">
        <f>ROUND(I308*H308,2)</f>
        <v>0</v>
      </c>
      <c r="BL308" s="17" t="s">
        <v>564</v>
      </c>
      <c r="BM308" s="142" t="s">
        <v>7777</v>
      </c>
    </row>
    <row r="309" spans="2:65" s="1" customFormat="1" ht="24.15" customHeight="1">
      <c r="B309" s="32"/>
      <c r="C309" s="131" t="s">
        <v>1243</v>
      </c>
      <c r="D309" s="131" t="s">
        <v>283</v>
      </c>
      <c r="E309" s="132" t="s">
        <v>6508</v>
      </c>
      <c r="F309" s="133" t="s">
        <v>6509</v>
      </c>
      <c r="G309" s="134" t="s">
        <v>611</v>
      </c>
      <c r="H309" s="135">
        <v>0.216</v>
      </c>
      <c r="I309" s="136"/>
      <c r="J309" s="137">
        <f>ROUND(I309*H309,2)</f>
        <v>0</v>
      </c>
      <c r="K309" s="133" t="s">
        <v>287</v>
      </c>
      <c r="L309" s="32"/>
      <c r="M309" s="138" t="s">
        <v>19</v>
      </c>
      <c r="N309" s="139" t="s">
        <v>44</v>
      </c>
      <c r="P309" s="140">
        <f>O309*H309</f>
        <v>0</v>
      </c>
      <c r="Q309" s="140">
        <v>2.4000000000000001E-4</v>
      </c>
      <c r="R309" s="140">
        <f>Q309*H309</f>
        <v>5.1839999999999998E-5</v>
      </c>
      <c r="S309" s="140">
        <v>0</v>
      </c>
      <c r="T309" s="141">
        <f>S309*H309</f>
        <v>0</v>
      </c>
      <c r="AR309" s="142" t="s">
        <v>564</v>
      </c>
      <c r="AT309" s="142" t="s">
        <v>283</v>
      </c>
      <c r="AU309" s="142" t="s">
        <v>82</v>
      </c>
      <c r="AY309" s="17" t="s">
        <v>280</v>
      </c>
      <c r="BE309" s="143">
        <f>IF(N309="základní",J309,0)</f>
        <v>0</v>
      </c>
      <c r="BF309" s="143">
        <f>IF(N309="snížená",J309,0)</f>
        <v>0</v>
      </c>
      <c r="BG309" s="143">
        <f>IF(N309="zákl. přenesená",J309,0)</f>
        <v>0</v>
      </c>
      <c r="BH309" s="143">
        <f>IF(N309="sníž. přenesená",J309,0)</f>
        <v>0</v>
      </c>
      <c r="BI309" s="143">
        <f>IF(N309="nulová",J309,0)</f>
        <v>0</v>
      </c>
      <c r="BJ309" s="17" t="s">
        <v>80</v>
      </c>
      <c r="BK309" s="143">
        <f>ROUND(I309*H309,2)</f>
        <v>0</v>
      </c>
      <c r="BL309" s="17" t="s">
        <v>564</v>
      </c>
      <c r="BM309" s="142" t="s">
        <v>7778</v>
      </c>
    </row>
    <row r="310" spans="2:65" s="1" customFormat="1" ht="10.199999999999999">
      <c r="B310" s="32"/>
      <c r="D310" s="144" t="s">
        <v>290</v>
      </c>
      <c r="F310" s="145" t="s">
        <v>6511</v>
      </c>
      <c r="I310" s="146"/>
      <c r="L310" s="32"/>
      <c r="M310" s="147"/>
      <c r="T310" s="53"/>
      <c r="AT310" s="17" t="s">
        <v>290</v>
      </c>
      <c r="AU310" s="17" t="s">
        <v>82</v>
      </c>
    </row>
    <row r="311" spans="2:65" s="1" customFormat="1" ht="24.15" customHeight="1">
      <c r="B311" s="32"/>
      <c r="C311" s="131" t="s">
        <v>1268</v>
      </c>
      <c r="D311" s="131" t="s">
        <v>283</v>
      </c>
      <c r="E311" s="132" t="s">
        <v>6512</v>
      </c>
      <c r="F311" s="133" t="s">
        <v>6513</v>
      </c>
      <c r="G311" s="134" t="s">
        <v>611</v>
      </c>
      <c r="H311" s="135">
        <v>2.4E-2</v>
      </c>
      <c r="I311" s="136"/>
      <c r="J311" s="137">
        <f>ROUND(I311*H311,2)</f>
        <v>0</v>
      </c>
      <c r="K311" s="133" t="s">
        <v>287</v>
      </c>
      <c r="L311" s="32"/>
      <c r="M311" s="138" t="s">
        <v>19</v>
      </c>
      <c r="N311" s="139" t="s">
        <v>44</v>
      </c>
      <c r="P311" s="140">
        <f>O311*H311</f>
        <v>0</v>
      </c>
      <c r="Q311" s="140">
        <v>5.5000000000000003E-4</v>
      </c>
      <c r="R311" s="140">
        <f>Q311*H311</f>
        <v>1.3200000000000001E-5</v>
      </c>
      <c r="S311" s="140">
        <v>0</v>
      </c>
      <c r="T311" s="141">
        <f>S311*H311</f>
        <v>0</v>
      </c>
      <c r="AR311" s="142" t="s">
        <v>564</v>
      </c>
      <c r="AT311" s="142" t="s">
        <v>283</v>
      </c>
      <c r="AU311" s="142" t="s">
        <v>82</v>
      </c>
      <c r="AY311" s="17" t="s">
        <v>280</v>
      </c>
      <c r="BE311" s="143">
        <f>IF(N311="základní",J311,0)</f>
        <v>0</v>
      </c>
      <c r="BF311" s="143">
        <f>IF(N311="snížená",J311,0)</f>
        <v>0</v>
      </c>
      <c r="BG311" s="143">
        <f>IF(N311="zákl. přenesená",J311,0)</f>
        <v>0</v>
      </c>
      <c r="BH311" s="143">
        <f>IF(N311="sníž. přenesená",J311,0)</f>
        <v>0</v>
      </c>
      <c r="BI311" s="143">
        <f>IF(N311="nulová",J311,0)</f>
        <v>0</v>
      </c>
      <c r="BJ311" s="17" t="s">
        <v>80</v>
      </c>
      <c r="BK311" s="143">
        <f>ROUND(I311*H311,2)</f>
        <v>0</v>
      </c>
      <c r="BL311" s="17" t="s">
        <v>564</v>
      </c>
      <c r="BM311" s="142" t="s">
        <v>7779</v>
      </c>
    </row>
    <row r="312" spans="2:65" s="1" customFormat="1" ht="10.199999999999999">
      <c r="B312" s="32"/>
      <c r="D312" s="144" t="s">
        <v>290</v>
      </c>
      <c r="F312" s="145" t="s">
        <v>6515</v>
      </c>
      <c r="I312" s="146"/>
      <c r="L312" s="32"/>
      <c r="M312" s="147"/>
      <c r="T312" s="53"/>
      <c r="AT312" s="17" t="s">
        <v>290</v>
      </c>
      <c r="AU312" s="17" t="s">
        <v>82</v>
      </c>
    </row>
    <row r="313" spans="2:65" s="1" customFormat="1" ht="24.15" customHeight="1">
      <c r="B313" s="32"/>
      <c r="C313" s="131" t="s">
        <v>1273</v>
      </c>
      <c r="D313" s="131" t="s">
        <v>283</v>
      </c>
      <c r="E313" s="132" t="s">
        <v>6516</v>
      </c>
      <c r="F313" s="133" t="s">
        <v>6517</v>
      </c>
      <c r="G313" s="134" t="s">
        <v>611</v>
      </c>
      <c r="H313" s="135">
        <v>2.4E-2</v>
      </c>
      <c r="I313" s="136"/>
      <c r="J313" s="137">
        <f>ROUND(I313*H313,2)</f>
        <v>0</v>
      </c>
      <c r="K313" s="133" t="s">
        <v>287</v>
      </c>
      <c r="L313" s="32"/>
      <c r="M313" s="138" t="s">
        <v>19</v>
      </c>
      <c r="N313" s="139" t="s">
        <v>44</v>
      </c>
      <c r="P313" s="140">
        <f>O313*H313</f>
        <v>0</v>
      </c>
      <c r="Q313" s="140">
        <v>2.7999999999999998E-4</v>
      </c>
      <c r="R313" s="140">
        <f>Q313*H313</f>
        <v>6.7199999999999992E-6</v>
      </c>
      <c r="S313" s="140">
        <v>0</v>
      </c>
      <c r="T313" s="141">
        <f>S313*H313</f>
        <v>0</v>
      </c>
      <c r="AR313" s="142" t="s">
        <v>564</v>
      </c>
      <c r="AT313" s="142" t="s">
        <v>283</v>
      </c>
      <c r="AU313" s="142" t="s">
        <v>82</v>
      </c>
      <c r="AY313" s="17" t="s">
        <v>280</v>
      </c>
      <c r="BE313" s="143">
        <f>IF(N313="základní",J313,0)</f>
        <v>0</v>
      </c>
      <c r="BF313" s="143">
        <f>IF(N313="snížená",J313,0)</f>
        <v>0</v>
      </c>
      <c r="BG313" s="143">
        <f>IF(N313="zákl. přenesená",J313,0)</f>
        <v>0</v>
      </c>
      <c r="BH313" s="143">
        <f>IF(N313="sníž. přenesená",J313,0)</f>
        <v>0</v>
      </c>
      <c r="BI313" s="143">
        <f>IF(N313="nulová",J313,0)</f>
        <v>0</v>
      </c>
      <c r="BJ313" s="17" t="s">
        <v>80</v>
      </c>
      <c r="BK313" s="143">
        <f>ROUND(I313*H313,2)</f>
        <v>0</v>
      </c>
      <c r="BL313" s="17" t="s">
        <v>564</v>
      </c>
      <c r="BM313" s="142" t="s">
        <v>7780</v>
      </c>
    </row>
    <row r="314" spans="2:65" s="1" customFormat="1" ht="10.199999999999999">
      <c r="B314" s="32"/>
      <c r="D314" s="144" t="s">
        <v>290</v>
      </c>
      <c r="F314" s="145" t="s">
        <v>6519</v>
      </c>
      <c r="I314" s="146"/>
      <c r="L314" s="32"/>
      <c r="M314" s="147"/>
      <c r="T314" s="53"/>
      <c r="AT314" s="17" t="s">
        <v>290</v>
      </c>
      <c r="AU314" s="17" t="s">
        <v>82</v>
      </c>
    </row>
    <row r="315" spans="2:65" s="1" customFormat="1" ht="24.15" customHeight="1">
      <c r="B315" s="32"/>
      <c r="C315" s="131" t="s">
        <v>1279</v>
      </c>
      <c r="D315" s="131" t="s">
        <v>283</v>
      </c>
      <c r="E315" s="132" t="s">
        <v>6520</v>
      </c>
      <c r="F315" s="133" t="s">
        <v>6521</v>
      </c>
      <c r="G315" s="134" t="s">
        <v>611</v>
      </c>
      <c r="H315" s="135">
        <v>2.4E-2</v>
      </c>
      <c r="I315" s="136"/>
      <c r="J315" s="137">
        <f>ROUND(I315*H315,2)</f>
        <v>0</v>
      </c>
      <c r="K315" s="133" t="s">
        <v>287</v>
      </c>
      <c r="L315" s="32"/>
      <c r="M315" s="138" t="s">
        <v>19</v>
      </c>
      <c r="N315" s="139" t="s">
        <v>44</v>
      </c>
      <c r="P315" s="140">
        <f>O315*H315</f>
        <v>0</v>
      </c>
      <c r="Q315" s="140">
        <v>2.7999999999999998E-4</v>
      </c>
      <c r="R315" s="140">
        <f>Q315*H315</f>
        <v>6.7199999999999992E-6</v>
      </c>
      <c r="S315" s="140">
        <v>0</v>
      </c>
      <c r="T315" s="141">
        <f>S315*H315</f>
        <v>0</v>
      </c>
      <c r="AR315" s="142" t="s">
        <v>564</v>
      </c>
      <c r="AT315" s="142" t="s">
        <v>283</v>
      </c>
      <c r="AU315" s="142" t="s">
        <v>82</v>
      </c>
      <c r="AY315" s="17" t="s">
        <v>280</v>
      </c>
      <c r="BE315" s="143">
        <f>IF(N315="základní",J315,0)</f>
        <v>0</v>
      </c>
      <c r="BF315" s="143">
        <f>IF(N315="snížená",J315,0)</f>
        <v>0</v>
      </c>
      <c r="BG315" s="143">
        <f>IF(N315="zákl. přenesená",J315,0)</f>
        <v>0</v>
      </c>
      <c r="BH315" s="143">
        <f>IF(N315="sníž. přenesená",J315,0)</f>
        <v>0</v>
      </c>
      <c r="BI315" s="143">
        <f>IF(N315="nulová",J315,0)</f>
        <v>0</v>
      </c>
      <c r="BJ315" s="17" t="s">
        <v>80</v>
      </c>
      <c r="BK315" s="143">
        <f>ROUND(I315*H315,2)</f>
        <v>0</v>
      </c>
      <c r="BL315" s="17" t="s">
        <v>564</v>
      </c>
      <c r="BM315" s="142" t="s">
        <v>7781</v>
      </c>
    </row>
    <row r="316" spans="2:65" s="1" customFormat="1" ht="10.199999999999999">
      <c r="B316" s="32"/>
      <c r="D316" s="144" t="s">
        <v>290</v>
      </c>
      <c r="F316" s="145" t="s">
        <v>6523</v>
      </c>
      <c r="I316" s="146"/>
      <c r="L316" s="32"/>
      <c r="M316" s="147"/>
      <c r="T316" s="53"/>
      <c r="AT316" s="17" t="s">
        <v>290</v>
      </c>
      <c r="AU316" s="17" t="s">
        <v>82</v>
      </c>
    </row>
    <row r="317" spans="2:65" s="1" customFormat="1" ht="16.5" customHeight="1">
      <c r="B317" s="32"/>
      <c r="C317" s="131" t="s">
        <v>1215</v>
      </c>
      <c r="D317" s="131" t="s">
        <v>283</v>
      </c>
      <c r="E317" s="132" t="s">
        <v>6524</v>
      </c>
      <c r="F317" s="133" t="s">
        <v>6525</v>
      </c>
      <c r="G317" s="134" t="s">
        <v>611</v>
      </c>
      <c r="H317" s="135">
        <v>0.248</v>
      </c>
      <c r="I317" s="136"/>
      <c r="J317" s="137">
        <f>ROUND(I317*H317,2)</f>
        <v>0</v>
      </c>
      <c r="K317" s="133" t="s">
        <v>287</v>
      </c>
      <c r="L317" s="32"/>
      <c r="M317" s="138" t="s">
        <v>19</v>
      </c>
      <c r="N317" s="139" t="s">
        <v>44</v>
      </c>
      <c r="P317" s="140">
        <f>O317*H317</f>
        <v>0</v>
      </c>
      <c r="Q317" s="140">
        <v>9.0000000000000006E-5</v>
      </c>
      <c r="R317" s="140">
        <f>Q317*H317</f>
        <v>2.232E-5</v>
      </c>
      <c r="S317" s="140">
        <v>0</v>
      </c>
      <c r="T317" s="141">
        <f>S317*H317</f>
        <v>0</v>
      </c>
      <c r="AR317" s="142" t="s">
        <v>564</v>
      </c>
      <c r="AT317" s="142" t="s">
        <v>283</v>
      </c>
      <c r="AU317" s="142" t="s">
        <v>82</v>
      </c>
      <c r="AY317" s="17" t="s">
        <v>280</v>
      </c>
      <c r="BE317" s="143">
        <f>IF(N317="základní",J317,0)</f>
        <v>0</v>
      </c>
      <c r="BF317" s="143">
        <f>IF(N317="snížená",J317,0)</f>
        <v>0</v>
      </c>
      <c r="BG317" s="143">
        <f>IF(N317="zákl. přenesená",J317,0)</f>
        <v>0</v>
      </c>
      <c r="BH317" s="143">
        <f>IF(N317="sníž. přenesená",J317,0)</f>
        <v>0</v>
      </c>
      <c r="BI317" s="143">
        <f>IF(N317="nulová",J317,0)</f>
        <v>0</v>
      </c>
      <c r="BJ317" s="17" t="s">
        <v>80</v>
      </c>
      <c r="BK317" s="143">
        <f>ROUND(I317*H317,2)</f>
        <v>0</v>
      </c>
      <c r="BL317" s="17" t="s">
        <v>564</v>
      </c>
      <c r="BM317" s="142" t="s">
        <v>7782</v>
      </c>
    </row>
    <row r="318" spans="2:65" s="1" customFormat="1" ht="10.199999999999999">
      <c r="B318" s="32"/>
      <c r="D318" s="144" t="s">
        <v>290</v>
      </c>
      <c r="F318" s="145" t="s">
        <v>6527</v>
      </c>
      <c r="I318" s="146"/>
      <c r="L318" s="32"/>
      <c r="M318" s="147"/>
      <c r="T318" s="53"/>
      <c r="AT318" s="17" t="s">
        <v>290</v>
      </c>
      <c r="AU318" s="17" t="s">
        <v>82</v>
      </c>
    </row>
    <row r="319" spans="2:65" s="1" customFormat="1" ht="49.05" customHeight="1">
      <c r="B319" s="32"/>
      <c r="C319" s="131" t="s">
        <v>1291</v>
      </c>
      <c r="D319" s="131" t="s">
        <v>283</v>
      </c>
      <c r="E319" s="132" t="s">
        <v>6528</v>
      </c>
      <c r="F319" s="133" t="s">
        <v>6529</v>
      </c>
      <c r="G319" s="134" t="s">
        <v>238</v>
      </c>
      <c r="H319" s="135">
        <v>8.0000000000000002E-3</v>
      </c>
      <c r="I319" s="136"/>
      <c r="J319" s="137">
        <f>ROUND(I319*H319,2)</f>
        <v>0</v>
      </c>
      <c r="K319" s="133" t="s">
        <v>287</v>
      </c>
      <c r="L319" s="32"/>
      <c r="M319" s="138" t="s">
        <v>19</v>
      </c>
      <c r="N319" s="139" t="s">
        <v>44</v>
      </c>
      <c r="P319" s="140">
        <f>O319*H319</f>
        <v>0</v>
      </c>
      <c r="Q319" s="140">
        <v>0</v>
      </c>
      <c r="R319" s="140">
        <f>Q319*H319</f>
        <v>0</v>
      </c>
      <c r="S319" s="140">
        <v>0</v>
      </c>
      <c r="T319" s="141">
        <f>S319*H319</f>
        <v>0</v>
      </c>
      <c r="AR319" s="142" t="s">
        <v>564</v>
      </c>
      <c r="AT319" s="142" t="s">
        <v>283</v>
      </c>
      <c r="AU319" s="142" t="s">
        <v>82</v>
      </c>
      <c r="AY319" s="17" t="s">
        <v>280</v>
      </c>
      <c r="BE319" s="143">
        <f>IF(N319="základní",J319,0)</f>
        <v>0</v>
      </c>
      <c r="BF319" s="143">
        <f>IF(N319="snížená",J319,0)</f>
        <v>0</v>
      </c>
      <c r="BG319" s="143">
        <f>IF(N319="zákl. přenesená",J319,0)</f>
        <v>0</v>
      </c>
      <c r="BH319" s="143">
        <f>IF(N319="sníž. přenesená",J319,0)</f>
        <v>0</v>
      </c>
      <c r="BI319" s="143">
        <f>IF(N319="nulová",J319,0)</f>
        <v>0</v>
      </c>
      <c r="BJ319" s="17" t="s">
        <v>80</v>
      </c>
      <c r="BK319" s="143">
        <f>ROUND(I319*H319,2)</f>
        <v>0</v>
      </c>
      <c r="BL319" s="17" t="s">
        <v>564</v>
      </c>
      <c r="BM319" s="142" t="s">
        <v>7783</v>
      </c>
    </row>
    <row r="320" spans="2:65" s="1" customFormat="1" ht="10.199999999999999">
      <c r="B320" s="32"/>
      <c r="D320" s="144" t="s">
        <v>290</v>
      </c>
      <c r="F320" s="145" t="s">
        <v>6531</v>
      </c>
      <c r="I320" s="146"/>
      <c r="L320" s="32"/>
      <c r="M320" s="147"/>
      <c r="T320" s="53"/>
      <c r="AT320" s="17" t="s">
        <v>290</v>
      </c>
      <c r="AU320" s="17" t="s">
        <v>82</v>
      </c>
    </row>
    <row r="321" spans="2:65" s="11" customFormat="1" ht="22.8" customHeight="1">
      <c r="B321" s="119"/>
      <c r="D321" s="120" t="s">
        <v>72</v>
      </c>
      <c r="E321" s="129" t="s">
        <v>6532</v>
      </c>
      <c r="F321" s="129" t="s">
        <v>6533</v>
      </c>
      <c r="I321" s="122"/>
      <c r="J321" s="130">
        <f>BK321</f>
        <v>0</v>
      </c>
      <c r="L321" s="119"/>
      <c r="M321" s="124"/>
      <c r="P321" s="125">
        <f>SUM(P322:P329)</f>
        <v>0</v>
      </c>
      <c r="R321" s="125">
        <f>SUM(R322:R329)</f>
        <v>1.3067999999999999E-3</v>
      </c>
      <c r="T321" s="126">
        <f>SUM(T322:T329)</f>
        <v>0</v>
      </c>
      <c r="AR321" s="120" t="s">
        <v>82</v>
      </c>
      <c r="AT321" s="127" t="s">
        <v>72</v>
      </c>
      <c r="AU321" s="127" t="s">
        <v>80</v>
      </c>
      <c r="AY321" s="120" t="s">
        <v>280</v>
      </c>
      <c r="BK321" s="128">
        <f>SUM(BK322:BK329)</f>
        <v>0</v>
      </c>
    </row>
    <row r="322" spans="2:65" s="1" customFormat="1" ht="37.799999999999997" customHeight="1">
      <c r="B322" s="32"/>
      <c r="C322" s="131" t="s">
        <v>1297</v>
      </c>
      <c r="D322" s="131" t="s">
        <v>283</v>
      </c>
      <c r="E322" s="132" t="s">
        <v>6534</v>
      </c>
      <c r="F322" s="133" t="s">
        <v>6535</v>
      </c>
      <c r="G322" s="134" t="s">
        <v>563</v>
      </c>
      <c r="H322" s="135">
        <v>2.4E-2</v>
      </c>
      <c r="I322" s="136"/>
      <c r="J322" s="137">
        <f>ROUND(I322*H322,2)</f>
        <v>0</v>
      </c>
      <c r="K322" s="133" t="s">
        <v>287</v>
      </c>
      <c r="L322" s="32"/>
      <c r="M322" s="138" t="s">
        <v>19</v>
      </c>
      <c r="N322" s="139" t="s">
        <v>44</v>
      </c>
      <c r="P322" s="140">
        <f>O322*H322</f>
        <v>0</v>
      </c>
      <c r="Q322" s="140">
        <v>7.7000000000000002E-3</v>
      </c>
      <c r="R322" s="140">
        <f>Q322*H322</f>
        <v>1.8480000000000002E-4</v>
      </c>
      <c r="S322" s="140">
        <v>0</v>
      </c>
      <c r="T322" s="141">
        <f>S322*H322</f>
        <v>0</v>
      </c>
      <c r="AR322" s="142" t="s">
        <v>564</v>
      </c>
      <c r="AT322" s="142" t="s">
        <v>283</v>
      </c>
      <c r="AU322" s="142" t="s">
        <v>82</v>
      </c>
      <c r="AY322" s="17" t="s">
        <v>280</v>
      </c>
      <c r="BE322" s="143">
        <f>IF(N322="základní",J322,0)</f>
        <v>0</v>
      </c>
      <c r="BF322" s="143">
        <f>IF(N322="snížená",J322,0)</f>
        <v>0</v>
      </c>
      <c r="BG322" s="143">
        <f>IF(N322="zákl. přenesená",J322,0)</f>
        <v>0</v>
      </c>
      <c r="BH322" s="143">
        <f>IF(N322="sníž. přenesená",J322,0)</f>
        <v>0</v>
      </c>
      <c r="BI322" s="143">
        <f>IF(N322="nulová",J322,0)</f>
        <v>0</v>
      </c>
      <c r="BJ322" s="17" t="s">
        <v>80</v>
      </c>
      <c r="BK322" s="143">
        <f>ROUND(I322*H322,2)</f>
        <v>0</v>
      </c>
      <c r="BL322" s="17" t="s">
        <v>564</v>
      </c>
      <c r="BM322" s="142" t="s">
        <v>7784</v>
      </c>
    </row>
    <row r="323" spans="2:65" s="1" customFormat="1" ht="10.199999999999999">
      <c r="B323" s="32"/>
      <c r="D323" s="144" t="s">
        <v>290</v>
      </c>
      <c r="F323" s="145" t="s">
        <v>6537</v>
      </c>
      <c r="I323" s="146"/>
      <c r="L323" s="32"/>
      <c r="M323" s="147"/>
      <c r="T323" s="53"/>
      <c r="AT323" s="17" t="s">
        <v>290</v>
      </c>
      <c r="AU323" s="17" t="s">
        <v>82</v>
      </c>
    </row>
    <row r="324" spans="2:65" s="1" customFormat="1" ht="37.799999999999997" customHeight="1">
      <c r="B324" s="32"/>
      <c r="C324" s="131" t="s">
        <v>1302</v>
      </c>
      <c r="D324" s="131" t="s">
        <v>283</v>
      </c>
      <c r="E324" s="132" t="s">
        <v>6538</v>
      </c>
      <c r="F324" s="133" t="s">
        <v>6539</v>
      </c>
      <c r="G324" s="134" t="s">
        <v>563</v>
      </c>
      <c r="H324" s="135">
        <v>0.12</v>
      </c>
      <c r="I324" s="136"/>
      <c r="J324" s="137">
        <f>ROUND(I324*H324,2)</f>
        <v>0</v>
      </c>
      <c r="K324" s="133" t="s">
        <v>287</v>
      </c>
      <c r="L324" s="32"/>
      <c r="M324" s="138" t="s">
        <v>19</v>
      </c>
      <c r="N324" s="139" t="s">
        <v>44</v>
      </c>
      <c r="P324" s="140">
        <f>O324*H324</f>
        <v>0</v>
      </c>
      <c r="Q324" s="140">
        <v>9.1999999999999998E-3</v>
      </c>
      <c r="R324" s="140">
        <f>Q324*H324</f>
        <v>1.1039999999999999E-3</v>
      </c>
      <c r="S324" s="140">
        <v>0</v>
      </c>
      <c r="T324" s="141">
        <f>S324*H324</f>
        <v>0</v>
      </c>
      <c r="AR324" s="142" t="s">
        <v>564</v>
      </c>
      <c r="AT324" s="142" t="s">
        <v>283</v>
      </c>
      <c r="AU324" s="142" t="s">
        <v>82</v>
      </c>
      <c r="AY324" s="17" t="s">
        <v>280</v>
      </c>
      <c r="BE324" s="143">
        <f>IF(N324="základní",J324,0)</f>
        <v>0</v>
      </c>
      <c r="BF324" s="143">
        <f>IF(N324="snížená",J324,0)</f>
        <v>0</v>
      </c>
      <c r="BG324" s="143">
        <f>IF(N324="zákl. přenesená",J324,0)</f>
        <v>0</v>
      </c>
      <c r="BH324" s="143">
        <f>IF(N324="sníž. přenesená",J324,0)</f>
        <v>0</v>
      </c>
      <c r="BI324" s="143">
        <f>IF(N324="nulová",J324,0)</f>
        <v>0</v>
      </c>
      <c r="BJ324" s="17" t="s">
        <v>80</v>
      </c>
      <c r="BK324" s="143">
        <f>ROUND(I324*H324,2)</f>
        <v>0</v>
      </c>
      <c r="BL324" s="17" t="s">
        <v>564</v>
      </c>
      <c r="BM324" s="142" t="s">
        <v>7785</v>
      </c>
    </row>
    <row r="325" spans="2:65" s="1" customFormat="1" ht="10.199999999999999">
      <c r="B325" s="32"/>
      <c r="D325" s="144" t="s">
        <v>290</v>
      </c>
      <c r="F325" s="145" t="s">
        <v>6541</v>
      </c>
      <c r="I325" s="146"/>
      <c r="L325" s="32"/>
      <c r="M325" s="147"/>
      <c r="T325" s="53"/>
      <c r="AT325" s="17" t="s">
        <v>290</v>
      </c>
      <c r="AU325" s="17" t="s">
        <v>82</v>
      </c>
    </row>
    <row r="326" spans="2:65" s="1" customFormat="1" ht="24.15" customHeight="1">
      <c r="B326" s="32"/>
      <c r="C326" s="131" t="s">
        <v>1307</v>
      </c>
      <c r="D326" s="131" t="s">
        <v>283</v>
      </c>
      <c r="E326" s="132" t="s">
        <v>6542</v>
      </c>
      <c r="F326" s="133" t="s">
        <v>6543</v>
      </c>
      <c r="G326" s="134" t="s">
        <v>563</v>
      </c>
      <c r="H326" s="135">
        <v>0.12</v>
      </c>
      <c r="I326" s="136"/>
      <c r="J326" s="137">
        <f>ROUND(I326*H326,2)</f>
        <v>0</v>
      </c>
      <c r="K326" s="133" t="s">
        <v>287</v>
      </c>
      <c r="L326" s="32"/>
      <c r="M326" s="138" t="s">
        <v>19</v>
      </c>
      <c r="N326" s="139" t="s">
        <v>44</v>
      </c>
      <c r="P326" s="140">
        <f>O326*H326</f>
        <v>0</v>
      </c>
      <c r="Q326" s="140">
        <v>1.4999999999999999E-4</v>
      </c>
      <c r="R326" s="140">
        <f>Q326*H326</f>
        <v>1.7999999999999997E-5</v>
      </c>
      <c r="S326" s="140">
        <v>0</v>
      </c>
      <c r="T326" s="141">
        <f>S326*H326</f>
        <v>0</v>
      </c>
      <c r="AR326" s="142" t="s">
        <v>564</v>
      </c>
      <c r="AT326" s="142" t="s">
        <v>283</v>
      </c>
      <c r="AU326" s="142" t="s">
        <v>82</v>
      </c>
      <c r="AY326" s="17" t="s">
        <v>280</v>
      </c>
      <c r="BE326" s="143">
        <f>IF(N326="základní",J326,0)</f>
        <v>0</v>
      </c>
      <c r="BF326" s="143">
        <f>IF(N326="snížená",J326,0)</f>
        <v>0</v>
      </c>
      <c r="BG326" s="143">
        <f>IF(N326="zákl. přenesená",J326,0)</f>
        <v>0</v>
      </c>
      <c r="BH326" s="143">
        <f>IF(N326="sníž. přenesená",J326,0)</f>
        <v>0</v>
      </c>
      <c r="BI326" s="143">
        <f>IF(N326="nulová",J326,0)</f>
        <v>0</v>
      </c>
      <c r="BJ326" s="17" t="s">
        <v>80</v>
      </c>
      <c r="BK326" s="143">
        <f>ROUND(I326*H326,2)</f>
        <v>0</v>
      </c>
      <c r="BL326" s="17" t="s">
        <v>564</v>
      </c>
      <c r="BM326" s="142" t="s">
        <v>7786</v>
      </c>
    </row>
    <row r="327" spans="2:65" s="1" customFormat="1" ht="10.199999999999999">
      <c r="B327" s="32"/>
      <c r="D327" s="144" t="s">
        <v>290</v>
      </c>
      <c r="F327" s="145" t="s">
        <v>6545</v>
      </c>
      <c r="I327" s="146"/>
      <c r="L327" s="32"/>
      <c r="M327" s="147"/>
      <c r="T327" s="53"/>
      <c r="AT327" s="17" t="s">
        <v>290</v>
      </c>
      <c r="AU327" s="17" t="s">
        <v>82</v>
      </c>
    </row>
    <row r="328" spans="2:65" s="1" customFormat="1" ht="49.05" customHeight="1">
      <c r="B328" s="32"/>
      <c r="C328" s="131" t="s">
        <v>1325</v>
      </c>
      <c r="D328" s="131" t="s">
        <v>283</v>
      </c>
      <c r="E328" s="132" t="s">
        <v>6546</v>
      </c>
      <c r="F328" s="133" t="s">
        <v>6547</v>
      </c>
      <c r="G328" s="134" t="s">
        <v>238</v>
      </c>
      <c r="H328" s="135">
        <v>1E-3</v>
      </c>
      <c r="I328" s="136"/>
      <c r="J328" s="137">
        <f>ROUND(I328*H328,2)</f>
        <v>0</v>
      </c>
      <c r="K328" s="133" t="s">
        <v>287</v>
      </c>
      <c r="L328" s="32"/>
      <c r="M328" s="138" t="s">
        <v>19</v>
      </c>
      <c r="N328" s="139" t="s">
        <v>44</v>
      </c>
      <c r="P328" s="140">
        <f>O328*H328</f>
        <v>0</v>
      </c>
      <c r="Q328" s="140">
        <v>0</v>
      </c>
      <c r="R328" s="140">
        <f>Q328*H328</f>
        <v>0</v>
      </c>
      <c r="S328" s="140">
        <v>0</v>
      </c>
      <c r="T328" s="141">
        <f>S328*H328</f>
        <v>0</v>
      </c>
      <c r="AR328" s="142" t="s">
        <v>564</v>
      </c>
      <c r="AT328" s="142" t="s">
        <v>283</v>
      </c>
      <c r="AU328" s="142" t="s">
        <v>82</v>
      </c>
      <c r="AY328" s="17" t="s">
        <v>280</v>
      </c>
      <c r="BE328" s="143">
        <f>IF(N328="základní",J328,0)</f>
        <v>0</v>
      </c>
      <c r="BF328" s="143">
        <f>IF(N328="snížená",J328,0)</f>
        <v>0</v>
      </c>
      <c r="BG328" s="143">
        <f>IF(N328="zákl. přenesená",J328,0)</f>
        <v>0</v>
      </c>
      <c r="BH328" s="143">
        <f>IF(N328="sníž. přenesená",J328,0)</f>
        <v>0</v>
      </c>
      <c r="BI328" s="143">
        <f>IF(N328="nulová",J328,0)</f>
        <v>0</v>
      </c>
      <c r="BJ328" s="17" t="s">
        <v>80</v>
      </c>
      <c r="BK328" s="143">
        <f>ROUND(I328*H328,2)</f>
        <v>0</v>
      </c>
      <c r="BL328" s="17" t="s">
        <v>564</v>
      </c>
      <c r="BM328" s="142" t="s">
        <v>7787</v>
      </c>
    </row>
    <row r="329" spans="2:65" s="1" customFormat="1" ht="10.199999999999999">
      <c r="B329" s="32"/>
      <c r="D329" s="144" t="s">
        <v>290</v>
      </c>
      <c r="F329" s="145" t="s">
        <v>6549</v>
      </c>
      <c r="I329" s="146"/>
      <c r="L329" s="32"/>
      <c r="M329" s="147"/>
      <c r="T329" s="53"/>
      <c r="AT329" s="17" t="s">
        <v>290</v>
      </c>
      <c r="AU329" s="17" t="s">
        <v>82</v>
      </c>
    </row>
    <row r="330" spans="2:65" s="11" customFormat="1" ht="25.95" customHeight="1">
      <c r="B330" s="119"/>
      <c r="D330" s="120" t="s">
        <v>72</v>
      </c>
      <c r="E330" s="121" t="s">
        <v>1336</v>
      </c>
      <c r="F330" s="121" t="s">
        <v>1337</v>
      </c>
      <c r="I330" s="122"/>
      <c r="J330" s="123">
        <f>BK330</f>
        <v>0</v>
      </c>
      <c r="L330" s="119"/>
      <c r="M330" s="124"/>
      <c r="P330" s="125">
        <f>SUM(P331:P332)</f>
        <v>0</v>
      </c>
      <c r="R330" s="125">
        <f>SUM(R331:R332)</f>
        <v>0</v>
      </c>
      <c r="T330" s="126">
        <f>SUM(T331:T332)</f>
        <v>0</v>
      </c>
      <c r="AR330" s="120" t="s">
        <v>288</v>
      </c>
      <c r="AT330" s="127" t="s">
        <v>72</v>
      </c>
      <c r="AU330" s="127" t="s">
        <v>73</v>
      </c>
      <c r="AY330" s="120" t="s">
        <v>280</v>
      </c>
      <c r="BK330" s="128">
        <f>SUM(BK331:BK332)</f>
        <v>0</v>
      </c>
    </row>
    <row r="331" spans="2:65" s="1" customFormat="1" ht="24.15" customHeight="1">
      <c r="B331" s="32"/>
      <c r="C331" s="131" t="s">
        <v>1331</v>
      </c>
      <c r="D331" s="131" t="s">
        <v>283</v>
      </c>
      <c r="E331" s="132" t="s">
        <v>6550</v>
      </c>
      <c r="F331" s="133" t="s">
        <v>6551</v>
      </c>
      <c r="G331" s="134" t="s">
        <v>1341</v>
      </c>
      <c r="H331" s="135">
        <v>0.52</v>
      </c>
      <c r="I331" s="136"/>
      <c r="J331" s="137">
        <f>ROUND(I331*H331,2)</f>
        <v>0</v>
      </c>
      <c r="K331" s="133" t="s">
        <v>287</v>
      </c>
      <c r="L331" s="32"/>
      <c r="M331" s="138" t="s">
        <v>19</v>
      </c>
      <c r="N331" s="139" t="s">
        <v>44</v>
      </c>
      <c r="P331" s="140">
        <f>O331*H331</f>
        <v>0</v>
      </c>
      <c r="Q331" s="140">
        <v>0</v>
      </c>
      <c r="R331" s="140">
        <f>Q331*H331</f>
        <v>0</v>
      </c>
      <c r="S331" s="140">
        <v>0</v>
      </c>
      <c r="T331" s="141">
        <f>S331*H331</f>
        <v>0</v>
      </c>
      <c r="AR331" s="142" t="s">
        <v>1342</v>
      </c>
      <c r="AT331" s="142" t="s">
        <v>283</v>
      </c>
      <c r="AU331" s="142" t="s">
        <v>80</v>
      </c>
      <c r="AY331" s="17" t="s">
        <v>280</v>
      </c>
      <c r="BE331" s="143">
        <f>IF(N331="základní",J331,0)</f>
        <v>0</v>
      </c>
      <c r="BF331" s="143">
        <f>IF(N331="snížená",J331,0)</f>
        <v>0</v>
      </c>
      <c r="BG331" s="143">
        <f>IF(N331="zákl. přenesená",J331,0)</f>
        <v>0</v>
      </c>
      <c r="BH331" s="143">
        <f>IF(N331="sníž. přenesená",J331,0)</f>
        <v>0</v>
      </c>
      <c r="BI331" s="143">
        <f>IF(N331="nulová",J331,0)</f>
        <v>0</v>
      </c>
      <c r="BJ331" s="17" t="s">
        <v>80</v>
      </c>
      <c r="BK331" s="143">
        <f>ROUND(I331*H331,2)</f>
        <v>0</v>
      </c>
      <c r="BL331" s="17" t="s">
        <v>1342</v>
      </c>
      <c r="BM331" s="142" t="s">
        <v>7788</v>
      </c>
    </row>
    <row r="332" spans="2:65" s="1" customFormat="1" ht="10.199999999999999">
      <c r="B332" s="32"/>
      <c r="D332" s="144" t="s">
        <v>290</v>
      </c>
      <c r="F332" s="145" t="s">
        <v>6553</v>
      </c>
      <c r="I332" s="146"/>
      <c r="L332" s="32"/>
      <c r="M332" s="182"/>
      <c r="N332" s="183"/>
      <c r="O332" s="183"/>
      <c r="P332" s="183"/>
      <c r="Q332" s="183"/>
      <c r="R332" s="183"/>
      <c r="S332" s="183"/>
      <c r="T332" s="184"/>
      <c r="AT332" s="17" t="s">
        <v>290</v>
      </c>
      <c r="AU332" s="17" t="s">
        <v>80</v>
      </c>
    </row>
    <row r="333" spans="2:65" s="1" customFormat="1" ht="6.9" customHeight="1">
      <c r="B333" s="41"/>
      <c r="C333" s="42"/>
      <c r="D333" s="42"/>
      <c r="E333" s="42"/>
      <c r="F333" s="42"/>
      <c r="G333" s="42"/>
      <c r="H333" s="42"/>
      <c r="I333" s="42"/>
      <c r="J333" s="42"/>
      <c r="K333" s="42"/>
      <c r="L333" s="32"/>
    </row>
  </sheetData>
  <sheetProtection algorithmName="SHA-512" hashValue="WRLRFfXNHZHo9jnm6zjNHeBQ+n49j0bbyhvBaKSAnPl+QY6DTSYAssksdXKqlHvUrqD+Mko79wqawL6bFXmCVw==" saltValue="LOvQbsqjRHzcGlEyudZznogm2Va+cGtd6yFtPoLZjp/4DtzOblPLcQ1W4dWrdEBD6sHoNmIcmrLZUuW1cDGo7w==" spinCount="100000" sheet="1" objects="1" scenarios="1" formatColumns="0" formatRows="0" autoFilter="0"/>
  <autoFilter ref="C96:K332" xr:uid="{00000000-0009-0000-0000-000031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3100-000000000000}"/>
    <hyperlink ref="F103" r:id="rId2" xr:uid="{00000000-0004-0000-3100-000001000000}"/>
    <hyperlink ref="F105" r:id="rId3" xr:uid="{00000000-0004-0000-3100-000002000000}"/>
    <hyperlink ref="F107" r:id="rId4" xr:uid="{00000000-0004-0000-3100-000003000000}"/>
    <hyperlink ref="F109" r:id="rId5" xr:uid="{00000000-0004-0000-3100-000004000000}"/>
    <hyperlink ref="F111" r:id="rId6" xr:uid="{00000000-0004-0000-3100-000005000000}"/>
    <hyperlink ref="F113" r:id="rId7" xr:uid="{00000000-0004-0000-3100-000006000000}"/>
    <hyperlink ref="F115" r:id="rId8" xr:uid="{00000000-0004-0000-3100-000007000000}"/>
    <hyperlink ref="F117" r:id="rId9" xr:uid="{00000000-0004-0000-3100-000008000000}"/>
    <hyperlink ref="F119" r:id="rId10" xr:uid="{00000000-0004-0000-3100-000009000000}"/>
    <hyperlink ref="F121" r:id="rId11" xr:uid="{00000000-0004-0000-3100-00000A000000}"/>
    <hyperlink ref="F123" r:id="rId12" xr:uid="{00000000-0004-0000-3100-00000B000000}"/>
    <hyperlink ref="F125" r:id="rId13" xr:uid="{00000000-0004-0000-3100-00000C000000}"/>
    <hyperlink ref="F127" r:id="rId14" xr:uid="{00000000-0004-0000-3100-00000D000000}"/>
    <hyperlink ref="F129" r:id="rId15" xr:uid="{00000000-0004-0000-3100-00000E000000}"/>
    <hyperlink ref="F131" r:id="rId16" xr:uid="{00000000-0004-0000-3100-00000F000000}"/>
    <hyperlink ref="F133" r:id="rId17" xr:uid="{00000000-0004-0000-3100-000010000000}"/>
    <hyperlink ref="F135" r:id="rId18" xr:uid="{00000000-0004-0000-3100-000011000000}"/>
    <hyperlink ref="F137" r:id="rId19" xr:uid="{00000000-0004-0000-3100-000012000000}"/>
    <hyperlink ref="F139" r:id="rId20" xr:uid="{00000000-0004-0000-3100-000013000000}"/>
    <hyperlink ref="F141" r:id="rId21" xr:uid="{00000000-0004-0000-3100-000014000000}"/>
    <hyperlink ref="F144" r:id="rId22" xr:uid="{00000000-0004-0000-3100-000015000000}"/>
    <hyperlink ref="F148" r:id="rId23" xr:uid="{00000000-0004-0000-3100-000016000000}"/>
    <hyperlink ref="F150" r:id="rId24" xr:uid="{00000000-0004-0000-3100-000017000000}"/>
    <hyperlink ref="F152" r:id="rId25" xr:uid="{00000000-0004-0000-3100-000018000000}"/>
    <hyperlink ref="F154" r:id="rId26" xr:uid="{00000000-0004-0000-3100-000019000000}"/>
    <hyperlink ref="F156" r:id="rId27" xr:uid="{00000000-0004-0000-3100-00001A000000}"/>
    <hyperlink ref="F158" r:id="rId28" xr:uid="{00000000-0004-0000-3100-00001B000000}"/>
    <hyperlink ref="F160" r:id="rId29" xr:uid="{00000000-0004-0000-3100-00001C000000}"/>
    <hyperlink ref="F163" r:id="rId30" xr:uid="{00000000-0004-0000-3100-00001D000000}"/>
    <hyperlink ref="F165" r:id="rId31" xr:uid="{00000000-0004-0000-3100-00001E000000}"/>
    <hyperlink ref="F167" r:id="rId32" xr:uid="{00000000-0004-0000-3100-00001F000000}"/>
    <hyperlink ref="F169" r:id="rId33" xr:uid="{00000000-0004-0000-3100-000020000000}"/>
    <hyperlink ref="F171" r:id="rId34" xr:uid="{00000000-0004-0000-3100-000021000000}"/>
    <hyperlink ref="F173" r:id="rId35" xr:uid="{00000000-0004-0000-3100-000022000000}"/>
    <hyperlink ref="F175" r:id="rId36" xr:uid="{00000000-0004-0000-3100-000023000000}"/>
    <hyperlink ref="F177" r:id="rId37" xr:uid="{00000000-0004-0000-3100-000024000000}"/>
    <hyperlink ref="F179" r:id="rId38" xr:uid="{00000000-0004-0000-3100-000025000000}"/>
    <hyperlink ref="F181" r:id="rId39" xr:uid="{00000000-0004-0000-3100-000026000000}"/>
    <hyperlink ref="F183" r:id="rId40" xr:uid="{00000000-0004-0000-3100-000027000000}"/>
    <hyperlink ref="F185" r:id="rId41" xr:uid="{00000000-0004-0000-3100-000028000000}"/>
    <hyperlink ref="F187" r:id="rId42" xr:uid="{00000000-0004-0000-3100-000029000000}"/>
    <hyperlink ref="F189" r:id="rId43" xr:uid="{00000000-0004-0000-3100-00002A000000}"/>
    <hyperlink ref="F191" r:id="rId44" xr:uid="{00000000-0004-0000-3100-00002B000000}"/>
    <hyperlink ref="F193" r:id="rId45" xr:uid="{00000000-0004-0000-3100-00002C000000}"/>
    <hyperlink ref="F195" r:id="rId46" xr:uid="{00000000-0004-0000-3100-00002D000000}"/>
    <hyperlink ref="F197" r:id="rId47" xr:uid="{00000000-0004-0000-3100-00002E000000}"/>
    <hyperlink ref="F199" r:id="rId48" xr:uid="{00000000-0004-0000-3100-00002F000000}"/>
    <hyperlink ref="F201" r:id="rId49" xr:uid="{00000000-0004-0000-3100-000030000000}"/>
    <hyperlink ref="F203" r:id="rId50" xr:uid="{00000000-0004-0000-3100-000031000000}"/>
    <hyperlink ref="F205" r:id="rId51" xr:uid="{00000000-0004-0000-3100-000032000000}"/>
    <hyperlink ref="F207" r:id="rId52" xr:uid="{00000000-0004-0000-3100-000033000000}"/>
    <hyperlink ref="F209" r:id="rId53" xr:uid="{00000000-0004-0000-3100-000034000000}"/>
    <hyperlink ref="F211" r:id="rId54" xr:uid="{00000000-0004-0000-3100-000035000000}"/>
    <hyperlink ref="F213" r:id="rId55" xr:uid="{00000000-0004-0000-3100-000036000000}"/>
    <hyperlink ref="F215" r:id="rId56" xr:uid="{00000000-0004-0000-3100-000037000000}"/>
    <hyperlink ref="F217" r:id="rId57" xr:uid="{00000000-0004-0000-3100-000038000000}"/>
    <hyperlink ref="F219" r:id="rId58" xr:uid="{00000000-0004-0000-3100-000039000000}"/>
    <hyperlink ref="F221" r:id="rId59" xr:uid="{00000000-0004-0000-3100-00003A000000}"/>
    <hyperlink ref="F223" r:id="rId60" xr:uid="{00000000-0004-0000-3100-00003B000000}"/>
    <hyperlink ref="F226" r:id="rId61" xr:uid="{00000000-0004-0000-3100-00003C000000}"/>
    <hyperlink ref="F228" r:id="rId62" xr:uid="{00000000-0004-0000-3100-00003D000000}"/>
    <hyperlink ref="F230" r:id="rId63" xr:uid="{00000000-0004-0000-3100-00003E000000}"/>
    <hyperlink ref="F232" r:id="rId64" xr:uid="{00000000-0004-0000-3100-00003F000000}"/>
    <hyperlink ref="F234" r:id="rId65" xr:uid="{00000000-0004-0000-3100-000040000000}"/>
    <hyperlink ref="F237" r:id="rId66" xr:uid="{00000000-0004-0000-3100-000041000000}"/>
    <hyperlink ref="F240" r:id="rId67" xr:uid="{00000000-0004-0000-3100-000042000000}"/>
    <hyperlink ref="F242" r:id="rId68" xr:uid="{00000000-0004-0000-3100-000043000000}"/>
    <hyperlink ref="F244" r:id="rId69" xr:uid="{00000000-0004-0000-3100-000044000000}"/>
    <hyperlink ref="F246" r:id="rId70" xr:uid="{00000000-0004-0000-3100-000045000000}"/>
    <hyperlink ref="F248" r:id="rId71" xr:uid="{00000000-0004-0000-3100-000046000000}"/>
    <hyperlink ref="F251" r:id="rId72" xr:uid="{00000000-0004-0000-3100-000047000000}"/>
    <hyperlink ref="F253" r:id="rId73" xr:uid="{00000000-0004-0000-3100-000048000000}"/>
    <hyperlink ref="F255" r:id="rId74" xr:uid="{00000000-0004-0000-3100-000049000000}"/>
    <hyperlink ref="F258" r:id="rId75" xr:uid="{00000000-0004-0000-3100-00004A000000}"/>
    <hyperlink ref="F261" r:id="rId76" xr:uid="{00000000-0004-0000-3100-00004B000000}"/>
    <hyperlink ref="F266" r:id="rId77" xr:uid="{00000000-0004-0000-3100-00004C000000}"/>
    <hyperlink ref="F268" r:id="rId78" xr:uid="{00000000-0004-0000-3100-00004D000000}"/>
    <hyperlink ref="F271" r:id="rId79" xr:uid="{00000000-0004-0000-3100-00004E000000}"/>
    <hyperlink ref="F274" r:id="rId80" xr:uid="{00000000-0004-0000-3100-00004F000000}"/>
    <hyperlink ref="F276" r:id="rId81" xr:uid="{00000000-0004-0000-3100-000050000000}"/>
    <hyperlink ref="F278" r:id="rId82" xr:uid="{00000000-0004-0000-3100-000051000000}"/>
    <hyperlink ref="F280" r:id="rId83" xr:uid="{00000000-0004-0000-3100-000052000000}"/>
    <hyperlink ref="F282" r:id="rId84" xr:uid="{00000000-0004-0000-3100-000053000000}"/>
    <hyperlink ref="F284" r:id="rId85" xr:uid="{00000000-0004-0000-3100-000054000000}"/>
    <hyperlink ref="F286" r:id="rId86" xr:uid="{00000000-0004-0000-3100-000055000000}"/>
    <hyperlink ref="F289" r:id="rId87" xr:uid="{00000000-0004-0000-3100-000056000000}"/>
    <hyperlink ref="F291" r:id="rId88" xr:uid="{00000000-0004-0000-3100-000057000000}"/>
    <hyperlink ref="F293" r:id="rId89" xr:uid="{00000000-0004-0000-3100-000058000000}"/>
    <hyperlink ref="F295" r:id="rId90" xr:uid="{00000000-0004-0000-3100-000059000000}"/>
    <hyperlink ref="F297" r:id="rId91" xr:uid="{00000000-0004-0000-3100-00005A000000}"/>
    <hyperlink ref="F299" r:id="rId92" xr:uid="{00000000-0004-0000-3100-00005B000000}"/>
    <hyperlink ref="F301" r:id="rId93" xr:uid="{00000000-0004-0000-3100-00005C000000}"/>
    <hyperlink ref="F304" r:id="rId94" xr:uid="{00000000-0004-0000-3100-00005D000000}"/>
    <hyperlink ref="F310" r:id="rId95" xr:uid="{00000000-0004-0000-3100-00005E000000}"/>
    <hyperlink ref="F312" r:id="rId96" xr:uid="{00000000-0004-0000-3100-00005F000000}"/>
    <hyperlink ref="F314" r:id="rId97" xr:uid="{00000000-0004-0000-3100-000060000000}"/>
    <hyperlink ref="F316" r:id="rId98" xr:uid="{00000000-0004-0000-3100-000061000000}"/>
    <hyperlink ref="F318" r:id="rId99" xr:uid="{00000000-0004-0000-3100-000062000000}"/>
    <hyperlink ref="F320" r:id="rId100" xr:uid="{00000000-0004-0000-3100-000063000000}"/>
    <hyperlink ref="F323" r:id="rId101" xr:uid="{00000000-0004-0000-3100-000064000000}"/>
    <hyperlink ref="F325" r:id="rId102" xr:uid="{00000000-0004-0000-3100-000065000000}"/>
    <hyperlink ref="F327" r:id="rId103" xr:uid="{00000000-0004-0000-3100-000066000000}"/>
    <hyperlink ref="F329" r:id="rId104" xr:uid="{00000000-0004-0000-3100-000067000000}"/>
    <hyperlink ref="F332" r:id="rId105" xr:uid="{00000000-0004-0000-3100-00006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6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2:BM22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204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7607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2813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36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>00257745</v>
      </c>
      <c r="L16" s="32"/>
    </row>
    <row r="17" spans="2:12" s="1" customFormat="1" ht="18" customHeight="1">
      <c r="B17" s="32"/>
      <c r="E17" s="25" t="str">
        <f>IF('Rekapitulace stavby'!E11="","",'Rekapitulace stavby'!E11)</f>
        <v>Obec Dýšiná</v>
      </c>
      <c r="I17" s="27" t="s">
        <v>28</v>
      </c>
      <c r="J17" s="25" t="str">
        <f>IF('Rekapitulace stavby'!AN11="","",'Rekapitulace stavby'!AN11)</f>
        <v/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tr">
        <f>IF('Rekapitulace stavby'!AN16="","",'Rekapitulace stavby'!AN16)</f>
        <v>72114606</v>
      </c>
      <c r="L22" s="32"/>
    </row>
    <row r="23" spans="2:12" s="1" customFormat="1" ht="18" customHeight="1">
      <c r="B23" s="32"/>
      <c r="E23" s="25" t="str">
        <f>IF('Rekapitulace stavby'!E17="","",'Rekapitulace stavby'!E17)</f>
        <v>Ing. arch. Lubomír Korčák</v>
      </c>
      <c r="I23" s="27" t="s">
        <v>28</v>
      </c>
      <c r="J23" s="25" t="str">
        <f>IF('Rekapitulace stavby'!AN17="","",'Rekapitulace stavby'!AN17)</f>
        <v/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ROUND(J105,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ROUND((SUM(BE105:BE227)),  2)</f>
        <v>0</v>
      </c>
      <c r="I35" s="93">
        <v>0.21</v>
      </c>
      <c r="J35" s="83">
        <f>ROUND(((SUM(BE105:BE227))*I35),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ROUND((SUM(BF105:BF227)),  2)</f>
        <v>0</v>
      </c>
      <c r="I36" s="93">
        <v>0.15</v>
      </c>
      <c r="J36" s="83">
        <f>ROUND(((SUM(BF105:BF227))*I36),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ROUND((SUM(BG105:BG227)),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ROUND((SUM(BH105:BH227)),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ROUND((SUM(BI105:BI227)),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7607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g - VZT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 xml:space="preserve"> 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J105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2814</v>
      </c>
      <c r="E64" s="105"/>
      <c r="F64" s="105"/>
      <c r="G64" s="105"/>
      <c r="H64" s="105"/>
      <c r="I64" s="105"/>
      <c r="J64" s="106">
        <f>J106</f>
        <v>0</v>
      </c>
      <c r="L64" s="103"/>
    </row>
    <row r="65" spans="2:12" s="9" customFormat="1" ht="19.95" hidden="1" customHeight="1">
      <c r="B65" s="107"/>
      <c r="D65" s="108" t="s">
        <v>2815</v>
      </c>
      <c r="E65" s="109"/>
      <c r="F65" s="109"/>
      <c r="G65" s="109"/>
      <c r="H65" s="109"/>
      <c r="I65" s="109"/>
      <c r="J65" s="110">
        <f>J107</f>
        <v>0</v>
      </c>
      <c r="L65" s="107"/>
    </row>
    <row r="66" spans="2:12" s="9" customFormat="1" ht="14.85" hidden="1" customHeight="1">
      <c r="B66" s="107"/>
      <c r="D66" s="108" t="s">
        <v>2816</v>
      </c>
      <c r="E66" s="109"/>
      <c r="F66" s="109"/>
      <c r="G66" s="109"/>
      <c r="H66" s="109"/>
      <c r="I66" s="109"/>
      <c r="J66" s="110">
        <f>J119</f>
        <v>0</v>
      </c>
      <c r="L66" s="107"/>
    </row>
    <row r="67" spans="2:12" s="8" customFormat="1" ht="24.9" hidden="1" customHeight="1">
      <c r="B67" s="103"/>
      <c r="D67" s="104" t="s">
        <v>2817</v>
      </c>
      <c r="E67" s="105"/>
      <c r="F67" s="105"/>
      <c r="G67" s="105"/>
      <c r="H67" s="105"/>
      <c r="I67" s="105"/>
      <c r="J67" s="106">
        <f>J125</f>
        <v>0</v>
      </c>
      <c r="L67" s="103"/>
    </row>
    <row r="68" spans="2:12" s="9" customFormat="1" ht="19.95" hidden="1" customHeight="1">
      <c r="B68" s="107"/>
      <c r="D68" s="108" t="s">
        <v>2818</v>
      </c>
      <c r="E68" s="109"/>
      <c r="F68" s="109"/>
      <c r="G68" s="109"/>
      <c r="H68" s="109"/>
      <c r="I68" s="109"/>
      <c r="J68" s="110">
        <f>J126</f>
        <v>0</v>
      </c>
      <c r="L68" s="107"/>
    </row>
    <row r="69" spans="2:12" s="9" customFormat="1" ht="14.85" hidden="1" customHeight="1">
      <c r="B69" s="107"/>
      <c r="D69" s="108" t="s">
        <v>2816</v>
      </c>
      <c r="E69" s="109"/>
      <c r="F69" s="109"/>
      <c r="G69" s="109"/>
      <c r="H69" s="109"/>
      <c r="I69" s="109"/>
      <c r="J69" s="110">
        <f>J142</f>
        <v>0</v>
      </c>
      <c r="L69" s="107"/>
    </row>
    <row r="70" spans="2:12" s="8" customFormat="1" ht="24.9" hidden="1" customHeight="1">
      <c r="B70" s="103"/>
      <c r="D70" s="104" t="s">
        <v>2819</v>
      </c>
      <c r="E70" s="105"/>
      <c r="F70" s="105"/>
      <c r="G70" s="105"/>
      <c r="H70" s="105"/>
      <c r="I70" s="105"/>
      <c r="J70" s="106">
        <f>J148</f>
        <v>0</v>
      </c>
      <c r="L70" s="103"/>
    </row>
    <row r="71" spans="2:12" s="8" customFormat="1" ht="24.9" hidden="1" customHeight="1">
      <c r="B71" s="103"/>
      <c r="D71" s="104" t="s">
        <v>2820</v>
      </c>
      <c r="E71" s="105"/>
      <c r="F71" s="105"/>
      <c r="G71" s="105"/>
      <c r="H71" s="105"/>
      <c r="I71" s="105"/>
      <c r="J71" s="106">
        <f>J153</f>
        <v>0</v>
      </c>
      <c r="L71" s="103"/>
    </row>
    <row r="72" spans="2:12" s="9" customFormat="1" ht="19.95" hidden="1" customHeight="1">
      <c r="B72" s="107"/>
      <c r="D72" s="108" t="s">
        <v>2815</v>
      </c>
      <c r="E72" s="109"/>
      <c r="F72" s="109"/>
      <c r="G72" s="109"/>
      <c r="H72" s="109"/>
      <c r="I72" s="109"/>
      <c r="J72" s="110">
        <f>J154</f>
        <v>0</v>
      </c>
      <c r="L72" s="107"/>
    </row>
    <row r="73" spans="2:12" s="9" customFormat="1" ht="14.85" hidden="1" customHeight="1">
      <c r="B73" s="107"/>
      <c r="D73" s="108" t="s">
        <v>2816</v>
      </c>
      <c r="E73" s="109"/>
      <c r="F73" s="109"/>
      <c r="G73" s="109"/>
      <c r="H73" s="109"/>
      <c r="I73" s="109"/>
      <c r="J73" s="110">
        <f>J164</f>
        <v>0</v>
      </c>
      <c r="L73" s="107"/>
    </row>
    <row r="74" spans="2:12" s="9" customFormat="1" ht="14.85" hidden="1" customHeight="1">
      <c r="B74" s="107"/>
      <c r="D74" s="108" t="s">
        <v>2821</v>
      </c>
      <c r="E74" s="109"/>
      <c r="F74" s="109"/>
      <c r="G74" s="109"/>
      <c r="H74" s="109"/>
      <c r="I74" s="109"/>
      <c r="J74" s="110">
        <f>J168</f>
        <v>0</v>
      </c>
      <c r="L74" s="107"/>
    </row>
    <row r="75" spans="2:12" s="9" customFormat="1" ht="19.95" hidden="1" customHeight="1">
      <c r="B75" s="107"/>
      <c r="D75" s="108" t="s">
        <v>2818</v>
      </c>
      <c r="E75" s="109"/>
      <c r="F75" s="109"/>
      <c r="G75" s="109"/>
      <c r="H75" s="109"/>
      <c r="I75" s="109"/>
      <c r="J75" s="110">
        <f>J172</f>
        <v>0</v>
      </c>
      <c r="L75" s="107"/>
    </row>
    <row r="76" spans="2:12" s="9" customFormat="1" ht="14.85" hidden="1" customHeight="1">
      <c r="B76" s="107"/>
      <c r="D76" s="108" t="s">
        <v>2816</v>
      </c>
      <c r="E76" s="109"/>
      <c r="F76" s="109"/>
      <c r="G76" s="109"/>
      <c r="H76" s="109"/>
      <c r="I76" s="109"/>
      <c r="J76" s="110">
        <f>J178</f>
        <v>0</v>
      </c>
      <c r="L76" s="107"/>
    </row>
    <row r="77" spans="2:12" s="9" customFormat="1" ht="14.85" hidden="1" customHeight="1">
      <c r="B77" s="107"/>
      <c r="D77" s="108" t="s">
        <v>2821</v>
      </c>
      <c r="E77" s="109"/>
      <c r="F77" s="109"/>
      <c r="G77" s="109"/>
      <c r="H77" s="109"/>
      <c r="I77" s="109"/>
      <c r="J77" s="110">
        <f>J182</f>
        <v>0</v>
      </c>
      <c r="L77" s="107"/>
    </row>
    <row r="78" spans="2:12" s="8" customFormat="1" ht="24.9" hidden="1" customHeight="1">
      <c r="B78" s="103"/>
      <c r="D78" s="104" t="s">
        <v>2822</v>
      </c>
      <c r="E78" s="105"/>
      <c r="F78" s="105"/>
      <c r="G78" s="105"/>
      <c r="H78" s="105"/>
      <c r="I78" s="105"/>
      <c r="J78" s="106">
        <f>J185</f>
        <v>0</v>
      </c>
      <c r="L78" s="103"/>
    </row>
    <row r="79" spans="2:12" s="9" customFormat="1" ht="19.95" hidden="1" customHeight="1">
      <c r="B79" s="107"/>
      <c r="D79" s="108" t="s">
        <v>2815</v>
      </c>
      <c r="E79" s="109"/>
      <c r="F79" s="109"/>
      <c r="G79" s="109"/>
      <c r="H79" s="109"/>
      <c r="I79" s="109"/>
      <c r="J79" s="110">
        <f>J186</f>
        <v>0</v>
      </c>
      <c r="L79" s="107"/>
    </row>
    <row r="80" spans="2:12" s="9" customFormat="1" ht="14.85" hidden="1" customHeight="1">
      <c r="B80" s="107"/>
      <c r="D80" s="108" t="s">
        <v>2816</v>
      </c>
      <c r="E80" s="109"/>
      <c r="F80" s="109"/>
      <c r="G80" s="109"/>
      <c r="H80" s="109"/>
      <c r="I80" s="109"/>
      <c r="J80" s="110">
        <f>J197</f>
        <v>0</v>
      </c>
      <c r="L80" s="107"/>
    </row>
    <row r="81" spans="2:12" s="9" customFormat="1" ht="19.95" hidden="1" customHeight="1">
      <c r="B81" s="107"/>
      <c r="D81" s="108" t="s">
        <v>2818</v>
      </c>
      <c r="E81" s="109"/>
      <c r="F81" s="109"/>
      <c r="G81" s="109"/>
      <c r="H81" s="109"/>
      <c r="I81" s="109"/>
      <c r="J81" s="110">
        <f>J203</f>
        <v>0</v>
      </c>
      <c r="L81" s="107"/>
    </row>
    <row r="82" spans="2:12" s="9" customFormat="1" ht="14.85" hidden="1" customHeight="1">
      <c r="B82" s="107"/>
      <c r="D82" s="108" t="s">
        <v>2816</v>
      </c>
      <c r="E82" s="109"/>
      <c r="F82" s="109"/>
      <c r="G82" s="109"/>
      <c r="H82" s="109"/>
      <c r="I82" s="109"/>
      <c r="J82" s="110">
        <f>J216</f>
        <v>0</v>
      </c>
      <c r="L82" s="107"/>
    </row>
    <row r="83" spans="2:12" s="8" customFormat="1" ht="24.9" hidden="1" customHeight="1">
      <c r="B83" s="103"/>
      <c r="D83" s="104" t="s">
        <v>2823</v>
      </c>
      <c r="E83" s="105"/>
      <c r="F83" s="105"/>
      <c r="G83" s="105"/>
      <c r="H83" s="105"/>
      <c r="I83" s="105"/>
      <c r="J83" s="106">
        <f>J222</f>
        <v>0</v>
      </c>
      <c r="L83" s="103"/>
    </row>
    <row r="84" spans="2:12" s="1" customFormat="1" ht="21.75" hidden="1" customHeight="1">
      <c r="B84" s="32"/>
      <c r="L84" s="32"/>
    </row>
    <row r="85" spans="2:12" s="1" customFormat="1" ht="6.9" hidden="1" customHeight="1"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32"/>
    </row>
    <row r="86" spans="2:12" ht="10.199999999999999" hidden="1"/>
    <row r="87" spans="2:12" ht="10.199999999999999" hidden="1"/>
    <row r="88" spans="2:12" ht="10.199999999999999" hidden="1"/>
    <row r="89" spans="2:12" s="1" customFormat="1" ht="6.9" customHeight="1"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32"/>
    </row>
    <row r="90" spans="2:12" s="1" customFormat="1" ht="24.9" customHeight="1">
      <c r="B90" s="32"/>
      <c r="C90" s="21" t="s">
        <v>265</v>
      </c>
      <c r="L90" s="32"/>
    </row>
    <row r="91" spans="2:12" s="1" customFormat="1" ht="6.9" customHeight="1">
      <c r="B91" s="32"/>
      <c r="L91" s="32"/>
    </row>
    <row r="92" spans="2:12" s="1" customFormat="1" ht="12" customHeight="1">
      <c r="B92" s="32"/>
      <c r="C92" s="27" t="s">
        <v>16</v>
      </c>
      <c r="L92" s="32"/>
    </row>
    <row r="93" spans="2:12" s="1" customFormat="1" ht="26.25" customHeight="1">
      <c r="B93" s="32"/>
      <c r="E93" s="250" t="str">
        <f>E7</f>
        <v>Výstavba nové haly, rekonstrukce stávající tělocvičny vč.jejího zázemí, propojujícího objektu při ZŠ Dýšiná</v>
      </c>
      <c r="F93" s="251"/>
      <c r="G93" s="251"/>
      <c r="H93" s="251"/>
      <c r="L93" s="32"/>
    </row>
    <row r="94" spans="2:12" ht="12" customHeight="1">
      <c r="B94" s="20"/>
      <c r="C94" s="27" t="s">
        <v>242</v>
      </c>
      <c r="L94" s="20"/>
    </row>
    <row r="95" spans="2:12" s="1" customFormat="1" ht="16.5" customHeight="1">
      <c r="B95" s="32"/>
      <c r="E95" s="250" t="s">
        <v>7607</v>
      </c>
      <c r="F95" s="252"/>
      <c r="G95" s="252"/>
      <c r="H95" s="252"/>
      <c r="L95" s="32"/>
    </row>
    <row r="96" spans="2:12" s="1" customFormat="1" ht="12" customHeight="1">
      <c r="B96" s="32"/>
      <c r="C96" s="27" t="s">
        <v>244</v>
      </c>
      <c r="L96" s="32"/>
    </row>
    <row r="97" spans="2:65" s="1" customFormat="1" ht="16.5" customHeight="1">
      <c r="B97" s="32"/>
      <c r="E97" s="233" t="str">
        <f>E11</f>
        <v>g - VZT</v>
      </c>
      <c r="F97" s="252"/>
      <c r="G97" s="252"/>
      <c r="H97" s="252"/>
      <c r="L97" s="32"/>
    </row>
    <row r="98" spans="2:65" s="1" customFormat="1" ht="6.9" customHeight="1">
      <c r="B98" s="32"/>
      <c r="L98" s="32"/>
    </row>
    <row r="99" spans="2:65" s="1" customFormat="1" ht="12" customHeight="1">
      <c r="B99" s="32"/>
      <c r="C99" s="27" t="s">
        <v>21</v>
      </c>
      <c r="F99" s="25" t="str">
        <f>F14</f>
        <v xml:space="preserve"> </v>
      </c>
      <c r="I99" s="27" t="s">
        <v>23</v>
      </c>
      <c r="J99" s="49">
        <f ca="1">IF(J14="","",J14)</f>
        <v>45020</v>
      </c>
      <c r="L99" s="32"/>
    </row>
    <row r="100" spans="2:65" s="1" customFormat="1" ht="6.9" customHeight="1">
      <c r="B100" s="32"/>
      <c r="L100" s="32"/>
    </row>
    <row r="101" spans="2:65" s="1" customFormat="1" ht="25.65" customHeight="1">
      <c r="B101" s="32"/>
      <c r="C101" s="27" t="s">
        <v>24</v>
      </c>
      <c r="F101" s="25" t="str">
        <f>E17</f>
        <v>Obec Dýšiná</v>
      </c>
      <c r="I101" s="27" t="s">
        <v>31</v>
      </c>
      <c r="J101" s="30" t="str">
        <f>E23</f>
        <v>Ing. arch. Lubomír Korčák</v>
      </c>
      <c r="L101" s="32"/>
    </row>
    <row r="102" spans="2:65" s="1" customFormat="1" ht="15.15" customHeight="1">
      <c r="B102" s="32"/>
      <c r="C102" s="27" t="s">
        <v>29</v>
      </c>
      <c r="F102" s="25" t="str">
        <f>IF(E20="","",E20)</f>
        <v>Vyplň údaj</v>
      </c>
      <c r="I102" s="27" t="s">
        <v>35</v>
      </c>
      <c r="J102" s="30" t="str">
        <f>E26</f>
        <v xml:space="preserve"> </v>
      </c>
      <c r="L102" s="32"/>
    </row>
    <row r="103" spans="2:65" s="1" customFormat="1" ht="10.35" customHeight="1">
      <c r="B103" s="32"/>
      <c r="L103" s="32"/>
    </row>
    <row r="104" spans="2:65" s="10" customFormat="1" ht="29.25" customHeight="1">
      <c r="B104" s="111"/>
      <c r="C104" s="112" t="s">
        <v>266</v>
      </c>
      <c r="D104" s="113" t="s">
        <v>58</v>
      </c>
      <c r="E104" s="113" t="s">
        <v>54</v>
      </c>
      <c r="F104" s="113" t="s">
        <v>55</v>
      </c>
      <c r="G104" s="113" t="s">
        <v>267</v>
      </c>
      <c r="H104" s="113" t="s">
        <v>268</v>
      </c>
      <c r="I104" s="113" t="s">
        <v>269</v>
      </c>
      <c r="J104" s="113" t="s">
        <v>248</v>
      </c>
      <c r="K104" s="114" t="s">
        <v>270</v>
      </c>
      <c r="L104" s="111"/>
      <c r="M104" s="56" t="s">
        <v>19</v>
      </c>
      <c r="N104" s="57" t="s">
        <v>43</v>
      </c>
      <c r="O104" s="57" t="s">
        <v>271</v>
      </c>
      <c r="P104" s="57" t="s">
        <v>272</v>
      </c>
      <c r="Q104" s="57" t="s">
        <v>273</v>
      </c>
      <c r="R104" s="57" t="s">
        <v>274</v>
      </c>
      <c r="S104" s="57" t="s">
        <v>275</v>
      </c>
      <c r="T104" s="58" t="s">
        <v>276</v>
      </c>
    </row>
    <row r="105" spans="2:65" s="1" customFormat="1" ht="22.8" customHeight="1">
      <c r="B105" s="32"/>
      <c r="C105" s="61" t="s">
        <v>277</v>
      </c>
      <c r="J105" s="115">
        <f>BK105</f>
        <v>0</v>
      </c>
      <c r="L105" s="32"/>
      <c r="M105" s="59"/>
      <c r="N105" s="50"/>
      <c r="O105" s="50"/>
      <c r="P105" s="116">
        <f>P106+P125+P148+P153+P185+P222</f>
        <v>0</v>
      </c>
      <c r="Q105" s="50"/>
      <c r="R105" s="116">
        <f>R106+R125+R148+R153+R185+R222</f>
        <v>0</v>
      </c>
      <c r="S105" s="50"/>
      <c r="T105" s="117">
        <f>T106+T125+T148+T153+T185+T222</f>
        <v>0</v>
      </c>
      <c r="AT105" s="17" t="s">
        <v>72</v>
      </c>
      <c r="AU105" s="17" t="s">
        <v>249</v>
      </c>
      <c r="BK105" s="118">
        <f>BK106+BK125+BK148+BK153+BK185+BK222</f>
        <v>0</v>
      </c>
    </row>
    <row r="106" spans="2:65" s="11" customFormat="1" ht="25.95" customHeight="1">
      <c r="B106" s="119"/>
      <c r="D106" s="120" t="s">
        <v>72</v>
      </c>
      <c r="E106" s="121" t="s">
        <v>2824</v>
      </c>
      <c r="F106" s="121" t="s">
        <v>2825</v>
      </c>
      <c r="I106" s="122"/>
      <c r="J106" s="123">
        <f>BK106</f>
        <v>0</v>
      </c>
      <c r="L106" s="119"/>
      <c r="M106" s="124"/>
      <c r="P106" s="125">
        <f>P107</f>
        <v>0</v>
      </c>
      <c r="R106" s="125">
        <f>R107</f>
        <v>0</v>
      </c>
      <c r="T106" s="126">
        <f>T107</f>
        <v>0</v>
      </c>
      <c r="AR106" s="120" t="s">
        <v>80</v>
      </c>
      <c r="AT106" s="127" t="s">
        <v>72</v>
      </c>
      <c r="AU106" s="127" t="s">
        <v>73</v>
      </c>
      <c r="AY106" s="120" t="s">
        <v>280</v>
      </c>
      <c r="BK106" s="128">
        <f>BK107</f>
        <v>0</v>
      </c>
    </row>
    <row r="107" spans="2:65" s="11" customFormat="1" ht="22.8" customHeight="1">
      <c r="B107" s="119"/>
      <c r="D107" s="120" t="s">
        <v>72</v>
      </c>
      <c r="E107" s="129" t="s">
        <v>1781</v>
      </c>
      <c r="F107" s="129" t="s">
        <v>2826</v>
      </c>
      <c r="I107" s="122"/>
      <c r="J107" s="130">
        <f>BK107</f>
        <v>0</v>
      </c>
      <c r="L107" s="119"/>
      <c r="M107" s="124"/>
      <c r="P107" s="125">
        <f>P108+SUM(P109:P119)</f>
        <v>0</v>
      </c>
      <c r="R107" s="125">
        <f>R108+SUM(R109:R119)</f>
        <v>0</v>
      </c>
      <c r="T107" s="126">
        <f>T108+SUM(T109:T119)</f>
        <v>0</v>
      </c>
      <c r="AR107" s="120" t="s">
        <v>80</v>
      </c>
      <c r="AT107" s="127" t="s">
        <v>72</v>
      </c>
      <c r="AU107" s="127" t="s">
        <v>80</v>
      </c>
      <c r="AY107" s="120" t="s">
        <v>280</v>
      </c>
      <c r="BK107" s="128">
        <f>BK108+SUM(BK109:BK119)</f>
        <v>0</v>
      </c>
    </row>
    <row r="108" spans="2:65" s="1" customFormat="1" ht="66.75" customHeight="1">
      <c r="B108" s="32"/>
      <c r="C108" s="131" t="s">
        <v>73</v>
      </c>
      <c r="D108" s="131" t="s">
        <v>283</v>
      </c>
      <c r="E108" s="132" t="s">
        <v>2827</v>
      </c>
      <c r="F108" s="133" t="s">
        <v>7789</v>
      </c>
      <c r="G108" s="134" t="s">
        <v>989</v>
      </c>
      <c r="H108" s="135">
        <v>6.3E-2</v>
      </c>
      <c r="I108" s="136"/>
      <c r="J108" s="137">
        <f t="shared" ref="J108:J118" si="0">ROUND(I108*H108,2)</f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ref="P108:P118" si="1">O108*H108</f>
        <v>0</v>
      </c>
      <c r="Q108" s="140">
        <v>0</v>
      </c>
      <c r="R108" s="140">
        <f t="shared" ref="R108:R118" si="2">Q108*H108</f>
        <v>0</v>
      </c>
      <c r="S108" s="140">
        <v>0</v>
      </c>
      <c r="T108" s="141">
        <f t="shared" ref="T108:T118" si="3">S108*H108</f>
        <v>0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 t="shared" ref="BE108:BE118" si="4">IF(N108="základní",J108,0)</f>
        <v>0</v>
      </c>
      <c r="BF108" s="143">
        <f t="shared" ref="BF108:BF118" si="5">IF(N108="snížená",J108,0)</f>
        <v>0</v>
      </c>
      <c r="BG108" s="143">
        <f t="shared" ref="BG108:BG118" si="6">IF(N108="zákl. přenesená",J108,0)</f>
        <v>0</v>
      </c>
      <c r="BH108" s="143">
        <f t="shared" ref="BH108:BH118" si="7">IF(N108="sníž. přenesená",J108,0)</f>
        <v>0</v>
      </c>
      <c r="BI108" s="143">
        <f t="shared" ref="BI108:BI118" si="8">IF(N108="nulová",J108,0)</f>
        <v>0</v>
      </c>
      <c r="BJ108" s="17" t="s">
        <v>80</v>
      </c>
      <c r="BK108" s="143">
        <f t="shared" ref="BK108:BK118" si="9">ROUND(I108*H108,2)</f>
        <v>0</v>
      </c>
      <c r="BL108" s="17" t="s">
        <v>288</v>
      </c>
      <c r="BM108" s="142" t="s">
        <v>82</v>
      </c>
    </row>
    <row r="109" spans="2:65" s="1" customFormat="1" ht="21.75" customHeight="1">
      <c r="B109" s="32"/>
      <c r="C109" s="131" t="s">
        <v>73</v>
      </c>
      <c r="D109" s="131" t="s">
        <v>283</v>
      </c>
      <c r="E109" s="132" t="s">
        <v>2829</v>
      </c>
      <c r="F109" s="133" t="s">
        <v>2830</v>
      </c>
      <c r="G109" s="134" t="s">
        <v>520</v>
      </c>
      <c r="H109" s="135">
        <v>6.3E-2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288</v>
      </c>
      <c r="AT109" s="142" t="s">
        <v>283</v>
      </c>
      <c r="AU109" s="142" t="s">
        <v>82</v>
      </c>
      <c r="AY109" s="17" t="s">
        <v>280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288</v>
      </c>
      <c r="BM109" s="142" t="s">
        <v>288</v>
      </c>
    </row>
    <row r="110" spans="2:65" s="1" customFormat="1" ht="16.5" customHeight="1">
      <c r="B110" s="32"/>
      <c r="C110" s="131" t="s">
        <v>73</v>
      </c>
      <c r="D110" s="131" t="s">
        <v>283</v>
      </c>
      <c r="E110" s="132" t="s">
        <v>2831</v>
      </c>
      <c r="F110" s="133" t="s">
        <v>2832</v>
      </c>
      <c r="G110" s="134" t="s">
        <v>520</v>
      </c>
      <c r="H110" s="135">
        <v>6.3E-2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288</v>
      </c>
      <c r="AT110" s="142" t="s">
        <v>283</v>
      </c>
      <c r="AU110" s="142" t="s">
        <v>82</v>
      </c>
      <c r="AY110" s="17" t="s">
        <v>280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288</v>
      </c>
      <c r="BM110" s="142" t="s">
        <v>464</v>
      </c>
    </row>
    <row r="111" spans="2:65" s="1" customFormat="1" ht="21.75" customHeight="1">
      <c r="B111" s="32"/>
      <c r="C111" s="131" t="s">
        <v>73</v>
      </c>
      <c r="D111" s="131" t="s">
        <v>283</v>
      </c>
      <c r="E111" s="132" t="s">
        <v>2833</v>
      </c>
      <c r="F111" s="133" t="s">
        <v>2834</v>
      </c>
      <c r="G111" s="134" t="s">
        <v>520</v>
      </c>
      <c r="H111" s="135">
        <v>6.3E-2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288</v>
      </c>
      <c r="BM111" s="142" t="s">
        <v>351</v>
      </c>
    </row>
    <row r="112" spans="2:65" s="1" customFormat="1" ht="21.75" customHeight="1">
      <c r="B112" s="32"/>
      <c r="C112" s="131" t="s">
        <v>73</v>
      </c>
      <c r="D112" s="131" t="s">
        <v>283</v>
      </c>
      <c r="E112" s="132" t="s">
        <v>2835</v>
      </c>
      <c r="F112" s="133" t="s">
        <v>2836</v>
      </c>
      <c r="G112" s="134" t="s">
        <v>520</v>
      </c>
      <c r="H112" s="135">
        <v>6.3E-2</v>
      </c>
      <c r="I112" s="136"/>
      <c r="J112" s="137">
        <f t="shared" si="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"/>
        <v>0</v>
      </c>
      <c r="Q112" s="140">
        <v>0</v>
      </c>
      <c r="R112" s="140">
        <f t="shared" si="2"/>
        <v>0</v>
      </c>
      <c r="S112" s="140">
        <v>0</v>
      </c>
      <c r="T112" s="141">
        <f t="shared" si="3"/>
        <v>0</v>
      </c>
      <c r="AR112" s="142" t="s">
        <v>288</v>
      </c>
      <c r="AT112" s="142" t="s">
        <v>283</v>
      </c>
      <c r="AU112" s="142" t="s">
        <v>82</v>
      </c>
      <c r="AY112" s="17" t="s">
        <v>280</v>
      </c>
      <c r="BE112" s="143">
        <f t="shared" si="4"/>
        <v>0</v>
      </c>
      <c r="BF112" s="143">
        <f t="shared" si="5"/>
        <v>0</v>
      </c>
      <c r="BG112" s="143">
        <f t="shared" si="6"/>
        <v>0</v>
      </c>
      <c r="BH112" s="143">
        <f t="shared" si="7"/>
        <v>0</v>
      </c>
      <c r="BI112" s="143">
        <f t="shared" si="8"/>
        <v>0</v>
      </c>
      <c r="BJ112" s="17" t="s">
        <v>80</v>
      </c>
      <c r="BK112" s="143">
        <f t="shared" si="9"/>
        <v>0</v>
      </c>
      <c r="BL112" s="17" t="s">
        <v>288</v>
      </c>
      <c r="BM112" s="142" t="s">
        <v>560</v>
      </c>
    </row>
    <row r="113" spans="2:65" s="1" customFormat="1" ht="16.5" customHeight="1">
      <c r="B113" s="32"/>
      <c r="C113" s="131" t="s">
        <v>73</v>
      </c>
      <c r="D113" s="131" t="s">
        <v>283</v>
      </c>
      <c r="E113" s="132" t="s">
        <v>2837</v>
      </c>
      <c r="F113" s="133" t="s">
        <v>2838</v>
      </c>
      <c r="G113" s="134" t="s">
        <v>520</v>
      </c>
      <c r="H113" s="135">
        <v>6.3E-2</v>
      </c>
      <c r="I113" s="136"/>
      <c r="J113" s="137">
        <f t="shared" si="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"/>
        <v>0</v>
      </c>
      <c r="Q113" s="140">
        <v>0</v>
      </c>
      <c r="R113" s="140">
        <f t="shared" si="2"/>
        <v>0</v>
      </c>
      <c r="S113" s="140">
        <v>0</v>
      </c>
      <c r="T113" s="141">
        <f t="shared" si="3"/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 t="shared" si="4"/>
        <v>0</v>
      </c>
      <c r="BF113" s="143">
        <f t="shared" si="5"/>
        <v>0</v>
      </c>
      <c r="BG113" s="143">
        <f t="shared" si="6"/>
        <v>0</v>
      </c>
      <c r="BH113" s="143">
        <f t="shared" si="7"/>
        <v>0</v>
      </c>
      <c r="BI113" s="143">
        <f t="shared" si="8"/>
        <v>0</v>
      </c>
      <c r="BJ113" s="17" t="s">
        <v>80</v>
      </c>
      <c r="BK113" s="143">
        <f t="shared" si="9"/>
        <v>0</v>
      </c>
      <c r="BL113" s="17" t="s">
        <v>288</v>
      </c>
      <c r="BM113" s="142" t="s">
        <v>597</v>
      </c>
    </row>
    <row r="114" spans="2:65" s="1" customFormat="1" ht="21.75" customHeight="1">
      <c r="B114" s="32"/>
      <c r="C114" s="131" t="s">
        <v>73</v>
      </c>
      <c r="D114" s="131" t="s">
        <v>283</v>
      </c>
      <c r="E114" s="132" t="s">
        <v>2839</v>
      </c>
      <c r="F114" s="133" t="s">
        <v>2840</v>
      </c>
      <c r="G114" s="134" t="s">
        <v>520</v>
      </c>
      <c r="H114" s="135">
        <v>6.3E-2</v>
      </c>
      <c r="I114" s="136"/>
      <c r="J114" s="137">
        <f t="shared" si="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"/>
        <v>0</v>
      </c>
      <c r="Q114" s="140">
        <v>0</v>
      </c>
      <c r="R114" s="140">
        <f t="shared" si="2"/>
        <v>0</v>
      </c>
      <c r="S114" s="140">
        <v>0</v>
      </c>
      <c r="T114" s="141">
        <f t="shared" si="3"/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 t="shared" si="4"/>
        <v>0</v>
      </c>
      <c r="BF114" s="143">
        <f t="shared" si="5"/>
        <v>0</v>
      </c>
      <c r="BG114" s="143">
        <f t="shared" si="6"/>
        <v>0</v>
      </c>
      <c r="BH114" s="143">
        <f t="shared" si="7"/>
        <v>0</v>
      </c>
      <c r="BI114" s="143">
        <f t="shared" si="8"/>
        <v>0</v>
      </c>
      <c r="BJ114" s="17" t="s">
        <v>80</v>
      </c>
      <c r="BK114" s="143">
        <f t="shared" si="9"/>
        <v>0</v>
      </c>
      <c r="BL114" s="17" t="s">
        <v>288</v>
      </c>
      <c r="BM114" s="142" t="s">
        <v>635</v>
      </c>
    </row>
    <row r="115" spans="2:65" s="1" customFormat="1" ht="16.5" customHeight="1">
      <c r="B115" s="32"/>
      <c r="C115" s="131" t="s">
        <v>73</v>
      </c>
      <c r="D115" s="131" t="s">
        <v>283</v>
      </c>
      <c r="E115" s="132" t="s">
        <v>2841</v>
      </c>
      <c r="F115" s="133" t="s">
        <v>2842</v>
      </c>
      <c r="G115" s="134" t="s">
        <v>520</v>
      </c>
      <c r="H115" s="135">
        <v>6.3E-2</v>
      </c>
      <c r="I115" s="136"/>
      <c r="J115" s="137">
        <f t="shared" si="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288</v>
      </c>
      <c r="AT115" s="142" t="s">
        <v>283</v>
      </c>
      <c r="AU115" s="142" t="s">
        <v>82</v>
      </c>
      <c r="AY115" s="17" t="s">
        <v>280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288</v>
      </c>
      <c r="BM115" s="142" t="s">
        <v>564</v>
      </c>
    </row>
    <row r="116" spans="2:65" s="1" customFormat="1" ht="16.5" customHeight="1">
      <c r="B116" s="32"/>
      <c r="C116" s="131" t="s">
        <v>73</v>
      </c>
      <c r="D116" s="131" t="s">
        <v>283</v>
      </c>
      <c r="E116" s="132" t="s">
        <v>2843</v>
      </c>
      <c r="F116" s="133" t="s">
        <v>2844</v>
      </c>
      <c r="G116" s="134" t="s">
        <v>520</v>
      </c>
      <c r="H116" s="135">
        <v>0.315</v>
      </c>
      <c r="I116" s="136"/>
      <c r="J116" s="137">
        <f t="shared" si="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288</v>
      </c>
      <c r="BM116" s="142" t="s">
        <v>522</v>
      </c>
    </row>
    <row r="117" spans="2:65" s="1" customFormat="1" ht="16.5" customHeight="1">
      <c r="B117" s="32"/>
      <c r="C117" s="131" t="s">
        <v>73</v>
      </c>
      <c r="D117" s="131" t="s">
        <v>283</v>
      </c>
      <c r="E117" s="132" t="s">
        <v>2845</v>
      </c>
      <c r="F117" s="133" t="s">
        <v>2846</v>
      </c>
      <c r="G117" s="134" t="s">
        <v>520</v>
      </c>
      <c r="H117" s="135">
        <v>0.63</v>
      </c>
      <c r="I117" s="136"/>
      <c r="J117" s="137">
        <f t="shared" si="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288</v>
      </c>
      <c r="BM117" s="142" t="s">
        <v>439</v>
      </c>
    </row>
    <row r="118" spans="2:65" s="1" customFormat="1" ht="16.5" customHeight="1">
      <c r="B118" s="32"/>
      <c r="C118" s="131" t="s">
        <v>73</v>
      </c>
      <c r="D118" s="131" t="s">
        <v>283</v>
      </c>
      <c r="E118" s="132" t="s">
        <v>2847</v>
      </c>
      <c r="F118" s="133" t="s">
        <v>2848</v>
      </c>
      <c r="G118" s="134" t="s">
        <v>520</v>
      </c>
      <c r="H118" s="135">
        <v>0.126</v>
      </c>
      <c r="I118" s="136"/>
      <c r="J118" s="137">
        <f t="shared" si="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288</v>
      </c>
      <c r="AT118" s="142" t="s">
        <v>283</v>
      </c>
      <c r="AU118" s="142" t="s">
        <v>82</v>
      </c>
      <c r="AY118" s="17" t="s">
        <v>280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288</v>
      </c>
      <c r="BM118" s="142" t="s">
        <v>379</v>
      </c>
    </row>
    <row r="119" spans="2:65" s="11" customFormat="1" ht="20.85" customHeight="1">
      <c r="B119" s="119"/>
      <c r="D119" s="120" t="s">
        <v>72</v>
      </c>
      <c r="E119" s="129" t="s">
        <v>2849</v>
      </c>
      <c r="F119" s="129" t="s">
        <v>2850</v>
      </c>
      <c r="I119" s="122"/>
      <c r="J119" s="130">
        <f>BK119</f>
        <v>0</v>
      </c>
      <c r="L119" s="119"/>
      <c r="M119" s="124"/>
      <c r="P119" s="125">
        <f>SUM(P120:P124)</f>
        <v>0</v>
      </c>
      <c r="R119" s="125">
        <f>SUM(R120:R124)</f>
        <v>0</v>
      </c>
      <c r="T119" s="126">
        <f>SUM(T120:T124)</f>
        <v>0</v>
      </c>
      <c r="AR119" s="120" t="s">
        <v>80</v>
      </c>
      <c r="AT119" s="127" t="s">
        <v>72</v>
      </c>
      <c r="AU119" s="127" t="s">
        <v>82</v>
      </c>
      <c r="AY119" s="120" t="s">
        <v>280</v>
      </c>
      <c r="BK119" s="128">
        <f>SUM(BK120:BK124)</f>
        <v>0</v>
      </c>
    </row>
    <row r="120" spans="2:65" s="1" customFormat="1" ht="21.75" customHeight="1">
      <c r="B120" s="32"/>
      <c r="C120" s="131" t="s">
        <v>73</v>
      </c>
      <c r="D120" s="131" t="s">
        <v>283</v>
      </c>
      <c r="E120" s="132" t="s">
        <v>2851</v>
      </c>
      <c r="F120" s="133" t="s">
        <v>2852</v>
      </c>
      <c r="G120" s="134" t="s">
        <v>2853</v>
      </c>
      <c r="H120" s="135">
        <v>1.26</v>
      </c>
      <c r="I120" s="136"/>
      <c r="J120" s="137">
        <f>ROUND(I120*H120,2)</f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288</v>
      </c>
      <c r="AT120" s="142" t="s">
        <v>283</v>
      </c>
      <c r="AU120" s="142" t="s">
        <v>138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288</v>
      </c>
      <c r="BM120" s="142" t="s">
        <v>391</v>
      </c>
    </row>
    <row r="121" spans="2:65" s="1" customFormat="1" ht="21.75" customHeight="1">
      <c r="B121" s="32"/>
      <c r="C121" s="131" t="s">
        <v>73</v>
      </c>
      <c r="D121" s="131" t="s">
        <v>283</v>
      </c>
      <c r="E121" s="132" t="s">
        <v>2854</v>
      </c>
      <c r="F121" s="133" t="s">
        <v>2855</v>
      </c>
      <c r="G121" s="134" t="s">
        <v>2853</v>
      </c>
      <c r="H121" s="135">
        <v>1.7010000000000001</v>
      </c>
      <c r="I121" s="136"/>
      <c r="J121" s="137">
        <f>ROUND(I121*H121,2)</f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0</v>
      </c>
      <c r="R121" s="140">
        <f>Q121*H121</f>
        <v>0</v>
      </c>
      <c r="S121" s="140">
        <v>0</v>
      </c>
      <c r="T121" s="141">
        <f>S121*H121</f>
        <v>0</v>
      </c>
      <c r="AR121" s="142" t="s">
        <v>288</v>
      </c>
      <c r="AT121" s="142" t="s">
        <v>283</v>
      </c>
      <c r="AU121" s="142" t="s">
        <v>138</v>
      </c>
      <c r="AY121" s="17" t="s">
        <v>280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288</v>
      </c>
      <c r="BM121" s="142" t="s">
        <v>576</v>
      </c>
    </row>
    <row r="122" spans="2:65" s="1" customFormat="1" ht="21.75" customHeight="1">
      <c r="B122" s="32"/>
      <c r="C122" s="131" t="s">
        <v>73</v>
      </c>
      <c r="D122" s="131" t="s">
        <v>283</v>
      </c>
      <c r="E122" s="132" t="s">
        <v>2856</v>
      </c>
      <c r="F122" s="133" t="s">
        <v>2857</v>
      </c>
      <c r="G122" s="134" t="s">
        <v>2853</v>
      </c>
      <c r="H122" s="135">
        <v>0.69299999999999995</v>
      </c>
      <c r="I122" s="136"/>
      <c r="J122" s="137">
        <f>ROUND(I122*H122,2)</f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288</v>
      </c>
      <c r="AT122" s="142" t="s">
        <v>283</v>
      </c>
      <c r="AU122" s="142" t="s">
        <v>138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288</v>
      </c>
      <c r="BM122" s="142" t="s">
        <v>347</v>
      </c>
    </row>
    <row r="123" spans="2:65" s="1" customFormat="1" ht="21.75" customHeight="1">
      <c r="B123" s="32"/>
      <c r="C123" s="131" t="s">
        <v>73</v>
      </c>
      <c r="D123" s="131" t="s">
        <v>283</v>
      </c>
      <c r="E123" s="132" t="s">
        <v>2858</v>
      </c>
      <c r="F123" s="133" t="s">
        <v>2859</v>
      </c>
      <c r="G123" s="134" t="s">
        <v>2853</v>
      </c>
      <c r="H123" s="135">
        <v>1.4490000000000001</v>
      </c>
      <c r="I123" s="136"/>
      <c r="J123" s="137">
        <f>ROUND(I123*H123,2)</f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288</v>
      </c>
      <c r="AT123" s="142" t="s">
        <v>283</v>
      </c>
      <c r="AU123" s="142" t="s">
        <v>138</v>
      </c>
      <c r="AY123" s="17" t="s">
        <v>280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288</v>
      </c>
      <c r="BM123" s="142" t="s">
        <v>361</v>
      </c>
    </row>
    <row r="124" spans="2:65" s="1" customFormat="1" ht="16.5" customHeight="1">
      <c r="B124" s="32"/>
      <c r="C124" s="131" t="s">
        <v>73</v>
      </c>
      <c r="D124" s="131" t="s">
        <v>283</v>
      </c>
      <c r="E124" s="132" t="s">
        <v>2860</v>
      </c>
      <c r="F124" s="133" t="s">
        <v>2861</v>
      </c>
      <c r="G124" s="134" t="s">
        <v>286</v>
      </c>
      <c r="H124" s="135">
        <v>1.071</v>
      </c>
      <c r="I124" s="136"/>
      <c r="J124" s="137">
        <f>ROUND(I124*H124,2)</f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288</v>
      </c>
      <c r="AT124" s="142" t="s">
        <v>283</v>
      </c>
      <c r="AU124" s="142" t="s">
        <v>138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288</v>
      </c>
      <c r="BM124" s="142" t="s">
        <v>373</v>
      </c>
    </row>
    <row r="125" spans="2:65" s="11" customFormat="1" ht="25.95" customHeight="1">
      <c r="B125" s="119"/>
      <c r="D125" s="120" t="s">
        <v>72</v>
      </c>
      <c r="E125" s="121" t="s">
        <v>2862</v>
      </c>
      <c r="F125" s="121" t="s">
        <v>2863</v>
      </c>
      <c r="I125" s="122"/>
      <c r="J125" s="123">
        <f>BK125</f>
        <v>0</v>
      </c>
      <c r="L125" s="119"/>
      <c r="M125" s="124"/>
      <c r="P125" s="125">
        <f>P126</f>
        <v>0</v>
      </c>
      <c r="R125" s="125">
        <f>R126</f>
        <v>0</v>
      </c>
      <c r="T125" s="126">
        <f>T126</f>
        <v>0</v>
      </c>
      <c r="AR125" s="120" t="s">
        <v>80</v>
      </c>
      <c r="AT125" s="127" t="s">
        <v>72</v>
      </c>
      <c r="AU125" s="127" t="s">
        <v>73</v>
      </c>
      <c r="AY125" s="120" t="s">
        <v>280</v>
      </c>
      <c r="BK125" s="128">
        <f>BK126</f>
        <v>0</v>
      </c>
    </row>
    <row r="126" spans="2:65" s="11" customFormat="1" ht="22.8" customHeight="1">
      <c r="B126" s="119"/>
      <c r="D126" s="120" t="s">
        <v>72</v>
      </c>
      <c r="E126" s="129" t="s">
        <v>2864</v>
      </c>
      <c r="F126" s="129" t="s">
        <v>2865</v>
      </c>
      <c r="I126" s="122"/>
      <c r="J126" s="130">
        <f>BK126</f>
        <v>0</v>
      </c>
      <c r="L126" s="119"/>
      <c r="M126" s="124"/>
      <c r="P126" s="125">
        <f>P127+SUM(P128:P142)</f>
        <v>0</v>
      </c>
      <c r="R126" s="125">
        <f>R127+SUM(R128:R142)</f>
        <v>0</v>
      </c>
      <c r="T126" s="126">
        <f>T127+SUM(T128:T142)</f>
        <v>0</v>
      </c>
      <c r="AR126" s="120" t="s">
        <v>80</v>
      </c>
      <c r="AT126" s="127" t="s">
        <v>72</v>
      </c>
      <c r="AU126" s="127" t="s">
        <v>80</v>
      </c>
      <c r="AY126" s="120" t="s">
        <v>280</v>
      </c>
      <c r="BK126" s="128">
        <f>BK127+SUM(BK128:BK142)</f>
        <v>0</v>
      </c>
    </row>
    <row r="127" spans="2:65" s="1" customFormat="1" ht="21.75" customHeight="1">
      <c r="B127" s="32"/>
      <c r="C127" s="131" t="s">
        <v>73</v>
      </c>
      <c r="D127" s="131" t="s">
        <v>283</v>
      </c>
      <c r="E127" s="132" t="s">
        <v>2833</v>
      </c>
      <c r="F127" s="133" t="s">
        <v>2834</v>
      </c>
      <c r="G127" s="134" t="s">
        <v>520</v>
      </c>
      <c r="H127" s="135">
        <v>6.3E-2</v>
      </c>
      <c r="I127" s="136"/>
      <c r="J127" s="137">
        <f t="shared" ref="J127:J141" si="10">ROUND(I127*H127,2)</f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ref="P127:P141" si="11">O127*H127</f>
        <v>0</v>
      </c>
      <c r="Q127" s="140">
        <v>0</v>
      </c>
      <c r="R127" s="140">
        <f t="shared" ref="R127:R141" si="12">Q127*H127</f>
        <v>0</v>
      </c>
      <c r="S127" s="140">
        <v>0</v>
      </c>
      <c r="T127" s="141">
        <f t="shared" ref="T127:T141" si="13">S127*H127</f>
        <v>0</v>
      </c>
      <c r="AR127" s="142" t="s">
        <v>288</v>
      </c>
      <c r="AT127" s="142" t="s">
        <v>283</v>
      </c>
      <c r="AU127" s="142" t="s">
        <v>82</v>
      </c>
      <c r="AY127" s="17" t="s">
        <v>280</v>
      </c>
      <c r="BE127" s="143">
        <f t="shared" ref="BE127:BE141" si="14">IF(N127="základní",J127,0)</f>
        <v>0</v>
      </c>
      <c r="BF127" s="143">
        <f t="shared" ref="BF127:BF141" si="15">IF(N127="snížená",J127,0)</f>
        <v>0</v>
      </c>
      <c r="BG127" s="143">
        <f t="shared" ref="BG127:BG141" si="16">IF(N127="zákl. přenesená",J127,0)</f>
        <v>0</v>
      </c>
      <c r="BH127" s="143">
        <f t="shared" ref="BH127:BH141" si="17">IF(N127="sníž. přenesená",J127,0)</f>
        <v>0</v>
      </c>
      <c r="BI127" s="143">
        <f t="shared" ref="BI127:BI141" si="18">IF(N127="nulová",J127,0)</f>
        <v>0</v>
      </c>
      <c r="BJ127" s="17" t="s">
        <v>80</v>
      </c>
      <c r="BK127" s="143">
        <f t="shared" ref="BK127:BK141" si="19">ROUND(I127*H127,2)</f>
        <v>0</v>
      </c>
      <c r="BL127" s="17" t="s">
        <v>288</v>
      </c>
      <c r="BM127" s="142" t="s">
        <v>476</v>
      </c>
    </row>
    <row r="128" spans="2:65" s="1" customFormat="1" ht="21.75" customHeight="1">
      <c r="B128" s="32"/>
      <c r="C128" s="131" t="s">
        <v>73</v>
      </c>
      <c r="D128" s="131" t="s">
        <v>283</v>
      </c>
      <c r="E128" s="132" t="s">
        <v>2866</v>
      </c>
      <c r="F128" s="133" t="s">
        <v>2867</v>
      </c>
      <c r="G128" s="134" t="s">
        <v>520</v>
      </c>
      <c r="H128" s="135">
        <v>6.3E-2</v>
      </c>
      <c r="I128" s="136"/>
      <c r="J128" s="137">
        <f t="shared" si="1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11"/>
        <v>0</v>
      </c>
      <c r="Q128" s="140">
        <v>0</v>
      </c>
      <c r="R128" s="140">
        <f t="shared" si="12"/>
        <v>0</v>
      </c>
      <c r="S128" s="140">
        <v>0</v>
      </c>
      <c r="T128" s="141">
        <f t="shared" si="13"/>
        <v>0</v>
      </c>
      <c r="AR128" s="142" t="s">
        <v>288</v>
      </c>
      <c r="AT128" s="142" t="s">
        <v>283</v>
      </c>
      <c r="AU128" s="142" t="s">
        <v>82</v>
      </c>
      <c r="AY128" s="17" t="s">
        <v>280</v>
      </c>
      <c r="BE128" s="143">
        <f t="shared" si="14"/>
        <v>0</v>
      </c>
      <c r="BF128" s="143">
        <f t="shared" si="15"/>
        <v>0</v>
      </c>
      <c r="BG128" s="143">
        <f t="shared" si="16"/>
        <v>0</v>
      </c>
      <c r="BH128" s="143">
        <f t="shared" si="17"/>
        <v>0</v>
      </c>
      <c r="BI128" s="143">
        <f t="shared" si="18"/>
        <v>0</v>
      </c>
      <c r="BJ128" s="17" t="s">
        <v>80</v>
      </c>
      <c r="BK128" s="143">
        <f t="shared" si="19"/>
        <v>0</v>
      </c>
      <c r="BL128" s="17" t="s">
        <v>288</v>
      </c>
      <c r="BM128" s="142" t="s">
        <v>799</v>
      </c>
    </row>
    <row r="129" spans="2:65" s="1" customFormat="1" ht="16.5" customHeight="1">
      <c r="B129" s="32"/>
      <c r="C129" s="131" t="s">
        <v>73</v>
      </c>
      <c r="D129" s="131" t="s">
        <v>283</v>
      </c>
      <c r="E129" s="132" t="s">
        <v>2868</v>
      </c>
      <c r="F129" s="133" t="s">
        <v>2869</v>
      </c>
      <c r="G129" s="134" t="s">
        <v>520</v>
      </c>
      <c r="H129" s="135">
        <v>0.126</v>
      </c>
      <c r="I129" s="136"/>
      <c r="J129" s="137">
        <f t="shared" si="1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11"/>
        <v>0</v>
      </c>
      <c r="Q129" s="140">
        <v>0</v>
      </c>
      <c r="R129" s="140">
        <f t="shared" si="12"/>
        <v>0</v>
      </c>
      <c r="S129" s="140">
        <v>0</v>
      </c>
      <c r="T129" s="141">
        <f t="shared" si="13"/>
        <v>0</v>
      </c>
      <c r="AR129" s="142" t="s">
        <v>288</v>
      </c>
      <c r="AT129" s="142" t="s">
        <v>283</v>
      </c>
      <c r="AU129" s="142" t="s">
        <v>82</v>
      </c>
      <c r="AY129" s="17" t="s">
        <v>280</v>
      </c>
      <c r="BE129" s="143">
        <f t="shared" si="14"/>
        <v>0</v>
      </c>
      <c r="BF129" s="143">
        <f t="shared" si="15"/>
        <v>0</v>
      </c>
      <c r="BG129" s="143">
        <f t="shared" si="16"/>
        <v>0</v>
      </c>
      <c r="BH129" s="143">
        <f t="shared" si="17"/>
        <v>0</v>
      </c>
      <c r="BI129" s="143">
        <f t="shared" si="18"/>
        <v>0</v>
      </c>
      <c r="BJ129" s="17" t="s">
        <v>80</v>
      </c>
      <c r="BK129" s="143">
        <f t="shared" si="19"/>
        <v>0</v>
      </c>
      <c r="BL129" s="17" t="s">
        <v>288</v>
      </c>
      <c r="BM129" s="142" t="s">
        <v>505</v>
      </c>
    </row>
    <row r="130" spans="2:65" s="1" customFormat="1" ht="16.5" customHeight="1">
      <c r="B130" s="32"/>
      <c r="C130" s="131" t="s">
        <v>73</v>
      </c>
      <c r="D130" s="131" t="s">
        <v>283</v>
      </c>
      <c r="E130" s="132" t="s">
        <v>2870</v>
      </c>
      <c r="F130" s="133" t="s">
        <v>2871</v>
      </c>
      <c r="G130" s="134" t="s">
        <v>520</v>
      </c>
      <c r="H130" s="135">
        <v>6.3E-2</v>
      </c>
      <c r="I130" s="136"/>
      <c r="J130" s="137">
        <f t="shared" si="1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11"/>
        <v>0</v>
      </c>
      <c r="Q130" s="140">
        <v>0</v>
      </c>
      <c r="R130" s="140">
        <f t="shared" si="12"/>
        <v>0</v>
      </c>
      <c r="S130" s="140">
        <v>0</v>
      </c>
      <c r="T130" s="141">
        <f t="shared" si="13"/>
        <v>0</v>
      </c>
      <c r="AR130" s="142" t="s">
        <v>288</v>
      </c>
      <c r="AT130" s="142" t="s">
        <v>283</v>
      </c>
      <c r="AU130" s="142" t="s">
        <v>82</v>
      </c>
      <c r="AY130" s="17" t="s">
        <v>280</v>
      </c>
      <c r="BE130" s="143">
        <f t="shared" si="14"/>
        <v>0</v>
      </c>
      <c r="BF130" s="143">
        <f t="shared" si="15"/>
        <v>0</v>
      </c>
      <c r="BG130" s="143">
        <f t="shared" si="16"/>
        <v>0</v>
      </c>
      <c r="BH130" s="143">
        <f t="shared" si="17"/>
        <v>0</v>
      </c>
      <c r="BI130" s="143">
        <f t="shared" si="18"/>
        <v>0</v>
      </c>
      <c r="BJ130" s="17" t="s">
        <v>80</v>
      </c>
      <c r="BK130" s="143">
        <f t="shared" si="19"/>
        <v>0</v>
      </c>
      <c r="BL130" s="17" t="s">
        <v>288</v>
      </c>
      <c r="BM130" s="142" t="s">
        <v>445</v>
      </c>
    </row>
    <row r="131" spans="2:65" s="1" customFormat="1" ht="16.5" customHeight="1">
      <c r="B131" s="32"/>
      <c r="C131" s="131" t="s">
        <v>73</v>
      </c>
      <c r="D131" s="131" t="s">
        <v>283</v>
      </c>
      <c r="E131" s="132" t="s">
        <v>2872</v>
      </c>
      <c r="F131" s="133" t="s">
        <v>2873</v>
      </c>
      <c r="G131" s="134" t="s">
        <v>520</v>
      </c>
      <c r="H131" s="135">
        <v>6.3E-2</v>
      </c>
      <c r="I131" s="136"/>
      <c r="J131" s="137">
        <f t="shared" si="1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11"/>
        <v>0</v>
      </c>
      <c r="Q131" s="140">
        <v>0</v>
      </c>
      <c r="R131" s="140">
        <f t="shared" si="12"/>
        <v>0</v>
      </c>
      <c r="S131" s="140">
        <v>0</v>
      </c>
      <c r="T131" s="141">
        <f t="shared" si="13"/>
        <v>0</v>
      </c>
      <c r="AR131" s="142" t="s">
        <v>288</v>
      </c>
      <c r="AT131" s="142" t="s">
        <v>283</v>
      </c>
      <c r="AU131" s="142" t="s">
        <v>82</v>
      </c>
      <c r="AY131" s="17" t="s">
        <v>280</v>
      </c>
      <c r="BE131" s="143">
        <f t="shared" si="14"/>
        <v>0</v>
      </c>
      <c r="BF131" s="143">
        <f t="shared" si="15"/>
        <v>0</v>
      </c>
      <c r="BG131" s="143">
        <f t="shared" si="16"/>
        <v>0</v>
      </c>
      <c r="BH131" s="143">
        <f t="shared" si="17"/>
        <v>0</v>
      </c>
      <c r="BI131" s="143">
        <f t="shared" si="18"/>
        <v>0</v>
      </c>
      <c r="BJ131" s="17" t="s">
        <v>80</v>
      </c>
      <c r="BK131" s="143">
        <f t="shared" si="19"/>
        <v>0</v>
      </c>
      <c r="BL131" s="17" t="s">
        <v>288</v>
      </c>
      <c r="BM131" s="142" t="s">
        <v>397</v>
      </c>
    </row>
    <row r="132" spans="2:65" s="1" customFormat="1" ht="21.75" customHeight="1">
      <c r="B132" s="32"/>
      <c r="C132" s="131" t="s">
        <v>73</v>
      </c>
      <c r="D132" s="131" t="s">
        <v>283</v>
      </c>
      <c r="E132" s="132" t="s">
        <v>2839</v>
      </c>
      <c r="F132" s="133" t="s">
        <v>2840</v>
      </c>
      <c r="G132" s="134" t="s">
        <v>520</v>
      </c>
      <c r="H132" s="135">
        <v>6.3E-2</v>
      </c>
      <c r="I132" s="136"/>
      <c r="J132" s="137">
        <f t="shared" si="1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11"/>
        <v>0</v>
      </c>
      <c r="Q132" s="140">
        <v>0</v>
      </c>
      <c r="R132" s="140">
        <f t="shared" si="12"/>
        <v>0</v>
      </c>
      <c r="S132" s="140">
        <v>0</v>
      </c>
      <c r="T132" s="141">
        <f t="shared" si="13"/>
        <v>0</v>
      </c>
      <c r="AR132" s="142" t="s">
        <v>288</v>
      </c>
      <c r="AT132" s="142" t="s">
        <v>283</v>
      </c>
      <c r="AU132" s="142" t="s">
        <v>82</v>
      </c>
      <c r="AY132" s="17" t="s">
        <v>280</v>
      </c>
      <c r="BE132" s="143">
        <f t="shared" si="14"/>
        <v>0</v>
      </c>
      <c r="BF132" s="143">
        <f t="shared" si="15"/>
        <v>0</v>
      </c>
      <c r="BG132" s="143">
        <f t="shared" si="16"/>
        <v>0</v>
      </c>
      <c r="BH132" s="143">
        <f t="shared" si="17"/>
        <v>0</v>
      </c>
      <c r="BI132" s="143">
        <f t="shared" si="18"/>
        <v>0</v>
      </c>
      <c r="BJ132" s="17" t="s">
        <v>80</v>
      </c>
      <c r="BK132" s="143">
        <f t="shared" si="19"/>
        <v>0</v>
      </c>
      <c r="BL132" s="17" t="s">
        <v>288</v>
      </c>
      <c r="BM132" s="142" t="s">
        <v>551</v>
      </c>
    </row>
    <row r="133" spans="2:65" s="1" customFormat="1" ht="16.5" customHeight="1">
      <c r="B133" s="32"/>
      <c r="C133" s="131" t="s">
        <v>73</v>
      </c>
      <c r="D133" s="131" t="s">
        <v>283</v>
      </c>
      <c r="E133" s="132" t="s">
        <v>2874</v>
      </c>
      <c r="F133" s="133" t="s">
        <v>2844</v>
      </c>
      <c r="G133" s="134" t="s">
        <v>520</v>
      </c>
      <c r="H133" s="135">
        <v>0.56699999999999995</v>
      </c>
      <c r="I133" s="136"/>
      <c r="J133" s="137">
        <f t="shared" si="1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11"/>
        <v>0</v>
      </c>
      <c r="Q133" s="140">
        <v>0</v>
      </c>
      <c r="R133" s="140">
        <f t="shared" si="12"/>
        <v>0</v>
      </c>
      <c r="S133" s="140">
        <v>0</v>
      </c>
      <c r="T133" s="141">
        <f t="shared" si="13"/>
        <v>0</v>
      </c>
      <c r="AR133" s="142" t="s">
        <v>288</v>
      </c>
      <c r="AT133" s="142" t="s">
        <v>283</v>
      </c>
      <c r="AU133" s="142" t="s">
        <v>82</v>
      </c>
      <c r="AY133" s="17" t="s">
        <v>280</v>
      </c>
      <c r="BE133" s="143">
        <f t="shared" si="14"/>
        <v>0</v>
      </c>
      <c r="BF133" s="143">
        <f t="shared" si="15"/>
        <v>0</v>
      </c>
      <c r="BG133" s="143">
        <f t="shared" si="16"/>
        <v>0</v>
      </c>
      <c r="BH133" s="143">
        <f t="shared" si="17"/>
        <v>0</v>
      </c>
      <c r="BI133" s="143">
        <f t="shared" si="18"/>
        <v>0</v>
      </c>
      <c r="BJ133" s="17" t="s">
        <v>80</v>
      </c>
      <c r="BK133" s="143">
        <f t="shared" si="19"/>
        <v>0</v>
      </c>
      <c r="BL133" s="17" t="s">
        <v>288</v>
      </c>
      <c r="BM133" s="142" t="s">
        <v>528</v>
      </c>
    </row>
    <row r="134" spans="2:65" s="1" customFormat="1" ht="16.5" customHeight="1">
      <c r="B134" s="32"/>
      <c r="C134" s="131" t="s">
        <v>73</v>
      </c>
      <c r="D134" s="131" t="s">
        <v>283</v>
      </c>
      <c r="E134" s="132" t="s">
        <v>2875</v>
      </c>
      <c r="F134" s="133" t="s">
        <v>2846</v>
      </c>
      <c r="G134" s="134" t="s">
        <v>520</v>
      </c>
      <c r="H134" s="135">
        <v>0.189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288</v>
      </c>
      <c r="AT134" s="142" t="s">
        <v>283</v>
      </c>
      <c r="AU134" s="142" t="s">
        <v>82</v>
      </c>
      <c r="AY134" s="17" t="s">
        <v>280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288</v>
      </c>
      <c r="BM134" s="142" t="s">
        <v>538</v>
      </c>
    </row>
    <row r="135" spans="2:65" s="1" customFormat="1" ht="16.5" customHeight="1">
      <c r="B135" s="32"/>
      <c r="C135" s="131" t="s">
        <v>73</v>
      </c>
      <c r="D135" s="131" t="s">
        <v>283</v>
      </c>
      <c r="E135" s="132" t="s">
        <v>2876</v>
      </c>
      <c r="F135" s="133" t="s">
        <v>2877</v>
      </c>
      <c r="G135" s="134" t="s">
        <v>520</v>
      </c>
      <c r="H135" s="135">
        <v>0.315</v>
      </c>
      <c r="I135" s="136"/>
      <c r="J135" s="137">
        <f t="shared" si="1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288</v>
      </c>
      <c r="AT135" s="142" t="s">
        <v>283</v>
      </c>
      <c r="AU135" s="142" t="s">
        <v>82</v>
      </c>
      <c r="AY135" s="17" t="s">
        <v>280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288</v>
      </c>
      <c r="BM135" s="142" t="s">
        <v>583</v>
      </c>
    </row>
    <row r="136" spans="2:65" s="1" customFormat="1" ht="16.5" customHeight="1">
      <c r="B136" s="32"/>
      <c r="C136" s="131" t="s">
        <v>73</v>
      </c>
      <c r="D136" s="131" t="s">
        <v>283</v>
      </c>
      <c r="E136" s="132" t="s">
        <v>2878</v>
      </c>
      <c r="F136" s="133" t="s">
        <v>2879</v>
      </c>
      <c r="G136" s="134" t="s">
        <v>520</v>
      </c>
      <c r="H136" s="135">
        <v>1.008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288</v>
      </c>
      <c r="AT136" s="142" t="s">
        <v>283</v>
      </c>
      <c r="AU136" s="142" t="s">
        <v>82</v>
      </c>
      <c r="AY136" s="17" t="s">
        <v>280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288</v>
      </c>
      <c r="BM136" s="142" t="s">
        <v>318</v>
      </c>
    </row>
    <row r="137" spans="2:65" s="1" customFormat="1" ht="16.5" customHeight="1">
      <c r="B137" s="32"/>
      <c r="C137" s="131" t="s">
        <v>73</v>
      </c>
      <c r="D137" s="131" t="s">
        <v>283</v>
      </c>
      <c r="E137" s="132" t="s">
        <v>2880</v>
      </c>
      <c r="F137" s="133" t="s">
        <v>2881</v>
      </c>
      <c r="G137" s="134" t="s">
        <v>520</v>
      </c>
      <c r="H137" s="135">
        <v>0.189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288</v>
      </c>
      <c r="AT137" s="142" t="s">
        <v>283</v>
      </c>
      <c r="AU137" s="142" t="s">
        <v>82</v>
      </c>
      <c r="AY137" s="17" t="s">
        <v>280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288</v>
      </c>
      <c r="BM137" s="142" t="s">
        <v>952</v>
      </c>
    </row>
    <row r="138" spans="2:65" s="1" customFormat="1" ht="16.5" customHeight="1">
      <c r="B138" s="32"/>
      <c r="C138" s="131" t="s">
        <v>73</v>
      </c>
      <c r="D138" s="131" t="s">
        <v>283</v>
      </c>
      <c r="E138" s="132" t="s">
        <v>2882</v>
      </c>
      <c r="F138" s="133" t="s">
        <v>2883</v>
      </c>
      <c r="G138" s="134" t="s">
        <v>140</v>
      </c>
      <c r="H138" s="135">
        <v>0.63</v>
      </c>
      <c r="I138" s="136"/>
      <c r="J138" s="137">
        <f t="shared" si="1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0</v>
      </c>
      <c r="R138" s="140">
        <f t="shared" si="12"/>
        <v>0</v>
      </c>
      <c r="S138" s="140">
        <v>0</v>
      </c>
      <c r="T138" s="141">
        <f t="shared" si="13"/>
        <v>0</v>
      </c>
      <c r="AR138" s="142" t="s">
        <v>288</v>
      </c>
      <c r="AT138" s="142" t="s">
        <v>283</v>
      </c>
      <c r="AU138" s="142" t="s">
        <v>82</v>
      </c>
      <c r="AY138" s="17" t="s">
        <v>280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288</v>
      </c>
      <c r="BM138" s="142" t="s">
        <v>305</v>
      </c>
    </row>
    <row r="139" spans="2:65" s="1" customFormat="1" ht="16.5" customHeight="1">
      <c r="B139" s="32"/>
      <c r="C139" s="131" t="s">
        <v>73</v>
      </c>
      <c r="D139" s="131" t="s">
        <v>283</v>
      </c>
      <c r="E139" s="132" t="s">
        <v>2884</v>
      </c>
      <c r="F139" s="133" t="s">
        <v>2885</v>
      </c>
      <c r="G139" s="134" t="s">
        <v>140</v>
      </c>
      <c r="H139" s="135">
        <v>0.126</v>
      </c>
      <c r="I139" s="136"/>
      <c r="J139" s="137">
        <f t="shared" si="1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11"/>
        <v>0</v>
      </c>
      <c r="Q139" s="140">
        <v>0</v>
      </c>
      <c r="R139" s="140">
        <f t="shared" si="12"/>
        <v>0</v>
      </c>
      <c r="S139" s="140">
        <v>0</v>
      </c>
      <c r="T139" s="141">
        <f t="shared" si="13"/>
        <v>0</v>
      </c>
      <c r="AR139" s="142" t="s">
        <v>288</v>
      </c>
      <c r="AT139" s="142" t="s">
        <v>283</v>
      </c>
      <c r="AU139" s="142" t="s">
        <v>82</v>
      </c>
      <c r="AY139" s="17" t="s">
        <v>280</v>
      </c>
      <c r="BE139" s="143">
        <f t="shared" si="14"/>
        <v>0</v>
      </c>
      <c r="BF139" s="143">
        <f t="shared" si="15"/>
        <v>0</v>
      </c>
      <c r="BG139" s="143">
        <f t="shared" si="16"/>
        <v>0</v>
      </c>
      <c r="BH139" s="143">
        <f t="shared" si="17"/>
        <v>0</v>
      </c>
      <c r="BI139" s="143">
        <f t="shared" si="18"/>
        <v>0</v>
      </c>
      <c r="BJ139" s="17" t="s">
        <v>80</v>
      </c>
      <c r="BK139" s="143">
        <f t="shared" si="19"/>
        <v>0</v>
      </c>
      <c r="BL139" s="17" t="s">
        <v>288</v>
      </c>
      <c r="BM139" s="142" t="s">
        <v>335</v>
      </c>
    </row>
    <row r="140" spans="2:65" s="1" customFormat="1" ht="21.75" customHeight="1">
      <c r="B140" s="32"/>
      <c r="C140" s="131" t="s">
        <v>73</v>
      </c>
      <c r="D140" s="131" t="s">
        <v>283</v>
      </c>
      <c r="E140" s="132" t="s">
        <v>2886</v>
      </c>
      <c r="F140" s="133" t="s">
        <v>2887</v>
      </c>
      <c r="G140" s="134" t="s">
        <v>520</v>
      </c>
      <c r="H140" s="135">
        <v>6.3E-2</v>
      </c>
      <c r="I140" s="136"/>
      <c r="J140" s="137">
        <f t="shared" si="1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11"/>
        <v>0</v>
      </c>
      <c r="Q140" s="140">
        <v>0</v>
      </c>
      <c r="R140" s="140">
        <f t="shared" si="12"/>
        <v>0</v>
      </c>
      <c r="S140" s="140">
        <v>0</v>
      </c>
      <c r="T140" s="141">
        <f t="shared" si="13"/>
        <v>0</v>
      </c>
      <c r="AR140" s="142" t="s">
        <v>288</v>
      </c>
      <c r="AT140" s="142" t="s">
        <v>283</v>
      </c>
      <c r="AU140" s="142" t="s">
        <v>82</v>
      </c>
      <c r="AY140" s="17" t="s">
        <v>280</v>
      </c>
      <c r="BE140" s="143">
        <f t="shared" si="14"/>
        <v>0</v>
      </c>
      <c r="BF140" s="143">
        <f t="shared" si="15"/>
        <v>0</v>
      </c>
      <c r="BG140" s="143">
        <f t="shared" si="16"/>
        <v>0</v>
      </c>
      <c r="BH140" s="143">
        <f t="shared" si="17"/>
        <v>0</v>
      </c>
      <c r="BI140" s="143">
        <f t="shared" si="18"/>
        <v>0</v>
      </c>
      <c r="BJ140" s="17" t="s">
        <v>80</v>
      </c>
      <c r="BK140" s="143">
        <f t="shared" si="19"/>
        <v>0</v>
      </c>
      <c r="BL140" s="17" t="s">
        <v>288</v>
      </c>
      <c r="BM140" s="142" t="s">
        <v>324</v>
      </c>
    </row>
    <row r="141" spans="2:65" s="1" customFormat="1" ht="16.5" customHeight="1">
      <c r="B141" s="32"/>
      <c r="C141" s="131" t="s">
        <v>73</v>
      </c>
      <c r="D141" s="131" t="s">
        <v>283</v>
      </c>
      <c r="E141" s="132" t="s">
        <v>2831</v>
      </c>
      <c r="F141" s="133" t="s">
        <v>2832</v>
      </c>
      <c r="G141" s="134" t="s">
        <v>520</v>
      </c>
      <c r="H141" s="135">
        <v>6.3E-2</v>
      </c>
      <c r="I141" s="136"/>
      <c r="J141" s="137">
        <f t="shared" si="1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11"/>
        <v>0</v>
      </c>
      <c r="Q141" s="140">
        <v>0</v>
      </c>
      <c r="R141" s="140">
        <f t="shared" si="12"/>
        <v>0</v>
      </c>
      <c r="S141" s="140">
        <v>0</v>
      </c>
      <c r="T141" s="141">
        <f t="shared" si="13"/>
        <v>0</v>
      </c>
      <c r="AR141" s="142" t="s">
        <v>288</v>
      </c>
      <c r="AT141" s="142" t="s">
        <v>283</v>
      </c>
      <c r="AU141" s="142" t="s">
        <v>82</v>
      </c>
      <c r="AY141" s="17" t="s">
        <v>280</v>
      </c>
      <c r="BE141" s="143">
        <f t="shared" si="14"/>
        <v>0</v>
      </c>
      <c r="BF141" s="143">
        <f t="shared" si="15"/>
        <v>0</v>
      </c>
      <c r="BG141" s="143">
        <f t="shared" si="16"/>
        <v>0</v>
      </c>
      <c r="BH141" s="143">
        <f t="shared" si="17"/>
        <v>0</v>
      </c>
      <c r="BI141" s="143">
        <f t="shared" si="18"/>
        <v>0</v>
      </c>
      <c r="BJ141" s="17" t="s">
        <v>80</v>
      </c>
      <c r="BK141" s="143">
        <f t="shared" si="19"/>
        <v>0</v>
      </c>
      <c r="BL141" s="17" t="s">
        <v>288</v>
      </c>
      <c r="BM141" s="142" t="s">
        <v>906</v>
      </c>
    </row>
    <row r="142" spans="2:65" s="11" customFormat="1" ht="20.85" customHeight="1">
      <c r="B142" s="119"/>
      <c r="D142" s="120" t="s">
        <v>72</v>
      </c>
      <c r="E142" s="129" t="s">
        <v>2849</v>
      </c>
      <c r="F142" s="129" t="s">
        <v>2850</v>
      </c>
      <c r="I142" s="122"/>
      <c r="J142" s="130">
        <f>BK142</f>
        <v>0</v>
      </c>
      <c r="L142" s="119"/>
      <c r="M142" s="124"/>
      <c r="P142" s="125">
        <f>SUM(P143:P147)</f>
        <v>0</v>
      </c>
      <c r="R142" s="125">
        <f>SUM(R143:R147)</f>
        <v>0</v>
      </c>
      <c r="T142" s="126">
        <f>SUM(T143:T147)</f>
        <v>0</v>
      </c>
      <c r="AR142" s="120" t="s">
        <v>80</v>
      </c>
      <c r="AT142" s="127" t="s">
        <v>72</v>
      </c>
      <c r="AU142" s="127" t="s">
        <v>82</v>
      </c>
      <c r="AY142" s="120" t="s">
        <v>280</v>
      </c>
      <c r="BK142" s="128">
        <f>SUM(BK143:BK147)</f>
        <v>0</v>
      </c>
    </row>
    <row r="143" spans="2:65" s="1" customFormat="1" ht="21.75" customHeight="1">
      <c r="B143" s="32"/>
      <c r="C143" s="131" t="s">
        <v>73</v>
      </c>
      <c r="D143" s="131" t="s">
        <v>283</v>
      </c>
      <c r="E143" s="132" t="s">
        <v>2888</v>
      </c>
      <c r="F143" s="133" t="s">
        <v>2889</v>
      </c>
      <c r="G143" s="134" t="s">
        <v>2853</v>
      </c>
      <c r="H143" s="135">
        <v>2.2050000000000001</v>
      </c>
      <c r="I143" s="136"/>
      <c r="J143" s="137">
        <f>ROUND(I143*H143,2)</f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288</v>
      </c>
      <c r="AT143" s="142" t="s">
        <v>283</v>
      </c>
      <c r="AU143" s="142" t="s">
        <v>138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288</v>
      </c>
      <c r="BM143" s="142" t="s">
        <v>1934</v>
      </c>
    </row>
    <row r="144" spans="2:65" s="1" customFormat="1" ht="21.75" customHeight="1">
      <c r="B144" s="32"/>
      <c r="C144" s="131" t="s">
        <v>73</v>
      </c>
      <c r="D144" s="131" t="s">
        <v>283</v>
      </c>
      <c r="E144" s="132" t="s">
        <v>2890</v>
      </c>
      <c r="F144" s="133" t="s">
        <v>2891</v>
      </c>
      <c r="G144" s="134" t="s">
        <v>2853</v>
      </c>
      <c r="H144" s="135">
        <v>1.89</v>
      </c>
      <c r="I144" s="136"/>
      <c r="J144" s="137">
        <f>ROUND(I144*H144,2)</f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288</v>
      </c>
      <c r="AT144" s="142" t="s">
        <v>283</v>
      </c>
      <c r="AU144" s="142" t="s">
        <v>138</v>
      </c>
      <c r="AY144" s="17" t="s">
        <v>280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288</v>
      </c>
      <c r="BM144" s="142" t="s">
        <v>885</v>
      </c>
    </row>
    <row r="145" spans="2:65" s="1" customFormat="1" ht="21.75" customHeight="1">
      <c r="B145" s="32"/>
      <c r="C145" s="131" t="s">
        <v>73</v>
      </c>
      <c r="D145" s="131" t="s">
        <v>283</v>
      </c>
      <c r="E145" s="132" t="s">
        <v>2892</v>
      </c>
      <c r="F145" s="133" t="s">
        <v>2893</v>
      </c>
      <c r="G145" s="134" t="s">
        <v>2853</v>
      </c>
      <c r="H145" s="135">
        <v>1.008</v>
      </c>
      <c r="I145" s="136"/>
      <c r="J145" s="137">
        <f>ROUND(I145*H145,2)</f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288</v>
      </c>
      <c r="AT145" s="142" t="s">
        <v>283</v>
      </c>
      <c r="AU145" s="142" t="s">
        <v>138</v>
      </c>
      <c r="AY145" s="17" t="s">
        <v>280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288</v>
      </c>
      <c r="BM145" s="142" t="s">
        <v>2192</v>
      </c>
    </row>
    <row r="146" spans="2:65" s="1" customFormat="1" ht="21.75" customHeight="1">
      <c r="B146" s="32"/>
      <c r="C146" s="131" t="s">
        <v>73</v>
      </c>
      <c r="D146" s="131" t="s">
        <v>283</v>
      </c>
      <c r="E146" s="132" t="s">
        <v>2894</v>
      </c>
      <c r="F146" s="133" t="s">
        <v>2895</v>
      </c>
      <c r="G146" s="134" t="s">
        <v>2853</v>
      </c>
      <c r="H146" s="135">
        <v>1.323</v>
      </c>
      <c r="I146" s="136"/>
      <c r="J146" s="137">
        <f>ROUND(I146*H146,2)</f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>O146*H146</f>
        <v>0</v>
      </c>
      <c r="Q146" s="140">
        <v>0</v>
      </c>
      <c r="R146" s="140">
        <f>Q146*H146</f>
        <v>0</v>
      </c>
      <c r="S146" s="140">
        <v>0</v>
      </c>
      <c r="T146" s="141">
        <f>S146*H146</f>
        <v>0</v>
      </c>
      <c r="AR146" s="142" t="s">
        <v>288</v>
      </c>
      <c r="AT146" s="142" t="s">
        <v>283</v>
      </c>
      <c r="AU146" s="142" t="s">
        <v>138</v>
      </c>
      <c r="AY146" s="17" t="s">
        <v>280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288</v>
      </c>
      <c r="BM146" s="142" t="s">
        <v>1112</v>
      </c>
    </row>
    <row r="147" spans="2:65" s="1" customFormat="1" ht="16.5" customHeight="1">
      <c r="B147" s="32"/>
      <c r="C147" s="131" t="s">
        <v>73</v>
      </c>
      <c r="D147" s="131" t="s">
        <v>283</v>
      </c>
      <c r="E147" s="132" t="s">
        <v>2860</v>
      </c>
      <c r="F147" s="133" t="s">
        <v>2861</v>
      </c>
      <c r="G147" s="134" t="s">
        <v>286</v>
      </c>
      <c r="H147" s="135">
        <v>0.94499999999999995</v>
      </c>
      <c r="I147" s="136"/>
      <c r="J147" s="137">
        <f>ROUND(I147*H147,2)</f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288</v>
      </c>
      <c r="AT147" s="142" t="s">
        <v>283</v>
      </c>
      <c r="AU147" s="142" t="s">
        <v>138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288</v>
      </c>
      <c r="BM147" s="142" t="s">
        <v>1170</v>
      </c>
    </row>
    <row r="148" spans="2:65" s="11" customFormat="1" ht="25.95" customHeight="1">
      <c r="B148" s="119"/>
      <c r="D148" s="120" t="s">
        <v>72</v>
      </c>
      <c r="E148" s="121" t="s">
        <v>2896</v>
      </c>
      <c r="F148" s="121" t="s">
        <v>2897</v>
      </c>
      <c r="I148" s="122"/>
      <c r="J148" s="123">
        <f>BK148</f>
        <v>0</v>
      </c>
      <c r="L148" s="119"/>
      <c r="M148" s="124"/>
      <c r="P148" s="125">
        <f>SUM(P149:P152)</f>
        <v>0</v>
      </c>
      <c r="R148" s="125">
        <f>SUM(R149:R152)</f>
        <v>0</v>
      </c>
      <c r="T148" s="126">
        <f>SUM(T149:T152)</f>
        <v>0</v>
      </c>
      <c r="AR148" s="120" t="s">
        <v>80</v>
      </c>
      <c r="AT148" s="127" t="s">
        <v>72</v>
      </c>
      <c r="AU148" s="127" t="s">
        <v>73</v>
      </c>
      <c r="AY148" s="120" t="s">
        <v>280</v>
      </c>
      <c r="BK148" s="128">
        <f>SUM(BK149:BK152)</f>
        <v>0</v>
      </c>
    </row>
    <row r="149" spans="2:65" s="1" customFormat="1" ht="16.5" customHeight="1">
      <c r="B149" s="32"/>
      <c r="C149" s="131" t="s">
        <v>73</v>
      </c>
      <c r="D149" s="131" t="s">
        <v>283</v>
      </c>
      <c r="E149" s="132" t="s">
        <v>2898</v>
      </c>
      <c r="F149" s="133" t="s">
        <v>2899</v>
      </c>
      <c r="G149" s="134" t="s">
        <v>520</v>
      </c>
      <c r="H149" s="135">
        <v>6.3E-2</v>
      </c>
      <c r="I149" s="136"/>
      <c r="J149" s="137">
        <f>ROUND(I149*H149,2)</f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0</v>
      </c>
      <c r="R149" s="140">
        <f>Q149*H149</f>
        <v>0</v>
      </c>
      <c r="S149" s="140">
        <v>0</v>
      </c>
      <c r="T149" s="141">
        <f>S149*H149</f>
        <v>0</v>
      </c>
      <c r="AR149" s="142" t="s">
        <v>288</v>
      </c>
      <c r="AT149" s="142" t="s">
        <v>283</v>
      </c>
      <c r="AU149" s="142" t="s">
        <v>80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288</v>
      </c>
      <c r="BM149" s="142" t="s">
        <v>1195</v>
      </c>
    </row>
    <row r="150" spans="2:65" s="1" customFormat="1" ht="16.5" customHeight="1">
      <c r="B150" s="32"/>
      <c r="C150" s="131" t="s">
        <v>73</v>
      </c>
      <c r="D150" s="131" t="s">
        <v>283</v>
      </c>
      <c r="E150" s="132" t="s">
        <v>2900</v>
      </c>
      <c r="F150" s="133" t="s">
        <v>2901</v>
      </c>
      <c r="G150" s="134" t="s">
        <v>2853</v>
      </c>
      <c r="H150" s="135">
        <v>0.63</v>
      </c>
      <c r="I150" s="136"/>
      <c r="J150" s="137">
        <f>ROUND(I150*H150,2)</f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288</v>
      </c>
      <c r="AT150" s="142" t="s">
        <v>283</v>
      </c>
      <c r="AU150" s="142" t="s">
        <v>80</v>
      </c>
      <c r="AY150" s="17" t="s">
        <v>280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288</v>
      </c>
      <c r="BM150" s="142" t="s">
        <v>1042</v>
      </c>
    </row>
    <row r="151" spans="2:65" s="1" customFormat="1" ht="21.75" customHeight="1">
      <c r="B151" s="32"/>
      <c r="C151" s="131" t="s">
        <v>73</v>
      </c>
      <c r="D151" s="131" t="s">
        <v>283</v>
      </c>
      <c r="E151" s="132" t="s">
        <v>2902</v>
      </c>
      <c r="F151" s="133" t="s">
        <v>2903</v>
      </c>
      <c r="G151" s="134" t="s">
        <v>520</v>
      </c>
      <c r="H151" s="135">
        <v>6.3E-2</v>
      </c>
      <c r="I151" s="136"/>
      <c r="J151" s="137">
        <f>ROUND(I151*H151,2)</f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288</v>
      </c>
      <c r="AT151" s="142" t="s">
        <v>283</v>
      </c>
      <c r="AU151" s="142" t="s">
        <v>80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288</v>
      </c>
      <c r="BM151" s="142" t="s">
        <v>1049</v>
      </c>
    </row>
    <row r="152" spans="2:65" s="1" customFormat="1" ht="16.5" customHeight="1">
      <c r="B152" s="32"/>
      <c r="C152" s="131" t="s">
        <v>73</v>
      </c>
      <c r="D152" s="131" t="s">
        <v>283</v>
      </c>
      <c r="E152" s="132" t="s">
        <v>2860</v>
      </c>
      <c r="F152" s="133" t="s">
        <v>2861</v>
      </c>
      <c r="G152" s="134" t="s">
        <v>286</v>
      </c>
      <c r="H152" s="135">
        <v>0.252</v>
      </c>
      <c r="I152" s="136"/>
      <c r="J152" s="137">
        <f>ROUND(I152*H152,2)</f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288</v>
      </c>
      <c r="AT152" s="142" t="s">
        <v>283</v>
      </c>
      <c r="AU152" s="142" t="s">
        <v>80</v>
      </c>
      <c r="AY152" s="17" t="s">
        <v>280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288</v>
      </c>
      <c r="BM152" s="142" t="s">
        <v>919</v>
      </c>
    </row>
    <row r="153" spans="2:65" s="11" customFormat="1" ht="25.95" customHeight="1">
      <c r="B153" s="119"/>
      <c r="D153" s="120" t="s">
        <v>72</v>
      </c>
      <c r="E153" s="121" t="s">
        <v>2904</v>
      </c>
      <c r="F153" s="121" t="s">
        <v>2905</v>
      </c>
      <c r="I153" s="122"/>
      <c r="J153" s="123">
        <f>BK153</f>
        <v>0</v>
      </c>
      <c r="L153" s="119"/>
      <c r="M153" s="124"/>
      <c r="P153" s="125">
        <f>P154+P172</f>
        <v>0</v>
      </c>
      <c r="R153" s="125">
        <f>R154+R172</f>
        <v>0</v>
      </c>
      <c r="T153" s="126">
        <f>T154+T172</f>
        <v>0</v>
      </c>
      <c r="AR153" s="120" t="s">
        <v>80</v>
      </c>
      <c r="AT153" s="127" t="s">
        <v>72</v>
      </c>
      <c r="AU153" s="127" t="s">
        <v>73</v>
      </c>
      <c r="AY153" s="120" t="s">
        <v>280</v>
      </c>
      <c r="BK153" s="128">
        <f>BK154+BK172</f>
        <v>0</v>
      </c>
    </row>
    <row r="154" spans="2:65" s="11" customFormat="1" ht="22.8" customHeight="1">
      <c r="B154" s="119"/>
      <c r="D154" s="120" t="s">
        <v>72</v>
      </c>
      <c r="E154" s="129" t="s">
        <v>1781</v>
      </c>
      <c r="F154" s="129" t="s">
        <v>2826</v>
      </c>
      <c r="I154" s="122"/>
      <c r="J154" s="130">
        <f>BK154</f>
        <v>0</v>
      </c>
      <c r="L154" s="119"/>
      <c r="M154" s="124"/>
      <c r="P154" s="125">
        <f>P155+SUM(P156:P164)+P168</f>
        <v>0</v>
      </c>
      <c r="R154" s="125">
        <f>R155+SUM(R156:R164)+R168</f>
        <v>0</v>
      </c>
      <c r="T154" s="126">
        <f>T155+SUM(T156:T164)+T168</f>
        <v>0</v>
      </c>
      <c r="AR154" s="120" t="s">
        <v>80</v>
      </c>
      <c r="AT154" s="127" t="s">
        <v>72</v>
      </c>
      <c r="AU154" s="127" t="s">
        <v>80</v>
      </c>
      <c r="AY154" s="120" t="s">
        <v>280</v>
      </c>
      <c r="BK154" s="128">
        <f>BK155+SUM(BK156:BK164)+BK168</f>
        <v>0</v>
      </c>
    </row>
    <row r="155" spans="2:65" s="1" customFormat="1" ht="44.25" customHeight="1">
      <c r="B155" s="32"/>
      <c r="C155" s="131" t="s">
        <v>73</v>
      </c>
      <c r="D155" s="131" t="s">
        <v>283</v>
      </c>
      <c r="E155" s="132" t="s">
        <v>2906</v>
      </c>
      <c r="F155" s="133" t="s">
        <v>7790</v>
      </c>
      <c r="G155" s="134" t="s">
        <v>989</v>
      </c>
      <c r="H155" s="135">
        <v>6.3E-2</v>
      </c>
      <c r="I155" s="136"/>
      <c r="J155" s="137">
        <f t="shared" ref="J155:J163" si="20">ROUND(I155*H155,2)</f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 t="shared" ref="P155:P163" si="21">O155*H155</f>
        <v>0</v>
      </c>
      <c r="Q155" s="140">
        <v>0</v>
      </c>
      <c r="R155" s="140">
        <f t="shared" ref="R155:R163" si="22">Q155*H155</f>
        <v>0</v>
      </c>
      <c r="S155" s="140">
        <v>0</v>
      </c>
      <c r="T155" s="141">
        <f t="shared" ref="T155:T163" si="23">S155*H155</f>
        <v>0</v>
      </c>
      <c r="AR155" s="142" t="s">
        <v>288</v>
      </c>
      <c r="AT155" s="142" t="s">
        <v>283</v>
      </c>
      <c r="AU155" s="142" t="s">
        <v>82</v>
      </c>
      <c r="AY155" s="17" t="s">
        <v>280</v>
      </c>
      <c r="BE155" s="143">
        <f t="shared" ref="BE155:BE163" si="24">IF(N155="základní",J155,0)</f>
        <v>0</v>
      </c>
      <c r="BF155" s="143">
        <f t="shared" ref="BF155:BF163" si="25">IF(N155="snížená",J155,0)</f>
        <v>0</v>
      </c>
      <c r="BG155" s="143">
        <f t="shared" ref="BG155:BG163" si="26">IF(N155="zákl. přenesená",J155,0)</f>
        <v>0</v>
      </c>
      <c r="BH155" s="143">
        <f t="shared" ref="BH155:BH163" si="27">IF(N155="sníž. přenesená",J155,0)</f>
        <v>0</v>
      </c>
      <c r="BI155" s="143">
        <f t="shared" ref="BI155:BI163" si="28">IF(N155="nulová",J155,0)</f>
        <v>0</v>
      </c>
      <c r="BJ155" s="17" t="s">
        <v>80</v>
      </c>
      <c r="BK155" s="143">
        <f t="shared" ref="BK155:BK163" si="29">ROUND(I155*H155,2)</f>
        <v>0</v>
      </c>
      <c r="BL155" s="17" t="s">
        <v>288</v>
      </c>
      <c r="BM155" s="142" t="s">
        <v>2235</v>
      </c>
    </row>
    <row r="156" spans="2:65" s="1" customFormat="1" ht="24.15" customHeight="1">
      <c r="B156" s="32"/>
      <c r="C156" s="131" t="s">
        <v>73</v>
      </c>
      <c r="D156" s="131" t="s">
        <v>283</v>
      </c>
      <c r="E156" s="132" t="s">
        <v>2908</v>
      </c>
      <c r="F156" s="133" t="s">
        <v>7791</v>
      </c>
      <c r="G156" s="134" t="s">
        <v>520</v>
      </c>
      <c r="H156" s="135">
        <v>6.3E-2</v>
      </c>
      <c r="I156" s="136"/>
      <c r="J156" s="137">
        <f t="shared" si="2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21"/>
        <v>0</v>
      </c>
      <c r="Q156" s="140">
        <v>0</v>
      </c>
      <c r="R156" s="140">
        <f t="shared" si="22"/>
        <v>0</v>
      </c>
      <c r="S156" s="140">
        <v>0</v>
      </c>
      <c r="T156" s="141">
        <f t="shared" si="23"/>
        <v>0</v>
      </c>
      <c r="AR156" s="142" t="s">
        <v>288</v>
      </c>
      <c r="AT156" s="142" t="s">
        <v>283</v>
      </c>
      <c r="AU156" s="142" t="s">
        <v>82</v>
      </c>
      <c r="AY156" s="17" t="s">
        <v>280</v>
      </c>
      <c r="BE156" s="143">
        <f t="shared" si="24"/>
        <v>0</v>
      </c>
      <c r="BF156" s="143">
        <f t="shared" si="25"/>
        <v>0</v>
      </c>
      <c r="BG156" s="143">
        <f t="shared" si="26"/>
        <v>0</v>
      </c>
      <c r="BH156" s="143">
        <f t="shared" si="27"/>
        <v>0</v>
      </c>
      <c r="BI156" s="143">
        <f t="shared" si="28"/>
        <v>0</v>
      </c>
      <c r="BJ156" s="17" t="s">
        <v>80</v>
      </c>
      <c r="BK156" s="143">
        <f t="shared" si="29"/>
        <v>0</v>
      </c>
      <c r="BL156" s="17" t="s">
        <v>288</v>
      </c>
      <c r="BM156" s="142" t="s">
        <v>832</v>
      </c>
    </row>
    <row r="157" spans="2:65" s="1" customFormat="1" ht="21.75" customHeight="1">
      <c r="B157" s="32"/>
      <c r="C157" s="131" t="s">
        <v>73</v>
      </c>
      <c r="D157" s="131" t="s">
        <v>283</v>
      </c>
      <c r="E157" s="132" t="s">
        <v>2910</v>
      </c>
      <c r="F157" s="133" t="s">
        <v>2911</v>
      </c>
      <c r="G157" s="134" t="s">
        <v>989</v>
      </c>
      <c r="H157" s="135">
        <v>6.3E-2</v>
      </c>
      <c r="I157" s="136"/>
      <c r="J157" s="137">
        <f t="shared" si="2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21"/>
        <v>0</v>
      </c>
      <c r="Q157" s="140">
        <v>0</v>
      </c>
      <c r="R157" s="140">
        <f t="shared" si="22"/>
        <v>0</v>
      </c>
      <c r="S157" s="140">
        <v>0</v>
      </c>
      <c r="T157" s="141">
        <f t="shared" si="23"/>
        <v>0</v>
      </c>
      <c r="AR157" s="142" t="s">
        <v>288</v>
      </c>
      <c r="AT157" s="142" t="s">
        <v>283</v>
      </c>
      <c r="AU157" s="142" t="s">
        <v>82</v>
      </c>
      <c r="AY157" s="17" t="s">
        <v>280</v>
      </c>
      <c r="BE157" s="143">
        <f t="shared" si="24"/>
        <v>0</v>
      </c>
      <c r="BF157" s="143">
        <f t="shared" si="25"/>
        <v>0</v>
      </c>
      <c r="BG157" s="143">
        <f t="shared" si="26"/>
        <v>0</v>
      </c>
      <c r="BH157" s="143">
        <f t="shared" si="27"/>
        <v>0</v>
      </c>
      <c r="BI157" s="143">
        <f t="shared" si="28"/>
        <v>0</v>
      </c>
      <c r="BJ157" s="17" t="s">
        <v>80</v>
      </c>
      <c r="BK157" s="143">
        <f t="shared" si="29"/>
        <v>0</v>
      </c>
      <c r="BL157" s="17" t="s">
        <v>288</v>
      </c>
      <c r="BM157" s="142" t="s">
        <v>1067</v>
      </c>
    </row>
    <row r="158" spans="2:65" s="1" customFormat="1" ht="16.5" customHeight="1">
      <c r="B158" s="32"/>
      <c r="C158" s="131" t="s">
        <v>73</v>
      </c>
      <c r="D158" s="131" t="s">
        <v>283</v>
      </c>
      <c r="E158" s="132" t="s">
        <v>2912</v>
      </c>
      <c r="F158" s="133" t="s">
        <v>2913</v>
      </c>
      <c r="G158" s="134" t="s">
        <v>520</v>
      </c>
      <c r="H158" s="135">
        <v>6.3E-2</v>
      </c>
      <c r="I158" s="136"/>
      <c r="J158" s="137">
        <f t="shared" si="2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21"/>
        <v>0</v>
      </c>
      <c r="Q158" s="140">
        <v>0</v>
      </c>
      <c r="R158" s="140">
        <f t="shared" si="22"/>
        <v>0</v>
      </c>
      <c r="S158" s="140">
        <v>0</v>
      </c>
      <c r="T158" s="141">
        <f t="shared" si="23"/>
        <v>0</v>
      </c>
      <c r="AR158" s="142" t="s">
        <v>288</v>
      </c>
      <c r="AT158" s="142" t="s">
        <v>283</v>
      </c>
      <c r="AU158" s="142" t="s">
        <v>82</v>
      </c>
      <c r="AY158" s="17" t="s">
        <v>280</v>
      </c>
      <c r="BE158" s="143">
        <f t="shared" si="24"/>
        <v>0</v>
      </c>
      <c r="BF158" s="143">
        <f t="shared" si="25"/>
        <v>0</v>
      </c>
      <c r="BG158" s="143">
        <f t="shared" si="26"/>
        <v>0</v>
      </c>
      <c r="BH158" s="143">
        <f t="shared" si="27"/>
        <v>0</v>
      </c>
      <c r="BI158" s="143">
        <f t="shared" si="28"/>
        <v>0</v>
      </c>
      <c r="BJ158" s="17" t="s">
        <v>80</v>
      </c>
      <c r="BK158" s="143">
        <f t="shared" si="29"/>
        <v>0</v>
      </c>
      <c r="BL158" s="17" t="s">
        <v>288</v>
      </c>
      <c r="BM158" s="142" t="s">
        <v>851</v>
      </c>
    </row>
    <row r="159" spans="2:65" s="1" customFormat="1" ht="21.75" customHeight="1">
      <c r="B159" s="32"/>
      <c r="C159" s="131" t="s">
        <v>73</v>
      </c>
      <c r="D159" s="131" t="s">
        <v>283</v>
      </c>
      <c r="E159" s="132" t="s">
        <v>2914</v>
      </c>
      <c r="F159" s="133" t="s">
        <v>2915</v>
      </c>
      <c r="G159" s="134" t="s">
        <v>520</v>
      </c>
      <c r="H159" s="135">
        <v>6.3E-2</v>
      </c>
      <c r="I159" s="136"/>
      <c r="J159" s="137">
        <f t="shared" si="20"/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si="21"/>
        <v>0</v>
      </c>
      <c r="Q159" s="140">
        <v>0</v>
      </c>
      <c r="R159" s="140">
        <f t="shared" si="22"/>
        <v>0</v>
      </c>
      <c r="S159" s="140">
        <v>0</v>
      </c>
      <c r="T159" s="141">
        <f t="shared" si="23"/>
        <v>0</v>
      </c>
      <c r="AR159" s="142" t="s">
        <v>288</v>
      </c>
      <c r="AT159" s="142" t="s">
        <v>283</v>
      </c>
      <c r="AU159" s="142" t="s">
        <v>82</v>
      </c>
      <c r="AY159" s="17" t="s">
        <v>280</v>
      </c>
      <c r="BE159" s="143">
        <f t="shared" si="24"/>
        <v>0</v>
      </c>
      <c r="BF159" s="143">
        <f t="shared" si="25"/>
        <v>0</v>
      </c>
      <c r="BG159" s="143">
        <f t="shared" si="26"/>
        <v>0</v>
      </c>
      <c r="BH159" s="143">
        <f t="shared" si="27"/>
        <v>0</v>
      </c>
      <c r="BI159" s="143">
        <f t="shared" si="28"/>
        <v>0</v>
      </c>
      <c r="BJ159" s="17" t="s">
        <v>80</v>
      </c>
      <c r="BK159" s="143">
        <f t="shared" si="29"/>
        <v>0</v>
      </c>
      <c r="BL159" s="17" t="s">
        <v>288</v>
      </c>
      <c r="BM159" s="142" t="s">
        <v>2472</v>
      </c>
    </row>
    <row r="160" spans="2:65" s="1" customFormat="1" ht="16.5" customHeight="1">
      <c r="B160" s="32"/>
      <c r="C160" s="131" t="s">
        <v>73</v>
      </c>
      <c r="D160" s="131" t="s">
        <v>283</v>
      </c>
      <c r="E160" s="132" t="s">
        <v>2916</v>
      </c>
      <c r="F160" s="133" t="s">
        <v>2917</v>
      </c>
      <c r="G160" s="134" t="s">
        <v>520</v>
      </c>
      <c r="H160" s="135">
        <v>0.126</v>
      </c>
      <c r="I160" s="136"/>
      <c r="J160" s="137">
        <f t="shared" si="2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21"/>
        <v>0</v>
      </c>
      <c r="Q160" s="140">
        <v>0</v>
      </c>
      <c r="R160" s="140">
        <f t="shared" si="22"/>
        <v>0</v>
      </c>
      <c r="S160" s="140">
        <v>0</v>
      </c>
      <c r="T160" s="141">
        <f t="shared" si="23"/>
        <v>0</v>
      </c>
      <c r="AR160" s="142" t="s">
        <v>288</v>
      </c>
      <c r="AT160" s="142" t="s">
        <v>283</v>
      </c>
      <c r="AU160" s="142" t="s">
        <v>82</v>
      </c>
      <c r="AY160" s="17" t="s">
        <v>280</v>
      </c>
      <c r="BE160" s="143">
        <f t="shared" si="24"/>
        <v>0</v>
      </c>
      <c r="BF160" s="143">
        <f t="shared" si="25"/>
        <v>0</v>
      </c>
      <c r="BG160" s="143">
        <f t="shared" si="26"/>
        <v>0</v>
      </c>
      <c r="BH160" s="143">
        <f t="shared" si="27"/>
        <v>0</v>
      </c>
      <c r="BI160" s="143">
        <f t="shared" si="28"/>
        <v>0</v>
      </c>
      <c r="BJ160" s="17" t="s">
        <v>80</v>
      </c>
      <c r="BK160" s="143">
        <f t="shared" si="29"/>
        <v>0</v>
      </c>
      <c r="BL160" s="17" t="s">
        <v>288</v>
      </c>
      <c r="BM160" s="142" t="s">
        <v>2011</v>
      </c>
    </row>
    <row r="161" spans="2:65" s="1" customFormat="1" ht="21.75" customHeight="1">
      <c r="B161" s="32"/>
      <c r="C161" s="131" t="s">
        <v>73</v>
      </c>
      <c r="D161" s="131" t="s">
        <v>283</v>
      </c>
      <c r="E161" s="132" t="s">
        <v>2918</v>
      </c>
      <c r="F161" s="133" t="s">
        <v>2919</v>
      </c>
      <c r="G161" s="134" t="s">
        <v>520</v>
      </c>
      <c r="H161" s="135">
        <v>0.189</v>
      </c>
      <c r="I161" s="136"/>
      <c r="J161" s="137">
        <f t="shared" si="2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21"/>
        <v>0</v>
      </c>
      <c r="Q161" s="140">
        <v>0</v>
      </c>
      <c r="R161" s="140">
        <f t="shared" si="22"/>
        <v>0</v>
      </c>
      <c r="S161" s="140">
        <v>0</v>
      </c>
      <c r="T161" s="141">
        <f t="shared" si="23"/>
        <v>0</v>
      </c>
      <c r="AR161" s="142" t="s">
        <v>288</v>
      </c>
      <c r="AT161" s="142" t="s">
        <v>283</v>
      </c>
      <c r="AU161" s="142" t="s">
        <v>82</v>
      </c>
      <c r="AY161" s="17" t="s">
        <v>280</v>
      </c>
      <c r="BE161" s="143">
        <f t="shared" si="24"/>
        <v>0</v>
      </c>
      <c r="BF161" s="143">
        <f t="shared" si="25"/>
        <v>0</v>
      </c>
      <c r="BG161" s="143">
        <f t="shared" si="26"/>
        <v>0</v>
      </c>
      <c r="BH161" s="143">
        <f t="shared" si="27"/>
        <v>0</v>
      </c>
      <c r="BI161" s="143">
        <f t="shared" si="28"/>
        <v>0</v>
      </c>
      <c r="BJ161" s="17" t="s">
        <v>80</v>
      </c>
      <c r="BK161" s="143">
        <f t="shared" si="29"/>
        <v>0</v>
      </c>
      <c r="BL161" s="17" t="s">
        <v>288</v>
      </c>
      <c r="BM161" s="142" t="s">
        <v>2335</v>
      </c>
    </row>
    <row r="162" spans="2:65" s="1" customFormat="1" ht="16.5" customHeight="1">
      <c r="B162" s="32"/>
      <c r="C162" s="131" t="s">
        <v>73</v>
      </c>
      <c r="D162" s="131" t="s">
        <v>283</v>
      </c>
      <c r="E162" s="132" t="s">
        <v>2920</v>
      </c>
      <c r="F162" s="133" t="s">
        <v>2921</v>
      </c>
      <c r="G162" s="134" t="s">
        <v>520</v>
      </c>
      <c r="H162" s="135">
        <v>6.3E-2</v>
      </c>
      <c r="I162" s="136"/>
      <c r="J162" s="137">
        <f t="shared" si="2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21"/>
        <v>0</v>
      </c>
      <c r="Q162" s="140">
        <v>0</v>
      </c>
      <c r="R162" s="140">
        <f t="shared" si="22"/>
        <v>0</v>
      </c>
      <c r="S162" s="140">
        <v>0</v>
      </c>
      <c r="T162" s="141">
        <f t="shared" si="23"/>
        <v>0</v>
      </c>
      <c r="AR162" s="142" t="s">
        <v>288</v>
      </c>
      <c r="AT162" s="142" t="s">
        <v>283</v>
      </c>
      <c r="AU162" s="142" t="s">
        <v>82</v>
      </c>
      <c r="AY162" s="17" t="s">
        <v>280</v>
      </c>
      <c r="BE162" s="143">
        <f t="shared" si="24"/>
        <v>0</v>
      </c>
      <c r="BF162" s="143">
        <f t="shared" si="25"/>
        <v>0</v>
      </c>
      <c r="BG162" s="143">
        <f t="shared" si="26"/>
        <v>0</v>
      </c>
      <c r="BH162" s="143">
        <f t="shared" si="27"/>
        <v>0</v>
      </c>
      <c r="BI162" s="143">
        <f t="shared" si="28"/>
        <v>0</v>
      </c>
      <c r="BJ162" s="17" t="s">
        <v>80</v>
      </c>
      <c r="BK162" s="143">
        <f t="shared" si="29"/>
        <v>0</v>
      </c>
      <c r="BL162" s="17" t="s">
        <v>288</v>
      </c>
      <c r="BM162" s="142" t="s">
        <v>1205</v>
      </c>
    </row>
    <row r="163" spans="2:65" s="1" customFormat="1" ht="16.5" customHeight="1">
      <c r="B163" s="32"/>
      <c r="C163" s="131" t="s">
        <v>73</v>
      </c>
      <c r="D163" s="131" t="s">
        <v>283</v>
      </c>
      <c r="E163" s="132" t="s">
        <v>2922</v>
      </c>
      <c r="F163" s="133" t="s">
        <v>2923</v>
      </c>
      <c r="G163" s="134" t="s">
        <v>520</v>
      </c>
      <c r="H163" s="135">
        <v>1.512</v>
      </c>
      <c r="I163" s="136"/>
      <c r="J163" s="137">
        <f t="shared" si="2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21"/>
        <v>0</v>
      </c>
      <c r="Q163" s="140">
        <v>0</v>
      </c>
      <c r="R163" s="140">
        <f t="shared" si="22"/>
        <v>0</v>
      </c>
      <c r="S163" s="140">
        <v>0</v>
      </c>
      <c r="T163" s="141">
        <f t="shared" si="23"/>
        <v>0</v>
      </c>
      <c r="AR163" s="142" t="s">
        <v>288</v>
      </c>
      <c r="AT163" s="142" t="s">
        <v>283</v>
      </c>
      <c r="AU163" s="142" t="s">
        <v>82</v>
      </c>
      <c r="AY163" s="17" t="s">
        <v>280</v>
      </c>
      <c r="BE163" s="143">
        <f t="shared" si="24"/>
        <v>0</v>
      </c>
      <c r="BF163" s="143">
        <f t="shared" si="25"/>
        <v>0</v>
      </c>
      <c r="BG163" s="143">
        <f t="shared" si="26"/>
        <v>0</v>
      </c>
      <c r="BH163" s="143">
        <f t="shared" si="27"/>
        <v>0</v>
      </c>
      <c r="BI163" s="143">
        <f t="shared" si="28"/>
        <v>0</v>
      </c>
      <c r="BJ163" s="17" t="s">
        <v>80</v>
      </c>
      <c r="BK163" s="143">
        <f t="shared" si="29"/>
        <v>0</v>
      </c>
      <c r="BL163" s="17" t="s">
        <v>288</v>
      </c>
      <c r="BM163" s="142" t="s">
        <v>992</v>
      </c>
    </row>
    <row r="164" spans="2:65" s="11" customFormat="1" ht="20.85" customHeight="1">
      <c r="B164" s="119"/>
      <c r="D164" s="120" t="s">
        <v>72</v>
      </c>
      <c r="E164" s="129" t="s">
        <v>2849</v>
      </c>
      <c r="F164" s="129" t="s">
        <v>2850</v>
      </c>
      <c r="I164" s="122"/>
      <c r="J164" s="130">
        <f>BK164</f>
        <v>0</v>
      </c>
      <c r="L164" s="119"/>
      <c r="M164" s="124"/>
      <c r="P164" s="125">
        <f>SUM(P165:P167)</f>
        <v>0</v>
      </c>
      <c r="R164" s="125">
        <f>SUM(R165:R167)</f>
        <v>0</v>
      </c>
      <c r="T164" s="126">
        <f>SUM(T165:T167)</f>
        <v>0</v>
      </c>
      <c r="AR164" s="120" t="s">
        <v>80</v>
      </c>
      <c r="AT164" s="127" t="s">
        <v>72</v>
      </c>
      <c r="AU164" s="127" t="s">
        <v>82</v>
      </c>
      <c r="AY164" s="120" t="s">
        <v>280</v>
      </c>
      <c r="BK164" s="128">
        <f>SUM(BK165:BK167)</f>
        <v>0</v>
      </c>
    </row>
    <row r="165" spans="2:65" s="1" customFormat="1" ht="21.75" customHeight="1">
      <c r="B165" s="32"/>
      <c r="C165" s="131" t="s">
        <v>73</v>
      </c>
      <c r="D165" s="131" t="s">
        <v>283</v>
      </c>
      <c r="E165" s="132" t="s">
        <v>2924</v>
      </c>
      <c r="F165" s="133" t="s">
        <v>2925</v>
      </c>
      <c r="G165" s="134" t="s">
        <v>2853</v>
      </c>
      <c r="H165" s="135">
        <v>2.835</v>
      </c>
      <c r="I165" s="136"/>
      <c r="J165" s="137">
        <f>ROUND(I165*H165,2)</f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288</v>
      </c>
      <c r="AT165" s="142" t="s">
        <v>283</v>
      </c>
      <c r="AU165" s="142" t="s">
        <v>138</v>
      </c>
      <c r="AY165" s="17" t="s">
        <v>280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288</v>
      </c>
      <c r="BM165" s="142" t="s">
        <v>1003</v>
      </c>
    </row>
    <row r="166" spans="2:65" s="1" customFormat="1" ht="21.75" customHeight="1">
      <c r="B166" s="32"/>
      <c r="C166" s="131" t="s">
        <v>73</v>
      </c>
      <c r="D166" s="131" t="s">
        <v>283</v>
      </c>
      <c r="E166" s="132" t="s">
        <v>2926</v>
      </c>
      <c r="F166" s="133" t="s">
        <v>2927</v>
      </c>
      <c r="G166" s="134" t="s">
        <v>2853</v>
      </c>
      <c r="H166" s="135">
        <v>0.189</v>
      </c>
      <c r="I166" s="136"/>
      <c r="J166" s="137">
        <f>ROUND(I166*H166,2)</f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288</v>
      </c>
      <c r="AT166" s="142" t="s">
        <v>283</v>
      </c>
      <c r="AU166" s="142" t="s">
        <v>138</v>
      </c>
      <c r="AY166" s="17" t="s">
        <v>280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288</v>
      </c>
      <c r="BM166" s="142" t="s">
        <v>1016</v>
      </c>
    </row>
    <row r="167" spans="2:65" s="1" customFormat="1" ht="21.75" customHeight="1">
      <c r="B167" s="32"/>
      <c r="C167" s="131" t="s">
        <v>73</v>
      </c>
      <c r="D167" s="131" t="s">
        <v>283</v>
      </c>
      <c r="E167" s="132" t="s">
        <v>2928</v>
      </c>
      <c r="F167" s="133" t="s">
        <v>2929</v>
      </c>
      <c r="G167" s="134" t="s">
        <v>2853</v>
      </c>
      <c r="H167" s="135">
        <v>0.81899999999999995</v>
      </c>
      <c r="I167" s="136"/>
      <c r="J167" s="137">
        <f>ROUND(I167*H167,2)</f>
        <v>0</v>
      </c>
      <c r="K167" s="133" t="s">
        <v>19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0</v>
      </c>
      <c r="R167" s="140">
        <f>Q167*H167</f>
        <v>0</v>
      </c>
      <c r="S167" s="140">
        <v>0</v>
      </c>
      <c r="T167" s="141">
        <f>S167*H167</f>
        <v>0</v>
      </c>
      <c r="AR167" s="142" t="s">
        <v>288</v>
      </c>
      <c r="AT167" s="142" t="s">
        <v>283</v>
      </c>
      <c r="AU167" s="142" t="s">
        <v>138</v>
      </c>
      <c r="AY167" s="17" t="s">
        <v>280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288</v>
      </c>
      <c r="BM167" s="142" t="s">
        <v>1060</v>
      </c>
    </row>
    <row r="168" spans="2:65" s="11" customFormat="1" ht="20.85" customHeight="1">
      <c r="B168" s="119"/>
      <c r="D168" s="120" t="s">
        <v>72</v>
      </c>
      <c r="E168" s="129" t="s">
        <v>2930</v>
      </c>
      <c r="F168" s="129" t="s">
        <v>2931</v>
      </c>
      <c r="I168" s="122"/>
      <c r="J168" s="130">
        <f>BK168</f>
        <v>0</v>
      </c>
      <c r="L168" s="119"/>
      <c r="M168" s="124"/>
      <c r="P168" s="125">
        <f>SUM(P169:P171)</f>
        <v>0</v>
      </c>
      <c r="R168" s="125">
        <f>SUM(R169:R171)</f>
        <v>0</v>
      </c>
      <c r="T168" s="126">
        <f>SUM(T169:T171)</f>
        <v>0</v>
      </c>
      <c r="AR168" s="120" t="s">
        <v>80</v>
      </c>
      <c r="AT168" s="127" t="s">
        <v>72</v>
      </c>
      <c r="AU168" s="127" t="s">
        <v>82</v>
      </c>
      <c r="AY168" s="120" t="s">
        <v>280</v>
      </c>
      <c r="BK168" s="128">
        <f>SUM(BK169:BK171)</f>
        <v>0</v>
      </c>
    </row>
    <row r="169" spans="2:65" s="1" customFormat="1" ht="16.5" customHeight="1">
      <c r="B169" s="32"/>
      <c r="C169" s="131" t="s">
        <v>73</v>
      </c>
      <c r="D169" s="131" t="s">
        <v>283</v>
      </c>
      <c r="E169" s="132" t="s">
        <v>2932</v>
      </c>
      <c r="F169" s="133" t="s">
        <v>2933</v>
      </c>
      <c r="G169" s="134" t="s">
        <v>140</v>
      </c>
      <c r="H169" s="135">
        <v>3.15</v>
      </c>
      <c r="I169" s="136"/>
      <c r="J169" s="137">
        <f>ROUND(I169*H169,2)</f>
        <v>0</v>
      </c>
      <c r="K169" s="133" t="s">
        <v>19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0</v>
      </c>
      <c r="R169" s="140">
        <f>Q169*H169</f>
        <v>0</v>
      </c>
      <c r="S169" s="140">
        <v>0</v>
      </c>
      <c r="T169" s="141">
        <f>S169*H169</f>
        <v>0</v>
      </c>
      <c r="AR169" s="142" t="s">
        <v>288</v>
      </c>
      <c r="AT169" s="142" t="s">
        <v>283</v>
      </c>
      <c r="AU169" s="142" t="s">
        <v>138</v>
      </c>
      <c r="AY169" s="17" t="s">
        <v>280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288</v>
      </c>
      <c r="BM169" s="142" t="s">
        <v>986</v>
      </c>
    </row>
    <row r="170" spans="2:65" s="1" customFormat="1" ht="16.5" customHeight="1">
      <c r="B170" s="32"/>
      <c r="C170" s="131" t="s">
        <v>73</v>
      </c>
      <c r="D170" s="131" t="s">
        <v>283</v>
      </c>
      <c r="E170" s="132" t="s">
        <v>2934</v>
      </c>
      <c r="F170" s="133" t="s">
        <v>2935</v>
      </c>
      <c r="G170" s="134" t="s">
        <v>286</v>
      </c>
      <c r="H170" s="135">
        <v>4.7249999999999996</v>
      </c>
      <c r="I170" s="136"/>
      <c r="J170" s="137">
        <f>ROUND(I170*H170,2)</f>
        <v>0</v>
      </c>
      <c r="K170" s="133" t="s">
        <v>19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288</v>
      </c>
      <c r="AT170" s="142" t="s">
        <v>283</v>
      </c>
      <c r="AU170" s="142" t="s">
        <v>138</v>
      </c>
      <c r="AY170" s="17" t="s">
        <v>280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288</v>
      </c>
      <c r="BM170" s="142" t="s">
        <v>1228</v>
      </c>
    </row>
    <row r="171" spans="2:65" s="1" customFormat="1" ht="16.5" customHeight="1">
      <c r="B171" s="32"/>
      <c r="C171" s="131" t="s">
        <v>73</v>
      </c>
      <c r="D171" s="131" t="s">
        <v>283</v>
      </c>
      <c r="E171" s="132" t="s">
        <v>2860</v>
      </c>
      <c r="F171" s="133" t="s">
        <v>2861</v>
      </c>
      <c r="G171" s="134" t="s">
        <v>286</v>
      </c>
      <c r="H171" s="135">
        <v>2.835</v>
      </c>
      <c r="I171" s="136"/>
      <c r="J171" s="137">
        <f>ROUND(I171*H171,2)</f>
        <v>0</v>
      </c>
      <c r="K171" s="133" t="s">
        <v>19</v>
      </c>
      <c r="L171" s="32"/>
      <c r="M171" s="138" t="s">
        <v>19</v>
      </c>
      <c r="N171" s="139" t="s">
        <v>44</v>
      </c>
      <c r="P171" s="140">
        <f>O171*H171</f>
        <v>0</v>
      </c>
      <c r="Q171" s="140">
        <v>0</v>
      </c>
      <c r="R171" s="140">
        <f>Q171*H171</f>
        <v>0</v>
      </c>
      <c r="S171" s="140">
        <v>0</v>
      </c>
      <c r="T171" s="141">
        <f>S171*H171</f>
        <v>0</v>
      </c>
      <c r="AR171" s="142" t="s">
        <v>288</v>
      </c>
      <c r="AT171" s="142" t="s">
        <v>283</v>
      </c>
      <c r="AU171" s="142" t="s">
        <v>138</v>
      </c>
      <c r="AY171" s="17" t="s">
        <v>280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288</v>
      </c>
      <c r="BM171" s="142" t="s">
        <v>1233</v>
      </c>
    </row>
    <row r="172" spans="2:65" s="11" customFormat="1" ht="22.8" customHeight="1">
      <c r="B172" s="119"/>
      <c r="D172" s="120" t="s">
        <v>72</v>
      </c>
      <c r="E172" s="129" t="s">
        <v>2864</v>
      </c>
      <c r="F172" s="129" t="s">
        <v>2865</v>
      </c>
      <c r="I172" s="122"/>
      <c r="J172" s="130">
        <f>BK172</f>
        <v>0</v>
      </c>
      <c r="L172" s="119"/>
      <c r="M172" s="124"/>
      <c r="P172" s="125">
        <f>P173+SUM(P174:P178)+P182</f>
        <v>0</v>
      </c>
      <c r="R172" s="125">
        <f>R173+SUM(R174:R178)+R182</f>
        <v>0</v>
      </c>
      <c r="T172" s="126">
        <f>T173+SUM(T174:T178)+T182</f>
        <v>0</v>
      </c>
      <c r="AR172" s="120" t="s">
        <v>80</v>
      </c>
      <c r="AT172" s="127" t="s">
        <v>72</v>
      </c>
      <c r="AU172" s="127" t="s">
        <v>80</v>
      </c>
      <c r="AY172" s="120" t="s">
        <v>280</v>
      </c>
      <c r="BK172" s="128">
        <f>BK173+SUM(BK174:BK178)+BK182</f>
        <v>0</v>
      </c>
    </row>
    <row r="173" spans="2:65" s="1" customFormat="1" ht="16.5" customHeight="1">
      <c r="B173" s="32"/>
      <c r="C173" s="131" t="s">
        <v>73</v>
      </c>
      <c r="D173" s="131" t="s">
        <v>283</v>
      </c>
      <c r="E173" s="132" t="s">
        <v>2916</v>
      </c>
      <c r="F173" s="133" t="s">
        <v>2917</v>
      </c>
      <c r="G173" s="134" t="s">
        <v>520</v>
      </c>
      <c r="H173" s="135">
        <v>6.3E-2</v>
      </c>
      <c r="I173" s="136"/>
      <c r="J173" s="137">
        <f>ROUND(I173*H173,2)</f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>O173*H173</f>
        <v>0</v>
      </c>
      <c r="Q173" s="140">
        <v>0</v>
      </c>
      <c r="R173" s="140">
        <f>Q173*H173</f>
        <v>0</v>
      </c>
      <c r="S173" s="140">
        <v>0</v>
      </c>
      <c r="T173" s="141">
        <f>S173*H173</f>
        <v>0</v>
      </c>
      <c r="AR173" s="142" t="s">
        <v>288</v>
      </c>
      <c r="AT173" s="142" t="s">
        <v>283</v>
      </c>
      <c r="AU173" s="142" t="s">
        <v>82</v>
      </c>
      <c r="AY173" s="17" t="s">
        <v>280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80</v>
      </c>
      <c r="BK173" s="143">
        <f>ROUND(I173*H173,2)</f>
        <v>0</v>
      </c>
      <c r="BL173" s="17" t="s">
        <v>288</v>
      </c>
      <c r="BM173" s="142" t="s">
        <v>1256</v>
      </c>
    </row>
    <row r="174" spans="2:65" s="1" customFormat="1" ht="16.5" customHeight="1">
      <c r="B174" s="32"/>
      <c r="C174" s="131" t="s">
        <v>73</v>
      </c>
      <c r="D174" s="131" t="s">
        <v>283</v>
      </c>
      <c r="E174" s="132" t="s">
        <v>2936</v>
      </c>
      <c r="F174" s="133" t="s">
        <v>2937</v>
      </c>
      <c r="G174" s="134" t="s">
        <v>520</v>
      </c>
      <c r="H174" s="135">
        <v>6.3E-2</v>
      </c>
      <c r="I174" s="136"/>
      <c r="J174" s="137">
        <f>ROUND(I174*H174,2)</f>
        <v>0</v>
      </c>
      <c r="K174" s="133" t="s">
        <v>19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288</v>
      </c>
      <c r="AT174" s="142" t="s">
        <v>283</v>
      </c>
      <c r="AU174" s="142" t="s">
        <v>82</v>
      </c>
      <c r="AY174" s="17" t="s">
        <v>280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288</v>
      </c>
      <c r="BM174" s="142" t="s">
        <v>1243</v>
      </c>
    </row>
    <row r="175" spans="2:65" s="1" customFormat="1" ht="21.75" customHeight="1">
      <c r="B175" s="32"/>
      <c r="C175" s="131" t="s">
        <v>73</v>
      </c>
      <c r="D175" s="131" t="s">
        <v>283</v>
      </c>
      <c r="E175" s="132" t="s">
        <v>2938</v>
      </c>
      <c r="F175" s="133" t="s">
        <v>2919</v>
      </c>
      <c r="G175" s="134" t="s">
        <v>520</v>
      </c>
      <c r="H175" s="135">
        <v>0.189</v>
      </c>
      <c r="I175" s="136"/>
      <c r="J175" s="137">
        <f>ROUND(I175*H175,2)</f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288</v>
      </c>
      <c r="AT175" s="142" t="s">
        <v>283</v>
      </c>
      <c r="AU175" s="142" t="s">
        <v>82</v>
      </c>
      <c r="AY175" s="17" t="s">
        <v>280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288</v>
      </c>
      <c r="BM175" s="142" t="s">
        <v>1273</v>
      </c>
    </row>
    <row r="176" spans="2:65" s="1" customFormat="1" ht="16.5" customHeight="1">
      <c r="B176" s="32"/>
      <c r="C176" s="131" t="s">
        <v>73</v>
      </c>
      <c r="D176" s="131" t="s">
        <v>283</v>
      </c>
      <c r="E176" s="132" t="s">
        <v>2939</v>
      </c>
      <c r="F176" s="133" t="s">
        <v>2940</v>
      </c>
      <c r="G176" s="134" t="s">
        <v>520</v>
      </c>
      <c r="H176" s="135">
        <v>0.75600000000000001</v>
      </c>
      <c r="I176" s="136"/>
      <c r="J176" s="137">
        <f>ROUND(I176*H176,2)</f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288</v>
      </c>
      <c r="AT176" s="142" t="s">
        <v>283</v>
      </c>
      <c r="AU176" s="142" t="s">
        <v>82</v>
      </c>
      <c r="AY176" s="17" t="s">
        <v>280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288</v>
      </c>
      <c r="BM176" s="142" t="s">
        <v>1215</v>
      </c>
    </row>
    <row r="177" spans="2:65" s="1" customFormat="1" ht="16.5" customHeight="1">
      <c r="B177" s="32"/>
      <c r="C177" s="131" t="s">
        <v>73</v>
      </c>
      <c r="D177" s="131" t="s">
        <v>283</v>
      </c>
      <c r="E177" s="132" t="s">
        <v>2941</v>
      </c>
      <c r="F177" s="133" t="s">
        <v>2942</v>
      </c>
      <c r="G177" s="134" t="s">
        <v>520</v>
      </c>
      <c r="H177" s="135">
        <v>6.3E-2</v>
      </c>
      <c r="I177" s="136"/>
      <c r="J177" s="137">
        <f>ROUND(I177*H177,2)</f>
        <v>0</v>
      </c>
      <c r="K177" s="133" t="s">
        <v>19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0</v>
      </c>
      <c r="R177" s="140">
        <f>Q177*H177</f>
        <v>0</v>
      </c>
      <c r="S177" s="140">
        <v>0</v>
      </c>
      <c r="T177" s="141">
        <f>S177*H177</f>
        <v>0</v>
      </c>
      <c r="AR177" s="142" t="s">
        <v>288</v>
      </c>
      <c r="AT177" s="142" t="s">
        <v>283</v>
      </c>
      <c r="AU177" s="142" t="s">
        <v>82</v>
      </c>
      <c r="AY177" s="17" t="s">
        <v>280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288</v>
      </c>
      <c r="BM177" s="142" t="s">
        <v>1297</v>
      </c>
    </row>
    <row r="178" spans="2:65" s="11" customFormat="1" ht="20.85" customHeight="1">
      <c r="B178" s="119"/>
      <c r="D178" s="120" t="s">
        <v>72</v>
      </c>
      <c r="E178" s="129" t="s">
        <v>2849</v>
      </c>
      <c r="F178" s="129" t="s">
        <v>2850</v>
      </c>
      <c r="I178" s="122"/>
      <c r="J178" s="130">
        <f>BK178</f>
        <v>0</v>
      </c>
      <c r="L178" s="119"/>
      <c r="M178" s="124"/>
      <c r="P178" s="125">
        <f>SUM(P179:P181)</f>
        <v>0</v>
      </c>
      <c r="R178" s="125">
        <f>SUM(R179:R181)</f>
        <v>0</v>
      </c>
      <c r="T178" s="126">
        <f>SUM(T179:T181)</f>
        <v>0</v>
      </c>
      <c r="AR178" s="120" t="s">
        <v>80</v>
      </c>
      <c r="AT178" s="127" t="s">
        <v>72</v>
      </c>
      <c r="AU178" s="127" t="s">
        <v>82</v>
      </c>
      <c r="AY178" s="120" t="s">
        <v>280</v>
      </c>
      <c r="BK178" s="128">
        <f>SUM(BK179:BK181)</f>
        <v>0</v>
      </c>
    </row>
    <row r="179" spans="2:65" s="1" customFormat="1" ht="21.75" customHeight="1">
      <c r="B179" s="32"/>
      <c r="C179" s="131" t="s">
        <v>73</v>
      </c>
      <c r="D179" s="131" t="s">
        <v>283</v>
      </c>
      <c r="E179" s="132" t="s">
        <v>2943</v>
      </c>
      <c r="F179" s="133" t="s">
        <v>2944</v>
      </c>
      <c r="G179" s="134" t="s">
        <v>2853</v>
      </c>
      <c r="H179" s="135">
        <v>0.94499999999999995</v>
      </c>
      <c r="I179" s="136"/>
      <c r="J179" s="137">
        <f>ROUND(I179*H179,2)</f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288</v>
      </c>
      <c r="AT179" s="142" t="s">
        <v>283</v>
      </c>
      <c r="AU179" s="142" t="s">
        <v>138</v>
      </c>
      <c r="AY179" s="17" t="s">
        <v>280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288</v>
      </c>
      <c r="BM179" s="142" t="s">
        <v>1307</v>
      </c>
    </row>
    <row r="180" spans="2:65" s="1" customFormat="1" ht="21.75" customHeight="1">
      <c r="B180" s="32"/>
      <c r="C180" s="131" t="s">
        <v>73</v>
      </c>
      <c r="D180" s="131" t="s">
        <v>283</v>
      </c>
      <c r="E180" s="132" t="s">
        <v>2945</v>
      </c>
      <c r="F180" s="133" t="s">
        <v>2946</v>
      </c>
      <c r="G180" s="134" t="s">
        <v>2853</v>
      </c>
      <c r="H180" s="135">
        <v>4.5990000000000002</v>
      </c>
      <c r="I180" s="136"/>
      <c r="J180" s="137">
        <f>ROUND(I180*H180,2)</f>
        <v>0</v>
      </c>
      <c r="K180" s="133" t="s">
        <v>19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288</v>
      </c>
      <c r="AT180" s="142" t="s">
        <v>283</v>
      </c>
      <c r="AU180" s="142" t="s">
        <v>138</v>
      </c>
      <c r="AY180" s="17" t="s">
        <v>280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288</v>
      </c>
      <c r="BM180" s="142" t="s">
        <v>1331</v>
      </c>
    </row>
    <row r="181" spans="2:65" s="1" customFormat="1" ht="21.75" customHeight="1">
      <c r="B181" s="32"/>
      <c r="C181" s="131" t="s">
        <v>73</v>
      </c>
      <c r="D181" s="131" t="s">
        <v>283</v>
      </c>
      <c r="E181" s="132" t="s">
        <v>2947</v>
      </c>
      <c r="F181" s="133" t="s">
        <v>2948</v>
      </c>
      <c r="G181" s="134" t="s">
        <v>2853</v>
      </c>
      <c r="H181" s="135">
        <v>0.189</v>
      </c>
      <c r="I181" s="136"/>
      <c r="J181" s="137">
        <f>ROUND(I181*H181,2)</f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288</v>
      </c>
      <c r="AT181" s="142" t="s">
        <v>283</v>
      </c>
      <c r="AU181" s="142" t="s">
        <v>138</v>
      </c>
      <c r="AY181" s="17" t="s">
        <v>280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288</v>
      </c>
      <c r="BM181" s="142" t="s">
        <v>1320</v>
      </c>
    </row>
    <row r="182" spans="2:65" s="11" customFormat="1" ht="20.85" customHeight="1">
      <c r="B182" s="119"/>
      <c r="D182" s="120" t="s">
        <v>72</v>
      </c>
      <c r="E182" s="129" t="s">
        <v>2930</v>
      </c>
      <c r="F182" s="129" t="s">
        <v>2931</v>
      </c>
      <c r="I182" s="122"/>
      <c r="J182" s="130">
        <f>BK182</f>
        <v>0</v>
      </c>
      <c r="L182" s="119"/>
      <c r="M182" s="124"/>
      <c r="P182" s="125">
        <f>SUM(P183:P184)</f>
        <v>0</v>
      </c>
      <c r="R182" s="125">
        <f>SUM(R183:R184)</f>
        <v>0</v>
      </c>
      <c r="T182" s="126">
        <f>SUM(T183:T184)</f>
        <v>0</v>
      </c>
      <c r="AR182" s="120" t="s">
        <v>80</v>
      </c>
      <c r="AT182" s="127" t="s">
        <v>72</v>
      </c>
      <c r="AU182" s="127" t="s">
        <v>82</v>
      </c>
      <c r="AY182" s="120" t="s">
        <v>280</v>
      </c>
      <c r="BK182" s="128">
        <f>SUM(BK183:BK184)</f>
        <v>0</v>
      </c>
    </row>
    <row r="183" spans="2:65" s="1" customFormat="1" ht="16.5" customHeight="1">
      <c r="B183" s="32"/>
      <c r="C183" s="131" t="s">
        <v>73</v>
      </c>
      <c r="D183" s="131" t="s">
        <v>283</v>
      </c>
      <c r="E183" s="132" t="s">
        <v>2949</v>
      </c>
      <c r="F183" s="133" t="s">
        <v>2950</v>
      </c>
      <c r="G183" s="134" t="s">
        <v>2853</v>
      </c>
      <c r="H183" s="135">
        <v>0.63</v>
      </c>
      <c r="I183" s="136"/>
      <c r="J183" s="137">
        <f>ROUND(I183*H183,2)</f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288</v>
      </c>
      <c r="AT183" s="142" t="s">
        <v>283</v>
      </c>
      <c r="AU183" s="142" t="s">
        <v>138</v>
      </c>
      <c r="AY183" s="17" t="s">
        <v>280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288</v>
      </c>
      <c r="BM183" s="142" t="s">
        <v>1189</v>
      </c>
    </row>
    <row r="184" spans="2:65" s="1" customFormat="1" ht="16.5" customHeight="1">
      <c r="B184" s="32"/>
      <c r="C184" s="131" t="s">
        <v>73</v>
      </c>
      <c r="D184" s="131" t="s">
        <v>283</v>
      </c>
      <c r="E184" s="132" t="s">
        <v>2934</v>
      </c>
      <c r="F184" s="133" t="s">
        <v>2935</v>
      </c>
      <c r="G184" s="134" t="s">
        <v>286</v>
      </c>
      <c r="H184" s="135">
        <v>4.7249999999999996</v>
      </c>
      <c r="I184" s="136"/>
      <c r="J184" s="137">
        <f>ROUND(I184*H184,2)</f>
        <v>0</v>
      </c>
      <c r="K184" s="133" t="s">
        <v>19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0</v>
      </c>
      <c r="R184" s="140">
        <f>Q184*H184</f>
        <v>0</v>
      </c>
      <c r="S184" s="140">
        <v>0</v>
      </c>
      <c r="T184" s="141">
        <f>S184*H184</f>
        <v>0</v>
      </c>
      <c r="AR184" s="142" t="s">
        <v>288</v>
      </c>
      <c r="AT184" s="142" t="s">
        <v>283</v>
      </c>
      <c r="AU184" s="142" t="s">
        <v>138</v>
      </c>
      <c r="AY184" s="17" t="s">
        <v>280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288</v>
      </c>
      <c r="BM184" s="142" t="s">
        <v>858</v>
      </c>
    </row>
    <row r="185" spans="2:65" s="11" customFormat="1" ht="25.95" customHeight="1">
      <c r="B185" s="119"/>
      <c r="D185" s="120" t="s">
        <v>72</v>
      </c>
      <c r="E185" s="121" t="s">
        <v>2951</v>
      </c>
      <c r="F185" s="121" t="s">
        <v>2952</v>
      </c>
      <c r="I185" s="122"/>
      <c r="J185" s="123">
        <f>BK185</f>
        <v>0</v>
      </c>
      <c r="L185" s="119"/>
      <c r="M185" s="124"/>
      <c r="P185" s="125">
        <f>P186+P203</f>
        <v>0</v>
      </c>
      <c r="R185" s="125">
        <f>R186+R203</f>
        <v>0</v>
      </c>
      <c r="T185" s="126">
        <f>T186+T203</f>
        <v>0</v>
      </c>
      <c r="AR185" s="120" t="s">
        <v>80</v>
      </c>
      <c r="AT185" s="127" t="s">
        <v>72</v>
      </c>
      <c r="AU185" s="127" t="s">
        <v>73</v>
      </c>
      <c r="AY185" s="120" t="s">
        <v>280</v>
      </c>
      <c r="BK185" s="128">
        <f>BK186+BK203</f>
        <v>0</v>
      </c>
    </row>
    <row r="186" spans="2:65" s="11" customFormat="1" ht="22.8" customHeight="1">
      <c r="B186" s="119"/>
      <c r="D186" s="120" t="s">
        <v>72</v>
      </c>
      <c r="E186" s="129" t="s">
        <v>1781</v>
      </c>
      <c r="F186" s="129" t="s">
        <v>2826</v>
      </c>
      <c r="I186" s="122"/>
      <c r="J186" s="130">
        <f>BK186</f>
        <v>0</v>
      </c>
      <c r="L186" s="119"/>
      <c r="M186" s="124"/>
      <c r="P186" s="125">
        <f>P187+SUM(P188:P197)</f>
        <v>0</v>
      </c>
      <c r="R186" s="125">
        <f>R187+SUM(R188:R197)</f>
        <v>0</v>
      </c>
      <c r="T186" s="126">
        <f>T187+SUM(T188:T197)</f>
        <v>0</v>
      </c>
      <c r="AR186" s="120" t="s">
        <v>80</v>
      </c>
      <c r="AT186" s="127" t="s">
        <v>72</v>
      </c>
      <c r="AU186" s="127" t="s">
        <v>80</v>
      </c>
      <c r="AY186" s="120" t="s">
        <v>280</v>
      </c>
      <c r="BK186" s="128">
        <f>BK187+SUM(BK188:BK197)</f>
        <v>0</v>
      </c>
    </row>
    <row r="187" spans="2:65" s="1" customFormat="1" ht="49.05" customHeight="1">
      <c r="B187" s="32"/>
      <c r="C187" s="131" t="s">
        <v>73</v>
      </c>
      <c r="D187" s="131" t="s">
        <v>283</v>
      </c>
      <c r="E187" s="132" t="s">
        <v>2953</v>
      </c>
      <c r="F187" s="133" t="s">
        <v>7792</v>
      </c>
      <c r="G187" s="134" t="s">
        <v>520</v>
      </c>
      <c r="H187" s="135">
        <v>6.3E-2</v>
      </c>
      <c r="I187" s="136"/>
      <c r="J187" s="137">
        <f t="shared" ref="J187:J196" si="30">ROUND(I187*H187,2)</f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 t="shared" ref="P187:P196" si="31">O187*H187</f>
        <v>0</v>
      </c>
      <c r="Q187" s="140">
        <v>0</v>
      </c>
      <c r="R187" s="140">
        <f t="shared" ref="R187:R196" si="32">Q187*H187</f>
        <v>0</v>
      </c>
      <c r="S187" s="140">
        <v>0</v>
      </c>
      <c r="T187" s="141">
        <f t="shared" ref="T187:T196" si="33">S187*H187</f>
        <v>0</v>
      </c>
      <c r="AR187" s="142" t="s">
        <v>288</v>
      </c>
      <c r="AT187" s="142" t="s">
        <v>283</v>
      </c>
      <c r="AU187" s="142" t="s">
        <v>82</v>
      </c>
      <c r="AY187" s="17" t="s">
        <v>280</v>
      </c>
      <c r="BE187" s="143">
        <f t="shared" ref="BE187:BE196" si="34">IF(N187="základní",J187,0)</f>
        <v>0</v>
      </c>
      <c r="BF187" s="143">
        <f t="shared" ref="BF187:BF196" si="35">IF(N187="snížená",J187,0)</f>
        <v>0</v>
      </c>
      <c r="BG187" s="143">
        <f t="shared" ref="BG187:BG196" si="36">IF(N187="zákl. přenesená",J187,0)</f>
        <v>0</v>
      </c>
      <c r="BH187" s="143">
        <f t="shared" ref="BH187:BH196" si="37">IF(N187="sníž. přenesená",J187,0)</f>
        <v>0</v>
      </c>
      <c r="BI187" s="143">
        <f t="shared" ref="BI187:BI196" si="38">IF(N187="nulová",J187,0)</f>
        <v>0</v>
      </c>
      <c r="BJ187" s="17" t="s">
        <v>80</v>
      </c>
      <c r="BK187" s="143">
        <f t="shared" ref="BK187:BK196" si="39">ROUND(I187*H187,2)</f>
        <v>0</v>
      </c>
      <c r="BL187" s="17" t="s">
        <v>288</v>
      </c>
      <c r="BM187" s="142" t="s">
        <v>1097</v>
      </c>
    </row>
    <row r="188" spans="2:65" s="1" customFormat="1" ht="16.5" customHeight="1">
      <c r="B188" s="32"/>
      <c r="C188" s="131" t="s">
        <v>73</v>
      </c>
      <c r="D188" s="131" t="s">
        <v>283</v>
      </c>
      <c r="E188" s="132" t="s">
        <v>2955</v>
      </c>
      <c r="F188" s="133" t="s">
        <v>2956</v>
      </c>
      <c r="G188" s="134" t="s">
        <v>520</v>
      </c>
      <c r="H188" s="135">
        <v>0.252</v>
      </c>
      <c r="I188" s="136"/>
      <c r="J188" s="137">
        <f t="shared" si="30"/>
        <v>0</v>
      </c>
      <c r="K188" s="133" t="s">
        <v>19</v>
      </c>
      <c r="L188" s="32"/>
      <c r="M188" s="138" t="s">
        <v>19</v>
      </c>
      <c r="N188" s="139" t="s">
        <v>44</v>
      </c>
      <c r="P188" s="140">
        <f t="shared" si="31"/>
        <v>0</v>
      </c>
      <c r="Q188" s="140">
        <v>0</v>
      </c>
      <c r="R188" s="140">
        <f t="shared" si="32"/>
        <v>0</v>
      </c>
      <c r="S188" s="140">
        <v>0</v>
      </c>
      <c r="T188" s="141">
        <f t="shared" si="33"/>
        <v>0</v>
      </c>
      <c r="AR188" s="142" t="s">
        <v>288</v>
      </c>
      <c r="AT188" s="142" t="s">
        <v>283</v>
      </c>
      <c r="AU188" s="142" t="s">
        <v>82</v>
      </c>
      <c r="AY188" s="17" t="s">
        <v>280</v>
      </c>
      <c r="BE188" s="143">
        <f t="shared" si="34"/>
        <v>0</v>
      </c>
      <c r="BF188" s="143">
        <f t="shared" si="35"/>
        <v>0</v>
      </c>
      <c r="BG188" s="143">
        <f t="shared" si="36"/>
        <v>0</v>
      </c>
      <c r="BH188" s="143">
        <f t="shared" si="37"/>
        <v>0</v>
      </c>
      <c r="BI188" s="143">
        <f t="shared" si="38"/>
        <v>0</v>
      </c>
      <c r="BJ188" s="17" t="s">
        <v>80</v>
      </c>
      <c r="BK188" s="143">
        <f t="shared" si="39"/>
        <v>0</v>
      </c>
      <c r="BL188" s="17" t="s">
        <v>288</v>
      </c>
      <c r="BM188" s="142" t="s">
        <v>1163</v>
      </c>
    </row>
    <row r="189" spans="2:65" s="1" customFormat="1" ht="16.5" customHeight="1">
      <c r="B189" s="32"/>
      <c r="C189" s="131" t="s">
        <v>73</v>
      </c>
      <c r="D189" s="131" t="s">
        <v>283</v>
      </c>
      <c r="E189" s="132" t="s">
        <v>2868</v>
      </c>
      <c r="F189" s="133" t="s">
        <v>2869</v>
      </c>
      <c r="G189" s="134" t="s">
        <v>520</v>
      </c>
      <c r="H189" s="135">
        <v>6.3E-2</v>
      </c>
      <c r="I189" s="136"/>
      <c r="J189" s="137">
        <f t="shared" si="30"/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 t="shared" si="31"/>
        <v>0</v>
      </c>
      <c r="Q189" s="140">
        <v>0</v>
      </c>
      <c r="R189" s="140">
        <f t="shared" si="32"/>
        <v>0</v>
      </c>
      <c r="S189" s="140">
        <v>0</v>
      </c>
      <c r="T189" s="141">
        <f t="shared" si="33"/>
        <v>0</v>
      </c>
      <c r="AR189" s="142" t="s">
        <v>288</v>
      </c>
      <c r="AT189" s="142" t="s">
        <v>283</v>
      </c>
      <c r="AU189" s="142" t="s">
        <v>82</v>
      </c>
      <c r="AY189" s="17" t="s">
        <v>280</v>
      </c>
      <c r="BE189" s="143">
        <f t="shared" si="34"/>
        <v>0</v>
      </c>
      <c r="BF189" s="143">
        <f t="shared" si="35"/>
        <v>0</v>
      </c>
      <c r="BG189" s="143">
        <f t="shared" si="36"/>
        <v>0</v>
      </c>
      <c r="BH189" s="143">
        <f t="shared" si="37"/>
        <v>0</v>
      </c>
      <c r="BI189" s="143">
        <f t="shared" si="38"/>
        <v>0</v>
      </c>
      <c r="BJ189" s="17" t="s">
        <v>80</v>
      </c>
      <c r="BK189" s="143">
        <f t="shared" si="39"/>
        <v>0</v>
      </c>
      <c r="BL189" s="17" t="s">
        <v>288</v>
      </c>
      <c r="BM189" s="142" t="s">
        <v>1284</v>
      </c>
    </row>
    <row r="190" spans="2:65" s="1" customFormat="1" ht="21.75" customHeight="1">
      <c r="B190" s="32"/>
      <c r="C190" s="131" t="s">
        <v>73</v>
      </c>
      <c r="D190" s="131" t="s">
        <v>283</v>
      </c>
      <c r="E190" s="132" t="s">
        <v>2957</v>
      </c>
      <c r="F190" s="133" t="s">
        <v>2958</v>
      </c>
      <c r="G190" s="134" t="s">
        <v>2853</v>
      </c>
      <c r="H190" s="135">
        <v>0.252</v>
      </c>
      <c r="I190" s="136"/>
      <c r="J190" s="137">
        <f t="shared" si="30"/>
        <v>0</v>
      </c>
      <c r="K190" s="133" t="s">
        <v>19</v>
      </c>
      <c r="L190" s="32"/>
      <c r="M190" s="138" t="s">
        <v>19</v>
      </c>
      <c r="N190" s="139" t="s">
        <v>44</v>
      </c>
      <c r="P190" s="140">
        <f t="shared" si="31"/>
        <v>0</v>
      </c>
      <c r="Q190" s="140">
        <v>0</v>
      </c>
      <c r="R190" s="140">
        <f t="shared" si="32"/>
        <v>0</v>
      </c>
      <c r="S190" s="140">
        <v>0</v>
      </c>
      <c r="T190" s="141">
        <f t="shared" si="33"/>
        <v>0</v>
      </c>
      <c r="AR190" s="142" t="s">
        <v>288</v>
      </c>
      <c r="AT190" s="142" t="s">
        <v>283</v>
      </c>
      <c r="AU190" s="142" t="s">
        <v>82</v>
      </c>
      <c r="AY190" s="17" t="s">
        <v>280</v>
      </c>
      <c r="BE190" s="143">
        <f t="shared" si="34"/>
        <v>0</v>
      </c>
      <c r="BF190" s="143">
        <f t="shared" si="35"/>
        <v>0</v>
      </c>
      <c r="BG190" s="143">
        <f t="shared" si="36"/>
        <v>0</v>
      </c>
      <c r="BH190" s="143">
        <f t="shared" si="37"/>
        <v>0</v>
      </c>
      <c r="BI190" s="143">
        <f t="shared" si="38"/>
        <v>0</v>
      </c>
      <c r="BJ190" s="17" t="s">
        <v>80</v>
      </c>
      <c r="BK190" s="143">
        <f t="shared" si="39"/>
        <v>0</v>
      </c>
      <c r="BL190" s="17" t="s">
        <v>288</v>
      </c>
      <c r="BM190" s="142" t="s">
        <v>660</v>
      </c>
    </row>
    <row r="191" spans="2:65" s="1" customFormat="1" ht="21.75" customHeight="1">
      <c r="B191" s="32"/>
      <c r="C191" s="131" t="s">
        <v>73</v>
      </c>
      <c r="D191" s="131" t="s">
        <v>283</v>
      </c>
      <c r="E191" s="132" t="s">
        <v>2959</v>
      </c>
      <c r="F191" s="133" t="s">
        <v>2867</v>
      </c>
      <c r="G191" s="134" t="s">
        <v>2853</v>
      </c>
      <c r="H191" s="135">
        <v>6.3E-2</v>
      </c>
      <c r="I191" s="136"/>
      <c r="J191" s="137">
        <f t="shared" si="30"/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 t="shared" si="31"/>
        <v>0</v>
      </c>
      <c r="Q191" s="140">
        <v>0</v>
      </c>
      <c r="R191" s="140">
        <f t="shared" si="32"/>
        <v>0</v>
      </c>
      <c r="S191" s="140">
        <v>0</v>
      </c>
      <c r="T191" s="141">
        <f t="shared" si="33"/>
        <v>0</v>
      </c>
      <c r="AR191" s="142" t="s">
        <v>288</v>
      </c>
      <c r="AT191" s="142" t="s">
        <v>283</v>
      </c>
      <c r="AU191" s="142" t="s">
        <v>82</v>
      </c>
      <c r="AY191" s="17" t="s">
        <v>280</v>
      </c>
      <c r="BE191" s="143">
        <f t="shared" si="34"/>
        <v>0</v>
      </c>
      <c r="BF191" s="143">
        <f t="shared" si="35"/>
        <v>0</v>
      </c>
      <c r="BG191" s="143">
        <f t="shared" si="36"/>
        <v>0</v>
      </c>
      <c r="BH191" s="143">
        <f t="shared" si="37"/>
        <v>0</v>
      </c>
      <c r="BI191" s="143">
        <f t="shared" si="38"/>
        <v>0</v>
      </c>
      <c r="BJ191" s="17" t="s">
        <v>80</v>
      </c>
      <c r="BK191" s="143">
        <f t="shared" si="39"/>
        <v>0</v>
      </c>
      <c r="BL191" s="17" t="s">
        <v>288</v>
      </c>
      <c r="BM191" s="142" t="s">
        <v>1062</v>
      </c>
    </row>
    <row r="192" spans="2:65" s="1" customFormat="1" ht="21.75" customHeight="1">
      <c r="B192" s="32"/>
      <c r="C192" s="131" t="s">
        <v>73</v>
      </c>
      <c r="D192" s="131" t="s">
        <v>283</v>
      </c>
      <c r="E192" s="132" t="s">
        <v>2960</v>
      </c>
      <c r="F192" s="133" t="s">
        <v>2961</v>
      </c>
      <c r="G192" s="134" t="s">
        <v>2853</v>
      </c>
      <c r="H192" s="135">
        <v>6.3E-2</v>
      </c>
      <c r="I192" s="136"/>
      <c r="J192" s="137">
        <f t="shared" si="30"/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 t="shared" si="31"/>
        <v>0</v>
      </c>
      <c r="Q192" s="140">
        <v>0</v>
      </c>
      <c r="R192" s="140">
        <f t="shared" si="32"/>
        <v>0</v>
      </c>
      <c r="S192" s="140">
        <v>0</v>
      </c>
      <c r="T192" s="141">
        <f t="shared" si="33"/>
        <v>0</v>
      </c>
      <c r="AR192" s="142" t="s">
        <v>288</v>
      </c>
      <c r="AT192" s="142" t="s">
        <v>283</v>
      </c>
      <c r="AU192" s="142" t="s">
        <v>82</v>
      </c>
      <c r="AY192" s="17" t="s">
        <v>280</v>
      </c>
      <c r="BE192" s="143">
        <f t="shared" si="34"/>
        <v>0</v>
      </c>
      <c r="BF192" s="143">
        <f t="shared" si="35"/>
        <v>0</v>
      </c>
      <c r="BG192" s="143">
        <f t="shared" si="36"/>
        <v>0</v>
      </c>
      <c r="BH192" s="143">
        <f t="shared" si="37"/>
        <v>0</v>
      </c>
      <c r="BI192" s="143">
        <f t="shared" si="38"/>
        <v>0</v>
      </c>
      <c r="BJ192" s="17" t="s">
        <v>80</v>
      </c>
      <c r="BK192" s="143">
        <f t="shared" si="39"/>
        <v>0</v>
      </c>
      <c r="BL192" s="17" t="s">
        <v>288</v>
      </c>
      <c r="BM192" s="142" t="s">
        <v>1987</v>
      </c>
    </row>
    <row r="193" spans="2:65" s="1" customFormat="1" ht="16.5" customHeight="1">
      <c r="B193" s="32"/>
      <c r="C193" s="131" t="s">
        <v>73</v>
      </c>
      <c r="D193" s="131" t="s">
        <v>283</v>
      </c>
      <c r="E193" s="132" t="s">
        <v>2962</v>
      </c>
      <c r="F193" s="133" t="s">
        <v>2963</v>
      </c>
      <c r="G193" s="134" t="s">
        <v>520</v>
      </c>
      <c r="H193" s="135">
        <v>0.126</v>
      </c>
      <c r="I193" s="136"/>
      <c r="J193" s="137">
        <f t="shared" si="30"/>
        <v>0</v>
      </c>
      <c r="K193" s="133" t="s">
        <v>19</v>
      </c>
      <c r="L193" s="32"/>
      <c r="M193" s="138" t="s">
        <v>19</v>
      </c>
      <c r="N193" s="139" t="s">
        <v>44</v>
      </c>
      <c r="P193" s="140">
        <f t="shared" si="31"/>
        <v>0</v>
      </c>
      <c r="Q193" s="140">
        <v>0</v>
      </c>
      <c r="R193" s="140">
        <f t="shared" si="32"/>
        <v>0</v>
      </c>
      <c r="S193" s="140">
        <v>0</v>
      </c>
      <c r="T193" s="141">
        <f t="shared" si="33"/>
        <v>0</v>
      </c>
      <c r="AR193" s="142" t="s">
        <v>288</v>
      </c>
      <c r="AT193" s="142" t="s">
        <v>283</v>
      </c>
      <c r="AU193" s="142" t="s">
        <v>82</v>
      </c>
      <c r="AY193" s="17" t="s">
        <v>280</v>
      </c>
      <c r="BE193" s="143">
        <f t="shared" si="34"/>
        <v>0</v>
      </c>
      <c r="BF193" s="143">
        <f t="shared" si="35"/>
        <v>0</v>
      </c>
      <c r="BG193" s="143">
        <f t="shared" si="36"/>
        <v>0</v>
      </c>
      <c r="BH193" s="143">
        <f t="shared" si="37"/>
        <v>0</v>
      </c>
      <c r="BI193" s="143">
        <f t="shared" si="38"/>
        <v>0</v>
      </c>
      <c r="BJ193" s="17" t="s">
        <v>80</v>
      </c>
      <c r="BK193" s="143">
        <f t="shared" si="39"/>
        <v>0</v>
      </c>
      <c r="BL193" s="17" t="s">
        <v>288</v>
      </c>
      <c r="BM193" s="142" t="s">
        <v>1009</v>
      </c>
    </row>
    <row r="194" spans="2:65" s="1" customFormat="1" ht="16.5" customHeight="1">
      <c r="B194" s="32"/>
      <c r="C194" s="131" t="s">
        <v>73</v>
      </c>
      <c r="D194" s="131" t="s">
        <v>283</v>
      </c>
      <c r="E194" s="132" t="s">
        <v>2847</v>
      </c>
      <c r="F194" s="133" t="s">
        <v>2848</v>
      </c>
      <c r="G194" s="134" t="s">
        <v>520</v>
      </c>
      <c r="H194" s="135">
        <v>6.3E-2</v>
      </c>
      <c r="I194" s="136"/>
      <c r="J194" s="137">
        <f t="shared" si="30"/>
        <v>0</v>
      </c>
      <c r="K194" s="133" t="s">
        <v>19</v>
      </c>
      <c r="L194" s="32"/>
      <c r="M194" s="138" t="s">
        <v>19</v>
      </c>
      <c r="N194" s="139" t="s">
        <v>44</v>
      </c>
      <c r="P194" s="140">
        <f t="shared" si="31"/>
        <v>0</v>
      </c>
      <c r="Q194" s="140">
        <v>0</v>
      </c>
      <c r="R194" s="140">
        <f t="shared" si="32"/>
        <v>0</v>
      </c>
      <c r="S194" s="140">
        <v>0</v>
      </c>
      <c r="T194" s="141">
        <f t="shared" si="33"/>
        <v>0</v>
      </c>
      <c r="AR194" s="142" t="s">
        <v>288</v>
      </c>
      <c r="AT194" s="142" t="s">
        <v>283</v>
      </c>
      <c r="AU194" s="142" t="s">
        <v>82</v>
      </c>
      <c r="AY194" s="17" t="s">
        <v>280</v>
      </c>
      <c r="BE194" s="143">
        <f t="shared" si="34"/>
        <v>0</v>
      </c>
      <c r="BF194" s="143">
        <f t="shared" si="35"/>
        <v>0</v>
      </c>
      <c r="BG194" s="143">
        <f t="shared" si="36"/>
        <v>0</v>
      </c>
      <c r="BH194" s="143">
        <f t="shared" si="37"/>
        <v>0</v>
      </c>
      <c r="BI194" s="143">
        <f t="shared" si="38"/>
        <v>0</v>
      </c>
      <c r="BJ194" s="17" t="s">
        <v>80</v>
      </c>
      <c r="BK194" s="143">
        <f t="shared" si="39"/>
        <v>0</v>
      </c>
      <c r="BL194" s="17" t="s">
        <v>288</v>
      </c>
      <c r="BM194" s="142" t="s">
        <v>1094</v>
      </c>
    </row>
    <row r="195" spans="2:65" s="1" customFormat="1" ht="16.5" customHeight="1">
      <c r="B195" s="32"/>
      <c r="C195" s="131" t="s">
        <v>73</v>
      </c>
      <c r="D195" s="131" t="s">
        <v>283</v>
      </c>
      <c r="E195" s="132" t="s">
        <v>2878</v>
      </c>
      <c r="F195" s="133" t="s">
        <v>2879</v>
      </c>
      <c r="G195" s="134" t="s">
        <v>520</v>
      </c>
      <c r="H195" s="135">
        <v>1.1339999999999999</v>
      </c>
      <c r="I195" s="136"/>
      <c r="J195" s="137">
        <f t="shared" si="30"/>
        <v>0</v>
      </c>
      <c r="K195" s="133" t="s">
        <v>19</v>
      </c>
      <c r="L195" s="32"/>
      <c r="M195" s="138" t="s">
        <v>19</v>
      </c>
      <c r="N195" s="139" t="s">
        <v>44</v>
      </c>
      <c r="P195" s="140">
        <f t="shared" si="31"/>
        <v>0</v>
      </c>
      <c r="Q195" s="140">
        <v>0</v>
      </c>
      <c r="R195" s="140">
        <f t="shared" si="32"/>
        <v>0</v>
      </c>
      <c r="S195" s="140">
        <v>0</v>
      </c>
      <c r="T195" s="141">
        <f t="shared" si="33"/>
        <v>0</v>
      </c>
      <c r="AR195" s="142" t="s">
        <v>288</v>
      </c>
      <c r="AT195" s="142" t="s">
        <v>283</v>
      </c>
      <c r="AU195" s="142" t="s">
        <v>82</v>
      </c>
      <c r="AY195" s="17" t="s">
        <v>280</v>
      </c>
      <c r="BE195" s="143">
        <f t="shared" si="34"/>
        <v>0</v>
      </c>
      <c r="BF195" s="143">
        <f t="shared" si="35"/>
        <v>0</v>
      </c>
      <c r="BG195" s="143">
        <f t="shared" si="36"/>
        <v>0</v>
      </c>
      <c r="BH195" s="143">
        <f t="shared" si="37"/>
        <v>0</v>
      </c>
      <c r="BI195" s="143">
        <f t="shared" si="38"/>
        <v>0</v>
      </c>
      <c r="BJ195" s="17" t="s">
        <v>80</v>
      </c>
      <c r="BK195" s="143">
        <f t="shared" si="39"/>
        <v>0</v>
      </c>
      <c r="BL195" s="17" t="s">
        <v>288</v>
      </c>
      <c r="BM195" s="142" t="s">
        <v>889</v>
      </c>
    </row>
    <row r="196" spans="2:65" s="1" customFormat="1" ht="16.5" customHeight="1">
      <c r="B196" s="32"/>
      <c r="C196" s="131" t="s">
        <v>73</v>
      </c>
      <c r="D196" s="131" t="s">
        <v>283</v>
      </c>
      <c r="E196" s="132" t="s">
        <v>2882</v>
      </c>
      <c r="F196" s="133" t="s">
        <v>2883</v>
      </c>
      <c r="G196" s="134" t="s">
        <v>140</v>
      </c>
      <c r="H196" s="135">
        <v>0.63</v>
      </c>
      <c r="I196" s="136"/>
      <c r="J196" s="137">
        <f t="shared" si="30"/>
        <v>0</v>
      </c>
      <c r="K196" s="133" t="s">
        <v>19</v>
      </c>
      <c r="L196" s="32"/>
      <c r="M196" s="138" t="s">
        <v>19</v>
      </c>
      <c r="N196" s="139" t="s">
        <v>44</v>
      </c>
      <c r="P196" s="140">
        <f t="shared" si="31"/>
        <v>0</v>
      </c>
      <c r="Q196" s="140">
        <v>0</v>
      </c>
      <c r="R196" s="140">
        <f t="shared" si="32"/>
        <v>0</v>
      </c>
      <c r="S196" s="140">
        <v>0</v>
      </c>
      <c r="T196" s="141">
        <f t="shared" si="33"/>
        <v>0</v>
      </c>
      <c r="AR196" s="142" t="s">
        <v>288</v>
      </c>
      <c r="AT196" s="142" t="s">
        <v>283</v>
      </c>
      <c r="AU196" s="142" t="s">
        <v>82</v>
      </c>
      <c r="AY196" s="17" t="s">
        <v>280</v>
      </c>
      <c r="BE196" s="143">
        <f t="shared" si="34"/>
        <v>0</v>
      </c>
      <c r="BF196" s="143">
        <f t="shared" si="35"/>
        <v>0</v>
      </c>
      <c r="BG196" s="143">
        <f t="shared" si="36"/>
        <v>0</v>
      </c>
      <c r="BH196" s="143">
        <f t="shared" si="37"/>
        <v>0</v>
      </c>
      <c r="BI196" s="143">
        <f t="shared" si="38"/>
        <v>0</v>
      </c>
      <c r="BJ196" s="17" t="s">
        <v>80</v>
      </c>
      <c r="BK196" s="143">
        <f t="shared" si="39"/>
        <v>0</v>
      </c>
      <c r="BL196" s="17" t="s">
        <v>288</v>
      </c>
      <c r="BM196" s="142" t="s">
        <v>870</v>
      </c>
    </row>
    <row r="197" spans="2:65" s="11" customFormat="1" ht="20.85" customHeight="1">
      <c r="B197" s="119"/>
      <c r="D197" s="120" t="s">
        <v>72</v>
      </c>
      <c r="E197" s="129" t="s">
        <v>2849</v>
      </c>
      <c r="F197" s="129" t="s">
        <v>2850</v>
      </c>
      <c r="I197" s="122"/>
      <c r="J197" s="130">
        <f>BK197</f>
        <v>0</v>
      </c>
      <c r="L197" s="119"/>
      <c r="M197" s="124"/>
      <c r="P197" s="125">
        <f>SUM(P198:P202)</f>
        <v>0</v>
      </c>
      <c r="R197" s="125">
        <f>SUM(R198:R202)</f>
        <v>0</v>
      </c>
      <c r="T197" s="126">
        <f>SUM(T198:T202)</f>
        <v>0</v>
      </c>
      <c r="AR197" s="120" t="s">
        <v>80</v>
      </c>
      <c r="AT197" s="127" t="s">
        <v>72</v>
      </c>
      <c r="AU197" s="127" t="s">
        <v>82</v>
      </c>
      <c r="AY197" s="120" t="s">
        <v>280</v>
      </c>
      <c r="BK197" s="128">
        <f>SUM(BK198:BK202)</f>
        <v>0</v>
      </c>
    </row>
    <row r="198" spans="2:65" s="1" customFormat="1" ht="21.75" customHeight="1">
      <c r="B198" s="32"/>
      <c r="C198" s="131" t="s">
        <v>73</v>
      </c>
      <c r="D198" s="131" t="s">
        <v>283</v>
      </c>
      <c r="E198" s="132" t="s">
        <v>2964</v>
      </c>
      <c r="F198" s="133" t="s">
        <v>2965</v>
      </c>
      <c r="G198" s="134" t="s">
        <v>2853</v>
      </c>
      <c r="H198" s="135">
        <v>1.6379999999999999</v>
      </c>
      <c r="I198" s="136"/>
      <c r="J198" s="137">
        <f>ROUND(I198*H198,2)</f>
        <v>0</v>
      </c>
      <c r="K198" s="133" t="s">
        <v>19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288</v>
      </c>
      <c r="AT198" s="142" t="s">
        <v>283</v>
      </c>
      <c r="AU198" s="142" t="s">
        <v>138</v>
      </c>
      <c r="AY198" s="17" t="s">
        <v>280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288</v>
      </c>
      <c r="BM198" s="142" t="s">
        <v>2524</v>
      </c>
    </row>
    <row r="199" spans="2:65" s="1" customFormat="1" ht="21.75" customHeight="1">
      <c r="B199" s="32"/>
      <c r="C199" s="131" t="s">
        <v>73</v>
      </c>
      <c r="D199" s="131" t="s">
        <v>283</v>
      </c>
      <c r="E199" s="132" t="s">
        <v>2966</v>
      </c>
      <c r="F199" s="133" t="s">
        <v>2967</v>
      </c>
      <c r="G199" s="134" t="s">
        <v>2853</v>
      </c>
      <c r="H199" s="135">
        <v>2.835</v>
      </c>
      <c r="I199" s="136"/>
      <c r="J199" s="137">
        <f>ROUND(I199*H199,2)</f>
        <v>0</v>
      </c>
      <c r="K199" s="133" t="s">
        <v>19</v>
      </c>
      <c r="L199" s="32"/>
      <c r="M199" s="138" t="s">
        <v>19</v>
      </c>
      <c r="N199" s="139" t="s">
        <v>44</v>
      </c>
      <c r="P199" s="140">
        <f>O199*H199</f>
        <v>0</v>
      </c>
      <c r="Q199" s="140">
        <v>0</v>
      </c>
      <c r="R199" s="140">
        <f>Q199*H199</f>
        <v>0</v>
      </c>
      <c r="S199" s="140">
        <v>0</v>
      </c>
      <c r="T199" s="141">
        <f>S199*H199</f>
        <v>0</v>
      </c>
      <c r="AR199" s="142" t="s">
        <v>288</v>
      </c>
      <c r="AT199" s="142" t="s">
        <v>283</v>
      </c>
      <c r="AU199" s="142" t="s">
        <v>138</v>
      </c>
      <c r="AY199" s="17" t="s">
        <v>280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288</v>
      </c>
      <c r="BM199" s="142" t="s">
        <v>2532</v>
      </c>
    </row>
    <row r="200" spans="2:65" s="1" customFormat="1" ht="21.75" customHeight="1">
      <c r="B200" s="32"/>
      <c r="C200" s="131" t="s">
        <v>73</v>
      </c>
      <c r="D200" s="131" t="s">
        <v>283</v>
      </c>
      <c r="E200" s="132" t="s">
        <v>2968</v>
      </c>
      <c r="F200" s="133" t="s">
        <v>2969</v>
      </c>
      <c r="G200" s="134" t="s">
        <v>2853</v>
      </c>
      <c r="H200" s="135">
        <v>0.81899999999999995</v>
      </c>
      <c r="I200" s="136"/>
      <c r="J200" s="137">
        <f>ROUND(I200*H200,2)</f>
        <v>0</v>
      </c>
      <c r="K200" s="133" t="s">
        <v>19</v>
      </c>
      <c r="L200" s="32"/>
      <c r="M200" s="138" t="s">
        <v>19</v>
      </c>
      <c r="N200" s="139" t="s">
        <v>44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288</v>
      </c>
      <c r="AT200" s="142" t="s">
        <v>283</v>
      </c>
      <c r="AU200" s="142" t="s">
        <v>138</v>
      </c>
      <c r="AY200" s="17" t="s">
        <v>280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288</v>
      </c>
      <c r="BM200" s="142" t="s">
        <v>2539</v>
      </c>
    </row>
    <row r="201" spans="2:65" s="1" customFormat="1" ht="16.5" customHeight="1">
      <c r="B201" s="32"/>
      <c r="C201" s="131" t="s">
        <v>73</v>
      </c>
      <c r="D201" s="131" t="s">
        <v>283</v>
      </c>
      <c r="E201" s="132" t="s">
        <v>2860</v>
      </c>
      <c r="F201" s="133" t="s">
        <v>2861</v>
      </c>
      <c r="G201" s="134" t="s">
        <v>286</v>
      </c>
      <c r="H201" s="135">
        <v>0.75600000000000001</v>
      </c>
      <c r="I201" s="136"/>
      <c r="J201" s="137">
        <f>ROUND(I201*H201,2)</f>
        <v>0</v>
      </c>
      <c r="K201" s="133" t="s">
        <v>19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0</v>
      </c>
      <c r="R201" s="140">
        <f>Q201*H201</f>
        <v>0</v>
      </c>
      <c r="S201" s="140">
        <v>0</v>
      </c>
      <c r="T201" s="141">
        <f>S201*H201</f>
        <v>0</v>
      </c>
      <c r="AR201" s="142" t="s">
        <v>288</v>
      </c>
      <c r="AT201" s="142" t="s">
        <v>283</v>
      </c>
      <c r="AU201" s="142" t="s">
        <v>138</v>
      </c>
      <c r="AY201" s="17" t="s">
        <v>280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288</v>
      </c>
      <c r="BM201" s="142" t="s">
        <v>2547</v>
      </c>
    </row>
    <row r="202" spans="2:65" s="1" customFormat="1" ht="16.5" customHeight="1">
      <c r="B202" s="32"/>
      <c r="C202" s="131" t="s">
        <v>73</v>
      </c>
      <c r="D202" s="131" t="s">
        <v>283</v>
      </c>
      <c r="E202" s="132" t="s">
        <v>2962</v>
      </c>
      <c r="F202" s="133" t="s">
        <v>2963</v>
      </c>
      <c r="G202" s="134" t="s">
        <v>520</v>
      </c>
      <c r="H202" s="135">
        <v>0.126</v>
      </c>
      <c r="I202" s="136"/>
      <c r="J202" s="137">
        <f>ROUND(I202*H202,2)</f>
        <v>0</v>
      </c>
      <c r="K202" s="133" t="s">
        <v>19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288</v>
      </c>
      <c r="AT202" s="142" t="s">
        <v>283</v>
      </c>
      <c r="AU202" s="142" t="s">
        <v>138</v>
      </c>
      <c r="AY202" s="17" t="s">
        <v>280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288</v>
      </c>
      <c r="BM202" s="142" t="s">
        <v>2555</v>
      </c>
    </row>
    <row r="203" spans="2:65" s="11" customFormat="1" ht="22.8" customHeight="1">
      <c r="B203" s="119"/>
      <c r="D203" s="120" t="s">
        <v>72</v>
      </c>
      <c r="E203" s="129" t="s">
        <v>2864</v>
      </c>
      <c r="F203" s="129" t="s">
        <v>2865</v>
      </c>
      <c r="I203" s="122"/>
      <c r="J203" s="130">
        <f>BK203</f>
        <v>0</v>
      </c>
      <c r="L203" s="119"/>
      <c r="M203" s="124"/>
      <c r="P203" s="125">
        <f>P204+SUM(P205:P216)</f>
        <v>0</v>
      </c>
      <c r="R203" s="125">
        <f>R204+SUM(R205:R216)</f>
        <v>0</v>
      </c>
      <c r="T203" s="126">
        <f>T204+SUM(T205:T216)</f>
        <v>0</v>
      </c>
      <c r="AR203" s="120" t="s">
        <v>80</v>
      </c>
      <c r="AT203" s="127" t="s">
        <v>72</v>
      </c>
      <c r="AU203" s="127" t="s">
        <v>80</v>
      </c>
      <c r="AY203" s="120" t="s">
        <v>280</v>
      </c>
      <c r="BK203" s="128">
        <f>BK204+SUM(BK205:BK216)</f>
        <v>0</v>
      </c>
    </row>
    <row r="204" spans="2:65" s="1" customFormat="1" ht="16.5" customHeight="1">
      <c r="B204" s="32"/>
      <c r="C204" s="131" t="s">
        <v>73</v>
      </c>
      <c r="D204" s="131" t="s">
        <v>283</v>
      </c>
      <c r="E204" s="132" t="s">
        <v>2955</v>
      </c>
      <c r="F204" s="133" t="s">
        <v>2956</v>
      </c>
      <c r="G204" s="134" t="s">
        <v>520</v>
      </c>
      <c r="H204" s="135">
        <v>0.126</v>
      </c>
      <c r="I204" s="136"/>
      <c r="J204" s="137">
        <f t="shared" ref="J204:J215" si="40">ROUND(I204*H204,2)</f>
        <v>0</v>
      </c>
      <c r="K204" s="133" t="s">
        <v>19</v>
      </c>
      <c r="L204" s="32"/>
      <c r="M204" s="138" t="s">
        <v>19</v>
      </c>
      <c r="N204" s="139" t="s">
        <v>44</v>
      </c>
      <c r="P204" s="140">
        <f t="shared" ref="P204:P215" si="41">O204*H204</f>
        <v>0</v>
      </c>
      <c r="Q204" s="140">
        <v>0</v>
      </c>
      <c r="R204" s="140">
        <f t="shared" ref="R204:R215" si="42">Q204*H204</f>
        <v>0</v>
      </c>
      <c r="S204" s="140">
        <v>0</v>
      </c>
      <c r="T204" s="141">
        <f t="shared" ref="T204:T215" si="43">S204*H204</f>
        <v>0</v>
      </c>
      <c r="AR204" s="142" t="s">
        <v>288</v>
      </c>
      <c r="AT204" s="142" t="s">
        <v>283</v>
      </c>
      <c r="AU204" s="142" t="s">
        <v>82</v>
      </c>
      <c r="AY204" s="17" t="s">
        <v>280</v>
      </c>
      <c r="BE204" s="143">
        <f t="shared" ref="BE204:BE215" si="44">IF(N204="základní",J204,0)</f>
        <v>0</v>
      </c>
      <c r="BF204" s="143">
        <f t="shared" ref="BF204:BF215" si="45">IF(N204="snížená",J204,0)</f>
        <v>0</v>
      </c>
      <c r="BG204" s="143">
        <f t="shared" ref="BG204:BG215" si="46">IF(N204="zákl. přenesená",J204,0)</f>
        <v>0</v>
      </c>
      <c r="BH204" s="143">
        <f t="shared" ref="BH204:BH215" si="47">IF(N204="sníž. přenesená",J204,0)</f>
        <v>0</v>
      </c>
      <c r="BI204" s="143">
        <f t="shared" ref="BI204:BI215" si="48">IF(N204="nulová",J204,0)</f>
        <v>0</v>
      </c>
      <c r="BJ204" s="17" t="s">
        <v>80</v>
      </c>
      <c r="BK204" s="143">
        <f t="shared" ref="BK204:BK215" si="49">ROUND(I204*H204,2)</f>
        <v>0</v>
      </c>
      <c r="BL204" s="17" t="s">
        <v>288</v>
      </c>
      <c r="BM204" s="142" t="s">
        <v>2562</v>
      </c>
    </row>
    <row r="205" spans="2:65" s="1" customFormat="1" ht="16.5" customHeight="1">
      <c r="B205" s="32"/>
      <c r="C205" s="131" t="s">
        <v>73</v>
      </c>
      <c r="D205" s="131" t="s">
        <v>283</v>
      </c>
      <c r="E205" s="132" t="s">
        <v>2970</v>
      </c>
      <c r="F205" s="133" t="s">
        <v>2971</v>
      </c>
      <c r="G205" s="134" t="s">
        <v>520</v>
      </c>
      <c r="H205" s="135">
        <v>6.3E-2</v>
      </c>
      <c r="I205" s="136"/>
      <c r="J205" s="137">
        <f t="shared" si="40"/>
        <v>0</v>
      </c>
      <c r="K205" s="133" t="s">
        <v>19</v>
      </c>
      <c r="L205" s="32"/>
      <c r="M205" s="138" t="s">
        <v>19</v>
      </c>
      <c r="N205" s="139" t="s">
        <v>44</v>
      </c>
      <c r="P205" s="140">
        <f t="shared" si="41"/>
        <v>0</v>
      </c>
      <c r="Q205" s="140">
        <v>0</v>
      </c>
      <c r="R205" s="140">
        <f t="shared" si="42"/>
        <v>0</v>
      </c>
      <c r="S205" s="140">
        <v>0</v>
      </c>
      <c r="T205" s="141">
        <f t="shared" si="43"/>
        <v>0</v>
      </c>
      <c r="AR205" s="142" t="s">
        <v>288</v>
      </c>
      <c r="AT205" s="142" t="s">
        <v>283</v>
      </c>
      <c r="AU205" s="142" t="s">
        <v>82</v>
      </c>
      <c r="AY205" s="17" t="s">
        <v>280</v>
      </c>
      <c r="BE205" s="143">
        <f t="shared" si="44"/>
        <v>0</v>
      </c>
      <c r="BF205" s="143">
        <f t="shared" si="45"/>
        <v>0</v>
      </c>
      <c r="BG205" s="143">
        <f t="shared" si="46"/>
        <v>0</v>
      </c>
      <c r="BH205" s="143">
        <f t="shared" si="47"/>
        <v>0</v>
      </c>
      <c r="BI205" s="143">
        <f t="shared" si="48"/>
        <v>0</v>
      </c>
      <c r="BJ205" s="17" t="s">
        <v>80</v>
      </c>
      <c r="BK205" s="143">
        <f t="shared" si="49"/>
        <v>0</v>
      </c>
      <c r="BL205" s="17" t="s">
        <v>288</v>
      </c>
      <c r="BM205" s="142" t="s">
        <v>1963</v>
      </c>
    </row>
    <row r="206" spans="2:65" s="1" customFormat="1" ht="16.5" customHeight="1">
      <c r="B206" s="32"/>
      <c r="C206" s="131" t="s">
        <v>73</v>
      </c>
      <c r="D206" s="131" t="s">
        <v>283</v>
      </c>
      <c r="E206" s="132" t="s">
        <v>2972</v>
      </c>
      <c r="F206" s="133" t="s">
        <v>2973</v>
      </c>
      <c r="G206" s="134" t="s">
        <v>520</v>
      </c>
      <c r="H206" s="135">
        <v>6.3E-2</v>
      </c>
      <c r="I206" s="136"/>
      <c r="J206" s="137">
        <f t="shared" si="40"/>
        <v>0</v>
      </c>
      <c r="K206" s="133" t="s">
        <v>19</v>
      </c>
      <c r="L206" s="32"/>
      <c r="M206" s="138" t="s">
        <v>19</v>
      </c>
      <c r="N206" s="139" t="s">
        <v>44</v>
      </c>
      <c r="P206" s="140">
        <f t="shared" si="41"/>
        <v>0</v>
      </c>
      <c r="Q206" s="140">
        <v>0</v>
      </c>
      <c r="R206" s="140">
        <f t="shared" si="42"/>
        <v>0</v>
      </c>
      <c r="S206" s="140">
        <v>0</v>
      </c>
      <c r="T206" s="141">
        <f t="shared" si="43"/>
        <v>0</v>
      </c>
      <c r="AR206" s="142" t="s">
        <v>288</v>
      </c>
      <c r="AT206" s="142" t="s">
        <v>283</v>
      </c>
      <c r="AU206" s="142" t="s">
        <v>82</v>
      </c>
      <c r="AY206" s="17" t="s">
        <v>280</v>
      </c>
      <c r="BE206" s="143">
        <f t="shared" si="44"/>
        <v>0</v>
      </c>
      <c r="BF206" s="143">
        <f t="shared" si="45"/>
        <v>0</v>
      </c>
      <c r="BG206" s="143">
        <f t="shared" si="46"/>
        <v>0</v>
      </c>
      <c r="BH206" s="143">
        <f t="shared" si="47"/>
        <v>0</v>
      </c>
      <c r="BI206" s="143">
        <f t="shared" si="48"/>
        <v>0</v>
      </c>
      <c r="BJ206" s="17" t="s">
        <v>80</v>
      </c>
      <c r="BK206" s="143">
        <f t="shared" si="49"/>
        <v>0</v>
      </c>
      <c r="BL206" s="17" t="s">
        <v>288</v>
      </c>
      <c r="BM206" s="142" t="s">
        <v>2575</v>
      </c>
    </row>
    <row r="207" spans="2:65" s="1" customFormat="1" ht="21.75" customHeight="1">
      <c r="B207" s="32"/>
      <c r="C207" s="131" t="s">
        <v>73</v>
      </c>
      <c r="D207" s="131" t="s">
        <v>283</v>
      </c>
      <c r="E207" s="132" t="s">
        <v>2974</v>
      </c>
      <c r="F207" s="133" t="s">
        <v>2975</v>
      </c>
      <c r="G207" s="134" t="s">
        <v>520</v>
      </c>
      <c r="H207" s="135">
        <v>6.3E-2</v>
      </c>
      <c r="I207" s="136"/>
      <c r="J207" s="137">
        <f t="shared" si="40"/>
        <v>0</v>
      </c>
      <c r="K207" s="133" t="s">
        <v>19</v>
      </c>
      <c r="L207" s="32"/>
      <c r="M207" s="138" t="s">
        <v>19</v>
      </c>
      <c r="N207" s="139" t="s">
        <v>44</v>
      </c>
      <c r="P207" s="140">
        <f t="shared" si="41"/>
        <v>0</v>
      </c>
      <c r="Q207" s="140">
        <v>0</v>
      </c>
      <c r="R207" s="140">
        <f t="shared" si="42"/>
        <v>0</v>
      </c>
      <c r="S207" s="140">
        <v>0</v>
      </c>
      <c r="T207" s="141">
        <f t="shared" si="43"/>
        <v>0</v>
      </c>
      <c r="AR207" s="142" t="s">
        <v>288</v>
      </c>
      <c r="AT207" s="142" t="s">
        <v>283</v>
      </c>
      <c r="AU207" s="142" t="s">
        <v>82</v>
      </c>
      <c r="AY207" s="17" t="s">
        <v>280</v>
      </c>
      <c r="BE207" s="143">
        <f t="shared" si="44"/>
        <v>0</v>
      </c>
      <c r="BF207" s="143">
        <f t="shared" si="45"/>
        <v>0</v>
      </c>
      <c r="BG207" s="143">
        <f t="shared" si="46"/>
        <v>0</v>
      </c>
      <c r="BH207" s="143">
        <f t="shared" si="47"/>
        <v>0</v>
      </c>
      <c r="BI207" s="143">
        <f t="shared" si="48"/>
        <v>0</v>
      </c>
      <c r="BJ207" s="17" t="s">
        <v>80</v>
      </c>
      <c r="BK207" s="143">
        <f t="shared" si="49"/>
        <v>0</v>
      </c>
      <c r="BL207" s="17" t="s">
        <v>288</v>
      </c>
      <c r="BM207" s="142" t="s">
        <v>2583</v>
      </c>
    </row>
    <row r="208" spans="2:65" s="1" customFormat="1" ht="16.5" customHeight="1">
      <c r="B208" s="32"/>
      <c r="C208" s="131" t="s">
        <v>73</v>
      </c>
      <c r="D208" s="131" t="s">
        <v>283</v>
      </c>
      <c r="E208" s="132" t="s">
        <v>2847</v>
      </c>
      <c r="F208" s="133" t="s">
        <v>2848</v>
      </c>
      <c r="G208" s="134" t="s">
        <v>520</v>
      </c>
      <c r="H208" s="135">
        <v>0.189</v>
      </c>
      <c r="I208" s="136"/>
      <c r="J208" s="137">
        <f t="shared" si="40"/>
        <v>0</v>
      </c>
      <c r="K208" s="133" t="s">
        <v>19</v>
      </c>
      <c r="L208" s="32"/>
      <c r="M208" s="138" t="s">
        <v>19</v>
      </c>
      <c r="N208" s="139" t="s">
        <v>44</v>
      </c>
      <c r="P208" s="140">
        <f t="shared" si="41"/>
        <v>0</v>
      </c>
      <c r="Q208" s="140">
        <v>0</v>
      </c>
      <c r="R208" s="140">
        <f t="shared" si="42"/>
        <v>0</v>
      </c>
      <c r="S208" s="140">
        <v>0</v>
      </c>
      <c r="T208" s="141">
        <f t="shared" si="43"/>
        <v>0</v>
      </c>
      <c r="AR208" s="142" t="s">
        <v>288</v>
      </c>
      <c r="AT208" s="142" t="s">
        <v>283</v>
      </c>
      <c r="AU208" s="142" t="s">
        <v>82</v>
      </c>
      <c r="AY208" s="17" t="s">
        <v>280</v>
      </c>
      <c r="BE208" s="143">
        <f t="shared" si="44"/>
        <v>0</v>
      </c>
      <c r="BF208" s="143">
        <f t="shared" si="45"/>
        <v>0</v>
      </c>
      <c r="BG208" s="143">
        <f t="shared" si="46"/>
        <v>0</v>
      </c>
      <c r="BH208" s="143">
        <f t="shared" si="47"/>
        <v>0</v>
      </c>
      <c r="BI208" s="143">
        <f t="shared" si="48"/>
        <v>0</v>
      </c>
      <c r="BJ208" s="17" t="s">
        <v>80</v>
      </c>
      <c r="BK208" s="143">
        <f t="shared" si="49"/>
        <v>0</v>
      </c>
      <c r="BL208" s="17" t="s">
        <v>288</v>
      </c>
      <c r="BM208" s="142" t="s">
        <v>2591</v>
      </c>
    </row>
    <row r="209" spans="2:65" s="1" customFormat="1" ht="16.5" customHeight="1">
      <c r="B209" s="32"/>
      <c r="C209" s="131" t="s">
        <v>73</v>
      </c>
      <c r="D209" s="131" t="s">
        <v>283</v>
      </c>
      <c r="E209" s="132" t="s">
        <v>2875</v>
      </c>
      <c r="F209" s="133" t="s">
        <v>2846</v>
      </c>
      <c r="G209" s="134" t="s">
        <v>520</v>
      </c>
      <c r="H209" s="135">
        <v>0.69299999999999995</v>
      </c>
      <c r="I209" s="136"/>
      <c r="J209" s="137">
        <f t="shared" si="40"/>
        <v>0</v>
      </c>
      <c r="K209" s="133" t="s">
        <v>19</v>
      </c>
      <c r="L209" s="32"/>
      <c r="M209" s="138" t="s">
        <v>19</v>
      </c>
      <c r="N209" s="139" t="s">
        <v>44</v>
      </c>
      <c r="P209" s="140">
        <f t="shared" si="41"/>
        <v>0</v>
      </c>
      <c r="Q209" s="140">
        <v>0</v>
      </c>
      <c r="R209" s="140">
        <f t="shared" si="42"/>
        <v>0</v>
      </c>
      <c r="S209" s="140">
        <v>0</v>
      </c>
      <c r="T209" s="141">
        <f t="shared" si="43"/>
        <v>0</v>
      </c>
      <c r="AR209" s="142" t="s">
        <v>288</v>
      </c>
      <c r="AT209" s="142" t="s">
        <v>283</v>
      </c>
      <c r="AU209" s="142" t="s">
        <v>82</v>
      </c>
      <c r="AY209" s="17" t="s">
        <v>280</v>
      </c>
      <c r="BE209" s="143">
        <f t="shared" si="44"/>
        <v>0</v>
      </c>
      <c r="BF209" s="143">
        <f t="shared" si="45"/>
        <v>0</v>
      </c>
      <c r="BG209" s="143">
        <f t="shared" si="46"/>
        <v>0</v>
      </c>
      <c r="BH209" s="143">
        <f t="shared" si="47"/>
        <v>0</v>
      </c>
      <c r="BI209" s="143">
        <f t="shared" si="48"/>
        <v>0</v>
      </c>
      <c r="BJ209" s="17" t="s">
        <v>80</v>
      </c>
      <c r="BK209" s="143">
        <f t="shared" si="49"/>
        <v>0</v>
      </c>
      <c r="BL209" s="17" t="s">
        <v>288</v>
      </c>
      <c r="BM209" s="142" t="s">
        <v>2599</v>
      </c>
    </row>
    <row r="210" spans="2:65" s="1" customFormat="1" ht="16.5" customHeight="1">
      <c r="B210" s="32"/>
      <c r="C210" s="131" t="s">
        <v>73</v>
      </c>
      <c r="D210" s="131" t="s">
        <v>283</v>
      </c>
      <c r="E210" s="132" t="s">
        <v>2878</v>
      </c>
      <c r="F210" s="133" t="s">
        <v>2879</v>
      </c>
      <c r="G210" s="134" t="s">
        <v>520</v>
      </c>
      <c r="H210" s="135">
        <v>1.008</v>
      </c>
      <c r="I210" s="136"/>
      <c r="J210" s="137">
        <f t="shared" si="40"/>
        <v>0</v>
      </c>
      <c r="K210" s="133" t="s">
        <v>19</v>
      </c>
      <c r="L210" s="32"/>
      <c r="M210" s="138" t="s">
        <v>19</v>
      </c>
      <c r="N210" s="139" t="s">
        <v>44</v>
      </c>
      <c r="P210" s="140">
        <f t="shared" si="41"/>
        <v>0</v>
      </c>
      <c r="Q210" s="140">
        <v>0</v>
      </c>
      <c r="R210" s="140">
        <f t="shared" si="42"/>
        <v>0</v>
      </c>
      <c r="S210" s="140">
        <v>0</v>
      </c>
      <c r="T210" s="141">
        <f t="shared" si="43"/>
        <v>0</v>
      </c>
      <c r="AR210" s="142" t="s">
        <v>288</v>
      </c>
      <c r="AT210" s="142" t="s">
        <v>283</v>
      </c>
      <c r="AU210" s="142" t="s">
        <v>82</v>
      </c>
      <c r="AY210" s="17" t="s">
        <v>280</v>
      </c>
      <c r="BE210" s="143">
        <f t="shared" si="44"/>
        <v>0</v>
      </c>
      <c r="BF210" s="143">
        <f t="shared" si="45"/>
        <v>0</v>
      </c>
      <c r="BG210" s="143">
        <f t="shared" si="46"/>
        <v>0</v>
      </c>
      <c r="BH210" s="143">
        <f t="shared" si="47"/>
        <v>0</v>
      </c>
      <c r="BI210" s="143">
        <f t="shared" si="48"/>
        <v>0</v>
      </c>
      <c r="BJ210" s="17" t="s">
        <v>80</v>
      </c>
      <c r="BK210" s="143">
        <f t="shared" si="49"/>
        <v>0</v>
      </c>
      <c r="BL210" s="17" t="s">
        <v>288</v>
      </c>
      <c r="BM210" s="142" t="s">
        <v>2678</v>
      </c>
    </row>
    <row r="211" spans="2:65" s="1" customFormat="1" ht="16.5" customHeight="1">
      <c r="B211" s="32"/>
      <c r="C211" s="131" t="s">
        <v>73</v>
      </c>
      <c r="D211" s="131" t="s">
        <v>283</v>
      </c>
      <c r="E211" s="132" t="s">
        <v>2880</v>
      </c>
      <c r="F211" s="133" t="s">
        <v>2881</v>
      </c>
      <c r="G211" s="134" t="s">
        <v>520</v>
      </c>
      <c r="H211" s="135">
        <v>0.378</v>
      </c>
      <c r="I211" s="136"/>
      <c r="J211" s="137">
        <f t="shared" si="40"/>
        <v>0</v>
      </c>
      <c r="K211" s="133" t="s">
        <v>19</v>
      </c>
      <c r="L211" s="32"/>
      <c r="M211" s="138" t="s">
        <v>19</v>
      </c>
      <c r="N211" s="139" t="s">
        <v>44</v>
      </c>
      <c r="P211" s="140">
        <f t="shared" si="41"/>
        <v>0</v>
      </c>
      <c r="Q211" s="140">
        <v>0</v>
      </c>
      <c r="R211" s="140">
        <f t="shared" si="42"/>
        <v>0</v>
      </c>
      <c r="S211" s="140">
        <v>0</v>
      </c>
      <c r="T211" s="141">
        <f t="shared" si="43"/>
        <v>0</v>
      </c>
      <c r="AR211" s="142" t="s">
        <v>288</v>
      </c>
      <c r="AT211" s="142" t="s">
        <v>283</v>
      </c>
      <c r="AU211" s="142" t="s">
        <v>82</v>
      </c>
      <c r="AY211" s="17" t="s">
        <v>280</v>
      </c>
      <c r="BE211" s="143">
        <f t="shared" si="44"/>
        <v>0</v>
      </c>
      <c r="BF211" s="143">
        <f t="shared" si="45"/>
        <v>0</v>
      </c>
      <c r="BG211" s="143">
        <f t="shared" si="46"/>
        <v>0</v>
      </c>
      <c r="BH211" s="143">
        <f t="shared" si="47"/>
        <v>0</v>
      </c>
      <c r="BI211" s="143">
        <f t="shared" si="48"/>
        <v>0</v>
      </c>
      <c r="BJ211" s="17" t="s">
        <v>80</v>
      </c>
      <c r="BK211" s="143">
        <f t="shared" si="49"/>
        <v>0</v>
      </c>
      <c r="BL211" s="17" t="s">
        <v>288</v>
      </c>
      <c r="BM211" s="142" t="s">
        <v>2673</v>
      </c>
    </row>
    <row r="212" spans="2:65" s="1" customFormat="1" ht="16.5" customHeight="1">
      <c r="B212" s="32"/>
      <c r="C212" s="131" t="s">
        <v>73</v>
      </c>
      <c r="D212" s="131" t="s">
        <v>283</v>
      </c>
      <c r="E212" s="132" t="s">
        <v>2882</v>
      </c>
      <c r="F212" s="133" t="s">
        <v>2883</v>
      </c>
      <c r="G212" s="134" t="s">
        <v>140</v>
      </c>
      <c r="H212" s="135">
        <v>0.75600000000000001</v>
      </c>
      <c r="I212" s="136"/>
      <c r="J212" s="137">
        <f t="shared" si="40"/>
        <v>0</v>
      </c>
      <c r="K212" s="133" t="s">
        <v>19</v>
      </c>
      <c r="L212" s="32"/>
      <c r="M212" s="138" t="s">
        <v>19</v>
      </c>
      <c r="N212" s="139" t="s">
        <v>44</v>
      </c>
      <c r="P212" s="140">
        <f t="shared" si="41"/>
        <v>0</v>
      </c>
      <c r="Q212" s="140">
        <v>0</v>
      </c>
      <c r="R212" s="140">
        <f t="shared" si="42"/>
        <v>0</v>
      </c>
      <c r="S212" s="140">
        <v>0</v>
      </c>
      <c r="T212" s="141">
        <f t="shared" si="43"/>
        <v>0</v>
      </c>
      <c r="AR212" s="142" t="s">
        <v>288</v>
      </c>
      <c r="AT212" s="142" t="s">
        <v>283</v>
      </c>
      <c r="AU212" s="142" t="s">
        <v>82</v>
      </c>
      <c r="AY212" s="17" t="s">
        <v>280</v>
      </c>
      <c r="BE212" s="143">
        <f t="shared" si="44"/>
        <v>0</v>
      </c>
      <c r="BF212" s="143">
        <f t="shared" si="45"/>
        <v>0</v>
      </c>
      <c r="BG212" s="143">
        <f t="shared" si="46"/>
        <v>0</v>
      </c>
      <c r="BH212" s="143">
        <f t="shared" si="47"/>
        <v>0</v>
      </c>
      <c r="BI212" s="143">
        <f t="shared" si="48"/>
        <v>0</v>
      </c>
      <c r="BJ212" s="17" t="s">
        <v>80</v>
      </c>
      <c r="BK212" s="143">
        <f t="shared" si="49"/>
        <v>0</v>
      </c>
      <c r="BL212" s="17" t="s">
        <v>288</v>
      </c>
      <c r="BM212" s="142" t="s">
        <v>2609</v>
      </c>
    </row>
    <row r="213" spans="2:65" s="1" customFormat="1" ht="16.5" customHeight="1">
      <c r="B213" s="32"/>
      <c r="C213" s="131" t="s">
        <v>73</v>
      </c>
      <c r="D213" s="131" t="s">
        <v>283</v>
      </c>
      <c r="E213" s="132" t="s">
        <v>2884</v>
      </c>
      <c r="F213" s="133" t="s">
        <v>2885</v>
      </c>
      <c r="G213" s="134" t="s">
        <v>140</v>
      </c>
      <c r="H213" s="135">
        <v>0.315</v>
      </c>
      <c r="I213" s="136"/>
      <c r="J213" s="137">
        <f t="shared" si="40"/>
        <v>0</v>
      </c>
      <c r="K213" s="133" t="s">
        <v>19</v>
      </c>
      <c r="L213" s="32"/>
      <c r="M213" s="138" t="s">
        <v>19</v>
      </c>
      <c r="N213" s="139" t="s">
        <v>44</v>
      </c>
      <c r="P213" s="140">
        <f t="shared" si="41"/>
        <v>0</v>
      </c>
      <c r="Q213" s="140">
        <v>0</v>
      </c>
      <c r="R213" s="140">
        <f t="shared" si="42"/>
        <v>0</v>
      </c>
      <c r="S213" s="140">
        <v>0</v>
      </c>
      <c r="T213" s="141">
        <f t="shared" si="43"/>
        <v>0</v>
      </c>
      <c r="AR213" s="142" t="s">
        <v>288</v>
      </c>
      <c r="AT213" s="142" t="s">
        <v>283</v>
      </c>
      <c r="AU213" s="142" t="s">
        <v>82</v>
      </c>
      <c r="AY213" s="17" t="s">
        <v>280</v>
      </c>
      <c r="BE213" s="143">
        <f t="shared" si="44"/>
        <v>0</v>
      </c>
      <c r="BF213" s="143">
        <f t="shared" si="45"/>
        <v>0</v>
      </c>
      <c r="BG213" s="143">
        <f t="shared" si="46"/>
        <v>0</v>
      </c>
      <c r="BH213" s="143">
        <f t="shared" si="47"/>
        <v>0</v>
      </c>
      <c r="BI213" s="143">
        <f t="shared" si="48"/>
        <v>0</v>
      </c>
      <c r="BJ213" s="17" t="s">
        <v>80</v>
      </c>
      <c r="BK213" s="143">
        <f t="shared" si="49"/>
        <v>0</v>
      </c>
      <c r="BL213" s="17" t="s">
        <v>288</v>
      </c>
      <c r="BM213" s="142" t="s">
        <v>2617</v>
      </c>
    </row>
    <row r="214" spans="2:65" s="1" customFormat="1" ht="21.75" customHeight="1">
      <c r="B214" s="32"/>
      <c r="C214" s="131" t="s">
        <v>73</v>
      </c>
      <c r="D214" s="131" t="s">
        <v>283</v>
      </c>
      <c r="E214" s="132" t="s">
        <v>2976</v>
      </c>
      <c r="F214" s="133" t="s">
        <v>2958</v>
      </c>
      <c r="G214" s="134" t="s">
        <v>520</v>
      </c>
      <c r="H214" s="135">
        <v>6.3E-2</v>
      </c>
      <c r="I214" s="136"/>
      <c r="J214" s="137">
        <f t="shared" si="40"/>
        <v>0</v>
      </c>
      <c r="K214" s="133" t="s">
        <v>19</v>
      </c>
      <c r="L214" s="32"/>
      <c r="M214" s="138" t="s">
        <v>19</v>
      </c>
      <c r="N214" s="139" t="s">
        <v>44</v>
      </c>
      <c r="P214" s="140">
        <f t="shared" si="41"/>
        <v>0</v>
      </c>
      <c r="Q214" s="140">
        <v>0</v>
      </c>
      <c r="R214" s="140">
        <f t="shared" si="42"/>
        <v>0</v>
      </c>
      <c r="S214" s="140">
        <v>0</v>
      </c>
      <c r="T214" s="141">
        <f t="shared" si="43"/>
        <v>0</v>
      </c>
      <c r="AR214" s="142" t="s">
        <v>288</v>
      </c>
      <c r="AT214" s="142" t="s">
        <v>283</v>
      </c>
      <c r="AU214" s="142" t="s">
        <v>82</v>
      </c>
      <c r="AY214" s="17" t="s">
        <v>280</v>
      </c>
      <c r="BE214" s="143">
        <f t="shared" si="44"/>
        <v>0</v>
      </c>
      <c r="BF214" s="143">
        <f t="shared" si="45"/>
        <v>0</v>
      </c>
      <c r="BG214" s="143">
        <f t="shared" si="46"/>
        <v>0</v>
      </c>
      <c r="BH214" s="143">
        <f t="shared" si="47"/>
        <v>0</v>
      </c>
      <c r="BI214" s="143">
        <f t="shared" si="48"/>
        <v>0</v>
      </c>
      <c r="BJ214" s="17" t="s">
        <v>80</v>
      </c>
      <c r="BK214" s="143">
        <f t="shared" si="49"/>
        <v>0</v>
      </c>
      <c r="BL214" s="17" t="s">
        <v>288</v>
      </c>
      <c r="BM214" s="142" t="s">
        <v>2625</v>
      </c>
    </row>
    <row r="215" spans="2:65" s="1" customFormat="1" ht="21.75" customHeight="1">
      <c r="B215" s="32"/>
      <c r="C215" s="131" t="s">
        <v>73</v>
      </c>
      <c r="D215" s="131" t="s">
        <v>283</v>
      </c>
      <c r="E215" s="132" t="s">
        <v>2977</v>
      </c>
      <c r="F215" s="133" t="s">
        <v>2978</v>
      </c>
      <c r="G215" s="134" t="s">
        <v>520</v>
      </c>
      <c r="H215" s="135">
        <v>0.126</v>
      </c>
      <c r="I215" s="136"/>
      <c r="J215" s="137">
        <f t="shared" si="40"/>
        <v>0</v>
      </c>
      <c r="K215" s="133" t="s">
        <v>19</v>
      </c>
      <c r="L215" s="32"/>
      <c r="M215" s="138" t="s">
        <v>19</v>
      </c>
      <c r="N215" s="139" t="s">
        <v>44</v>
      </c>
      <c r="P215" s="140">
        <f t="shared" si="41"/>
        <v>0</v>
      </c>
      <c r="Q215" s="140">
        <v>0</v>
      </c>
      <c r="R215" s="140">
        <f t="shared" si="42"/>
        <v>0</v>
      </c>
      <c r="S215" s="140">
        <v>0</v>
      </c>
      <c r="T215" s="141">
        <f t="shared" si="43"/>
        <v>0</v>
      </c>
      <c r="AR215" s="142" t="s">
        <v>288</v>
      </c>
      <c r="AT215" s="142" t="s">
        <v>283</v>
      </c>
      <c r="AU215" s="142" t="s">
        <v>82</v>
      </c>
      <c r="AY215" s="17" t="s">
        <v>280</v>
      </c>
      <c r="BE215" s="143">
        <f t="shared" si="44"/>
        <v>0</v>
      </c>
      <c r="BF215" s="143">
        <f t="shared" si="45"/>
        <v>0</v>
      </c>
      <c r="BG215" s="143">
        <f t="shared" si="46"/>
        <v>0</v>
      </c>
      <c r="BH215" s="143">
        <f t="shared" si="47"/>
        <v>0</v>
      </c>
      <c r="BI215" s="143">
        <f t="shared" si="48"/>
        <v>0</v>
      </c>
      <c r="BJ215" s="17" t="s">
        <v>80</v>
      </c>
      <c r="BK215" s="143">
        <f t="shared" si="49"/>
        <v>0</v>
      </c>
      <c r="BL215" s="17" t="s">
        <v>288</v>
      </c>
      <c r="BM215" s="142" t="s">
        <v>2633</v>
      </c>
    </row>
    <row r="216" spans="2:65" s="11" customFormat="1" ht="20.85" customHeight="1">
      <c r="B216" s="119"/>
      <c r="D216" s="120" t="s">
        <v>72</v>
      </c>
      <c r="E216" s="129" t="s">
        <v>2849</v>
      </c>
      <c r="F216" s="129" t="s">
        <v>2850</v>
      </c>
      <c r="I216" s="122"/>
      <c r="J216" s="130">
        <f>BK216</f>
        <v>0</v>
      </c>
      <c r="L216" s="119"/>
      <c r="M216" s="124"/>
      <c r="P216" s="125">
        <f>SUM(P217:P221)</f>
        <v>0</v>
      </c>
      <c r="R216" s="125">
        <f>SUM(R217:R221)</f>
        <v>0</v>
      </c>
      <c r="T216" s="126">
        <f>SUM(T217:T221)</f>
        <v>0</v>
      </c>
      <c r="AR216" s="120" t="s">
        <v>80</v>
      </c>
      <c r="AT216" s="127" t="s">
        <v>72</v>
      </c>
      <c r="AU216" s="127" t="s">
        <v>82</v>
      </c>
      <c r="AY216" s="120" t="s">
        <v>280</v>
      </c>
      <c r="BK216" s="128">
        <f>SUM(BK217:BK221)</f>
        <v>0</v>
      </c>
    </row>
    <row r="217" spans="2:65" s="1" customFormat="1" ht="21.75" customHeight="1">
      <c r="B217" s="32"/>
      <c r="C217" s="131" t="s">
        <v>73</v>
      </c>
      <c r="D217" s="131" t="s">
        <v>283</v>
      </c>
      <c r="E217" s="132" t="s">
        <v>2979</v>
      </c>
      <c r="F217" s="133" t="s">
        <v>2980</v>
      </c>
      <c r="G217" s="134" t="s">
        <v>2853</v>
      </c>
      <c r="H217" s="135">
        <v>2.2679999999999998</v>
      </c>
      <c r="I217" s="136"/>
      <c r="J217" s="137">
        <f>ROUND(I217*H217,2)</f>
        <v>0</v>
      </c>
      <c r="K217" s="133" t="s">
        <v>19</v>
      </c>
      <c r="L217" s="32"/>
      <c r="M217" s="138" t="s">
        <v>19</v>
      </c>
      <c r="N217" s="139" t="s">
        <v>44</v>
      </c>
      <c r="P217" s="140">
        <f>O217*H217</f>
        <v>0</v>
      </c>
      <c r="Q217" s="140">
        <v>0</v>
      </c>
      <c r="R217" s="140">
        <f>Q217*H217</f>
        <v>0</v>
      </c>
      <c r="S217" s="140">
        <v>0</v>
      </c>
      <c r="T217" s="141">
        <f>S217*H217</f>
        <v>0</v>
      </c>
      <c r="AR217" s="142" t="s">
        <v>288</v>
      </c>
      <c r="AT217" s="142" t="s">
        <v>283</v>
      </c>
      <c r="AU217" s="142" t="s">
        <v>138</v>
      </c>
      <c r="AY217" s="17" t="s">
        <v>280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80</v>
      </c>
      <c r="BK217" s="143">
        <f>ROUND(I217*H217,2)</f>
        <v>0</v>
      </c>
      <c r="BL217" s="17" t="s">
        <v>288</v>
      </c>
      <c r="BM217" s="142" t="s">
        <v>2641</v>
      </c>
    </row>
    <row r="218" spans="2:65" s="1" customFormat="1" ht="21.75" customHeight="1">
      <c r="B218" s="32"/>
      <c r="C218" s="131" t="s">
        <v>73</v>
      </c>
      <c r="D218" s="131" t="s">
        <v>283</v>
      </c>
      <c r="E218" s="132" t="s">
        <v>2981</v>
      </c>
      <c r="F218" s="133" t="s">
        <v>2982</v>
      </c>
      <c r="G218" s="134" t="s">
        <v>2853</v>
      </c>
      <c r="H218" s="135">
        <v>1.89</v>
      </c>
      <c r="I218" s="136"/>
      <c r="J218" s="137">
        <f>ROUND(I218*H218,2)</f>
        <v>0</v>
      </c>
      <c r="K218" s="133" t="s">
        <v>19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0</v>
      </c>
      <c r="R218" s="140">
        <f>Q218*H218</f>
        <v>0</v>
      </c>
      <c r="S218" s="140">
        <v>0</v>
      </c>
      <c r="T218" s="141">
        <f>S218*H218</f>
        <v>0</v>
      </c>
      <c r="AR218" s="142" t="s">
        <v>288</v>
      </c>
      <c r="AT218" s="142" t="s">
        <v>283</v>
      </c>
      <c r="AU218" s="142" t="s">
        <v>138</v>
      </c>
      <c r="AY218" s="17" t="s">
        <v>280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288</v>
      </c>
      <c r="BM218" s="142" t="s">
        <v>2649</v>
      </c>
    </row>
    <row r="219" spans="2:65" s="1" customFormat="1" ht="21.75" customHeight="1">
      <c r="B219" s="32"/>
      <c r="C219" s="131" t="s">
        <v>73</v>
      </c>
      <c r="D219" s="131" t="s">
        <v>283</v>
      </c>
      <c r="E219" s="132" t="s">
        <v>2983</v>
      </c>
      <c r="F219" s="133" t="s">
        <v>2984</v>
      </c>
      <c r="G219" s="134" t="s">
        <v>2853</v>
      </c>
      <c r="H219" s="135">
        <v>2.6459999999999999</v>
      </c>
      <c r="I219" s="136"/>
      <c r="J219" s="137">
        <f>ROUND(I219*H219,2)</f>
        <v>0</v>
      </c>
      <c r="K219" s="133" t="s">
        <v>19</v>
      </c>
      <c r="L219" s="32"/>
      <c r="M219" s="138" t="s">
        <v>19</v>
      </c>
      <c r="N219" s="139" t="s">
        <v>44</v>
      </c>
      <c r="P219" s="140">
        <f>O219*H219</f>
        <v>0</v>
      </c>
      <c r="Q219" s="140">
        <v>0</v>
      </c>
      <c r="R219" s="140">
        <f>Q219*H219</f>
        <v>0</v>
      </c>
      <c r="S219" s="140">
        <v>0</v>
      </c>
      <c r="T219" s="141">
        <f>S219*H219</f>
        <v>0</v>
      </c>
      <c r="AR219" s="142" t="s">
        <v>288</v>
      </c>
      <c r="AT219" s="142" t="s">
        <v>283</v>
      </c>
      <c r="AU219" s="142" t="s">
        <v>138</v>
      </c>
      <c r="AY219" s="17" t="s">
        <v>280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80</v>
      </c>
      <c r="BK219" s="143">
        <f>ROUND(I219*H219,2)</f>
        <v>0</v>
      </c>
      <c r="BL219" s="17" t="s">
        <v>288</v>
      </c>
      <c r="BM219" s="142" t="s">
        <v>2657</v>
      </c>
    </row>
    <row r="220" spans="2:65" s="1" customFormat="1" ht="16.5" customHeight="1">
      <c r="B220" s="32"/>
      <c r="C220" s="131" t="s">
        <v>73</v>
      </c>
      <c r="D220" s="131" t="s">
        <v>283</v>
      </c>
      <c r="E220" s="132" t="s">
        <v>2962</v>
      </c>
      <c r="F220" s="133" t="s">
        <v>2963</v>
      </c>
      <c r="G220" s="134" t="s">
        <v>520</v>
      </c>
      <c r="H220" s="135">
        <v>0.126</v>
      </c>
      <c r="I220" s="136"/>
      <c r="J220" s="137">
        <f>ROUND(I220*H220,2)</f>
        <v>0</v>
      </c>
      <c r="K220" s="133" t="s">
        <v>19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0</v>
      </c>
      <c r="R220" s="140">
        <f>Q220*H220</f>
        <v>0</v>
      </c>
      <c r="S220" s="140">
        <v>0</v>
      </c>
      <c r="T220" s="141">
        <f>S220*H220</f>
        <v>0</v>
      </c>
      <c r="AR220" s="142" t="s">
        <v>288</v>
      </c>
      <c r="AT220" s="142" t="s">
        <v>283</v>
      </c>
      <c r="AU220" s="142" t="s">
        <v>138</v>
      </c>
      <c r="AY220" s="17" t="s">
        <v>280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288</v>
      </c>
      <c r="BM220" s="142" t="s">
        <v>2665</v>
      </c>
    </row>
    <row r="221" spans="2:65" s="1" customFormat="1" ht="16.5" customHeight="1">
      <c r="B221" s="32"/>
      <c r="C221" s="131" t="s">
        <v>73</v>
      </c>
      <c r="D221" s="131" t="s">
        <v>283</v>
      </c>
      <c r="E221" s="132" t="s">
        <v>2860</v>
      </c>
      <c r="F221" s="133" t="s">
        <v>2861</v>
      </c>
      <c r="G221" s="134" t="s">
        <v>286</v>
      </c>
      <c r="H221" s="135">
        <v>1.575</v>
      </c>
      <c r="I221" s="136"/>
      <c r="J221" s="137">
        <f>ROUND(I221*H221,2)</f>
        <v>0</v>
      </c>
      <c r="K221" s="133" t="s">
        <v>19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288</v>
      </c>
      <c r="AT221" s="142" t="s">
        <v>283</v>
      </c>
      <c r="AU221" s="142" t="s">
        <v>138</v>
      </c>
      <c r="AY221" s="17" t="s">
        <v>280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288</v>
      </c>
      <c r="BM221" s="142" t="s">
        <v>2692</v>
      </c>
    </row>
    <row r="222" spans="2:65" s="11" customFormat="1" ht="25.95" customHeight="1">
      <c r="B222" s="119"/>
      <c r="D222" s="120" t="s">
        <v>72</v>
      </c>
      <c r="E222" s="121" t="s">
        <v>1780</v>
      </c>
      <c r="F222" s="121" t="s">
        <v>2985</v>
      </c>
      <c r="I222" s="122"/>
      <c r="J222" s="123">
        <f>BK222</f>
        <v>0</v>
      </c>
      <c r="L222" s="119"/>
      <c r="M222" s="124"/>
      <c r="P222" s="125">
        <f>SUM(P223:P227)</f>
        <v>0</v>
      </c>
      <c r="R222" s="125">
        <f>SUM(R223:R227)</f>
        <v>0</v>
      </c>
      <c r="T222" s="126">
        <f>SUM(T223:T227)</f>
        <v>0</v>
      </c>
      <c r="AR222" s="120" t="s">
        <v>80</v>
      </c>
      <c r="AT222" s="127" t="s">
        <v>72</v>
      </c>
      <c r="AU222" s="127" t="s">
        <v>73</v>
      </c>
      <c r="AY222" s="120" t="s">
        <v>280</v>
      </c>
      <c r="BK222" s="128">
        <f>SUM(BK223:BK227)</f>
        <v>0</v>
      </c>
    </row>
    <row r="223" spans="2:65" s="1" customFormat="1" ht="16.5" customHeight="1">
      <c r="B223" s="32"/>
      <c r="C223" s="131" t="s">
        <v>73</v>
      </c>
      <c r="D223" s="131" t="s">
        <v>283</v>
      </c>
      <c r="E223" s="132" t="s">
        <v>2986</v>
      </c>
      <c r="F223" s="133" t="s">
        <v>2987</v>
      </c>
      <c r="G223" s="134" t="s">
        <v>989</v>
      </c>
      <c r="H223" s="135">
        <v>6.3E-2</v>
      </c>
      <c r="I223" s="136"/>
      <c r="J223" s="137">
        <f>ROUND(I223*H223,2)</f>
        <v>0</v>
      </c>
      <c r="K223" s="133" t="s">
        <v>19</v>
      </c>
      <c r="L223" s="32"/>
      <c r="M223" s="138" t="s">
        <v>19</v>
      </c>
      <c r="N223" s="139" t="s">
        <v>44</v>
      </c>
      <c r="P223" s="140">
        <f>O223*H223</f>
        <v>0</v>
      </c>
      <c r="Q223" s="140">
        <v>0</v>
      </c>
      <c r="R223" s="140">
        <f>Q223*H223</f>
        <v>0</v>
      </c>
      <c r="S223" s="140">
        <v>0</v>
      </c>
      <c r="T223" s="141">
        <f>S223*H223</f>
        <v>0</v>
      </c>
      <c r="AR223" s="142" t="s">
        <v>288</v>
      </c>
      <c r="AT223" s="142" t="s">
        <v>283</v>
      </c>
      <c r="AU223" s="142" t="s">
        <v>80</v>
      </c>
      <c r="AY223" s="17" t="s">
        <v>280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80</v>
      </c>
      <c r="BK223" s="143">
        <f>ROUND(I223*H223,2)</f>
        <v>0</v>
      </c>
      <c r="BL223" s="17" t="s">
        <v>288</v>
      </c>
      <c r="BM223" s="142" t="s">
        <v>2708</v>
      </c>
    </row>
    <row r="224" spans="2:65" s="1" customFormat="1" ht="16.5" customHeight="1">
      <c r="B224" s="32"/>
      <c r="C224" s="131" t="s">
        <v>73</v>
      </c>
      <c r="D224" s="131" t="s">
        <v>283</v>
      </c>
      <c r="E224" s="132" t="s">
        <v>2988</v>
      </c>
      <c r="F224" s="133" t="s">
        <v>2989</v>
      </c>
      <c r="G224" s="134" t="s">
        <v>989</v>
      </c>
      <c r="H224" s="135">
        <v>6.3E-2</v>
      </c>
      <c r="I224" s="136"/>
      <c r="J224" s="137">
        <f>ROUND(I224*H224,2)</f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0</v>
      </c>
      <c r="R224" s="140">
        <f>Q224*H224</f>
        <v>0</v>
      </c>
      <c r="S224" s="140">
        <v>0</v>
      </c>
      <c r="T224" s="141">
        <f>S224*H224</f>
        <v>0</v>
      </c>
      <c r="AR224" s="142" t="s">
        <v>288</v>
      </c>
      <c r="AT224" s="142" t="s">
        <v>283</v>
      </c>
      <c r="AU224" s="142" t="s">
        <v>80</v>
      </c>
      <c r="AY224" s="17" t="s">
        <v>280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288</v>
      </c>
      <c r="BM224" s="142" t="s">
        <v>2716</v>
      </c>
    </row>
    <row r="225" spans="2:65" s="1" customFormat="1" ht="16.5" customHeight="1">
      <c r="B225" s="32"/>
      <c r="C225" s="131" t="s">
        <v>73</v>
      </c>
      <c r="D225" s="131" t="s">
        <v>283</v>
      </c>
      <c r="E225" s="132" t="s">
        <v>2990</v>
      </c>
      <c r="F225" s="133" t="s">
        <v>2991</v>
      </c>
      <c r="G225" s="134" t="s">
        <v>989</v>
      </c>
      <c r="H225" s="135">
        <v>6.3E-2</v>
      </c>
      <c r="I225" s="136"/>
      <c r="J225" s="137">
        <f>ROUND(I225*H225,2)</f>
        <v>0</v>
      </c>
      <c r="K225" s="133" t="s">
        <v>19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0</v>
      </c>
      <c r="R225" s="140">
        <f>Q225*H225</f>
        <v>0</v>
      </c>
      <c r="S225" s="140">
        <v>0</v>
      </c>
      <c r="T225" s="141">
        <f>S225*H225</f>
        <v>0</v>
      </c>
      <c r="AR225" s="142" t="s">
        <v>288</v>
      </c>
      <c r="AT225" s="142" t="s">
        <v>283</v>
      </c>
      <c r="AU225" s="142" t="s">
        <v>80</v>
      </c>
      <c r="AY225" s="17" t="s">
        <v>280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288</v>
      </c>
      <c r="BM225" s="142" t="s">
        <v>2722</v>
      </c>
    </row>
    <row r="226" spans="2:65" s="1" customFormat="1" ht="16.5" customHeight="1">
      <c r="B226" s="32"/>
      <c r="C226" s="131" t="s">
        <v>73</v>
      </c>
      <c r="D226" s="131" t="s">
        <v>283</v>
      </c>
      <c r="E226" s="132" t="s">
        <v>2992</v>
      </c>
      <c r="F226" s="133" t="s">
        <v>2993</v>
      </c>
      <c r="G226" s="134" t="s">
        <v>989</v>
      </c>
      <c r="H226" s="135">
        <v>6.3E-2</v>
      </c>
      <c r="I226" s="136"/>
      <c r="J226" s="137">
        <f>ROUND(I226*H226,2)</f>
        <v>0</v>
      </c>
      <c r="K226" s="133" t="s">
        <v>19</v>
      </c>
      <c r="L226" s="32"/>
      <c r="M226" s="138" t="s">
        <v>19</v>
      </c>
      <c r="N226" s="139" t="s">
        <v>44</v>
      </c>
      <c r="P226" s="140">
        <f>O226*H226</f>
        <v>0</v>
      </c>
      <c r="Q226" s="140">
        <v>0</v>
      </c>
      <c r="R226" s="140">
        <f>Q226*H226</f>
        <v>0</v>
      </c>
      <c r="S226" s="140">
        <v>0</v>
      </c>
      <c r="T226" s="141">
        <f>S226*H226</f>
        <v>0</v>
      </c>
      <c r="AR226" s="142" t="s">
        <v>288</v>
      </c>
      <c r="AT226" s="142" t="s">
        <v>283</v>
      </c>
      <c r="AU226" s="142" t="s">
        <v>80</v>
      </c>
      <c r="AY226" s="17" t="s">
        <v>280</v>
      </c>
      <c r="BE226" s="143">
        <f>IF(N226="základní",J226,0)</f>
        <v>0</v>
      </c>
      <c r="BF226" s="143">
        <f>IF(N226="snížená",J226,0)</f>
        <v>0</v>
      </c>
      <c r="BG226" s="143">
        <f>IF(N226="zákl. přenesená",J226,0)</f>
        <v>0</v>
      </c>
      <c r="BH226" s="143">
        <f>IF(N226="sníž. přenesená",J226,0)</f>
        <v>0</v>
      </c>
      <c r="BI226" s="143">
        <f>IF(N226="nulová",J226,0)</f>
        <v>0</v>
      </c>
      <c r="BJ226" s="17" t="s">
        <v>80</v>
      </c>
      <c r="BK226" s="143">
        <f>ROUND(I226*H226,2)</f>
        <v>0</v>
      </c>
      <c r="BL226" s="17" t="s">
        <v>288</v>
      </c>
      <c r="BM226" s="142" t="s">
        <v>2730</v>
      </c>
    </row>
    <row r="227" spans="2:65" s="1" customFormat="1" ht="16.5" customHeight="1">
      <c r="B227" s="32"/>
      <c r="C227" s="131" t="s">
        <v>73</v>
      </c>
      <c r="D227" s="131" t="s">
        <v>283</v>
      </c>
      <c r="E227" s="132" t="s">
        <v>2994</v>
      </c>
      <c r="F227" s="133" t="s">
        <v>2995</v>
      </c>
      <c r="G227" s="134" t="s">
        <v>989</v>
      </c>
      <c r="H227" s="135">
        <v>6.3E-2</v>
      </c>
      <c r="I227" s="136"/>
      <c r="J227" s="137">
        <f>ROUND(I227*H227,2)</f>
        <v>0</v>
      </c>
      <c r="K227" s="133" t="s">
        <v>19</v>
      </c>
      <c r="L227" s="32"/>
      <c r="M227" s="192" t="s">
        <v>19</v>
      </c>
      <c r="N227" s="193" t="s">
        <v>44</v>
      </c>
      <c r="O227" s="183"/>
      <c r="P227" s="194">
        <f>O227*H227</f>
        <v>0</v>
      </c>
      <c r="Q227" s="194">
        <v>0</v>
      </c>
      <c r="R227" s="194">
        <f>Q227*H227</f>
        <v>0</v>
      </c>
      <c r="S227" s="194">
        <v>0</v>
      </c>
      <c r="T227" s="195">
        <f>S227*H227</f>
        <v>0</v>
      </c>
      <c r="AR227" s="142" t="s">
        <v>288</v>
      </c>
      <c r="AT227" s="142" t="s">
        <v>283</v>
      </c>
      <c r="AU227" s="142" t="s">
        <v>80</v>
      </c>
      <c r="AY227" s="17" t="s">
        <v>280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288</v>
      </c>
      <c r="BM227" s="142" t="s">
        <v>2700</v>
      </c>
    </row>
    <row r="228" spans="2:65" s="1" customFormat="1" ht="6.9" customHeight="1">
      <c r="B228" s="41"/>
      <c r="C228" s="42"/>
      <c r="D228" s="42"/>
      <c r="E228" s="42"/>
      <c r="F228" s="42"/>
      <c r="G228" s="42"/>
      <c r="H228" s="42"/>
      <c r="I228" s="42"/>
      <c r="J228" s="42"/>
      <c r="K228" s="42"/>
      <c r="L228" s="32"/>
    </row>
  </sheetData>
  <sheetProtection algorithmName="SHA-512" hashValue="MCgIgglHsqlI0GqOgkmoXu3AjCAqVmRP0DNe/+ZF9YZdeNzvgW3zxd/3J3BBRpfopFpC189uymBqruSXg8FClA==" saltValue="zvIL2Jy/zv/tuyIlQEIaCokycsiiH6LvEPFRTPrHkK51fE1CbLH+U7mR6fLdDPpTNzcmlfsngonBFsPcgtFHLg==" spinCount="100000" sheet="1" objects="1" scenarios="1" formatColumns="0" formatRows="0" autoFilter="0"/>
  <autoFilter ref="C104:K227" xr:uid="{00000000-0009-0000-0000-000032000000}"/>
  <mergeCells count="12">
    <mergeCell ref="E97:H97"/>
    <mergeCell ref="L2:V2"/>
    <mergeCell ref="E50:H50"/>
    <mergeCell ref="E52:H52"/>
    <mergeCell ref="E54:H54"/>
    <mergeCell ref="E93:H93"/>
    <mergeCell ref="E95:H9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2:BM12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205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7607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3386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ROUND(J86,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ROUND((SUM(BE86:BE123)),  2)</f>
        <v>0</v>
      </c>
      <c r="I35" s="93">
        <v>0.21</v>
      </c>
      <c r="J35" s="83">
        <f>ROUND(((SUM(BE86:BE123))*I35),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ROUND((SUM(BF86:BF123)),  2)</f>
        <v>0</v>
      </c>
      <c r="I36" s="93">
        <v>0.15</v>
      </c>
      <c r="J36" s="83">
        <f>ROUND(((SUM(BF86:BF123))*I36),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ROUND((SUM(BG86:BG123)),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ROUND((SUM(BH86:BH123)),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ROUND((SUM(BI86:BI123)),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7607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i - EPS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J86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3387</v>
      </c>
      <c r="E64" s="105"/>
      <c r="F64" s="105"/>
      <c r="G64" s="105"/>
      <c r="H64" s="105"/>
      <c r="I64" s="105"/>
      <c r="J64" s="106">
        <f>J87</f>
        <v>0</v>
      </c>
      <c r="L64" s="103"/>
    </row>
    <row r="65" spans="2:12" s="1" customFormat="1" ht="21.75" hidden="1" customHeight="1">
      <c r="B65" s="32"/>
      <c r="L65" s="32"/>
    </row>
    <row r="66" spans="2:12" s="1" customFormat="1" ht="6.9" hidden="1" customHeight="1"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32"/>
    </row>
    <row r="67" spans="2:12" ht="10.199999999999999" hidden="1"/>
    <row r="68" spans="2:12" ht="10.199999999999999" hidden="1"/>
    <row r="69" spans="2:12" ht="10.199999999999999" hidden="1"/>
    <row r="70" spans="2:12" s="1" customFormat="1" ht="6.9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2"/>
    </row>
    <row r="71" spans="2:12" s="1" customFormat="1" ht="24.9" customHeight="1">
      <c r="B71" s="32"/>
      <c r="C71" s="21" t="s">
        <v>265</v>
      </c>
      <c r="L71" s="32"/>
    </row>
    <row r="72" spans="2:12" s="1" customFormat="1" ht="6.9" customHeight="1">
      <c r="B72" s="32"/>
      <c r="L72" s="32"/>
    </row>
    <row r="73" spans="2:12" s="1" customFormat="1" ht="12" customHeight="1">
      <c r="B73" s="32"/>
      <c r="C73" s="27" t="s">
        <v>16</v>
      </c>
      <c r="L73" s="32"/>
    </row>
    <row r="74" spans="2:12" s="1" customFormat="1" ht="26.25" customHeight="1">
      <c r="B74" s="32"/>
      <c r="E74" s="250" t="str">
        <f>E7</f>
        <v>Výstavba nové haly, rekonstrukce stávající tělocvičny vč.jejího zázemí, propojujícího objektu při ZŠ Dýšiná</v>
      </c>
      <c r="F74" s="251"/>
      <c r="G74" s="251"/>
      <c r="H74" s="251"/>
      <c r="L74" s="32"/>
    </row>
    <row r="75" spans="2:12" ht="12" customHeight="1">
      <c r="B75" s="20"/>
      <c r="C75" s="27" t="s">
        <v>242</v>
      </c>
      <c r="L75" s="20"/>
    </row>
    <row r="76" spans="2:12" s="1" customFormat="1" ht="16.5" customHeight="1">
      <c r="B76" s="32"/>
      <c r="E76" s="250" t="s">
        <v>7607</v>
      </c>
      <c r="F76" s="252"/>
      <c r="G76" s="252"/>
      <c r="H76" s="252"/>
      <c r="L76" s="32"/>
    </row>
    <row r="77" spans="2:12" s="1" customFormat="1" ht="12" customHeight="1">
      <c r="B77" s="32"/>
      <c r="C77" s="27" t="s">
        <v>244</v>
      </c>
      <c r="L77" s="32"/>
    </row>
    <row r="78" spans="2:12" s="1" customFormat="1" ht="16.5" customHeight="1">
      <c r="B78" s="32"/>
      <c r="E78" s="233" t="str">
        <f>E11</f>
        <v>i - EPS</v>
      </c>
      <c r="F78" s="252"/>
      <c r="G78" s="252"/>
      <c r="H78" s="252"/>
      <c r="L78" s="32"/>
    </row>
    <row r="79" spans="2:12" s="1" customFormat="1" ht="6.9" customHeight="1">
      <c r="B79" s="32"/>
      <c r="L79" s="32"/>
    </row>
    <row r="80" spans="2:12" s="1" customFormat="1" ht="12" customHeight="1">
      <c r="B80" s="32"/>
      <c r="C80" s="27" t="s">
        <v>21</v>
      </c>
      <c r="F80" s="25" t="str">
        <f>F14</f>
        <v>Dýšiná</v>
      </c>
      <c r="I80" s="27" t="s">
        <v>23</v>
      </c>
      <c r="J80" s="49">
        <f ca="1">IF(J14="","",J14)</f>
        <v>45020</v>
      </c>
      <c r="L80" s="32"/>
    </row>
    <row r="81" spans="2:65" s="1" customFormat="1" ht="6.9" customHeight="1">
      <c r="B81" s="32"/>
      <c r="L81" s="32"/>
    </row>
    <row r="82" spans="2:65" s="1" customFormat="1" ht="25.65" customHeight="1">
      <c r="B82" s="32"/>
      <c r="C82" s="27" t="s">
        <v>24</v>
      </c>
      <c r="F82" s="25" t="str">
        <f>E17</f>
        <v>Obec Dýšiná</v>
      </c>
      <c r="I82" s="27" t="s">
        <v>31</v>
      </c>
      <c r="J82" s="30" t="str">
        <f>E23</f>
        <v>Ing. arch. Lubomír Korčák</v>
      </c>
      <c r="L82" s="32"/>
    </row>
    <row r="83" spans="2:65" s="1" customFormat="1" ht="15.15" customHeight="1">
      <c r="B83" s="32"/>
      <c r="C83" s="27" t="s">
        <v>29</v>
      </c>
      <c r="F83" s="25" t="str">
        <f>IF(E20="","",E20)</f>
        <v>Vyplň údaj</v>
      </c>
      <c r="I83" s="27" t="s">
        <v>35</v>
      </c>
      <c r="J83" s="30" t="str">
        <f>E26</f>
        <v xml:space="preserve"> </v>
      </c>
      <c r="L83" s="32"/>
    </row>
    <row r="84" spans="2:65" s="1" customFormat="1" ht="10.35" customHeight="1">
      <c r="B84" s="32"/>
      <c r="L84" s="32"/>
    </row>
    <row r="85" spans="2:65" s="10" customFormat="1" ht="29.25" customHeight="1">
      <c r="B85" s="111"/>
      <c r="C85" s="112" t="s">
        <v>266</v>
      </c>
      <c r="D85" s="113" t="s">
        <v>58</v>
      </c>
      <c r="E85" s="113" t="s">
        <v>54</v>
      </c>
      <c r="F85" s="113" t="s">
        <v>55</v>
      </c>
      <c r="G85" s="113" t="s">
        <v>267</v>
      </c>
      <c r="H85" s="113" t="s">
        <v>268</v>
      </c>
      <c r="I85" s="113" t="s">
        <v>269</v>
      </c>
      <c r="J85" s="113" t="s">
        <v>248</v>
      </c>
      <c r="K85" s="114" t="s">
        <v>270</v>
      </c>
      <c r="L85" s="111"/>
      <c r="M85" s="56" t="s">
        <v>19</v>
      </c>
      <c r="N85" s="57" t="s">
        <v>43</v>
      </c>
      <c r="O85" s="57" t="s">
        <v>271</v>
      </c>
      <c r="P85" s="57" t="s">
        <v>272</v>
      </c>
      <c r="Q85" s="57" t="s">
        <v>273</v>
      </c>
      <c r="R85" s="57" t="s">
        <v>274</v>
      </c>
      <c r="S85" s="57" t="s">
        <v>275</v>
      </c>
      <c r="T85" s="58" t="s">
        <v>276</v>
      </c>
    </row>
    <row r="86" spans="2:65" s="1" customFormat="1" ht="22.8" customHeight="1">
      <c r="B86" s="32"/>
      <c r="C86" s="61" t="s">
        <v>277</v>
      </c>
      <c r="J86" s="115">
        <f>BK86</f>
        <v>0</v>
      </c>
      <c r="L86" s="32"/>
      <c r="M86" s="59"/>
      <c r="N86" s="50"/>
      <c r="O86" s="50"/>
      <c r="P86" s="116">
        <f>P87</f>
        <v>0</v>
      </c>
      <c r="Q86" s="50"/>
      <c r="R86" s="116">
        <f>R87</f>
        <v>0</v>
      </c>
      <c r="S86" s="50"/>
      <c r="T86" s="117">
        <f>T87</f>
        <v>0</v>
      </c>
      <c r="AT86" s="17" t="s">
        <v>72</v>
      </c>
      <c r="AU86" s="17" t="s">
        <v>249</v>
      </c>
      <c r="BK86" s="118">
        <f>BK87</f>
        <v>0</v>
      </c>
    </row>
    <row r="87" spans="2:65" s="11" customFormat="1" ht="25.95" customHeight="1">
      <c r="B87" s="119"/>
      <c r="D87" s="120" t="s">
        <v>72</v>
      </c>
      <c r="E87" s="121" t="s">
        <v>1802</v>
      </c>
      <c r="F87" s="121" t="s">
        <v>3388</v>
      </c>
      <c r="I87" s="122"/>
      <c r="J87" s="123">
        <f>BK87</f>
        <v>0</v>
      </c>
      <c r="L87" s="119"/>
      <c r="M87" s="124"/>
      <c r="P87" s="125">
        <f>SUM(P88:P123)</f>
        <v>0</v>
      </c>
      <c r="R87" s="125">
        <f>SUM(R88:R123)</f>
        <v>0</v>
      </c>
      <c r="T87" s="126">
        <f>SUM(T88:T123)</f>
        <v>0</v>
      </c>
      <c r="AR87" s="120" t="s">
        <v>82</v>
      </c>
      <c r="AT87" s="127" t="s">
        <v>72</v>
      </c>
      <c r="AU87" s="127" t="s">
        <v>73</v>
      </c>
      <c r="AY87" s="120" t="s">
        <v>280</v>
      </c>
      <c r="BK87" s="128">
        <f>SUM(BK88:BK123)</f>
        <v>0</v>
      </c>
    </row>
    <row r="88" spans="2:65" s="1" customFormat="1" ht="66.75" customHeight="1">
      <c r="B88" s="32"/>
      <c r="C88" s="131" t="s">
        <v>80</v>
      </c>
      <c r="D88" s="131" t="s">
        <v>283</v>
      </c>
      <c r="E88" s="132" t="s">
        <v>80</v>
      </c>
      <c r="F88" s="133" t="s">
        <v>3389</v>
      </c>
      <c r="G88" s="134" t="s">
        <v>520</v>
      </c>
      <c r="H88" s="135">
        <v>0.121</v>
      </c>
      <c r="I88" s="136"/>
      <c r="J88" s="137">
        <f t="shared" ref="J88:J123" si="0">ROUND(I88*H88,2)</f>
        <v>0</v>
      </c>
      <c r="K88" s="133" t="s">
        <v>19</v>
      </c>
      <c r="L88" s="32"/>
      <c r="M88" s="138" t="s">
        <v>19</v>
      </c>
      <c r="N88" s="139" t="s">
        <v>44</v>
      </c>
      <c r="P88" s="140">
        <f t="shared" ref="P88:P123" si="1">O88*H88</f>
        <v>0</v>
      </c>
      <c r="Q88" s="140">
        <v>0</v>
      </c>
      <c r="R88" s="140">
        <f t="shared" ref="R88:R123" si="2">Q88*H88</f>
        <v>0</v>
      </c>
      <c r="S88" s="140">
        <v>0</v>
      </c>
      <c r="T88" s="141">
        <f t="shared" ref="T88:T123" si="3">S88*H88</f>
        <v>0</v>
      </c>
      <c r="AR88" s="142" t="s">
        <v>288</v>
      </c>
      <c r="AT88" s="142" t="s">
        <v>283</v>
      </c>
      <c r="AU88" s="142" t="s">
        <v>80</v>
      </c>
      <c r="AY88" s="17" t="s">
        <v>280</v>
      </c>
      <c r="BE88" s="143">
        <f t="shared" ref="BE88:BE123" si="4">IF(N88="základní",J88,0)</f>
        <v>0</v>
      </c>
      <c r="BF88" s="143">
        <f t="shared" ref="BF88:BF123" si="5">IF(N88="snížená",J88,0)</f>
        <v>0</v>
      </c>
      <c r="BG88" s="143">
        <f t="shared" ref="BG88:BG123" si="6">IF(N88="zákl. přenesená",J88,0)</f>
        <v>0</v>
      </c>
      <c r="BH88" s="143">
        <f t="shared" ref="BH88:BH123" si="7">IF(N88="sníž. přenesená",J88,0)</f>
        <v>0</v>
      </c>
      <c r="BI88" s="143">
        <f t="shared" ref="BI88:BI123" si="8">IF(N88="nulová",J88,0)</f>
        <v>0</v>
      </c>
      <c r="BJ88" s="17" t="s">
        <v>80</v>
      </c>
      <c r="BK88" s="143">
        <f t="shared" ref="BK88:BK123" si="9">ROUND(I88*H88,2)</f>
        <v>0</v>
      </c>
      <c r="BL88" s="17" t="s">
        <v>288</v>
      </c>
      <c r="BM88" s="142" t="s">
        <v>3390</v>
      </c>
    </row>
    <row r="89" spans="2:65" s="1" customFormat="1" ht="37.799999999999997" customHeight="1">
      <c r="B89" s="32"/>
      <c r="C89" s="131" t="s">
        <v>560</v>
      </c>
      <c r="D89" s="131" t="s">
        <v>283</v>
      </c>
      <c r="E89" s="132" t="s">
        <v>560</v>
      </c>
      <c r="F89" s="133" t="s">
        <v>3391</v>
      </c>
      <c r="G89" s="134" t="s">
        <v>520</v>
      </c>
      <c r="H89" s="135">
        <v>0.24199999999999999</v>
      </c>
      <c r="I89" s="136"/>
      <c r="J89" s="137">
        <f t="shared" si="0"/>
        <v>0</v>
      </c>
      <c r="K89" s="133" t="s">
        <v>19</v>
      </c>
      <c r="L89" s="32"/>
      <c r="M89" s="138" t="s">
        <v>19</v>
      </c>
      <c r="N89" s="139" t="s">
        <v>44</v>
      </c>
      <c r="P89" s="140">
        <f t="shared" si="1"/>
        <v>0</v>
      </c>
      <c r="Q89" s="140">
        <v>0</v>
      </c>
      <c r="R89" s="140">
        <f t="shared" si="2"/>
        <v>0</v>
      </c>
      <c r="S89" s="140">
        <v>0</v>
      </c>
      <c r="T89" s="141">
        <f t="shared" si="3"/>
        <v>0</v>
      </c>
      <c r="AR89" s="142" t="s">
        <v>288</v>
      </c>
      <c r="AT89" s="142" t="s">
        <v>283</v>
      </c>
      <c r="AU89" s="142" t="s">
        <v>80</v>
      </c>
      <c r="AY89" s="17" t="s">
        <v>280</v>
      </c>
      <c r="BE89" s="143">
        <f t="shared" si="4"/>
        <v>0</v>
      </c>
      <c r="BF89" s="143">
        <f t="shared" si="5"/>
        <v>0</v>
      </c>
      <c r="BG89" s="143">
        <f t="shared" si="6"/>
        <v>0</v>
      </c>
      <c r="BH89" s="143">
        <f t="shared" si="7"/>
        <v>0</v>
      </c>
      <c r="BI89" s="143">
        <f t="shared" si="8"/>
        <v>0</v>
      </c>
      <c r="BJ89" s="17" t="s">
        <v>80</v>
      </c>
      <c r="BK89" s="143">
        <f t="shared" si="9"/>
        <v>0</v>
      </c>
      <c r="BL89" s="17" t="s">
        <v>288</v>
      </c>
      <c r="BM89" s="142" t="s">
        <v>3392</v>
      </c>
    </row>
    <row r="90" spans="2:65" s="1" customFormat="1" ht="37.799999999999997" customHeight="1">
      <c r="B90" s="32"/>
      <c r="C90" s="131" t="s">
        <v>643</v>
      </c>
      <c r="D90" s="131" t="s">
        <v>283</v>
      </c>
      <c r="E90" s="132" t="s">
        <v>643</v>
      </c>
      <c r="F90" s="133" t="s">
        <v>3393</v>
      </c>
      <c r="G90" s="134" t="s">
        <v>520</v>
      </c>
      <c r="H90" s="135">
        <v>0.36299999999999999</v>
      </c>
      <c r="I90" s="136"/>
      <c r="J90" s="137">
        <f t="shared" si="0"/>
        <v>0</v>
      </c>
      <c r="K90" s="133" t="s">
        <v>19</v>
      </c>
      <c r="L90" s="32"/>
      <c r="M90" s="138" t="s">
        <v>19</v>
      </c>
      <c r="N90" s="139" t="s">
        <v>44</v>
      </c>
      <c r="P90" s="140">
        <f t="shared" si="1"/>
        <v>0</v>
      </c>
      <c r="Q90" s="140">
        <v>0</v>
      </c>
      <c r="R90" s="140">
        <f t="shared" si="2"/>
        <v>0</v>
      </c>
      <c r="S90" s="140">
        <v>0</v>
      </c>
      <c r="T90" s="141">
        <f t="shared" si="3"/>
        <v>0</v>
      </c>
      <c r="AR90" s="142" t="s">
        <v>288</v>
      </c>
      <c r="AT90" s="142" t="s">
        <v>283</v>
      </c>
      <c r="AU90" s="142" t="s">
        <v>80</v>
      </c>
      <c r="AY90" s="17" t="s">
        <v>280</v>
      </c>
      <c r="BE90" s="143">
        <f t="shared" si="4"/>
        <v>0</v>
      </c>
      <c r="BF90" s="143">
        <f t="shared" si="5"/>
        <v>0</v>
      </c>
      <c r="BG90" s="143">
        <f t="shared" si="6"/>
        <v>0</v>
      </c>
      <c r="BH90" s="143">
        <f t="shared" si="7"/>
        <v>0</v>
      </c>
      <c r="BI90" s="143">
        <f t="shared" si="8"/>
        <v>0</v>
      </c>
      <c r="BJ90" s="17" t="s">
        <v>80</v>
      </c>
      <c r="BK90" s="143">
        <f t="shared" si="9"/>
        <v>0</v>
      </c>
      <c r="BL90" s="17" t="s">
        <v>288</v>
      </c>
      <c r="BM90" s="142" t="s">
        <v>3394</v>
      </c>
    </row>
    <row r="91" spans="2:65" s="1" customFormat="1" ht="33" customHeight="1">
      <c r="B91" s="32"/>
      <c r="C91" s="131" t="s">
        <v>597</v>
      </c>
      <c r="D91" s="131" t="s">
        <v>283</v>
      </c>
      <c r="E91" s="132" t="s">
        <v>597</v>
      </c>
      <c r="F91" s="133" t="s">
        <v>3395</v>
      </c>
      <c r="G91" s="134" t="s">
        <v>520</v>
      </c>
      <c r="H91" s="135">
        <v>0.72599999999999998</v>
      </c>
      <c r="I91" s="136"/>
      <c r="J91" s="137">
        <f t="shared" si="0"/>
        <v>0</v>
      </c>
      <c r="K91" s="133" t="s">
        <v>19</v>
      </c>
      <c r="L91" s="32"/>
      <c r="M91" s="138" t="s">
        <v>19</v>
      </c>
      <c r="N91" s="139" t="s">
        <v>44</v>
      </c>
      <c r="P91" s="140">
        <f t="shared" si="1"/>
        <v>0</v>
      </c>
      <c r="Q91" s="140">
        <v>0</v>
      </c>
      <c r="R91" s="140">
        <f t="shared" si="2"/>
        <v>0</v>
      </c>
      <c r="S91" s="140">
        <v>0</v>
      </c>
      <c r="T91" s="141">
        <f t="shared" si="3"/>
        <v>0</v>
      </c>
      <c r="AR91" s="142" t="s">
        <v>288</v>
      </c>
      <c r="AT91" s="142" t="s">
        <v>283</v>
      </c>
      <c r="AU91" s="142" t="s">
        <v>80</v>
      </c>
      <c r="AY91" s="17" t="s">
        <v>280</v>
      </c>
      <c r="BE91" s="143">
        <f t="shared" si="4"/>
        <v>0</v>
      </c>
      <c r="BF91" s="143">
        <f t="shared" si="5"/>
        <v>0</v>
      </c>
      <c r="BG91" s="143">
        <f t="shared" si="6"/>
        <v>0</v>
      </c>
      <c r="BH91" s="143">
        <f t="shared" si="7"/>
        <v>0</v>
      </c>
      <c r="BI91" s="143">
        <f t="shared" si="8"/>
        <v>0</v>
      </c>
      <c r="BJ91" s="17" t="s">
        <v>80</v>
      </c>
      <c r="BK91" s="143">
        <f t="shared" si="9"/>
        <v>0</v>
      </c>
      <c r="BL91" s="17" t="s">
        <v>288</v>
      </c>
      <c r="BM91" s="142" t="s">
        <v>3396</v>
      </c>
    </row>
    <row r="92" spans="2:65" s="1" customFormat="1" ht="37.799999999999997" customHeight="1">
      <c r="B92" s="32"/>
      <c r="C92" s="131" t="s">
        <v>603</v>
      </c>
      <c r="D92" s="131" t="s">
        <v>283</v>
      </c>
      <c r="E92" s="132" t="s">
        <v>603</v>
      </c>
      <c r="F92" s="133" t="s">
        <v>3397</v>
      </c>
      <c r="G92" s="134" t="s">
        <v>520</v>
      </c>
      <c r="H92" s="135">
        <v>0.72599999999999998</v>
      </c>
      <c r="I92" s="136"/>
      <c r="J92" s="137">
        <f t="shared" si="0"/>
        <v>0</v>
      </c>
      <c r="K92" s="133" t="s">
        <v>19</v>
      </c>
      <c r="L92" s="32"/>
      <c r="M92" s="138" t="s">
        <v>19</v>
      </c>
      <c r="N92" s="139" t="s">
        <v>44</v>
      </c>
      <c r="P92" s="140">
        <f t="shared" si="1"/>
        <v>0</v>
      </c>
      <c r="Q92" s="140">
        <v>0</v>
      </c>
      <c r="R92" s="140">
        <f t="shared" si="2"/>
        <v>0</v>
      </c>
      <c r="S92" s="140">
        <v>0</v>
      </c>
      <c r="T92" s="141">
        <f t="shared" si="3"/>
        <v>0</v>
      </c>
      <c r="AR92" s="142" t="s">
        <v>288</v>
      </c>
      <c r="AT92" s="142" t="s">
        <v>283</v>
      </c>
      <c r="AU92" s="142" t="s">
        <v>80</v>
      </c>
      <c r="AY92" s="17" t="s">
        <v>280</v>
      </c>
      <c r="BE92" s="143">
        <f t="shared" si="4"/>
        <v>0</v>
      </c>
      <c r="BF92" s="143">
        <f t="shared" si="5"/>
        <v>0</v>
      </c>
      <c r="BG92" s="143">
        <f t="shared" si="6"/>
        <v>0</v>
      </c>
      <c r="BH92" s="143">
        <f t="shared" si="7"/>
        <v>0</v>
      </c>
      <c r="BI92" s="143">
        <f t="shared" si="8"/>
        <v>0</v>
      </c>
      <c r="BJ92" s="17" t="s">
        <v>80</v>
      </c>
      <c r="BK92" s="143">
        <f t="shared" si="9"/>
        <v>0</v>
      </c>
      <c r="BL92" s="17" t="s">
        <v>288</v>
      </c>
      <c r="BM92" s="142" t="s">
        <v>3398</v>
      </c>
    </row>
    <row r="93" spans="2:65" s="1" customFormat="1" ht="37.799999999999997" customHeight="1">
      <c r="B93" s="32"/>
      <c r="C93" s="131" t="s">
        <v>635</v>
      </c>
      <c r="D93" s="131" t="s">
        <v>283</v>
      </c>
      <c r="E93" s="132" t="s">
        <v>635</v>
      </c>
      <c r="F93" s="133" t="s">
        <v>3399</v>
      </c>
      <c r="G93" s="134" t="s">
        <v>520</v>
      </c>
      <c r="H93" s="135">
        <v>0.121</v>
      </c>
      <c r="I93" s="136"/>
      <c r="J93" s="137">
        <f t="shared" si="0"/>
        <v>0</v>
      </c>
      <c r="K93" s="133" t="s">
        <v>19</v>
      </c>
      <c r="L93" s="32"/>
      <c r="M93" s="138" t="s">
        <v>19</v>
      </c>
      <c r="N93" s="139" t="s">
        <v>44</v>
      </c>
      <c r="P93" s="140">
        <f t="shared" si="1"/>
        <v>0</v>
      </c>
      <c r="Q93" s="140">
        <v>0</v>
      </c>
      <c r="R93" s="140">
        <f t="shared" si="2"/>
        <v>0</v>
      </c>
      <c r="S93" s="140">
        <v>0</v>
      </c>
      <c r="T93" s="141">
        <f t="shared" si="3"/>
        <v>0</v>
      </c>
      <c r="AR93" s="142" t="s">
        <v>288</v>
      </c>
      <c r="AT93" s="142" t="s">
        <v>283</v>
      </c>
      <c r="AU93" s="142" t="s">
        <v>80</v>
      </c>
      <c r="AY93" s="17" t="s">
        <v>280</v>
      </c>
      <c r="BE93" s="143">
        <f t="shared" si="4"/>
        <v>0</v>
      </c>
      <c r="BF93" s="143">
        <f t="shared" si="5"/>
        <v>0</v>
      </c>
      <c r="BG93" s="143">
        <f t="shared" si="6"/>
        <v>0</v>
      </c>
      <c r="BH93" s="143">
        <f t="shared" si="7"/>
        <v>0</v>
      </c>
      <c r="BI93" s="143">
        <f t="shared" si="8"/>
        <v>0</v>
      </c>
      <c r="BJ93" s="17" t="s">
        <v>80</v>
      </c>
      <c r="BK93" s="143">
        <f t="shared" si="9"/>
        <v>0</v>
      </c>
      <c r="BL93" s="17" t="s">
        <v>288</v>
      </c>
      <c r="BM93" s="142" t="s">
        <v>3400</v>
      </c>
    </row>
    <row r="94" spans="2:65" s="1" customFormat="1" ht="33" customHeight="1">
      <c r="B94" s="32"/>
      <c r="C94" s="131" t="s">
        <v>8</v>
      </c>
      <c r="D94" s="131" t="s">
        <v>283</v>
      </c>
      <c r="E94" s="132" t="s">
        <v>8</v>
      </c>
      <c r="F94" s="133" t="s">
        <v>3401</v>
      </c>
      <c r="G94" s="134" t="s">
        <v>520</v>
      </c>
      <c r="H94" s="135">
        <v>0.121</v>
      </c>
      <c r="I94" s="136"/>
      <c r="J94" s="137">
        <f t="shared" si="0"/>
        <v>0</v>
      </c>
      <c r="K94" s="133" t="s">
        <v>19</v>
      </c>
      <c r="L94" s="32"/>
      <c r="M94" s="138" t="s">
        <v>19</v>
      </c>
      <c r="N94" s="139" t="s">
        <v>44</v>
      </c>
      <c r="P94" s="140">
        <f t="shared" si="1"/>
        <v>0</v>
      </c>
      <c r="Q94" s="140">
        <v>0</v>
      </c>
      <c r="R94" s="140">
        <f t="shared" si="2"/>
        <v>0</v>
      </c>
      <c r="S94" s="140">
        <v>0</v>
      </c>
      <c r="T94" s="141">
        <f t="shared" si="3"/>
        <v>0</v>
      </c>
      <c r="AR94" s="142" t="s">
        <v>288</v>
      </c>
      <c r="AT94" s="142" t="s">
        <v>283</v>
      </c>
      <c r="AU94" s="142" t="s">
        <v>80</v>
      </c>
      <c r="AY94" s="17" t="s">
        <v>280</v>
      </c>
      <c r="BE94" s="143">
        <f t="shared" si="4"/>
        <v>0</v>
      </c>
      <c r="BF94" s="143">
        <f t="shared" si="5"/>
        <v>0</v>
      </c>
      <c r="BG94" s="143">
        <f t="shared" si="6"/>
        <v>0</v>
      </c>
      <c r="BH94" s="143">
        <f t="shared" si="7"/>
        <v>0</v>
      </c>
      <c r="BI94" s="143">
        <f t="shared" si="8"/>
        <v>0</v>
      </c>
      <c r="BJ94" s="17" t="s">
        <v>80</v>
      </c>
      <c r="BK94" s="143">
        <f t="shared" si="9"/>
        <v>0</v>
      </c>
      <c r="BL94" s="17" t="s">
        <v>288</v>
      </c>
      <c r="BM94" s="142" t="s">
        <v>3402</v>
      </c>
    </row>
    <row r="95" spans="2:65" s="1" customFormat="1" ht="33" customHeight="1">
      <c r="B95" s="32"/>
      <c r="C95" s="131" t="s">
        <v>564</v>
      </c>
      <c r="D95" s="131" t="s">
        <v>283</v>
      </c>
      <c r="E95" s="132" t="s">
        <v>564</v>
      </c>
      <c r="F95" s="133" t="s">
        <v>3403</v>
      </c>
      <c r="G95" s="134" t="s">
        <v>520</v>
      </c>
      <c r="H95" s="135">
        <v>0.72599999999999998</v>
      </c>
      <c r="I95" s="136"/>
      <c r="J95" s="137">
        <f t="shared" si="0"/>
        <v>0</v>
      </c>
      <c r="K95" s="133" t="s">
        <v>19</v>
      </c>
      <c r="L95" s="32"/>
      <c r="M95" s="138" t="s">
        <v>19</v>
      </c>
      <c r="N95" s="139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288</v>
      </c>
      <c r="AT95" s="142" t="s">
        <v>283</v>
      </c>
      <c r="AU95" s="142" t="s">
        <v>80</v>
      </c>
      <c r="AY95" s="17" t="s">
        <v>280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288</v>
      </c>
      <c r="BM95" s="142" t="s">
        <v>3404</v>
      </c>
    </row>
    <row r="96" spans="2:65" s="1" customFormat="1" ht="37.799999999999997" customHeight="1">
      <c r="B96" s="32"/>
      <c r="C96" s="131" t="s">
        <v>517</v>
      </c>
      <c r="D96" s="131" t="s">
        <v>283</v>
      </c>
      <c r="E96" s="132" t="s">
        <v>517</v>
      </c>
      <c r="F96" s="133" t="s">
        <v>3405</v>
      </c>
      <c r="G96" s="134" t="s">
        <v>520</v>
      </c>
      <c r="H96" s="135">
        <v>0.72599999999999998</v>
      </c>
      <c r="I96" s="136"/>
      <c r="J96" s="137">
        <f t="shared" si="0"/>
        <v>0</v>
      </c>
      <c r="K96" s="133" t="s">
        <v>19</v>
      </c>
      <c r="L96" s="32"/>
      <c r="M96" s="138" t="s">
        <v>19</v>
      </c>
      <c r="N96" s="139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288</v>
      </c>
      <c r="AT96" s="142" t="s">
        <v>283</v>
      </c>
      <c r="AU96" s="142" t="s">
        <v>80</v>
      </c>
      <c r="AY96" s="17" t="s">
        <v>280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288</v>
      </c>
      <c r="BM96" s="142" t="s">
        <v>3406</v>
      </c>
    </row>
    <row r="97" spans="2:65" s="1" customFormat="1" ht="24.15" customHeight="1">
      <c r="B97" s="32"/>
      <c r="C97" s="131" t="s">
        <v>522</v>
      </c>
      <c r="D97" s="131" t="s">
        <v>283</v>
      </c>
      <c r="E97" s="132" t="s">
        <v>522</v>
      </c>
      <c r="F97" s="133" t="s">
        <v>3407</v>
      </c>
      <c r="G97" s="134" t="s">
        <v>520</v>
      </c>
      <c r="H97" s="135">
        <v>0.72599999999999998</v>
      </c>
      <c r="I97" s="136"/>
      <c r="J97" s="137">
        <f t="shared" si="0"/>
        <v>0</v>
      </c>
      <c r="K97" s="133" t="s">
        <v>19</v>
      </c>
      <c r="L97" s="32"/>
      <c r="M97" s="138" t="s">
        <v>19</v>
      </c>
      <c r="N97" s="139" t="s">
        <v>44</v>
      </c>
      <c r="P97" s="140">
        <f t="shared" si="1"/>
        <v>0</v>
      </c>
      <c r="Q97" s="140">
        <v>0</v>
      </c>
      <c r="R97" s="140">
        <f t="shared" si="2"/>
        <v>0</v>
      </c>
      <c r="S97" s="140">
        <v>0</v>
      </c>
      <c r="T97" s="141">
        <f t="shared" si="3"/>
        <v>0</v>
      </c>
      <c r="AR97" s="142" t="s">
        <v>288</v>
      </c>
      <c r="AT97" s="142" t="s">
        <v>283</v>
      </c>
      <c r="AU97" s="142" t="s">
        <v>80</v>
      </c>
      <c r="AY97" s="17" t="s">
        <v>280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288</v>
      </c>
      <c r="BM97" s="142" t="s">
        <v>3408</v>
      </c>
    </row>
    <row r="98" spans="2:65" s="1" customFormat="1" ht="24.15" customHeight="1">
      <c r="B98" s="32"/>
      <c r="C98" s="131" t="s">
        <v>433</v>
      </c>
      <c r="D98" s="131" t="s">
        <v>283</v>
      </c>
      <c r="E98" s="132" t="s">
        <v>433</v>
      </c>
      <c r="F98" s="133" t="s">
        <v>3409</v>
      </c>
      <c r="G98" s="134" t="s">
        <v>520</v>
      </c>
      <c r="H98" s="135">
        <v>0.121</v>
      </c>
      <c r="I98" s="136"/>
      <c r="J98" s="137">
        <f t="shared" si="0"/>
        <v>0</v>
      </c>
      <c r="K98" s="133" t="s">
        <v>19</v>
      </c>
      <c r="L98" s="32"/>
      <c r="M98" s="138" t="s">
        <v>19</v>
      </c>
      <c r="N98" s="139" t="s">
        <v>44</v>
      </c>
      <c r="P98" s="140">
        <f t="shared" si="1"/>
        <v>0</v>
      </c>
      <c r="Q98" s="140">
        <v>0</v>
      </c>
      <c r="R98" s="140">
        <f t="shared" si="2"/>
        <v>0</v>
      </c>
      <c r="S98" s="140">
        <v>0</v>
      </c>
      <c r="T98" s="141">
        <f t="shared" si="3"/>
        <v>0</v>
      </c>
      <c r="AR98" s="142" t="s">
        <v>288</v>
      </c>
      <c r="AT98" s="142" t="s">
        <v>283</v>
      </c>
      <c r="AU98" s="142" t="s">
        <v>80</v>
      </c>
      <c r="AY98" s="17" t="s">
        <v>280</v>
      </c>
      <c r="BE98" s="143">
        <f t="shared" si="4"/>
        <v>0</v>
      </c>
      <c r="BF98" s="143">
        <f t="shared" si="5"/>
        <v>0</v>
      </c>
      <c r="BG98" s="143">
        <f t="shared" si="6"/>
        <v>0</v>
      </c>
      <c r="BH98" s="143">
        <f t="shared" si="7"/>
        <v>0</v>
      </c>
      <c r="BI98" s="143">
        <f t="shared" si="8"/>
        <v>0</v>
      </c>
      <c r="BJ98" s="17" t="s">
        <v>80</v>
      </c>
      <c r="BK98" s="143">
        <f t="shared" si="9"/>
        <v>0</v>
      </c>
      <c r="BL98" s="17" t="s">
        <v>288</v>
      </c>
      <c r="BM98" s="142" t="s">
        <v>3410</v>
      </c>
    </row>
    <row r="99" spans="2:65" s="1" customFormat="1" ht="44.25" customHeight="1">
      <c r="B99" s="32"/>
      <c r="C99" s="131" t="s">
        <v>82</v>
      </c>
      <c r="D99" s="131" t="s">
        <v>283</v>
      </c>
      <c r="E99" s="132" t="s">
        <v>82</v>
      </c>
      <c r="F99" s="133" t="s">
        <v>3411</v>
      </c>
      <c r="G99" s="134" t="s">
        <v>520</v>
      </c>
      <c r="H99" s="135">
        <v>0.121</v>
      </c>
      <c r="I99" s="136"/>
      <c r="J99" s="137">
        <f t="shared" si="0"/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si="1"/>
        <v>0</v>
      </c>
      <c r="Q99" s="140">
        <v>0</v>
      </c>
      <c r="R99" s="140">
        <f t="shared" si="2"/>
        <v>0</v>
      </c>
      <c r="S99" s="140">
        <v>0</v>
      </c>
      <c r="T99" s="141">
        <f t="shared" si="3"/>
        <v>0</v>
      </c>
      <c r="AR99" s="142" t="s">
        <v>288</v>
      </c>
      <c r="AT99" s="142" t="s">
        <v>283</v>
      </c>
      <c r="AU99" s="142" t="s">
        <v>80</v>
      </c>
      <c r="AY99" s="17" t="s">
        <v>280</v>
      </c>
      <c r="BE99" s="143">
        <f t="shared" si="4"/>
        <v>0</v>
      </c>
      <c r="BF99" s="143">
        <f t="shared" si="5"/>
        <v>0</v>
      </c>
      <c r="BG99" s="143">
        <f t="shared" si="6"/>
        <v>0</v>
      </c>
      <c r="BH99" s="143">
        <f t="shared" si="7"/>
        <v>0</v>
      </c>
      <c r="BI99" s="143">
        <f t="shared" si="8"/>
        <v>0</v>
      </c>
      <c r="BJ99" s="17" t="s">
        <v>80</v>
      </c>
      <c r="BK99" s="143">
        <f t="shared" si="9"/>
        <v>0</v>
      </c>
      <c r="BL99" s="17" t="s">
        <v>288</v>
      </c>
      <c r="BM99" s="142" t="s">
        <v>3412</v>
      </c>
    </row>
    <row r="100" spans="2:65" s="1" customFormat="1" ht="62.7" customHeight="1">
      <c r="B100" s="32"/>
      <c r="C100" s="131" t="s">
        <v>439</v>
      </c>
      <c r="D100" s="131" t="s">
        <v>283</v>
      </c>
      <c r="E100" s="132" t="s">
        <v>439</v>
      </c>
      <c r="F100" s="133" t="s">
        <v>3413</v>
      </c>
      <c r="G100" s="134" t="s">
        <v>140</v>
      </c>
      <c r="H100" s="135">
        <v>133.1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288</v>
      </c>
      <c r="AT100" s="142" t="s">
        <v>283</v>
      </c>
      <c r="AU100" s="142" t="s">
        <v>80</v>
      </c>
      <c r="AY100" s="17" t="s">
        <v>280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288</v>
      </c>
      <c r="BM100" s="142" t="s">
        <v>3414</v>
      </c>
    </row>
    <row r="101" spans="2:65" s="1" customFormat="1" ht="62.7" customHeight="1">
      <c r="B101" s="32"/>
      <c r="C101" s="131" t="s">
        <v>7</v>
      </c>
      <c r="D101" s="131" t="s">
        <v>283</v>
      </c>
      <c r="E101" s="132" t="s">
        <v>7</v>
      </c>
      <c r="F101" s="133" t="s">
        <v>3415</v>
      </c>
      <c r="G101" s="134" t="s">
        <v>140</v>
      </c>
      <c r="H101" s="135">
        <v>54.45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288</v>
      </c>
      <c r="AT101" s="142" t="s">
        <v>283</v>
      </c>
      <c r="AU101" s="142" t="s">
        <v>80</v>
      </c>
      <c r="AY101" s="17" t="s">
        <v>280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288</v>
      </c>
      <c r="BM101" s="142" t="s">
        <v>3416</v>
      </c>
    </row>
    <row r="102" spans="2:65" s="1" customFormat="1" ht="49.05" customHeight="1">
      <c r="B102" s="32"/>
      <c r="C102" s="131" t="s">
        <v>379</v>
      </c>
      <c r="D102" s="131" t="s">
        <v>283</v>
      </c>
      <c r="E102" s="132" t="s">
        <v>379</v>
      </c>
      <c r="F102" s="133" t="s">
        <v>3417</v>
      </c>
      <c r="G102" s="134" t="s">
        <v>140</v>
      </c>
      <c r="H102" s="135">
        <v>30.855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288</v>
      </c>
      <c r="AT102" s="142" t="s">
        <v>283</v>
      </c>
      <c r="AU102" s="142" t="s">
        <v>80</v>
      </c>
      <c r="AY102" s="17" t="s">
        <v>280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288</v>
      </c>
      <c r="BM102" s="142" t="s">
        <v>3418</v>
      </c>
    </row>
    <row r="103" spans="2:65" s="1" customFormat="1" ht="44.25" customHeight="1">
      <c r="B103" s="32"/>
      <c r="C103" s="131" t="s">
        <v>384</v>
      </c>
      <c r="D103" s="131" t="s">
        <v>283</v>
      </c>
      <c r="E103" s="132" t="s">
        <v>384</v>
      </c>
      <c r="F103" s="133" t="s">
        <v>3419</v>
      </c>
      <c r="G103" s="134" t="s">
        <v>140</v>
      </c>
      <c r="H103" s="135">
        <v>121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288</v>
      </c>
      <c r="AT103" s="142" t="s">
        <v>283</v>
      </c>
      <c r="AU103" s="142" t="s">
        <v>80</v>
      </c>
      <c r="AY103" s="17" t="s">
        <v>280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288</v>
      </c>
      <c r="BM103" s="142" t="s">
        <v>3420</v>
      </c>
    </row>
    <row r="104" spans="2:65" s="1" customFormat="1" ht="37.799999999999997" customHeight="1">
      <c r="B104" s="32"/>
      <c r="C104" s="131" t="s">
        <v>391</v>
      </c>
      <c r="D104" s="131" t="s">
        <v>283</v>
      </c>
      <c r="E104" s="132" t="s">
        <v>391</v>
      </c>
      <c r="F104" s="133" t="s">
        <v>3421</v>
      </c>
      <c r="G104" s="134" t="s">
        <v>520</v>
      </c>
      <c r="H104" s="135">
        <v>363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288</v>
      </c>
      <c r="AT104" s="142" t="s">
        <v>283</v>
      </c>
      <c r="AU104" s="142" t="s">
        <v>80</v>
      </c>
      <c r="AY104" s="17" t="s">
        <v>280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288</v>
      </c>
      <c r="BM104" s="142" t="s">
        <v>3422</v>
      </c>
    </row>
    <row r="105" spans="2:65" s="1" customFormat="1" ht="37.799999999999997" customHeight="1">
      <c r="B105" s="32"/>
      <c r="C105" s="131" t="s">
        <v>569</v>
      </c>
      <c r="D105" s="131" t="s">
        <v>283</v>
      </c>
      <c r="E105" s="132" t="s">
        <v>569</v>
      </c>
      <c r="F105" s="133" t="s">
        <v>3423</v>
      </c>
      <c r="G105" s="134" t="s">
        <v>520</v>
      </c>
      <c r="H105" s="135">
        <v>0.84699999999999998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288</v>
      </c>
      <c r="AT105" s="142" t="s">
        <v>283</v>
      </c>
      <c r="AU105" s="142" t="s">
        <v>80</v>
      </c>
      <c r="AY105" s="17" t="s">
        <v>280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288</v>
      </c>
      <c r="BM105" s="142" t="s">
        <v>3424</v>
      </c>
    </row>
    <row r="106" spans="2:65" s="1" customFormat="1" ht="24.15" customHeight="1">
      <c r="B106" s="32"/>
      <c r="C106" s="131" t="s">
        <v>576</v>
      </c>
      <c r="D106" s="131" t="s">
        <v>283</v>
      </c>
      <c r="E106" s="132" t="s">
        <v>576</v>
      </c>
      <c r="F106" s="133" t="s">
        <v>3425</v>
      </c>
      <c r="G106" s="134" t="s">
        <v>520</v>
      </c>
      <c r="H106" s="135">
        <v>0.121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288</v>
      </c>
      <c r="AT106" s="142" t="s">
        <v>283</v>
      </c>
      <c r="AU106" s="142" t="s">
        <v>80</v>
      </c>
      <c r="AY106" s="17" t="s">
        <v>280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288</v>
      </c>
      <c r="BM106" s="142" t="s">
        <v>3426</v>
      </c>
    </row>
    <row r="107" spans="2:65" s="1" customFormat="1" ht="24.15" customHeight="1">
      <c r="B107" s="32"/>
      <c r="C107" s="131" t="s">
        <v>342</v>
      </c>
      <c r="D107" s="131" t="s">
        <v>283</v>
      </c>
      <c r="E107" s="132" t="s">
        <v>342</v>
      </c>
      <c r="F107" s="133" t="s">
        <v>3427</v>
      </c>
      <c r="G107" s="134" t="s">
        <v>520</v>
      </c>
      <c r="H107" s="135">
        <v>1.9359999999999999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288</v>
      </c>
      <c r="AT107" s="142" t="s">
        <v>283</v>
      </c>
      <c r="AU107" s="142" t="s">
        <v>80</v>
      </c>
      <c r="AY107" s="17" t="s">
        <v>280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288</v>
      </c>
      <c r="BM107" s="142" t="s">
        <v>3428</v>
      </c>
    </row>
    <row r="108" spans="2:65" s="1" customFormat="1" ht="24.15" customHeight="1">
      <c r="B108" s="32"/>
      <c r="C108" s="131" t="s">
        <v>347</v>
      </c>
      <c r="D108" s="131" t="s">
        <v>283</v>
      </c>
      <c r="E108" s="132" t="s">
        <v>347</v>
      </c>
      <c r="F108" s="133" t="s">
        <v>3429</v>
      </c>
      <c r="G108" s="134" t="s">
        <v>286</v>
      </c>
      <c r="H108" s="135">
        <v>0.121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288</v>
      </c>
      <c r="AT108" s="142" t="s">
        <v>283</v>
      </c>
      <c r="AU108" s="142" t="s">
        <v>80</v>
      </c>
      <c r="AY108" s="17" t="s">
        <v>280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288</v>
      </c>
      <c r="BM108" s="142" t="s">
        <v>3430</v>
      </c>
    </row>
    <row r="109" spans="2:65" s="1" customFormat="1" ht="24.15" customHeight="1">
      <c r="B109" s="32"/>
      <c r="C109" s="131" t="s">
        <v>356</v>
      </c>
      <c r="D109" s="131" t="s">
        <v>283</v>
      </c>
      <c r="E109" s="132" t="s">
        <v>356</v>
      </c>
      <c r="F109" s="133" t="s">
        <v>3431</v>
      </c>
      <c r="G109" s="134" t="s">
        <v>520</v>
      </c>
      <c r="H109" s="135">
        <v>7.0179999999999998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288</v>
      </c>
      <c r="AT109" s="142" t="s">
        <v>283</v>
      </c>
      <c r="AU109" s="142" t="s">
        <v>80</v>
      </c>
      <c r="AY109" s="17" t="s">
        <v>280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288</v>
      </c>
      <c r="BM109" s="142" t="s">
        <v>3432</v>
      </c>
    </row>
    <row r="110" spans="2:65" s="1" customFormat="1" ht="33" customHeight="1">
      <c r="B110" s="32"/>
      <c r="C110" s="131" t="s">
        <v>138</v>
      </c>
      <c r="D110" s="131" t="s">
        <v>283</v>
      </c>
      <c r="E110" s="132" t="s">
        <v>138</v>
      </c>
      <c r="F110" s="133" t="s">
        <v>3433</v>
      </c>
      <c r="G110" s="134" t="s">
        <v>520</v>
      </c>
      <c r="H110" s="135">
        <v>0.121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288</v>
      </c>
      <c r="AT110" s="142" t="s">
        <v>283</v>
      </c>
      <c r="AU110" s="142" t="s">
        <v>80</v>
      </c>
      <c r="AY110" s="17" t="s">
        <v>280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288</v>
      </c>
      <c r="BM110" s="142" t="s">
        <v>3434</v>
      </c>
    </row>
    <row r="111" spans="2:65" s="1" customFormat="1" ht="24.15" customHeight="1">
      <c r="B111" s="32"/>
      <c r="C111" s="131" t="s">
        <v>361</v>
      </c>
      <c r="D111" s="131" t="s">
        <v>283</v>
      </c>
      <c r="E111" s="132" t="s">
        <v>361</v>
      </c>
      <c r="F111" s="133" t="s">
        <v>3435</v>
      </c>
      <c r="G111" s="134" t="s">
        <v>520</v>
      </c>
      <c r="H111" s="135">
        <v>7.0179999999999998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288</v>
      </c>
      <c r="AT111" s="142" t="s">
        <v>283</v>
      </c>
      <c r="AU111" s="142" t="s">
        <v>80</v>
      </c>
      <c r="AY111" s="17" t="s">
        <v>280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288</v>
      </c>
      <c r="BM111" s="142" t="s">
        <v>3436</v>
      </c>
    </row>
    <row r="112" spans="2:65" s="1" customFormat="1" ht="44.25" customHeight="1">
      <c r="B112" s="32"/>
      <c r="C112" s="131" t="s">
        <v>367</v>
      </c>
      <c r="D112" s="131" t="s">
        <v>283</v>
      </c>
      <c r="E112" s="132" t="s">
        <v>367</v>
      </c>
      <c r="F112" s="133" t="s">
        <v>3437</v>
      </c>
      <c r="G112" s="134" t="s">
        <v>3438</v>
      </c>
      <c r="H112" s="135">
        <v>8.7119999999999997</v>
      </c>
      <c r="I112" s="136"/>
      <c r="J112" s="137">
        <f t="shared" si="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"/>
        <v>0</v>
      </c>
      <c r="Q112" s="140">
        <v>0</v>
      </c>
      <c r="R112" s="140">
        <f t="shared" si="2"/>
        <v>0</v>
      </c>
      <c r="S112" s="140">
        <v>0</v>
      </c>
      <c r="T112" s="141">
        <f t="shared" si="3"/>
        <v>0</v>
      </c>
      <c r="AR112" s="142" t="s">
        <v>288</v>
      </c>
      <c r="AT112" s="142" t="s">
        <v>283</v>
      </c>
      <c r="AU112" s="142" t="s">
        <v>80</v>
      </c>
      <c r="AY112" s="17" t="s">
        <v>280</v>
      </c>
      <c r="BE112" s="143">
        <f t="shared" si="4"/>
        <v>0</v>
      </c>
      <c r="BF112" s="143">
        <f t="shared" si="5"/>
        <v>0</v>
      </c>
      <c r="BG112" s="143">
        <f t="shared" si="6"/>
        <v>0</v>
      </c>
      <c r="BH112" s="143">
        <f t="shared" si="7"/>
        <v>0</v>
      </c>
      <c r="BI112" s="143">
        <f t="shared" si="8"/>
        <v>0</v>
      </c>
      <c r="BJ112" s="17" t="s">
        <v>80</v>
      </c>
      <c r="BK112" s="143">
        <f t="shared" si="9"/>
        <v>0</v>
      </c>
      <c r="BL112" s="17" t="s">
        <v>288</v>
      </c>
      <c r="BM112" s="142" t="s">
        <v>3439</v>
      </c>
    </row>
    <row r="113" spans="2:65" s="1" customFormat="1" ht="24.15" customHeight="1">
      <c r="B113" s="32"/>
      <c r="C113" s="131" t="s">
        <v>373</v>
      </c>
      <c r="D113" s="131" t="s">
        <v>283</v>
      </c>
      <c r="E113" s="132" t="s">
        <v>373</v>
      </c>
      <c r="F113" s="133" t="s">
        <v>3440</v>
      </c>
      <c r="G113" s="134" t="s">
        <v>3438</v>
      </c>
      <c r="H113" s="135">
        <v>0.96799999999999997</v>
      </c>
      <c r="I113" s="136"/>
      <c r="J113" s="137">
        <f t="shared" si="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"/>
        <v>0</v>
      </c>
      <c r="Q113" s="140">
        <v>0</v>
      </c>
      <c r="R113" s="140">
        <f t="shared" si="2"/>
        <v>0</v>
      </c>
      <c r="S113" s="140">
        <v>0</v>
      </c>
      <c r="T113" s="141">
        <f t="shared" si="3"/>
        <v>0</v>
      </c>
      <c r="AR113" s="142" t="s">
        <v>288</v>
      </c>
      <c r="AT113" s="142" t="s">
        <v>283</v>
      </c>
      <c r="AU113" s="142" t="s">
        <v>80</v>
      </c>
      <c r="AY113" s="17" t="s">
        <v>280</v>
      </c>
      <c r="BE113" s="143">
        <f t="shared" si="4"/>
        <v>0</v>
      </c>
      <c r="BF113" s="143">
        <f t="shared" si="5"/>
        <v>0</v>
      </c>
      <c r="BG113" s="143">
        <f t="shared" si="6"/>
        <v>0</v>
      </c>
      <c r="BH113" s="143">
        <f t="shared" si="7"/>
        <v>0</v>
      </c>
      <c r="BI113" s="143">
        <f t="shared" si="8"/>
        <v>0</v>
      </c>
      <c r="BJ113" s="17" t="s">
        <v>80</v>
      </c>
      <c r="BK113" s="143">
        <f t="shared" si="9"/>
        <v>0</v>
      </c>
      <c r="BL113" s="17" t="s">
        <v>288</v>
      </c>
      <c r="BM113" s="142" t="s">
        <v>3441</v>
      </c>
    </row>
    <row r="114" spans="2:65" s="1" customFormat="1" ht="33" customHeight="1">
      <c r="B114" s="32"/>
      <c r="C114" s="131" t="s">
        <v>282</v>
      </c>
      <c r="D114" s="131" t="s">
        <v>283</v>
      </c>
      <c r="E114" s="132" t="s">
        <v>282</v>
      </c>
      <c r="F114" s="133" t="s">
        <v>3442</v>
      </c>
      <c r="G114" s="134" t="s">
        <v>3438</v>
      </c>
      <c r="H114" s="135">
        <v>0.96799999999999997</v>
      </c>
      <c r="I114" s="136"/>
      <c r="J114" s="137">
        <f t="shared" si="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"/>
        <v>0</v>
      </c>
      <c r="Q114" s="140">
        <v>0</v>
      </c>
      <c r="R114" s="140">
        <f t="shared" si="2"/>
        <v>0</v>
      </c>
      <c r="S114" s="140">
        <v>0</v>
      </c>
      <c r="T114" s="141">
        <f t="shared" si="3"/>
        <v>0</v>
      </c>
      <c r="AR114" s="142" t="s">
        <v>288</v>
      </c>
      <c r="AT114" s="142" t="s">
        <v>283</v>
      </c>
      <c r="AU114" s="142" t="s">
        <v>80</v>
      </c>
      <c r="AY114" s="17" t="s">
        <v>280</v>
      </c>
      <c r="BE114" s="143">
        <f t="shared" si="4"/>
        <v>0</v>
      </c>
      <c r="BF114" s="143">
        <f t="shared" si="5"/>
        <v>0</v>
      </c>
      <c r="BG114" s="143">
        <f t="shared" si="6"/>
        <v>0</v>
      </c>
      <c r="BH114" s="143">
        <f t="shared" si="7"/>
        <v>0</v>
      </c>
      <c r="BI114" s="143">
        <f t="shared" si="8"/>
        <v>0</v>
      </c>
      <c r="BJ114" s="17" t="s">
        <v>80</v>
      </c>
      <c r="BK114" s="143">
        <f t="shared" si="9"/>
        <v>0</v>
      </c>
      <c r="BL114" s="17" t="s">
        <v>288</v>
      </c>
      <c r="BM114" s="142" t="s">
        <v>3443</v>
      </c>
    </row>
    <row r="115" spans="2:65" s="1" customFormat="1" ht="49.05" customHeight="1">
      <c r="B115" s="32"/>
      <c r="C115" s="131" t="s">
        <v>476</v>
      </c>
      <c r="D115" s="131" t="s">
        <v>283</v>
      </c>
      <c r="E115" s="132" t="s">
        <v>476</v>
      </c>
      <c r="F115" s="133" t="s">
        <v>3444</v>
      </c>
      <c r="G115" s="134" t="s">
        <v>3438</v>
      </c>
      <c r="H115" s="135">
        <v>5.0819999999999999</v>
      </c>
      <c r="I115" s="136"/>
      <c r="J115" s="137">
        <f t="shared" si="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288</v>
      </c>
      <c r="AT115" s="142" t="s">
        <v>283</v>
      </c>
      <c r="AU115" s="142" t="s">
        <v>80</v>
      </c>
      <c r="AY115" s="17" t="s">
        <v>280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288</v>
      </c>
      <c r="BM115" s="142" t="s">
        <v>3445</v>
      </c>
    </row>
    <row r="116" spans="2:65" s="1" customFormat="1" ht="37.799999999999997" customHeight="1">
      <c r="B116" s="32"/>
      <c r="C116" s="131" t="s">
        <v>296</v>
      </c>
      <c r="D116" s="131" t="s">
        <v>283</v>
      </c>
      <c r="E116" s="132" t="s">
        <v>296</v>
      </c>
      <c r="F116" s="133" t="s">
        <v>3446</v>
      </c>
      <c r="G116" s="134" t="s">
        <v>3438</v>
      </c>
      <c r="H116" s="135">
        <v>2.9039999999999999</v>
      </c>
      <c r="I116" s="136"/>
      <c r="J116" s="137">
        <f t="shared" si="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288</v>
      </c>
      <c r="AT116" s="142" t="s">
        <v>283</v>
      </c>
      <c r="AU116" s="142" t="s">
        <v>80</v>
      </c>
      <c r="AY116" s="17" t="s">
        <v>280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288</v>
      </c>
      <c r="BM116" s="142" t="s">
        <v>3447</v>
      </c>
    </row>
    <row r="117" spans="2:65" s="1" customFormat="1" ht="49.05" customHeight="1">
      <c r="B117" s="32"/>
      <c r="C117" s="131" t="s">
        <v>799</v>
      </c>
      <c r="D117" s="131" t="s">
        <v>283</v>
      </c>
      <c r="E117" s="132" t="s">
        <v>799</v>
      </c>
      <c r="F117" s="133" t="s">
        <v>3448</v>
      </c>
      <c r="G117" s="134" t="s">
        <v>3438</v>
      </c>
      <c r="H117" s="135">
        <v>8.4700000000000006</v>
      </c>
      <c r="I117" s="136"/>
      <c r="J117" s="137">
        <f t="shared" si="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288</v>
      </c>
      <c r="AT117" s="142" t="s">
        <v>283</v>
      </c>
      <c r="AU117" s="142" t="s">
        <v>80</v>
      </c>
      <c r="AY117" s="17" t="s">
        <v>280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288</v>
      </c>
      <c r="BM117" s="142" t="s">
        <v>3449</v>
      </c>
    </row>
    <row r="118" spans="2:65" s="1" customFormat="1" ht="55.5" customHeight="1">
      <c r="B118" s="32"/>
      <c r="C118" s="131" t="s">
        <v>288</v>
      </c>
      <c r="D118" s="131" t="s">
        <v>283</v>
      </c>
      <c r="E118" s="132" t="s">
        <v>288</v>
      </c>
      <c r="F118" s="133" t="s">
        <v>3450</v>
      </c>
      <c r="G118" s="134" t="s">
        <v>520</v>
      </c>
      <c r="H118" s="135">
        <v>0.121</v>
      </c>
      <c r="I118" s="136"/>
      <c r="J118" s="137">
        <f t="shared" si="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288</v>
      </c>
      <c r="AT118" s="142" t="s">
        <v>283</v>
      </c>
      <c r="AU118" s="142" t="s">
        <v>80</v>
      </c>
      <c r="AY118" s="17" t="s">
        <v>280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288</v>
      </c>
      <c r="BM118" s="142" t="s">
        <v>3451</v>
      </c>
    </row>
    <row r="119" spans="2:65" s="1" customFormat="1" ht="44.25" customHeight="1">
      <c r="B119" s="32"/>
      <c r="C119" s="131" t="s">
        <v>452</v>
      </c>
      <c r="D119" s="131" t="s">
        <v>283</v>
      </c>
      <c r="E119" s="132" t="s">
        <v>452</v>
      </c>
      <c r="F119" s="133" t="s">
        <v>3452</v>
      </c>
      <c r="G119" s="134" t="s">
        <v>520</v>
      </c>
      <c r="H119" s="135">
        <v>0.121</v>
      </c>
      <c r="I119" s="136"/>
      <c r="J119" s="137">
        <f t="shared" si="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"/>
        <v>0</v>
      </c>
      <c r="Q119" s="140">
        <v>0</v>
      </c>
      <c r="R119" s="140">
        <f t="shared" si="2"/>
        <v>0</v>
      </c>
      <c r="S119" s="140">
        <v>0</v>
      </c>
      <c r="T119" s="141">
        <f t="shared" si="3"/>
        <v>0</v>
      </c>
      <c r="AR119" s="142" t="s">
        <v>288</v>
      </c>
      <c r="AT119" s="142" t="s">
        <v>283</v>
      </c>
      <c r="AU119" s="142" t="s">
        <v>80</v>
      </c>
      <c r="AY119" s="17" t="s">
        <v>280</v>
      </c>
      <c r="BE119" s="143">
        <f t="shared" si="4"/>
        <v>0</v>
      </c>
      <c r="BF119" s="143">
        <f t="shared" si="5"/>
        <v>0</v>
      </c>
      <c r="BG119" s="143">
        <f t="shared" si="6"/>
        <v>0</v>
      </c>
      <c r="BH119" s="143">
        <f t="shared" si="7"/>
        <v>0</v>
      </c>
      <c r="BI119" s="143">
        <f t="shared" si="8"/>
        <v>0</v>
      </c>
      <c r="BJ119" s="17" t="s">
        <v>80</v>
      </c>
      <c r="BK119" s="143">
        <f t="shared" si="9"/>
        <v>0</v>
      </c>
      <c r="BL119" s="17" t="s">
        <v>288</v>
      </c>
      <c r="BM119" s="142" t="s">
        <v>3453</v>
      </c>
    </row>
    <row r="120" spans="2:65" s="1" customFormat="1" ht="33" customHeight="1">
      <c r="B120" s="32"/>
      <c r="C120" s="131" t="s">
        <v>464</v>
      </c>
      <c r="D120" s="131" t="s">
        <v>283</v>
      </c>
      <c r="E120" s="132" t="s">
        <v>464</v>
      </c>
      <c r="F120" s="133" t="s">
        <v>3454</v>
      </c>
      <c r="G120" s="134" t="s">
        <v>520</v>
      </c>
      <c r="H120" s="135">
        <v>2.42</v>
      </c>
      <c r="I120" s="136"/>
      <c r="J120" s="137">
        <f t="shared" si="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"/>
        <v>0</v>
      </c>
      <c r="Q120" s="140">
        <v>0</v>
      </c>
      <c r="R120" s="140">
        <f t="shared" si="2"/>
        <v>0</v>
      </c>
      <c r="S120" s="140">
        <v>0</v>
      </c>
      <c r="T120" s="141">
        <f t="shared" si="3"/>
        <v>0</v>
      </c>
      <c r="AR120" s="142" t="s">
        <v>288</v>
      </c>
      <c r="AT120" s="142" t="s">
        <v>283</v>
      </c>
      <c r="AU120" s="142" t="s">
        <v>80</v>
      </c>
      <c r="AY120" s="17" t="s">
        <v>280</v>
      </c>
      <c r="BE120" s="143">
        <f t="shared" si="4"/>
        <v>0</v>
      </c>
      <c r="BF120" s="143">
        <f t="shared" si="5"/>
        <v>0</v>
      </c>
      <c r="BG120" s="143">
        <f t="shared" si="6"/>
        <v>0</v>
      </c>
      <c r="BH120" s="143">
        <f t="shared" si="7"/>
        <v>0</v>
      </c>
      <c r="BI120" s="143">
        <f t="shared" si="8"/>
        <v>0</v>
      </c>
      <c r="BJ120" s="17" t="s">
        <v>80</v>
      </c>
      <c r="BK120" s="143">
        <f t="shared" si="9"/>
        <v>0</v>
      </c>
      <c r="BL120" s="17" t="s">
        <v>288</v>
      </c>
      <c r="BM120" s="142" t="s">
        <v>3455</v>
      </c>
    </row>
    <row r="121" spans="2:65" s="1" customFormat="1" ht="44.25" customHeight="1">
      <c r="B121" s="32"/>
      <c r="C121" s="131" t="s">
        <v>482</v>
      </c>
      <c r="D121" s="131" t="s">
        <v>283</v>
      </c>
      <c r="E121" s="132" t="s">
        <v>482</v>
      </c>
      <c r="F121" s="133" t="s">
        <v>3456</v>
      </c>
      <c r="G121" s="134" t="s">
        <v>520</v>
      </c>
      <c r="H121" s="135">
        <v>0.121</v>
      </c>
      <c r="I121" s="136"/>
      <c r="J121" s="137">
        <f t="shared" si="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1"/>
        <v>0</v>
      </c>
      <c r="Q121" s="140">
        <v>0</v>
      </c>
      <c r="R121" s="140">
        <f t="shared" si="2"/>
        <v>0</v>
      </c>
      <c r="S121" s="140">
        <v>0</v>
      </c>
      <c r="T121" s="141">
        <f t="shared" si="3"/>
        <v>0</v>
      </c>
      <c r="AR121" s="142" t="s">
        <v>288</v>
      </c>
      <c r="AT121" s="142" t="s">
        <v>283</v>
      </c>
      <c r="AU121" s="142" t="s">
        <v>80</v>
      </c>
      <c r="AY121" s="17" t="s">
        <v>280</v>
      </c>
      <c r="BE121" s="143">
        <f t="shared" si="4"/>
        <v>0</v>
      </c>
      <c r="BF121" s="143">
        <f t="shared" si="5"/>
        <v>0</v>
      </c>
      <c r="BG121" s="143">
        <f t="shared" si="6"/>
        <v>0</v>
      </c>
      <c r="BH121" s="143">
        <f t="shared" si="7"/>
        <v>0</v>
      </c>
      <c r="BI121" s="143">
        <f t="shared" si="8"/>
        <v>0</v>
      </c>
      <c r="BJ121" s="17" t="s">
        <v>80</v>
      </c>
      <c r="BK121" s="143">
        <f t="shared" si="9"/>
        <v>0</v>
      </c>
      <c r="BL121" s="17" t="s">
        <v>288</v>
      </c>
      <c r="BM121" s="142" t="s">
        <v>3457</v>
      </c>
    </row>
    <row r="122" spans="2:65" s="1" customFormat="1" ht="44.25" customHeight="1">
      <c r="B122" s="32"/>
      <c r="C122" s="131" t="s">
        <v>351</v>
      </c>
      <c r="D122" s="131" t="s">
        <v>283</v>
      </c>
      <c r="E122" s="132" t="s">
        <v>351</v>
      </c>
      <c r="F122" s="133" t="s">
        <v>3458</v>
      </c>
      <c r="G122" s="134" t="s">
        <v>520</v>
      </c>
      <c r="H122" s="135">
        <v>0.121</v>
      </c>
      <c r="I122" s="136"/>
      <c r="J122" s="137">
        <f t="shared" si="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1"/>
        <v>0</v>
      </c>
      <c r="Q122" s="140">
        <v>0</v>
      </c>
      <c r="R122" s="140">
        <f t="shared" si="2"/>
        <v>0</v>
      </c>
      <c r="S122" s="140">
        <v>0</v>
      </c>
      <c r="T122" s="141">
        <f t="shared" si="3"/>
        <v>0</v>
      </c>
      <c r="AR122" s="142" t="s">
        <v>288</v>
      </c>
      <c r="AT122" s="142" t="s">
        <v>283</v>
      </c>
      <c r="AU122" s="142" t="s">
        <v>80</v>
      </c>
      <c r="AY122" s="17" t="s">
        <v>280</v>
      </c>
      <c r="BE122" s="143">
        <f t="shared" si="4"/>
        <v>0</v>
      </c>
      <c r="BF122" s="143">
        <f t="shared" si="5"/>
        <v>0</v>
      </c>
      <c r="BG122" s="143">
        <f t="shared" si="6"/>
        <v>0</v>
      </c>
      <c r="BH122" s="143">
        <f t="shared" si="7"/>
        <v>0</v>
      </c>
      <c r="BI122" s="143">
        <f t="shared" si="8"/>
        <v>0</v>
      </c>
      <c r="BJ122" s="17" t="s">
        <v>80</v>
      </c>
      <c r="BK122" s="143">
        <f t="shared" si="9"/>
        <v>0</v>
      </c>
      <c r="BL122" s="17" t="s">
        <v>288</v>
      </c>
      <c r="BM122" s="142" t="s">
        <v>3459</v>
      </c>
    </row>
    <row r="123" spans="2:65" s="1" customFormat="1" ht="44.25" customHeight="1">
      <c r="B123" s="32"/>
      <c r="C123" s="131" t="s">
        <v>419</v>
      </c>
      <c r="D123" s="131" t="s">
        <v>283</v>
      </c>
      <c r="E123" s="132" t="s">
        <v>419</v>
      </c>
      <c r="F123" s="133" t="s">
        <v>3460</v>
      </c>
      <c r="G123" s="134" t="s">
        <v>520</v>
      </c>
      <c r="H123" s="135">
        <v>0.121</v>
      </c>
      <c r="I123" s="136"/>
      <c r="J123" s="137">
        <f t="shared" si="0"/>
        <v>0</v>
      </c>
      <c r="K123" s="133" t="s">
        <v>19</v>
      </c>
      <c r="L123" s="32"/>
      <c r="M123" s="192" t="s">
        <v>19</v>
      </c>
      <c r="N123" s="193" t="s">
        <v>44</v>
      </c>
      <c r="O123" s="183"/>
      <c r="P123" s="194">
        <f t="shared" si="1"/>
        <v>0</v>
      </c>
      <c r="Q123" s="194">
        <v>0</v>
      </c>
      <c r="R123" s="194">
        <f t="shared" si="2"/>
        <v>0</v>
      </c>
      <c r="S123" s="194">
        <v>0</v>
      </c>
      <c r="T123" s="195">
        <f t="shared" si="3"/>
        <v>0</v>
      </c>
      <c r="AR123" s="142" t="s">
        <v>288</v>
      </c>
      <c r="AT123" s="142" t="s">
        <v>283</v>
      </c>
      <c r="AU123" s="142" t="s">
        <v>80</v>
      </c>
      <c r="AY123" s="17" t="s">
        <v>280</v>
      </c>
      <c r="BE123" s="143">
        <f t="shared" si="4"/>
        <v>0</v>
      </c>
      <c r="BF123" s="143">
        <f t="shared" si="5"/>
        <v>0</v>
      </c>
      <c r="BG123" s="143">
        <f t="shared" si="6"/>
        <v>0</v>
      </c>
      <c r="BH123" s="143">
        <f t="shared" si="7"/>
        <v>0</v>
      </c>
      <c r="BI123" s="143">
        <f t="shared" si="8"/>
        <v>0</v>
      </c>
      <c r="BJ123" s="17" t="s">
        <v>80</v>
      </c>
      <c r="BK123" s="143">
        <f t="shared" si="9"/>
        <v>0</v>
      </c>
      <c r="BL123" s="17" t="s">
        <v>288</v>
      </c>
      <c r="BM123" s="142" t="s">
        <v>3461</v>
      </c>
    </row>
    <row r="124" spans="2:65" s="1" customFormat="1" ht="6.9" customHeight="1"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32"/>
    </row>
  </sheetData>
  <sheetProtection algorithmName="SHA-512" hashValue="HhWPCRikEmOaaGMXlkqtBKsiS3hQBcOAbXfrt0iztjfDtqFhRPjuCrEyc4o+U0iEvrzgUqMv4n8+nVW0vBjzFQ==" saltValue="IQhWGlQHuXBAfa438YvOCiNPLbqqYmzHA+YGNoEdEhTR1+mKO4r+xxDgo4ciqgiSNx9AN89Rj+Xadrnj4+2wAQ==" spinCount="100000" sheet="1" objects="1" scenarios="1" formatColumns="0" formatRows="0" autoFilter="0"/>
  <autoFilter ref="C85:K123" xr:uid="{00000000-0009-0000-0000-000033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2:BM16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206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7607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3468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ROUND((SUM(BE91:BE167)),  2)</f>
        <v>0</v>
      </c>
      <c r="I35" s="93">
        <v>0.21</v>
      </c>
      <c r="J35" s="83">
        <f>ROUND(((SUM(BE91:BE167))*I35),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ROUND((SUM(BF91:BF167)),  2)</f>
        <v>0</v>
      </c>
      <c r="I36" s="93">
        <v>0.15</v>
      </c>
      <c r="J36" s="83">
        <f>ROUND(((SUM(BF91:BF167))*I36),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ROUND((SUM(BG91:BG167)),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ROUND((SUM(BH91:BH167)),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ROUND((SUM(BI91:BI167)),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7607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k - Slaboproud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J91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3469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8" customFormat="1" ht="24.9" hidden="1" customHeight="1">
      <c r="B65" s="103"/>
      <c r="D65" s="104" t="s">
        <v>7793</v>
      </c>
      <c r="E65" s="105"/>
      <c r="F65" s="105"/>
      <c r="G65" s="105"/>
      <c r="H65" s="105"/>
      <c r="I65" s="105"/>
      <c r="J65" s="106">
        <f>J110</f>
        <v>0</v>
      </c>
      <c r="L65" s="103"/>
    </row>
    <row r="66" spans="2:12" s="8" customFormat="1" ht="24.9" hidden="1" customHeight="1">
      <c r="B66" s="103"/>
      <c r="D66" s="104" t="s">
        <v>3471</v>
      </c>
      <c r="E66" s="105"/>
      <c r="F66" s="105"/>
      <c r="G66" s="105"/>
      <c r="H66" s="105"/>
      <c r="I66" s="105"/>
      <c r="J66" s="106">
        <f>J120</f>
        <v>0</v>
      </c>
      <c r="L66" s="103"/>
    </row>
    <row r="67" spans="2:12" s="8" customFormat="1" ht="24.9" hidden="1" customHeight="1">
      <c r="B67" s="103"/>
      <c r="D67" s="104" t="s">
        <v>3472</v>
      </c>
      <c r="E67" s="105"/>
      <c r="F67" s="105"/>
      <c r="G67" s="105"/>
      <c r="H67" s="105"/>
      <c r="I67" s="105"/>
      <c r="J67" s="106">
        <f>J131</f>
        <v>0</v>
      </c>
      <c r="L67" s="103"/>
    </row>
    <row r="68" spans="2:12" s="8" customFormat="1" ht="24.9" hidden="1" customHeight="1">
      <c r="B68" s="103"/>
      <c r="D68" s="104" t="s">
        <v>3473</v>
      </c>
      <c r="E68" s="105"/>
      <c r="F68" s="105"/>
      <c r="G68" s="105"/>
      <c r="H68" s="105"/>
      <c r="I68" s="105"/>
      <c r="J68" s="106">
        <f>J154</f>
        <v>0</v>
      </c>
      <c r="L68" s="103"/>
    </row>
    <row r="69" spans="2:12" s="8" customFormat="1" ht="24.9" hidden="1" customHeight="1">
      <c r="B69" s="103"/>
      <c r="D69" s="104" t="s">
        <v>3474</v>
      </c>
      <c r="E69" s="105"/>
      <c r="F69" s="105"/>
      <c r="G69" s="105"/>
      <c r="H69" s="105"/>
      <c r="I69" s="105"/>
      <c r="J69" s="106">
        <f>J158</f>
        <v>0</v>
      </c>
      <c r="L69" s="103"/>
    </row>
    <row r="70" spans="2:12" s="1" customFormat="1" ht="21.75" hidden="1" customHeight="1">
      <c r="B70" s="32"/>
      <c r="L70" s="32"/>
    </row>
    <row r="71" spans="2:12" s="1" customFormat="1" ht="6.9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0.199999999999999" hidden="1"/>
    <row r="73" spans="2:12" ht="10.199999999999999" hidden="1"/>
    <row r="74" spans="2:12" ht="10.199999999999999" hidden="1"/>
    <row r="75" spans="2:12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" customHeight="1">
      <c r="B76" s="32"/>
      <c r="C76" s="21" t="s">
        <v>265</v>
      </c>
      <c r="L76" s="32"/>
    </row>
    <row r="77" spans="2:12" s="1" customFormat="1" ht="6.9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0" t="str">
        <f>E7</f>
        <v>Výstavba nové haly, rekonstrukce stávající tělocvičny vč.jejího zázemí, propojujícího objektu při ZŠ Dýšiná</v>
      </c>
      <c r="F79" s="251"/>
      <c r="G79" s="251"/>
      <c r="H79" s="251"/>
      <c r="L79" s="32"/>
    </row>
    <row r="80" spans="2:12" ht="12" customHeight="1">
      <c r="B80" s="20"/>
      <c r="C80" s="27" t="s">
        <v>242</v>
      </c>
      <c r="L80" s="20"/>
    </row>
    <row r="81" spans="2:65" s="1" customFormat="1" ht="16.5" customHeight="1">
      <c r="B81" s="32"/>
      <c r="E81" s="250" t="s">
        <v>7607</v>
      </c>
      <c r="F81" s="252"/>
      <c r="G81" s="252"/>
      <c r="H81" s="252"/>
      <c r="L81" s="32"/>
    </row>
    <row r="82" spans="2:65" s="1" customFormat="1" ht="12" customHeight="1">
      <c r="B82" s="32"/>
      <c r="C82" s="27" t="s">
        <v>244</v>
      </c>
      <c r="L82" s="32"/>
    </row>
    <row r="83" spans="2:65" s="1" customFormat="1" ht="16.5" customHeight="1">
      <c r="B83" s="32"/>
      <c r="E83" s="233" t="str">
        <f>E11</f>
        <v>k - Slaboproud</v>
      </c>
      <c r="F83" s="252"/>
      <c r="G83" s="252"/>
      <c r="H83" s="252"/>
      <c r="L83" s="32"/>
    </row>
    <row r="84" spans="2:65" s="1" customFormat="1" ht="6.9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45020</v>
      </c>
      <c r="L85" s="32"/>
    </row>
    <row r="86" spans="2:65" s="1" customFormat="1" ht="6.9" customHeight="1">
      <c r="B86" s="32"/>
      <c r="L86" s="32"/>
    </row>
    <row r="87" spans="2:65" s="1" customFormat="1" ht="25.65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15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266</v>
      </c>
      <c r="D90" s="113" t="s">
        <v>58</v>
      </c>
      <c r="E90" s="113" t="s">
        <v>54</v>
      </c>
      <c r="F90" s="113" t="s">
        <v>55</v>
      </c>
      <c r="G90" s="113" t="s">
        <v>267</v>
      </c>
      <c r="H90" s="113" t="s">
        <v>268</v>
      </c>
      <c r="I90" s="113" t="s">
        <v>269</v>
      </c>
      <c r="J90" s="113" t="s">
        <v>248</v>
      </c>
      <c r="K90" s="114" t="s">
        <v>270</v>
      </c>
      <c r="L90" s="111"/>
      <c r="M90" s="56" t="s">
        <v>19</v>
      </c>
      <c r="N90" s="57" t="s">
        <v>43</v>
      </c>
      <c r="O90" s="57" t="s">
        <v>271</v>
      </c>
      <c r="P90" s="57" t="s">
        <v>272</v>
      </c>
      <c r="Q90" s="57" t="s">
        <v>273</v>
      </c>
      <c r="R90" s="57" t="s">
        <v>274</v>
      </c>
      <c r="S90" s="57" t="s">
        <v>275</v>
      </c>
      <c r="T90" s="58" t="s">
        <v>276</v>
      </c>
    </row>
    <row r="91" spans="2:65" s="1" customFormat="1" ht="22.8" customHeight="1">
      <c r="B91" s="32"/>
      <c r="C91" s="61" t="s">
        <v>277</v>
      </c>
      <c r="J91" s="115">
        <f>BK91</f>
        <v>0</v>
      </c>
      <c r="L91" s="32"/>
      <c r="M91" s="59"/>
      <c r="N91" s="50"/>
      <c r="O91" s="50"/>
      <c r="P91" s="116">
        <f>P92+P110+P120+P131+P154+P158</f>
        <v>0</v>
      </c>
      <c r="Q91" s="50"/>
      <c r="R91" s="116">
        <f>R92+R110+R120+R131+R154+R158</f>
        <v>0</v>
      </c>
      <c r="S91" s="50"/>
      <c r="T91" s="117">
        <f>T92+T110+T120+T131+T154+T158</f>
        <v>0</v>
      </c>
      <c r="AT91" s="17" t="s">
        <v>72</v>
      </c>
      <c r="AU91" s="17" t="s">
        <v>249</v>
      </c>
      <c r="BK91" s="118">
        <f>BK92+BK110+BK120+BK131+BK154+BK158</f>
        <v>0</v>
      </c>
    </row>
    <row r="92" spans="2:65" s="11" customFormat="1" ht="25.95" customHeight="1">
      <c r="B92" s="119"/>
      <c r="D92" s="120" t="s">
        <v>72</v>
      </c>
      <c r="E92" s="121" t="s">
        <v>2824</v>
      </c>
      <c r="F92" s="121" t="s">
        <v>3475</v>
      </c>
      <c r="I92" s="122"/>
      <c r="J92" s="123">
        <f>BK92</f>
        <v>0</v>
      </c>
      <c r="L92" s="119"/>
      <c r="M92" s="124"/>
      <c r="P92" s="125">
        <f>SUM(P93:P109)</f>
        <v>0</v>
      </c>
      <c r="R92" s="125">
        <f>SUM(R93:R109)</f>
        <v>0</v>
      </c>
      <c r="T92" s="126">
        <f>SUM(T93:T109)</f>
        <v>0</v>
      </c>
      <c r="AR92" s="120" t="s">
        <v>80</v>
      </c>
      <c r="AT92" s="127" t="s">
        <v>72</v>
      </c>
      <c r="AU92" s="127" t="s">
        <v>73</v>
      </c>
      <c r="AY92" s="120" t="s">
        <v>280</v>
      </c>
      <c r="BK92" s="128">
        <f>SUM(BK93:BK109)</f>
        <v>0</v>
      </c>
    </row>
    <row r="93" spans="2:65" s="1" customFormat="1" ht="55.5" customHeight="1">
      <c r="B93" s="32"/>
      <c r="C93" s="131" t="s">
        <v>80</v>
      </c>
      <c r="D93" s="131" t="s">
        <v>283</v>
      </c>
      <c r="E93" s="132" t="s">
        <v>2827</v>
      </c>
      <c r="F93" s="133" t="s">
        <v>3476</v>
      </c>
      <c r="G93" s="134" t="s">
        <v>520</v>
      </c>
      <c r="H93" s="135">
        <v>0.06</v>
      </c>
      <c r="I93" s="136"/>
      <c r="J93" s="137">
        <f t="shared" ref="J93:J109" si="0">ROUND(I93*H93,2)</f>
        <v>0</v>
      </c>
      <c r="K93" s="133" t="s">
        <v>19</v>
      </c>
      <c r="L93" s="32"/>
      <c r="M93" s="138" t="s">
        <v>19</v>
      </c>
      <c r="N93" s="139" t="s">
        <v>44</v>
      </c>
      <c r="P93" s="140">
        <f t="shared" ref="P93:P109" si="1">O93*H93</f>
        <v>0</v>
      </c>
      <c r="Q93" s="140">
        <v>0</v>
      </c>
      <c r="R93" s="140">
        <f t="shared" ref="R93:R109" si="2">Q93*H93</f>
        <v>0</v>
      </c>
      <c r="S93" s="140">
        <v>0</v>
      </c>
      <c r="T93" s="141">
        <f t="shared" ref="T93:T109" si="3">S93*H93</f>
        <v>0</v>
      </c>
      <c r="AR93" s="142" t="s">
        <v>288</v>
      </c>
      <c r="AT93" s="142" t="s">
        <v>283</v>
      </c>
      <c r="AU93" s="142" t="s">
        <v>80</v>
      </c>
      <c r="AY93" s="17" t="s">
        <v>280</v>
      </c>
      <c r="BE93" s="143">
        <f t="shared" ref="BE93:BE109" si="4">IF(N93="základní",J93,0)</f>
        <v>0</v>
      </c>
      <c r="BF93" s="143">
        <f t="shared" ref="BF93:BF109" si="5">IF(N93="snížená",J93,0)</f>
        <v>0</v>
      </c>
      <c r="BG93" s="143">
        <f t="shared" ref="BG93:BG109" si="6">IF(N93="zákl. přenesená",J93,0)</f>
        <v>0</v>
      </c>
      <c r="BH93" s="143">
        <f t="shared" ref="BH93:BH109" si="7">IF(N93="sníž. přenesená",J93,0)</f>
        <v>0</v>
      </c>
      <c r="BI93" s="143">
        <f t="shared" ref="BI93:BI109" si="8">IF(N93="nulová",J93,0)</f>
        <v>0</v>
      </c>
      <c r="BJ93" s="17" t="s">
        <v>80</v>
      </c>
      <c r="BK93" s="143">
        <f t="shared" ref="BK93:BK109" si="9">ROUND(I93*H93,2)</f>
        <v>0</v>
      </c>
      <c r="BL93" s="17" t="s">
        <v>288</v>
      </c>
      <c r="BM93" s="142" t="s">
        <v>3477</v>
      </c>
    </row>
    <row r="94" spans="2:65" s="1" customFormat="1" ht="16.5" customHeight="1">
      <c r="B94" s="32"/>
      <c r="C94" s="131" t="s">
        <v>560</v>
      </c>
      <c r="D94" s="131" t="s">
        <v>283</v>
      </c>
      <c r="E94" s="132" t="s">
        <v>2845</v>
      </c>
      <c r="F94" s="133" t="s">
        <v>3478</v>
      </c>
      <c r="G94" s="134" t="s">
        <v>140</v>
      </c>
      <c r="H94" s="135">
        <v>43.5</v>
      </c>
      <c r="I94" s="136"/>
      <c r="J94" s="137">
        <f t="shared" si="0"/>
        <v>0</v>
      </c>
      <c r="K94" s="133" t="s">
        <v>19</v>
      </c>
      <c r="L94" s="32"/>
      <c r="M94" s="138" t="s">
        <v>19</v>
      </c>
      <c r="N94" s="139" t="s">
        <v>44</v>
      </c>
      <c r="P94" s="140">
        <f t="shared" si="1"/>
        <v>0</v>
      </c>
      <c r="Q94" s="140">
        <v>0</v>
      </c>
      <c r="R94" s="140">
        <f t="shared" si="2"/>
        <v>0</v>
      </c>
      <c r="S94" s="140">
        <v>0</v>
      </c>
      <c r="T94" s="141">
        <f t="shared" si="3"/>
        <v>0</v>
      </c>
      <c r="AR94" s="142" t="s">
        <v>288</v>
      </c>
      <c r="AT94" s="142" t="s">
        <v>283</v>
      </c>
      <c r="AU94" s="142" t="s">
        <v>80</v>
      </c>
      <c r="AY94" s="17" t="s">
        <v>280</v>
      </c>
      <c r="BE94" s="143">
        <f t="shared" si="4"/>
        <v>0</v>
      </c>
      <c r="BF94" s="143">
        <f t="shared" si="5"/>
        <v>0</v>
      </c>
      <c r="BG94" s="143">
        <f t="shared" si="6"/>
        <v>0</v>
      </c>
      <c r="BH94" s="143">
        <f t="shared" si="7"/>
        <v>0</v>
      </c>
      <c r="BI94" s="143">
        <f t="shared" si="8"/>
        <v>0</v>
      </c>
      <c r="BJ94" s="17" t="s">
        <v>80</v>
      </c>
      <c r="BK94" s="143">
        <f t="shared" si="9"/>
        <v>0</v>
      </c>
      <c r="BL94" s="17" t="s">
        <v>288</v>
      </c>
      <c r="BM94" s="142" t="s">
        <v>3479</v>
      </c>
    </row>
    <row r="95" spans="2:65" s="1" customFormat="1" ht="16.5" customHeight="1">
      <c r="B95" s="32"/>
      <c r="C95" s="131" t="s">
        <v>643</v>
      </c>
      <c r="D95" s="131" t="s">
        <v>283</v>
      </c>
      <c r="E95" s="132" t="s">
        <v>2847</v>
      </c>
      <c r="F95" s="133" t="s">
        <v>3480</v>
      </c>
      <c r="G95" s="134" t="s">
        <v>140</v>
      </c>
      <c r="H95" s="135">
        <v>43.5</v>
      </c>
      <c r="I95" s="136"/>
      <c r="J95" s="137">
        <f t="shared" si="0"/>
        <v>0</v>
      </c>
      <c r="K95" s="133" t="s">
        <v>19</v>
      </c>
      <c r="L95" s="32"/>
      <c r="M95" s="138" t="s">
        <v>19</v>
      </c>
      <c r="N95" s="139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288</v>
      </c>
      <c r="AT95" s="142" t="s">
        <v>283</v>
      </c>
      <c r="AU95" s="142" t="s">
        <v>80</v>
      </c>
      <c r="AY95" s="17" t="s">
        <v>280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288</v>
      </c>
      <c r="BM95" s="142" t="s">
        <v>3481</v>
      </c>
    </row>
    <row r="96" spans="2:65" s="1" customFormat="1" ht="16.5" customHeight="1">
      <c r="B96" s="32"/>
      <c r="C96" s="131" t="s">
        <v>597</v>
      </c>
      <c r="D96" s="131" t="s">
        <v>283</v>
      </c>
      <c r="E96" s="132" t="s">
        <v>2851</v>
      </c>
      <c r="F96" s="133" t="s">
        <v>3482</v>
      </c>
      <c r="G96" s="134" t="s">
        <v>140</v>
      </c>
      <c r="H96" s="135">
        <v>54</v>
      </c>
      <c r="I96" s="136"/>
      <c r="J96" s="137">
        <f t="shared" si="0"/>
        <v>0</v>
      </c>
      <c r="K96" s="133" t="s">
        <v>19</v>
      </c>
      <c r="L96" s="32"/>
      <c r="M96" s="138" t="s">
        <v>19</v>
      </c>
      <c r="N96" s="139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288</v>
      </c>
      <c r="AT96" s="142" t="s">
        <v>283</v>
      </c>
      <c r="AU96" s="142" t="s">
        <v>80</v>
      </c>
      <c r="AY96" s="17" t="s">
        <v>280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288</v>
      </c>
      <c r="BM96" s="142" t="s">
        <v>3483</v>
      </c>
    </row>
    <row r="97" spans="2:65" s="1" customFormat="1" ht="16.5" customHeight="1">
      <c r="B97" s="32"/>
      <c r="C97" s="131" t="s">
        <v>603</v>
      </c>
      <c r="D97" s="131" t="s">
        <v>283</v>
      </c>
      <c r="E97" s="132" t="s">
        <v>2854</v>
      </c>
      <c r="F97" s="133" t="s">
        <v>3484</v>
      </c>
      <c r="G97" s="134" t="s">
        <v>520</v>
      </c>
      <c r="H97" s="135">
        <v>0.56999999999999995</v>
      </c>
      <c r="I97" s="136"/>
      <c r="J97" s="137">
        <f t="shared" si="0"/>
        <v>0</v>
      </c>
      <c r="K97" s="133" t="s">
        <v>19</v>
      </c>
      <c r="L97" s="32"/>
      <c r="M97" s="138" t="s">
        <v>19</v>
      </c>
      <c r="N97" s="139" t="s">
        <v>44</v>
      </c>
      <c r="P97" s="140">
        <f t="shared" si="1"/>
        <v>0</v>
      </c>
      <c r="Q97" s="140">
        <v>0</v>
      </c>
      <c r="R97" s="140">
        <f t="shared" si="2"/>
        <v>0</v>
      </c>
      <c r="S97" s="140">
        <v>0</v>
      </c>
      <c r="T97" s="141">
        <f t="shared" si="3"/>
        <v>0</v>
      </c>
      <c r="AR97" s="142" t="s">
        <v>288</v>
      </c>
      <c r="AT97" s="142" t="s">
        <v>283</v>
      </c>
      <c r="AU97" s="142" t="s">
        <v>80</v>
      </c>
      <c r="AY97" s="17" t="s">
        <v>280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288</v>
      </c>
      <c r="BM97" s="142" t="s">
        <v>3485</v>
      </c>
    </row>
    <row r="98" spans="2:65" s="1" customFormat="1" ht="33" customHeight="1">
      <c r="B98" s="32"/>
      <c r="C98" s="131" t="s">
        <v>635</v>
      </c>
      <c r="D98" s="131" t="s">
        <v>283</v>
      </c>
      <c r="E98" s="132" t="s">
        <v>2856</v>
      </c>
      <c r="F98" s="133" t="s">
        <v>3486</v>
      </c>
      <c r="G98" s="134" t="s">
        <v>989</v>
      </c>
      <c r="H98" s="135">
        <v>0.03</v>
      </c>
      <c r="I98" s="136"/>
      <c r="J98" s="137">
        <f t="shared" si="0"/>
        <v>0</v>
      </c>
      <c r="K98" s="133" t="s">
        <v>19</v>
      </c>
      <c r="L98" s="32"/>
      <c r="M98" s="138" t="s">
        <v>19</v>
      </c>
      <c r="N98" s="139" t="s">
        <v>44</v>
      </c>
      <c r="P98" s="140">
        <f t="shared" si="1"/>
        <v>0</v>
      </c>
      <c r="Q98" s="140">
        <v>0</v>
      </c>
      <c r="R98" s="140">
        <f t="shared" si="2"/>
        <v>0</v>
      </c>
      <c r="S98" s="140">
        <v>0</v>
      </c>
      <c r="T98" s="141">
        <f t="shared" si="3"/>
        <v>0</v>
      </c>
      <c r="AR98" s="142" t="s">
        <v>288</v>
      </c>
      <c r="AT98" s="142" t="s">
        <v>283</v>
      </c>
      <c r="AU98" s="142" t="s">
        <v>80</v>
      </c>
      <c r="AY98" s="17" t="s">
        <v>280</v>
      </c>
      <c r="BE98" s="143">
        <f t="shared" si="4"/>
        <v>0</v>
      </c>
      <c r="BF98" s="143">
        <f t="shared" si="5"/>
        <v>0</v>
      </c>
      <c r="BG98" s="143">
        <f t="shared" si="6"/>
        <v>0</v>
      </c>
      <c r="BH98" s="143">
        <f t="shared" si="7"/>
        <v>0</v>
      </c>
      <c r="BI98" s="143">
        <f t="shared" si="8"/>
        <v>0</v>
      </c>
      <c r="BJ98" s="17" t="s">
        <v>80</v>
      </c>
      <c r="BK98" s="143">
        <f t="shared" si="9"/>
        <v>0</v>
      </c>
      <c r="BL98" s="17" t="s">
        <v>288</v>
      </c>
      <c r="BM98" s="142" t="s">
        <v>3487</v>
      </c>
    </row>
    <row r="99" spans="2:65" s="1" customFormat="1" ht="16.5" customHeight="1">
      <c r="B99" s="32"/>
      <c r="C99" s="131" t="s">
        <v>8</v>
      </c>
      <c r="D99" s="131" t="s">
        <v>283</v>
      </c>
      <c r="E99" s="132" t="s">
        <v>2858</v>
      </c>
      <c r="F99" s="133" t="s">
        <v>3488</v>
      </c>
      <c r="G99" s="134" t="s">
        <v>3489</v>
      </c>
      <c r="H99" s="135">
        <v>0.15</v>
      </c>
      <c r="I99" s="136"/>
      <c r="J99" s="137">
        <f t="shared" si="0"/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si="1"/>
        <v>0</v>
      </c>
      <c r="Q99" s="140">
        <v>0</v>
      </c>
      <c r="R99" s="140">
        <f t="shared" si="2"/>
        <v>0</v>
      </c>
      <c r="S99" s="140">
        <v>0</v>
      </c>
      <c r="T99" s="141">
        <f t="shared" si="3"/>
        <v>0</v>
      </c>
      <c r="AR99" s="142" t="s">
        <v>288</v>
      </c>
      <c r="AT99" s="142" t="s">
        <v>283</v>
      </c>
      <c r="AU99" s="142" t="s">
        <v>80</v>
      </c>
      <c r="AY99" s="17" t="s">
        <v>280</v>
      </c>
      <c r="BE99" s="143">
        <f t="shared" si="4"/>
        <v>0</v>
      </c>
      <c r="BF99" s="143">
        <f t="shared" si="5"/>
        <v>0</v>
      </c>
      <c r="BG99" s="143">
        <f t="shared" si="6"/>
        <v>0</v>
      </c>
      <c r="BH99" s="143">
        <f t="shared" si="7"/>
        <v>0</v>
      </c>
      <c r="BI99" s="143">
        <f t="shared" si="8"/>
        <v>0</v>
      </c>
      <c r="BJ99" s="17" t="s">
        <v>80</v>
      </c>
      <c r="BK99" s="143">
        <f t="shared" si="9"/>
        <v>0</v>
      </c>
      <c r="BL99" s="17" t="s">
        <v>288</v>
      </c>
      <c r="BM99" s="142" t="s">
        <v>3490</v>
      </c>
    </row>
    <row r="100" spans="2:65" s="1" customFormat="1" ht="16.5" customHeight="1">
      <c r="B100" s="32"/>
      <c r="C100" s="131" t="s">
        <v>564</v>
      </c>
      <c r="D100" s="131" t="s">
        <v>283</v>
      </c>
      <c r="E100" s="132" t="s">
        <v>2860</v>
      </c>
      <c r="F100" s="133" t="s">
        <v>3491</v>
      </c>
      <c r="G100" s="134" t="s">
        <v>989</v>
      </c>
      <c r="H100" s="135">
        <v>0.03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288</v>
      </c>
      <c r="AT100" s="142" t="s">
        <v>283</v>
      </c>
      <c r="AU100" s="142" t="s">
        <v>80</v>
      </c>
      <c r="AY100" s="17" t="s">
        <v>280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288</v>
      </c>
      <c r="BM100" s="142" t="s">
        <v>3492</v>
      </c>
    </row>
    <row r="101" spans="2:65" s="1" customFormat="1" ht="16.5" customHeight="1">
      <c r="B101" s="32"/>
      <c r="C101" s="131" t="s">
        <v>517</v>
      </c>
      <c r="D101" s="131" t="s">
        <v>283</v>
      </c>
      <c r="E101" s="132" t="s">
        <v>2866</v>
      </c>
      <c r="F101" s="133" t="s">
        <v>3493</v>
      </c>
      <c r="G101" s="134" t="s">
        <v>520</v>
      </c>
      <c r="H101" s="135">
        <v>0.12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288</v>
      </c>
      <c r="AT101" s="142" t="s">
        <v>283</v>
      </c>
      <c r="AU101" s="142" t="s">
        <v>80</v>
      </c>
      <c r="AY101" s="17" t="s">
        <v>280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288</v>
      </c>
      <c r="BM101" s="142" t="s">
        <v>3494</v>
      </c>
    </row>
    <row r="102" spans="2:65" s="1" customFormat="1" ht="33" customHeight="1">
      <c r="B102" s="32"/>
      <c r="C102" s="131" t="s">
        <v>82</v>
      </c>
      <c r="D102" s="131" t="s">
        <v>283</v>
      </c>
      <c r="E102" s="132" t="s">
        <v>2829</v>
      </c>
      <c r="F102" s="133" t="s">
        <v>3495</v>
      </c>
      <c r="G102" s="134" t="s">
        <v>520</v>
      </c>
      <c r="H102" s="135">
        <v>0.51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288</v>
      </c>
      <c r="AT102" s="142" t="s">
        <v>283</v>
      </c>
      <c r="AU102" s="142" t="s">
        <v>80</v>
      </c>
      <c r="AY102" s="17" t="s">
        <v>280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288</v>
      </c>
      <c r="BM102" s="142" t="s">
        <v>3496</v>
      </c>
    </row>
    <row r="103" spans="2:65" s="1" customFormat="1" ht="16.5" customHeight="1">
      <c r="B103" s="32"/>
      <c r="C103" s="131" t="s">
        <v>138</v>
      </c>
      <c r="D103" s="131" t="s">
        <v>283</v>
      </c>
      <c r="E103" s="132" t="s">
        <v>2831</v>
      </c>
      <c r="F103" s="133" t="s">
        <v>3497</v>
      </c>
      <c r="G103" s="134" t="s">
        <v>520</v>
      </c>
      <c r="H103" s="135">
        <v>0.75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288</v>
      </c>
      <c r="AT103" s="142" t="s">
        <v>283</v>
      </c>
      <c r="AU103" s="142" t="s">
        <v>80</v>
      </c>
      <c r="AY103" s="17" t="s">
        <v>280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288</v>
      </c>
      <c r="BM103" s="142" t="s">
        <v>3498</v>
      </c>
    </row>
    <row r="104" spans="2:65" s="1" customFormat="1" ht="16.5" customHeight="1">
      <c r="B104" s="32"/>
      <c r="C104" s="131" t="s">
        <v>288</v>
      </c>
      <c r="D104" s="131" t="s">
        <v>283</v>
      </c>
      <c r="E104" s="132" t="s">
        <v>2833</v>
      </c>
      <c r="F104" s="133" t="s">
        <v>3499</v>
      </c>
      <c r="G104" s="134" t="s">
        <v>520</v>
      </c>
      <c r="H104" s="135">
        <v>0.51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288</v>
      </c>
      <c r="AT104" s="142" t="s">
        <v>283</v>
      </c>
      <c r="AU104" s="142" t="s">
        <v>80</v>
      </c>
      <c r="AY104" s="17" t="s">
        <v>280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288</v>
      </c>
      <c r="BM104" s="142" t="s">
        <v>3500</v>
      </c>
    </row>
    <row r="105" spans="2:65" s="1" customFormat="1" ht="24.15" customHeight="1">
      <c r="B105" s="32"/>
      <c r="C105" s="131" t="s">
        <v>452</v>
      </c>
      <c r="D105" s="131" t="s">
        <v>283</v>
      </c>
      <c r="E105" s="132" t="s">
        <v>2835</v>
      </c>
      <c r="F105" s="133" t="s">
        <v>7794</v>
      </c>
      <c r="G105" s="134" t="s">
        <v>520</v>
      </c>
      <c r="H105" s="135">
        <v>0.06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288</v>
      </c>
      <c r="AT105" s="142" t="s">
        <v>283</v>
      </c>
      <c r="AU105" s="142" t="s">
        <v>80</v>
      </c>
      <c r="AY105" s="17" t="s">
        <v>280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288</v>
      </c>
      <c r="BM105" s="142" t="s">
        <v>3502</v>
      </c>
    </row>
    <row r="106" spans="2:65" s="1" customFormat="1" ht="16.5" customHeight="1">
      <c r="B106" s="32"/>
      <c r="C106" s="131" t="s">
        <v>464</v>
      </c>
      <c r="D106" s="131" t="s">
        <v>283</v>
      </c>
      <c r="E106" s="132" t="s">
        <v>2837</v>
      </c>
      <c r="F106" s="133" t="s">
        <v>3503</v>
      </c>
      <c r="G106" s="134" t="s">
        <v>520</v>
      </c>
      <c r="H106" s="135">
        <v>0.06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288</v>
      </c>
      <c r="AT106" s="142" t="s">
        <v>283</v>
      </c>
      <c r="AU106" s="142" t="s">
        <v>80</v>
      </c>
      <c r="AY106" s="17" t="s">
        <v>280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288</v>
      </c>
      <c r="BM106" s="142" t="s">
        <v>3504</v>
      </c>
    </row>
    <row r="107" spans="2:65" s="1" customFormat="1" ht="24.15" customHeight="1">
      <c r="B107" s="32"/>
      <c r="C107" s="131" t="s">
        <v>482</v>
      </c>
      <c r="D107" s="131" t="s">
        <v>283</v>
      </c>
      <c r="E107" s="132" t="s">
        <v>2839</v>
      </c>
      <c r="F107" s="133" t="s">
        <v>3505</v>
      </c>
      <c r="G107" s="134" t="s">
        <v>520</v>
      </c>
      <c r="H107" s="135">
        <v>0.03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288</v>
      </c>
      <c r="AT107" s="142" t="s">
        <v>283</v>
      </c>
      <c r="AU107" s="142" t="s">
        <v>80</v>
      </c>
      <c r="AY107" s="17" t="s">
        <v>280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288</v>
      </c>
      <c r="BM107" s="142" t="s">
        <v>3506</v>
      </c>
    </row>
    <row r="108" spans="2:65" s="1" customFormat="1" ht="16.5" customHeight="1">
      <c r="B108" s="32"/>
      <c r="C108" s="131" t="s">
        <v>351</v>
      </c>
      <c r="D108" s="131" t="s">
        <v>283</v>
      </c>
      <c r="E108" s="132" t="s">
        <v>2841</v>
      </c>
      <c r="F108" s="133" t="s">
        <v>3507</v>
      </c>
      <c r="G108" s="134" t="s">
        <v>520</v>
      </c>
      <c r="H108" s="135">
        <v>0.03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288</v>
      </c>
      <c r="AT108" s="142" t="s">
        <v>283</v>
      </c>
      <c r="AU108" s="142" t="s">
        <v>80</v>
      </c>
      <c r="AY108" s="17" t="s">
        <v>280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288</v>
      </c>
      <c r="BM108" s="142" t="s">
        <v>3508</v>
      </c>
    </row>
    <row r="109" spans="2:65" s="1" customFormat="1" ht="16.5" customHeight="1">
      <c r="B109" s="32"/>
      <c r="C109" s="131" t="s">
        <v>419</v>
      </c>
      <c r="D109" s="131" t="s">
        <v>283</v>
      </c>
      <c r="E109" s="132" t="s">
        <v>2843</v>
      </c>
      <c r="F109" s="133" t="s">
        <v>3509</v>
      </c>
      <c r="G109" s="134" t="s">
        <v>520</v>
      </c>
      <c r="H109" s="135">
        <v>0.27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288</v>
      </c>
      <c r="AT109" s="142" t="s">
        <v>283</v>
      </c>
      <c r="AU109" s="142" t="s">
        <v>80</v>
      </c>
      <c r="AY109" s="17" t="s">
        <v>280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288</v>
      </c>
      <c r="BM109" s="142" t="s">
        <v>3510</v>
      </c>
    </row>
    <row r="110" spans="2:65" s="11" customFormat="1" ht="25.95" customHeight="1">
      <c r="B110" s="119"/>
      <c r="D110" s="120" t="s">
        <v>72</v>
      </c>
      <c r="E110" s="121" t="s">
        <v>1781</v>
      </c>
      <c r="F110" s="121" t="s">
        <v>7795</v>
      </c>
      <c r="I110" s="122"/>
      <c r="J110" s="123">
        <f>BK110</f>
        <v>0</v>
      </c>
      <c r="L110" s="119"/>
      <c r="M110" s="124"/>
      <c r="P110" s="125">
        <f>SUM(P111:P119)</f>
        <v>0</v>
      </c>
      <c r="R110" s="125">
        <f>SUM(R111:R119)</f>
        <v>0</v>
      </c>
      <c r="T110" s="126">
        <f>SUM(T111:T119)</f>
        <v>0</v>
      </c>
      <c r="AR110" s="120" t="s">
        <v>80</v>
      </c>
      <c r="AT110" s="127" t="s">
        <v>72</v>
      </c>
      <c r="AU110" s="127" t="s">
        <v>73</v>
      </c>
      <c r="AY110" s="120" t="s">
        <v>280</v>
      </c>
      <c r="BK110" s="128">
        <f>SUM(BK111:BK119)</f>
        <v>0</v>
      </c>
    </row>
    <row r="111" spans="2:65" s="1" customFormat="1" ht="16.5" customHeight="1">
      <c r="B111" s="32"/>
      <c r="C111" s="131" t="s">
        <v>569</v>
      </c>
      <c r="D111" s="131" t="s">
        <v>283</v>
      </c>
      <c r="E111" s="132" t="s">
        <v>2845</v>
      </c>
      <c r="F111" s="133" t="s">
        <v>3478</v>
      </c>
      <c r="G111" s="134" t="s">
        <v>140</v>
      </c>
      <c r="H111" s="135">
        <v>54</v>
      </c>
      <c r="I111" s="136"/>
      <c r="J111" s="137">
        <f t="shared" ref="J111:J119" si="10">ROUND(I111*H111,2)</f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ref="P111:P119" si="11">O111*H111</f>
        <v>0</v>
      </c>
      <c r="Q111" s="140">
        <v>0</v>
      </c>
      <c r="R111" s="140">
        <f t="shared" ref="R111:R119" si="12">Q111*H111</f>
        <v>0</v>
      </c>
      <c r="S111" s="140">
        <v>0</v>
      </c>
      <c r="T111" s="141">
        <f t="shared" ref="T111:T119" si="13">S111*H111</f>
        <v>0</v>
      </c>
      <c r="AR111" s="142" t="s">
        <v>288</v>
      </c>
      <c r="AT111" s="142" t="s">
        <v>283</v>
      </c>
      <c r="AU111" s="142" t="s">
        <v>80</v>
      </c>
      <c r="AY111" s="17" t="s">
        <v>280</v>
      </c>
      <c r="BE111" s="143">
        <f t="shared" ref="BE111:BE119" si="14">IF(N111="základní",J111,0)</f>
        <v>0</v>
      </c>
      <c r="BF111" s="143">
        <f t="shared" ref="BF111:BF119" si="15">IF(N111="snížená",J111,0)</f>
        <v>0</v>
      </c>
      <c r="BG111" s="143">
        <f t="shared" ref="BG111:BG119" si="16">IF(N111="zákl. přenesená",J111,0)</f>
        <v>0</v>
      </c>
      <c r="BH111" s="143">
        <f t="shared" ref="BH111:BH119" si="17">IF(N111="sníž. přenesená",J111,0)</f>
        <v>0</v>
      </c>
      <c r="BI111" s="143">
        <f t="shared" ref="BI111:BI119" si="18">IF(N111="nulová",J111,0)</f>
        <v>0</v>
      </c>
      <c r="BJ111" s="17" t="s">
        <v>80</v>
      </c>
      <c r="BK111" s="143">
        <f t="shared" ref="BK111:BK119" si="19">ROUND(I111*H111,2)</f>
        <v>0</v>
      </c>
      <c r="BL111" s="17" t="s">
        <v>288</v>
      </c>
      <c r="BM111" s="142" t="s">
        <v>3512</v>
      </c>
    </row>
    <row r="112" spans="2:65" s="1" customFormat="1" ht="16.5" customHeight="1">
      <c r="B112" s="32"/>
      <c r="C112" s="131" t="s">
        <v>576</v>
      </c>
      <c r="D112" s="131" t="s">
        <v>283</v>
      </c>
      <c r="E112" s="132" t="s">
        <v>2851</v>
      </c>
      <c r="F112" s="133" t="s">
        <v>3482</v>
      </c>
      <c r="G112" s="134" t="s">
        <v>140</v>
      </c>
      <c r="H112" s="135">
        <v>54</v>
      </c>
      <c r="I112" s="136"/>
      <c r="J112" s="137">
        <f t="shared" si="1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1"/>
        <v>0</v>
      </c>
      <c r="Q112" s="140">
        <v>0</v>
      </c>
      <c r="R112" s="140">
        <f t="shared" si="12"/>
        <v>0</v>
      </c>
      <c r="S112" s="140">
        <v>0</v>
      </c>
      <c r="T112" s="141">
        <f t="shared" si="13"/>
        <v>0</v>
      </c>
      <c r="AR112" s="142" t="s">
        <v>288</v>
      </c>
      <c r="AT112" s="142" t="s">
        <v>283</v>
      </c>
      <c r="AU112" s="142" t="s">
        <v>80</v>
      </c>
      <c r="AY112" s="17" t="s">
        <v>280</v>
      </c>
      <c r="BE112" s="143">
        <f t="shared" si="14"/>
        <v>0</v>
      </c>
      <c r="BF112" s="143">
        <f t="shared" si="15"/>
        <v>0</v>
      </c>
      <c r="BG112" s="143">
        <f t="shared" si="16"/>
        <v>0</v>
      </c>
      <c r="BH112" s="143">
        <f t="shared" si="17"/>
        <v>0</v>
      </c>
      <c r="BI112" s="143">
        <f t="shared" si="18"/>
        <v>0</v>
      </c>
      <c r="BJ112" s="17" t="s">
        <v>80</v>
      </c>
      <c r="BK112" s="143">
        <f t="shared" si="19"/>
        <v>0</v>
      </c>
      <c r="BL112" s="17" t="s">
        <v>288</v>
      </c>
      <c r="BM112" s="142" t="s">
        <v>3513</v>
      </c>
    </row>
    <row r="113" spans="2:65" s="1" customFormat="1" ht="16.5" customHeight="1">
      <c r="B113" s="32"/>
      <c r="C113" s="131" t="s">
        <v>522</v>
      </c>
      <c r="D113" s="131" t="s">
        <v>283</v>
      </c>
      <c r="E113" s="132" t="s">
        <v>2868</v>
      </c>
      <c r="F113" s="133" t="s">
        <v>7796</v>
      </c>
      <c r="G113" s="134" t="s">
        <v>520</v>
      </c>
      <c r="H113" s="135">
        <v>0.03</v>
      </c>
      <c r="I113" s="136"/>
      <c r="J113" s="137">
        <f t="shared" si="1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1"/>
        <v>0</v>
      </c>
      <c r="Q113" s="140">
        <v>0</v>
      </c>
      <c r="R113" s="140">
        <f t="shared" si="12"/>
        <v>0</v>
      </c>
      <c r="S113" s="140">
        <v>0</v>
      </c>
      <c r="T113" s="141">
        <f t="shared" si="13"/>
        <v>0</v>
      </c>
      <c r="AR113" s="142" t="s">
        <v>288</v>
      </c>
      <c r="AT113" s="142" t="s">
        <v>283</v>
      </c>
      <c r="AU113" s="142" t="s">
        <v>80</v>
      </c>
      <c r="AY113" s="17" t="s">
        <v>280</v>
      </c>
      <c r="BE113" s="143">
        <f t="shared" si="14"/>
        <v>0</v>
      </c>
      <c r="BF113" s="143">
        <f t="shared" si="15"/>
        <v>0</v>
      </c>
      <c r="BG113" s="143">
        <f t="shared" si="16"/>
        <v>0</v>
      </c>
      <c r="BH113" s="143">
        <f t="shared" si="17"/>
        <v>0</v>
      </c>
      <c r="BI113" s="143">
        <f t="shared" si="18"/>
        <v>0</v>
      </c>
      <c r="BJ113" s="17" t="s">
        <v>80</v>
      </c>
      <c r="BK113" s="143">
        <f t="shared" si="19"/>
        <v>0</v>
      </c>
      <c r="BL113" s="17" t="s">
        <v>288</v>
      </c>
      <c r="BM113" s="142" t="s">
        <v>3515</v>
      </c>
    </row>
    <row r="114" spans="2:65" s="1" customFormat="1" ht="16.5" customHeight="1">
      <c r="B114" s="32"/>
      <c r="C114" s="131" t="s">
        <v>433</v>
      </c>
      <c r="D114" s="131" t="s">
        <v>283</v>
      </c>
      <c r="E114" s="132" t="s">
        <v>2870</v>
      </c>
      <c r="F114" s="133" t="s">
        <v>7797</v>
      </c>
      <c r="G114" s="134" t="s">
        <v>520</v>
      </c>
      <c r="H114" s="135">
        <v>0.06</v>
      </c>
      <c r="I114" s="136"/>
      <c r="J114" s="137">
        <f t="shared" si="1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1"/>
        <v>0</v>
      </c>
      <c r="Q114" s="140">
        <v>0</v>
      </c>
      <c r="R114" s="140">
        <f t="shared" si="12"/>
        <v>0</v>
      </c>
      <c r="S114" s="140">
        <v>0</v>
      </c>
      <c r="T114" s="141">
        <f t="shared" si="13"/>
        <v>0</v>
      </c>
      <c r="AR114" s="142" t="s">
        <v>288</v>
      </c>
      <c r="AT114" s="142" t="s">
        <v>283</v>
      </c>
      <c r="AU114" s="142" t="s">
        <v>80</v>
      </c>
      <c r="AY114" s="17" t="s">
        <v>280</v>
      </c>
      <c r="BE114" s="143">
        <f t="shared" si="14"/>
        <v>0</v>
      </c>
      <c r="BF114" s="143">
        <f t="shared" si="15"/>
        <v>0</v>
      </c>
      <c r="BG114" s="143">
        <f t="shared" si="16"/>
        <v>0</v>
      </c>
      <c r="BH114" s="143">
        <f t="shared" si="17"/>
        <v>0</v>
      </c>
      <c r="BI114" s="143">
        <f t="shared" si="18"/>
        <v>0</v>
      </c>
      <c r="BJ114" s="17" t="s">
        <v>80</v>
      </c>
      <c r="BK114" s="143">
        <f t="shared" si="19"/>
        <v>0</v>
      </c>
      <c r="BL114" s="17" t="s">
        <v>288</v>
      </c>
      <c r="BM114" s="142" t="s">
        <v>3517</v>
      </c>
    </row>
    <row r="115" spans="2:65" s="1" customFormat="1" ht="16.5" customHeight="1">
      <c r="B115" s="32"/>
      <c r="C115" s="131" t="s">
        <v>439</v>
      </c>
      <c r="D115" s="131" t="s">
        <v>283</v>
      </c>
      <c r="E115" s="132" t="s">
        <v>2872</v>
      </c>
      <c r="F115" s="133" t="s">
        <v>7798</v>
      </c>
      <c r="G115" s="134" t="s">
        <v>520</v>
      </c>
      <c r="H115" s="135">
        <v>0.09</v>
      </c>
      <c r="I115" s="136"/>
      <c r="J115" s="137">
        <f t="shared" si="1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1"/>
        <v>0</v>
      </c>
      <c r="Q115" s="140">
        <v>0</v>
      </c>
      <c r="R115" s="140">
        <f t="shared" si="12"/>
        <v>0</v>
      </c>
      <c r="S115" s="140">
        <v>0</v>
      </c>
      <c r="T115" s="141">
        <f t="shared" si="13"/>
        <v>0</v>
      </c>
      <c r="AR115" s="142" t="s">
        <v>288</v>
      </c>
      <c r="AT115" s="142" t="s">
        <v>283</v>
      </c>
      <c r="AU115" s="142" t="s">
        <v>80</v>
      </c>
      <c r="AY115" s="17" t="s">
        <v>280</v>
      </c>
      <c r="BE115" s="143">
        <f t="shared" si="14"/>
        <v>0</v>
      </c>
      <c r="BF115" s="143">
        <f t="shared" si="15"/>
        <v>0</v>
      </c>
      <c r="BG115" s="143">
        <f t="shared" si="16"/>
        <v>0</v>
      </c>
      <c r="BH115" s="143">
        <f t="shared" si="17"/>
        <v>0</v>
      </c>
      <c r="BI115" s="143">
        <f t="shared" si="18"/>
        <v>0</v>
      </c>
      <c r="BJ115" s="17" t="s">
        <v>80</v>
      </c>
      <c r="BK115" s="143">
        <f t="shared" si="19"/>
        <v>0</v>
      </c>
      <c r="BL115" s="17" t="s">
        <v>288</v>
      </c>
      <c r="BM115" s="142" t="s">
        <v>3519</v>
      </c>
    </row>
    <row r="116" spans="2:65" s="1" customFormat="1" ht="16.5" customHeight="1">
      <c r="B116" s="32"/>
      <c r="C116" s="131" t="s">
        <v>7</v>
      </c>
      <c r="D116" s="131" t="s">
        <v>283</v>
      </c>
      <c r="E116" s="132" t="s">
        <v>2874</v>
      </c>
      <c r="F116" s="133" t="s">
        <v>7799</v>
      </c>
      <c r="G116" s="134" t="s">
        <v>520</v>
      </c>
      <c r="H116" s="135">
        <v>0.03</v>
      </c>
      <c r="I116" s="136"/>
      <c r="J116" s="137">
        <f t="shared" si="1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1"/>
        <v>0</v>
      </c>
      <c r="Q116" s="140">
        <v>0</v>
      </c>
      <c r="R116" s="140">
        <f t="shared" si="12"/>
        <v>0</v>
      </c>
      <c r="S116" s="140">
        <v>0</v>
      </c>
      <c r="T116" s="141">
        <f t="shared" si="13"/>
        <v>0</v>
      </c>
      <c r="AR116" s="142" t="s">
        <v>288</v>
      </c>
      <c r="AT116" s="142" t="s">
        <v>283</v>
      </c>
      <c r="AU116" s="142" t="s">
        <v>80</v>
      </c>
      <c r="AY116" s="17" t="s">
        <v>280</v>
      </c>
      <c r="BE116" s="143">
        <f t="shared" si="14"/>
        <v>0</v>
      </c>
      <c r="BF116" s="143">
        <f t="shared" si="15"/>
        <v>0</v>
      </c>
      <c r="BG116" s="143">
        <f t="shared" si="16"/>
        <v>0</v>
      </c>
      <c r="BH116" s="143">
        <f t="shared" si="17"/>
        <v>0</v>
      </c>
      <c r="BI116" s="143">
        <f t="shared" si="18"/>
        <v>0</v>
      </c>
      <c r="BJ116" s="17" t="s">
        <v>80</v>
      </c>
      <c r="BK116" s="143">
        <f t="shared" si="19"/>
        <v>0</v>
      </c>
      <c r="BL116" s="17" t="s">
        <v>288</v>
      </c>
      <c r="BM116" s="142" t="s">
        <v>3521</v>
      </c>
    </row>
    <row r="117" spans="2:65" s="1" customFormat="1" ht="16.5" customHeight="1">
      <c r="B117" s="32"/>
      <c r="C117" s="131" t="s">
        <v>379</v>
      </c>
      <c r="D117" s="131" t="s">
        <v>283</v>
      </c>
      <c r="E117" s="132" t="s">
        <v>2875</v>
      </c>
      <c r="F117" s="133" t="s">
        <v>7800</v>
      </c>
      <c r="G117" s="134" t="s">
        <v>520</v>
      </c>
      <c r="H117" s="135">
        <v>0.09</v>
      </c>
      <c r="I117" s="136"/>
      <c r="J117" s="137">
        <f t="shared" si="1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1"/>
        <v>0</v>
      </c>
      <c r="Q117" s="140">
        <v>0</v>
      </c>
      <c r="R117" s="140">
        <f t="shared" si="12"/>
        <v>0</v>
      </c>
      <c r="S117" s="140">
        <v>0</v>
      </c>
      <c r="T117" s="141">
        <f t="shared" si="13"/>
        <v>0</v>
      </c>
      <c r="AR117" s="142" t="s">
        <v>288</v>
      </c>
      <c r="AT117" s="142" t="s">
        <v>283</v>
      </c>
      <c r="AU117" s="142" t="s">
        <v>80</v>
      </c>
      <c r="AY117" s="17" t="s">
        <v>280</v>
      </c>
      <c r="BE117" s="143">
        <f t="shared" si="14"/>
        <v>0</v>
      </c>
      <c r="BF117" s="143">
        <f t="shared" si="15"/>
        <v>0</v>
      </c>
      <c r="BG117" s="143">
        <f t="shared" si="16"/>
        <v>0</v>
      </c>
      <c r="BH117" s="143">
        <f t="shared" si="17"/>
        <v>0</v>
      </c>
      <c r="BI117" s="143">
        <f t="shared" si="18"/>
        <v>0</v>
      </c>
      <c r="BJ117" s="17" t="s">
        <v>80</v>
      </c>
      <c r="BK117" s="143">
        <f t="shared" si="19"/>
        <v>0</v>
      </c>
      <c r="BL117" s="17" t="s">
        <v>288</v>
      </c>
      <c r="BM117" s="142" t="s">
        <v>3523</v>
      </c>
    </row>
    <row r="118" spans="2:65" s="1" customFormat="1" ht="16.5" customHeight="1">
      <c r="B118" s="32"/>
      <c r="C118" s="131" t="s">
        <v>384</v>
      </c>
      <c r="D118" s="131" t="s">
        <v>283</v>
      </c>
      <c r="E118" s="132" t="s">
        <v>2876</v>
      </c>
      <c r="F118" s="133" t="s">
        <v>3524</v>
      </c>
      <c r="G118" s="134" t="s">
        <v>520</v>
      </c>
      <c r="H118" s="135">
        <v>0.06</v>
      </c>
      <c r="I118" s="136"/>
      <c r="J118" s="137">
        <f t="shared" si="1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1"/>
        <v>0</v>
      </c>
      <c r="Q118" s="140">
        <v>0</v>
      </c>
      <c r="R118" s="140">
        <f t="shared" si="12"/>
        <v>0</v>
      </c>
      <c r="S118" s="140">
        <v>0</v>
      </c>
      <c r="T118" s="141">
        <f t="shared" si="13"/>
        <v>0</v>
      </c>
      <c r="AR118" s="142" t="s">
        <v>288</v>
      </c>
      <c r="AT118" s="142" t="s">
        <v>283</v>
      </c>
      <c r="AU118" s="142" t="s">
        <v>80</v>
      </c>
      <c r="AY118" s="17" t="s">
        <v>280</v>
      </c>
      <c r="BE118" s="143">
        <f t="shared" si="14"/>
        <v>0</v>
      </c>
      <c r="BF118" s="143">
        <f t="shared" si="15"/>
        <v>0</v>
      </c>
      <c r="BG118" s="143">
        <f t="shared" si="16"/>
        <v>0</v>
      </c>
      <c r="BH118" s="143">
        <f t="shared" si="17"/>
        <v>0</v>
      </c>
      <c r="BI118" s="143">
        <f t="shared" si="18"/>
        <v>0</v>
      </c>
      <c r="BJ118" s="17" t="s">
        <v>80</v>
      </c>
      <c r="BK118" s="143">
        <f t="shared" si="19"/>
        <v>0</v>
      </c>
      <c r="BL118" s="17" t="s">
        <v>288</v>
      </c>
      <c r="BM118" s="142" t="s">
        <v>3525</v>
      </c>
    </row>
    <row r="119" spans="2:65" s="1" customFormat="1" ht="16.5" customHeight="1">
      <c r="B119" s="32"/>
      <c r="C119" s="131" t="s">
        <v>391</v>
      </c>
      <c r="D119" s="131" t="s">
        <v>283</v>
      </c>
      <c r="E119" s="132" t="s">
        <v>2878</v>
      </c>
      <c r="F119" s="133" t="s">
        <v>3526</v>
      </c>
      <c r="G119" s="134" t="s">
        <v>520</v>
      </c>
      <c r="H119" s="135">
        <v>0.09</v>
      </c>
      <c r="I119" s="136"/>
      <c r="J119" s="137">
        <f t="shared" si="1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1"/>
        <v>0</v>
      </c>
      <c r="Q119" s="140">
        <v>0</v>
      </c>
      <c r="R119" s="140">
        <f t="shared" si="12"/>
        <v>0</v>
      </c>
      <c r="S119" s="140">
        <v>0</v>
      </c>
      <c r="T119" s="141">
        <f t="shared" si="13"/>
        <v>0</v>
      </c>
      <c r="AR119" s="142" t="s">
        <v>288</v>
      </c>
      <c r="AT119" s="142" t="s">
        <v>283</v>
      </c>
      <c r="AU119" s="142" t="s">
        <v>80</v>
      </c>
      <c r="AY119" s="17" t="s">
        <v>280</v>
      </c>
      <c r="BE119" s="143">
        <f t="shared" si="14"/>
        <v>0</v>
      </c>
      <c r="BF119" s="143">
        <f t="shared" si="15"/>
        <v>0</v>
      </c>
      <c r="BG119" s="143">
        <f t="shared" si="16"/>
        <v>0</v>
      </c>
      <c r="BH119" s="143">
        <f t="shared" si="17"/>
        <v>0</v>
      </c>
      <c r="BI119" s="143">
        <f t="shared" si="18"/>
        <v>0</v>
      </c>
      <c r="BJ119" s="17" t="s">
        <v>80</v>
      </c>
      <c r="BK119" s="143">
        <f t="shared" si="19"/>
        <v>0</v>
      </c>
      <c r="BL119" s="17" t="s">
        <v>288</v>
      </c>
      <c r="BM119" s="142" t="s">
        <v>3527</v>
      </c>
    </row>
    <row r="120" spans="2:65" s="11" customFormat="1" ht="25.95" customHeight="1">
      <c r="B120" s="119"/>
      <c r="D120" s="120" t="s">
        <v>72</v>
      </c>
      <c r="E120" s="121" t="s">
        <v>2849</v>
      </c>
      <c r="F120" s="121" t="s">
        <v>3528</v>
      </c>
      <c r="I120" s="122"/>
      <c r="J120" s="123">
        <f>BK120</f>
        <v>0</v>
      </c>
      <c r="L120" s="119"/>
      <c r="M120" s="124"/>
      <c r="P120" s="125">
        <f>SUM(P121:P130)</f>
        <v>0</v>
      </c>
      <c r="R120" s="125">
        <f>SUM(R121:R130)</f>
        <v>0</v>
      </c>
      <c r="T120" s="126">
        <f>SUM(T121:T130)</f>
        <v>0</v>
      </c>
      <c r="AR120" s="120" t="s">
        <v>80</v>
      </c>
      <c r="AT120" s="127" t="s">
        <v>72</v>
      </c>
      <c r="AU120" s="127" t="s">
        <v>73</v>
      </c>
      <c r="AY120" s="120" t="s">
        <v>280</v>
      </c>
      <c r="BK120" s="128">
        <f>SUM(BK121:BK130)</f>
        <v>0</v>
      </c>
    </row>
    <row r="121" spans="2:65" s="1" customFormat="1" ht="16.5" customHeight="1">
      <c r="B121" s="32"/>
      <c r="C121" s="131" t="s">
        <v>799</v>
      </c>
      <c r="D121" s="131" t="s">
        <v>283</v>
      </c>
      <c r="E121" s="132" t="s">
        <v>2851</v>
      </c>
      <c r="F121" s="133" t="s">
        <v>3482</v>
      </c>
      <c r="G121" s="134" t="s">
        <v>140</v>
      </c>
      <c r="H121" s="135">
        <v>48</v>
      </c>
      <c r="I121" s="136"/>
      <c r="J121" s="137">
        <f t="shared" ref="J121:J130" si="20">ROUND(I121*H121,2)</f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ref="P121:P130" si="21">O121*H121</f>
        <v>0</v>
      </c>
      <c r="Q121" s="140">
        <v>0</v>
      </c>
      <c r="R121" s="140">
        <f t="shared" ref="R121:R130" si="22">Q121*H121</f>
        <v>0</v>
      </c>
      <c r="S121" s="140">
        <v>0</v>
      </c>
      <c r="T121" s="141">
        <f t="shared" ref="T121:T130" si="23">S121*H121</f>
        <v>0</v>
      </c>
      <c r="AR121" s="142" t="s">
        <v>288</v>
      </c>
      <c r="AT121" s="142" t="s">
        <v>283</v>
      </c>
      <c r="AU121" s="142" t="s">
        <v>80</v>
      </c>
      <c r="AY121" s="17" t="s">
        <v>280</v>
      </c>
      <c r="BE121" s="143">
        <f t="shared" ref="BE121:BE130" si="24">IF(N121="základní",J121,0)</f>
        <v>0</v>
      </c>
      <c r="BF121" s="143">
        <f t="shared" ref="BF121:BF130" si="25">IF(N121="snížená",J121,0)</f>
        <v>0</v>
      </c>
      <c r="BG121" s="143">
        <f t="shared" ref="BG121:BG130" si="26">IF(N121="zákl. přenesená",J121,0)</f>
        <v>0</v>
      </c>
      <c r="BH121" s="143">
        <f t="shared" ref="BH121:BH130" si="27">IF(N121="sníž. přenesená",J121,0)</f>
        <v>0</v>
      </c>
      <c r="BI121" s="143">
        <f t="shared" ref="BI121:BI130" si="28">IF(N121="nulová",J121,0)</f>
        <v>0</v>
      </c>
      <c r="BJ121" s="17" t="s">
        <v>80</v>
      </c>
      <c r="BK121" s="143">
        <f t="shared" ref="BK121:BK130" si="29">ROUND(I121*H121,2)</f>
        <v>0</v>
      </c>
      <c r="BL121" s="17" t="s">
        <v>288</v>
      </c>
      <c r="BM121" s="142" t="s">
        <v>3529</v>
      </c>
    </row>
    <row r="122" spans="2:65" s="1" customFormat="1" ht="16.5" customHeight="1">
      <c r="B122" s="32"/>
      <c r="C122" s="131" t="s">
        <v>342</v>
      </c>
      <c r="D122" s="131" t="s">
        <v>283</v>
      </c>
      <c r="E122" s="132" t="s">
        <v>2880</v>
      </c>
      <c r="F122" s="133" t="s">
        <v>3530</v>
      </c>
      <c r="G122" s="134" t="s">
        <v>520</v>
      </c>
      <c r="H122" s="135">
        <v>0.03</v>
      </c>
      <c r="I122" s="136"/>
      <c r="J122" s="137">
        <f t="shared" si="2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21"/>
        <v>0</v>
      </c>
      <c r="Q122" s="140">
        <v>0</v>
      </c>
      <c r="R122" s="140">
        <f t="shared" si="22"/>
        <v>0</v>
      </c>
      <c r="S122" s="140">
        <v>0</v>
      </c>
      <c r="T122" s="141">
        <f t="shared" si="23"/>
        <v>0</v>
      </c>
      <c r="AR122" s="142" t="s">
        <v>288</v>
      </c>
      <c r="AT122" s="142" t="s">
        <v>283</v>
      </c>
      <c r="AU122" s="142" t="s">
        <v>80</v>
      </c>
      <c r="AY122" s="17" t="s">
        <v>280</v>
      </c>
      <c r="BE122" s="143">
        <f t="shared" si="24"/>
        <v>0</v>
      </c>
      <c r="BF122" s="143">
        <f t="shared" si="25"/>
        <v>0</v>
      </c>
      <c r="BG122" s="143">
        <f t="shared" si="26"/>
        <v>0</v>
      </c>
      <c r="BH122" s="143">
        <f t="shared" si="27"/>
        <v>0</v>
      </c>
      <c r="BI122" s="143">
        <f t="shared" si="28"/>
        <v>0</v>
      </c>
      <c r="BJ122" s="17" t="s">
        <v>80</v>
      </c>
      <c r="BK122" s="143">
        <f t="shared" si="29"/>
        <v>0</v>
      </c>
      <c r="BL122" s="17" t="s">
        <v>288</v>
      </c>
      <c r="BM122" s="142" t="s">
        <v>3531</v>
      </c>
    </row>
    <row r="123" spans="2:65" s="1" customFormat="1" ht="16.5" customHeight="1">
      <c r="B123" s="32"/>
      <c r="C123" s="131" t="s">
        <v>347</v>
      </c>
      <c r="D123" s="131" t="s">
        <v>283</v>
      </c>
      <c r="E123" s="132" t="s">
        <v>2882</v>
      </c>
      <c r="F123" s="133" t="s">
        <v>3532</v>
      </c>
      <c r="G123" s="134" t="s">
        <v>520</v>
      </c>
      <c r="H123" s="135">
        <v>0.56999999999999995</v>
      </c>
      <c r="I123" s="136"/>
      <c r="J123" s="137">
        <f t="shared" si="20"/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 t="shared" si="21"/>
        <v>0</v>
      </c>
      <c r="Q123" s="140">
        <v>0</v>
      </c>
      <c r="R123" s="140">
        <f t="shared" si="22"/>
        <v>0</v>
      </c>
      <c r="S123" s="140">
        <v>0</v>
      </c>
      <c r="T123" s="141">
        <f t="shared" si="23"/>
        <v>0</v>
      </c>
      <c r="AR123" s="142" t="s">
        <v>288</v>
      </c>
      <c r="AT123" s="142" t="s">
        <v>283</v>
      </c>
      <c r="AU123" s="142" t="s">
        <v>80</v>
      </c>
      <c r="AY123" s="17" t="s">
        <v>280</v>
      </c>
      <c r="BE123" s="143">
        <f t="shared" si="24"/>
        <v>0</v>
      </c>
      <c r="BF123" s="143">
        <f t="shared" si="25"/>
        <v>0</v>
      </c>
      <c r="BG123" s="143">
        <f t="shared" si="26"/>
        <v>0</v>
      </c>
      <c r="BH123" s="143">
        <f t="shared" si="27"/>
        <v>0</v>
      </c>
      <c r="BI123" s="143">
        <f t="shared" si="28"/>
        <v>0</v>
      </c>
      <c r="BJ123" s="17" t="s">
        <v>80</v>
      </c>
      <c r="BK123" s="143">
        <f t="shared" si="29"/>
        <v>0</v>
      </c>
      <c r="BL123" s="17" t="s">
        <v>288</v>
      </c>
      <c r="BM123" s="142" t="s">
        <v>3533</v>
      </c>
    </row>
    <row r="124" spans="2:65" s="1" customFormat="1" ht="16.5" customHeight="1">
      <c r="B124" s="32"/>
      <c r="C124" s="131" t="s">
        <v>356</v>
      </c>
      <c r="D124" s="131" t="s">
        <v>283</v>
      </c>
      <c r="E124" s="132" t="s">
        <v>2884</v>
      </c>
      <c r="F124" s="133" t="s">
        <v>3534</v>
      </c>
      <c r="G124" s="134" t="s">
        <v>520</v>
      </c>
      <c r="H124" s="135">
        <v>0.27</v>
      </c>
      <c r="I124" s="136"/>
      <c r="J124" s="137">
        <f t="shared" si="20"/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 t="shared" si="21"/>
        <v>0</v>
      </c>
      <c r="Q124" s="140">
        <v>0</v>
      </c>
      <c r="R124" s="140">
        <f t="shared" si="22"/>
        <v>0</v>
      </c>
      <c r="S124" s="140">
        <v>0</v>
      </c>
      <c r="T124" s="141">
        <f t="shared" si="23"/>
        <v>0</v>
      </c>
      <c r="AR124" s="142" t="s">
        <v>288</v>
      </c>
      <c r="AT124" s="142" t="s">
        <v>283</v>
      </c>
      <c r="AU124" s="142" t="s">
        <v>80</v>
      </c>
      <c r="AY124" s="17" t="s">
        <v>280</v>
      </c>
      <c r="BE124" s="143">
        <f t="shared" si="24"/>
        <v>0</v>
      </c>
      <c r="BF124" s="143">
        <f t="shared" si="25"/>
        <v>0</v>
      </c>
      <c r="BG124" s="143">
        <f t="shared" si="26"/>
        <v>0</v>
      </c>
      <c r="BH124" s="143">
        <f t="shared" si="27"/>
        <v>0</v>
      </c>
      <c r="BI124" s="143">
        <f t="shared" si="28"/>
        <v>0</v>
      </c>
      <c r="BJ124" s="17" t="s">
        <v>80</v>
      </c>
      <c r="BK124" s="143">
        <f t="shared" si="29"/>
        <v>0</v>
      </c>
      <c r="BL124" s="17" t="s">
        <v>288</v>
      </c>
      <c r="BM124" s="142" t="s">
        <v>3535</v>
      </c>
    </row>
    <row r="125" spans="2:65" s="1" customFormat="1" ht="16.5" customHeight="1">
      <c r="B125" s="32"/>
      <c r="C125" s="131" t="s">
        <v>361</v>
      </c>
      <c r="D125" s="131" t="s">
        <v>283</v>
      </c>
      <c r="E125" s="132" t="s">
        <v>2886</v>
      </c>
      <c r="F125" s="133" t="s">
        <v>3536</v>
      </c>
      <c r="G125" s="134" t="s">
        <v>1961</v>
      </c>
      <c r="H125" s="135">
        <v>0.03</v>
      </c>
      <c r="I125" s="136"/>
      <c r="J125" s="137">
        <f t="shared" si="20"/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 t="shared" si="21"/>
        <v>0</v>
      </c>
      <c r="Q125" s="140">
        <v>0</v>
      </c>
      <c r="R125" s="140">
        <f t="shared" si="22"/>
        <v>0</v>
      </c>
      <c r="S125" s="140">
        <v>0</v>
      </c>
      <c r="T125" s="141">
        <f t="shared" si="23"/>
        <v>0</v>
      </c>
      <c r="AR125" s="142" t="s">
        <v>288</v>
      </c>
      <c r="AT125" s="142" t="s">
        <v>283</v>
      </c>
      <c r="AU125" s="142" t="s">
        <v>80</v>
      </c>
      <c r="AY125" s="17" t="s">
        <v>280</v>
      </c>
      <c r="BE125" s="143">
        <f t="shared" si="24"/>
        <v>0</v>
      </c>
      <c r="BF125" s="143">
        <f t="shared" si="25"/>
        <v>0</v>
      </c>
      <c r="BG125" s="143">
        <f t="shared" si="26"/>
        <v>0</v>
      </c>
      <c r="BH125" s="143">
        <f t="shared" si="27"/>
        <v>0</v>
      </c>
      <c r="BI125" s="143">
        <f t="shared" si="28"/>
        <v>0</v>
      </c>
      <c r="BJ125" s="17" t="s">
        <v>80</v>
      </c>
      <c r="BK125" s="143">
        <f t="shared" si="29"/>
        <v>0</v>
      </c>
      <c r="BL125" s="17" t="s">
        <v>288</v>
      </c>
      <c r="BM125" s="142" t="s">
        <v>3537</v>
      </c>
    </row>
    <row r="126" spans="2:65" s="1" customFormat="1" ht="16.5" customHeight="1">
      <c r="B126" s="32"/>
      <c r="C126" s="131" t="s">
        <v>367</v>
      </c>
      <c r="D126" s="131" t="s">
        <v>283</v>
      </c>
      <c r="E126" s="132" t="s">
        <v>2888</v>
      </c>
      <c r="F126" s="133" t="s">
        <v>3538</v>
      </c>
      <c r="G126" s="134" t="s">
        <v>520</v>
      </c>
      <c r="H126" s="135">
        <v>0.09</v>
      </c>
      <c r="I126" s="136"/>
      <c r="J126" s="137">
        <f t="shared" si="20"/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 t="shared" si="21"/>
        <v>0</v>
      </c>
      <c r="Q126" s="140">
        <v>0</v>
      </c>
      <c r="R126" s="140">
        <f t="shared" si="22"/>
        <v>0</v>
      </c>
      <c r="S126" s="140">
        <v>0</v>
      </c>
      <c r="T126" s="141">
        <f t="shared" si="23"/>
        <v>0</v>
      </c>
      <c r="AR126" s="142" t="s">
        <v>288</v>
      </c>
      <c r="AT126" s="142" t="s">
        <v>283</v>
      </c>
      <c r="AU126" s="142" t="s">
        <v>80</v>
      </c>
      <c r="AY126" s="17" t="s">
        <v>280</v>
      </c>
      <c r="BE126" s="143">
        <f t="shared" si="24"/>
        <v>0</v>
      </c>
      <c r="BF126" s="143">
        <f t="shared" si="25"/>
        <v>0</v>
      </c>
      <c r="BG126" s="143">
        <f t="shared" si="26"/>
        <v>0</v>
      </c>
      <c r="BH126" s="143">
        <f t="shared" si="27"/>
        <v>0</v>
      </c>
      <c r="BI126" s="143">
        <f t="shared" si="28"/>
        <v>0</v>
      </c>
      <c r="BJ126" s="17" t="s">
        <v>80</v>
      </c>
      <c r="BK126" s="143">
        <f t="shared" si="29"/>
        <v>0</v>
      </c>
      <c r="BL126" s="17" t="s">
        <v>288</v>
      </c>
      <c r="BM126" s="142" t="s">
        <v>3539</v>
      </c>
    </row>
    <row r="127" spans="2:65" s="1" customFormat="1" ht="16.5" customHeight="1">
      <c r="B127" s="32"/>
      <c r="C127" s="131" t="s">
        <v>282</v>
      </c>
      <c r="D127" s="131" t="s">
        <v>283</v>
      </c>
      <c r="E127" s="132" t="s">
        <v>2890</v>
      </c>
      <c r="F127" s="133" t="s">
        <v>3540</v>
      </c>
      <c r="G127" s="134" t="s">
        <v>520</v>
      </c>
      <c r="H127" s="135">
        <v>0.06</v>
      </c>
      <c r="I127" s="136"/>
      <c r="J127" s="137">
        <f t="shared" si="20"/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si="21"/>
        <v>0</v>
      </c>
      <c r="Q127" s="140">
        <v>0</v>
      </c>
      <c r="R127" s="140">
        <f t="shared" si="22"/>
        <v>0</v>
      </c>
      <c r="S127" s="140">
        <v>0</v>
      </c>
      <c r="T127" s="141">
        <f t="shared" si="23"/>
        <v>0</v>
      </c>
      <c r="AR127" s="142" t="s">
        <v>288</v>
      </c>
      <c r="AT127" s="142" t="s">
        <v>283</v>
      </c>
      <c r="AU127" s="142" t="s">
        <v>80</v>
      </c>
      <c r="AY127" s="17" t="s">
        <v>280</v>
      </c>
      <c r="BE127" s="143">
        <f t="shared" si="24"/>
        <v>0</v>
      </c>
      <c r="BF127" s="143">
        <f t="shared" si="25"/>
        <v>0</v>
      </c>
      <c r="BG127" s="143">
        <f t="shared" si="26"/>
        <v>0</v>
      </c>
      <c r="BH127" s="143">
        <f t="shared" si="27"/>
        <v>0</v>
      </c>
      <c r="BI127" s="143">
        <f t="shared" si="28"/>
        <v>0</v>
      </c>
      <c r="BJ127" s="17" t="s">
        <v>80</v>
      </c>
      <c r="BK127" s="143">
        <f t="shared" si="29"/>
        <v>0</v>
      </c>
      <c r="BL127" s="17" t="s">
        <v>288</v>
      </c>
      <c r="BM127" s="142" t="s">
        <v>3541</v>
      </c>
    </row>
    <row r="128" spans="2:65" s="1" customFormat="1" ht="16.5" customHeight="1">
      <c r="B128" s="32"/>
      <c r="C128" s="131" t="s">
        <v>476</v>
      </c>
      <c r="D128" s="131" t="s">
        <v>283</v>
      </c>
      <c r="E128" s="132" t="s">
        <v>2892</v>
      </c>
      <c r="F128" s="133" t="s">
        <v>3542</v>
      </c>
      <c r="G128" s="134" t="s">
        <v>140</v>
      </c>
      <c r="H128" s="135">
        <v>36</v>
      </c>
      <c r="I128" s="136"/>
      <c r="J128" s="137">
        <f t="shared" si="2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21"/>
        <v>0</v>
      </c>
      <c r="Q128" s="140">
        <v>0</v>
      </c>
      <c r="R128" s="140">
        <f t="shared" si="22"/>
        <v>0</v>
      </c>
      <c r="S128" s="140">
        <v>0</v>
      </c>
      <c r="T128" s="141">
        <f t="shared" si="23"/>
        <v>0</v>
      </c>
      <c r="AR128" s="142" t="s">
        <v>288</v>
      </c>
      <c r="AT128" s="142" t="s">
        <v>283</v>
      </c>
      <c r="AU128" s="142" t="s">
        <v>80</v>
      </c>
      <c r="AY128" s="17" t="s">
        <v>280</v>
      </c>
      <c r="BE128" s="143">
        <f t="shared" si="24"/>
        <v>0</v>
      </c>
      <c r="BF128" s="143">
        <f t="shared" si="25"/>
        <v>0</v>
      </c>
      <c r="BG128" s="143">
        <f t="shared" si="26"/>
        <v>0</v>
      </c>
      <c r="BH128" s="143">
        <f t="shared" si="27"/>
        <v>0</v>
      </c>
      <c r="BI128" s="143">
        <f t="shared" si="28"/>
        <v>0</v>
      </c>
      <c r="BJ128" s="17" t="s">
        <v>80</v>
      </c>
      <c r="BK128" s="143">
        <f t="shared" si="29"/>
        <v>0</v>
      </c>
      <c r="BL128" s="17" t="s">
        <v>288</v>
      </c>
      <c r="BM128" s="142" t="s">
        <v>3543</v>
      </c>
    </row>
    <row r="129" spans="2:65" s="1" customFormat="1" ht="16.5" customHeight="1">
      <c r="B129" s="32"/>
      <c r="C129" s="131" t="s">
        <v>296</v>
      </c>
      <c r="D129" s="131" t="s">
        <v>283</v>
      </c>
      <c r="E129" s="132" t="s">
        <v>2894</v>
      </c>
      <c r="F129" s="133" t="s">
        <v>3544</v>
      </c>
      <c r="G129" s="134" t="s">
        <v>140</v>
      </c>
      <c r="H129" s="135">
        <v>13.5</v>
      </c>
      <c r="I129" s="136"/>
      <c r="J129" s="137">
        <f t="shared" si="2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21"/>
        <v>0</v>
      </c>
      <c r="Q129" s="140">
        <v>0</v>
      </c>
      <c r="R129" s="140">
        <f t="shared" si="22"/>
        <v>0</v>
      </c>
      <c r="S129" s="140">
        <v>0</v>
      </c>
      <c r="T129" s="141">
        <f t="shared" si="23"/>
        <v>0</v>
      </c>
      <c r="AR129" s="142" t="s">
        <v>288</v>
      </c>
      <c r="AT129" s="142" t="s">
        <v>283</v>
      </c>
      <c r="AU129" s="142" t="s">
        <v>80</v>
      </c>
      <c r="AY129" s="17" t="s">
        <v>280</v>
      </c>
      <c r="BE129" s="143">
        <f t="shared" si="24"/>
        <v>0</v>
      </c>
      <c r="BF129" s="143">
        <f t="shared" si="25"/>
        <v>0</v>
      </c>
      <c r="BG129" s="143">
        <f t="shared" si="26"/>
        <v>0</v>
      </c>
      <c r="BH129" s="143">
        <f t="shared" si="27"/>
        <v>0</v>
      </c>
      <c r="BI129" s="143">
        <f t="shared" si="28"/>
        <v>0</v>
      </c>
      <c r="BJ129" s="17" t="s">
        <v>80</v>
      </c>
      <c r="BK129" s="143">
        <f t="shared" si="29"/>
        <v>0</v>
      </c>
      <c r="BL129" s="17" t="s">
        <v>288</v>
      </c>
      <c r="BM129" s="142" t="s">
        <v>3545</v>
      </c>
    </row>
    <row r="130" spans="2:65" s="1" customFormat="1" ht="24.15" customHeight="1">
      <c r="B130" s="32"/>
      <c r="C130" s="131" t="s">
        <v>373</v>
      </c>
      <c r="D130" s="131" t="s">
        <v>283</v>
      </c>
      <c r="E130" s="132" t="s">
        <v>2839</v>
      </c>
      <c r="F130" s="133" t="s">
        <v>3505</v>
      </c>
      <c r="G130" s="134" t="s">
        <v>520</v>
      </c>
      <c r="H130" s="135">
        <v>0.03</v>
      </c>
      <c r="I130" s="136"/>
      <c r="J130" s="137">
        <f t="shared" si="2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21"/>
        <v>0</v>
      </c>
      <c r="Q130" s="140">
        <v>0</v>
      </c>
      <c r="R130" s="140">
        <f t="shared" si="22"/>
        <v>0</v>
      </c>
      <c r="S130" s="140">
        <v>0</v>
      </c>
      <c r="T130" s="141">
        <f t="shared" si="23"/>
        <v>0</v>
      </c>
      <c r="AR130" s="142" t="s">
        <v>288</v>
      </c>
      <c r="AT130" s="142" t="s">
        <v>283</v>
      </c>
      <c r="AU130" s="142" t="s">
        <v>80</v>
      </c>
      <c r="AY130" s="17" t="s">
        <v>280</v>
      </c>
      <c r="BE130" s="143">
        <f t="shared" si="24"/>
        <v>0</v>
      </c>
      <c r="BF130" s="143">
        <f t="shared" si="25"/>
        <v>0</v>
      </c>
      <c r="BG130" s="143">
        <f t="shared" si="26"/>
        <v>0</v>
      </c>
      <c r="BH130" s="143">
        <f t="shared" si="27"/>
        <v>0</v>
      </c>
      <c r="BI130" s="143">
        <f t="shared" si="28"/>
        <v>0</v>
      </c>
      <c r="BJ130" s="17" t="s">
        <v>80</v>
      </c>
      <c r="BK130" s="143">
        <f t="shared" si="29"/>
        <v>0</v>
      </c>
      <c r="BL130" s="17" t="s">
        <v>288</v>
      </c>
      <c r="BM130" s="142" t="s">
        <v>3546</v>
      </c>
    </row>
    <row r="131" spans="2:65" s="11" customFormat="1" ht="25.95" customHeight="1">
      <c r="B131" s="119"/>
      <c r="D131" s="120" t="s">
        <v>72</v>
      </c>
      <c r="E131" s="121" t="s">
        <v>2862</v>
      </c>
      <c r="F131" s="121" t="s">
        <v>3547</v>
      </c>
      <c r="I131" s="122"/>
      <c r="J131" s="123">
        <f>BK131</f>
        <v>0</v>
      </c>
      <c r="L131" s="119"/>
      <c r="M131" s="124"/>
      <c r="P131" s="125">
        <f>SUM(P132:P153)</f>
        <v>0</v>
      </c>
      <c r="R131" s="125">
        <f>SUM(R132:R153)</f>
        <v>0</v>
      </c>
      <c r="T131" s="126">
        <f>SUM(T132:T153)</f>
        <v>0</v>
      </c>
      <c r="AR131" s="120" t="s">
        <v>80</v>
      </c>
      <c r="AT131" s="127" t="s">
        <v>72</v>
      </c>
      <c r="AU131" s="127" t="s">
        <v>73</v>
      </c>
      <c r="AY131" s="120" t="s">
        <v>280</v>
      </c>
      <c r="BK131" s="128">
        <f>SUM(BK132:BK153)</f>
        <v>0</v>
      </c>
    </row>
    <row r="132" spans="2:65" s="1" customFormat="1" ht="16.5" customHeight="1">
      <c r="B132" s="32"/>
      <c r="C132" s="131" t="s">
        <v>318</v>
      </c>
      <c r="D132" s="131" t="s">
        <v>283</v>
      </c>
      <c r="E132" s="132" t="s">
        <v>2851</v>
      </c>
      <c r="F132" s="133" t="s">
        <v>3482</v>
      </c>
      <c r="G132" s="134" t="s">
        <v>140</v>
      </c>
      <c r="H132" s="135">
        <v>42</v>
      </c>
      <c r="I132" s="136"/>
      <c r="J132" s="137">
        <f t="shared" ref="J132:J153" si="30">ROUND(I132*H132,2)</f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ref="P132:P153" si="31">O132*H132</f>
        <v>0</v>
      </c>
      <c r="Q132" s="140">
        <v>0</v>
      </c>
      <c r="R132" s="140">
        <f t="shared" ref="R132:R153" si="32">Q132*H132</f>
        <v>0</v>
      </c>
      <c r="S132" s="140">
        <v>0</v>
      </c>
      <c r="T132" s="141">
        <f t="shared" ref="T132:T153" si="33">S132*H132</f>
        <v>0</v>
      </c>
      <c r="AR132" s="142" t="s">
        <v>288</v>
      </c>
      <c r="AT132" s="142" t="s">
        <v>283</v>
      </c>
      <c r="AU132" s="142" t="s">
        <v>80</v>
      </c>
      <c r="AY132" s="17" t="s">
        <v>280</v>
      </c>
      <c r="BE132" s="143">
        <f t="shared" ref="BE132:BE153" si="34">IF(N132="základní",J132,0)</f>
        <v>0</v>
      </c>
      <c r="BF132" s="143">
        <f t="shared" ref="BF132:BF153" si="35">IF(N132="snížená",J132,0)</f>
        <v>0</v>
      </c>
      <c r="BG132" s="143">
        <f t="shared" ref="BG132:BG153" si="36">IF(N132="zákl. přenesená",J132,0)</f>
        <v>0</v>
      </c>
      <c r="BH132" s="143">
        <f t="shared" ref="BH132:BH153" si="37">IF(N132="sníž. přenesená",J132,0)</f>
        <v>0</v>
      </c>
      <c r="BI132" s="143">
        <f t="shared" ref="BI132:BI153" si="38">IF(N132="nulová",J132,0)</f>
        <v>0</v>
      </c>
      <c r="BJ132" s="17" t="s">
        <v>80</v>
      </c>
      <c r="BK132" s="143">
        <f t="shared" ref="BK132:BK153" si="39">ROUND(I132*H132,2)</f>
        <v>0</v>
      </c>
      <c r="BL132" s="17" t="s">
        <v>288</v>
      </c>
      <c r="BM132" s="142" t="s">
        <v>3548</v>
      </c>
    </row>
    <row r="133" spans="2:65" s="1" customFormat="1" ht="16.5" customHeight="1">
      <c r="B133" s="32"/>
      <c r="C133" s="131" t="s">
        <v>488</v>
      </c>
      <c r="D133" s="131" t="s">
        <v>283</v>
      </c>
      <c r="E133" s="132" t="s">
        <v>2898</v>
      </c>
      <c r="F133" s="133" t="s">
        <v>3549</v>
      </c>
      <c r="G133" s="134" t="s">
        <v>520</v>
      </c>
      <c r="H133" s="135">
        <v>0.03</v>
      </c>
      <c r="I133" s="136"/>
      <c r="J133" s="137">
        <f t="shared" si="3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31"/>
        <v>0</v>
      </c>
      <c r="Q133" s="140">
        <v>0</v>
      </c>
      <c r="R133" s="140">
        <f t="shared" si="32"/>
        <v>0</v>
      </c>
      <c r="S133" s="140">
        <v>0</v>
      </c>
      <c r="T133" s="141">
        <f t="shared" si="33"/>
        <v>0</v>
      </c>
      <c r="AR133" s="142" t="s">
        <v>288</v>
      </c>
      <c r="AT133" s="142" t="s">
        <v>283</v>
      </c>
      <c r="AU133" s="142" t="s">
        <v>80</v>
      </c>
      <c r="AY133" s="17" t="s">
        <v>280</v>
      </c>
      <c r="BE133" s="143">
        <f t="shared" si="34"/>
        <v>0</v>
      </c>
      <c r="BF133" s="143">
        <f t="shared" si="35"/>
        <v>0</v>
      </c>
      <c r="BG133" s="143">
        <f t="shared" si="36"/>
        <v>0</v>
      </c>
      <c r="BH133" s="143">
        <f t="shared" si="37"/>
        <v>0</v>
      </c>
      <c r="BI133" s="143">
        <f t="shared" si="38"/>
        <v>0</v>
      </c>
      <c r="BJ133" s="17" t="s">
        <v>80</v>
      </c>
      <c r="BK133" s="143">
        <f t="shared" si="39"/>
        <v>0</v>
      </c>
      <c r="BL133" s="17" t="s">
        <v>288</v>
      </c>
      <c r="BM133" s="142" t="s">
        <v>3550</v>
      </c>
    </row>
    <row r="134" spans="2:65" s="1" customFormat="1" ht="16.5" customHeight="1">
      <c r="B134" s="32"/>
      <c r="C134" s="131" t="s">
        <v>505</v>
      </c>
      <c r="D134" s="131" t="s">
        <v>283</v>
      </c>
      <c r="E134" s="132" t="s">
        <v>2900</v>
      </c>
      <c r="F134" s="133" t="s">
        <v>3551</v>
      </c>
      <c r="G134" s="134" t="s">
        <v>520</v>
      </c>
      <c r="H134" s="135">
        <v>0.03</v>
      </c>
      <c r="I134" s="136"/>
      <c r="J134" s="137">
        <f t="shared" si="3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31"/>
        <v>0</v>
      </c>
      <c r="Q134" s="140">
        <v>0</v>
      </c>
      <c r="R134" s="140">
        <f t="shared" si="32"/>
        <v>0</v>
      </c>
      <c r="S134" s="140">
        <v>0</v>
      </c>
      <c r="T134" s="141">
        <f t="shared" si="33"/>
        <v>0</v>
      </c>
      <c r="AR134" s="142" t="s">
        <v>288</v>
      </c>
      <c r="AT134" s="142" t="s">
        <v>283</v>
      </c>
      <c r="AU134" s="142" t="s">
        <v>80</v>
      </c>
      <c r="AY134" s="17" t="s">
        <v>280</v>
      </c>
      <c r="BE134" s="143">
        <f t="shared" si="34"/>
        <v>0</v>
      </c>
      <c r="BF134" s="143">
        <f t="shared" si="35"/>
        <v>0</v>
      </c>
      <c r="BG134" s="143">
        <f t="shared" si="36"/>
        <v>0</v>
      </c>
      <c r="BH134" s="143">
        <f t="shared" si="37"/>
        <v>0</v>
      </c>
      <c r="BI134" s="143">
        <f t="shared" si="38"/>
        <v>0</v>
      </c>
      <c r="BJ134" s="17" t="s">
        <v>80</v>
      </c>
      <c r="BK134" s="143">
        <f t="shared" si="39"/>
        <v>0</v>
      </c>
      <c r="BL134" s="17" t="s">
        <v>288</v>
      </c>
      <c r="BM134" s="142" t="s">
        <v>3552</v>
      </c>
    </row>
    <row r="135" spans="2:65" s="1" customFormat="1" ht="16.5" customHeight="1">
      <c r="B135" s="32"/>
      <c r="C135" s="131" t="s">
        <v>751</v>
      </c>
      <c r="D135" s="131" t="s">
        <v>283</v>
      </c>
      <c r="E135" s="132" t="s">
        <v>2902</v>
      </c>
      <c r="F135" s="133" t="s">
        <v>3553</v>
      </c>
      <c r="G135" s="134" t="s">
        <v>520</v>
      </c>
      <c r="H135" s="135">
        <v>0.03</v>
      </c>
      <c r="I135" s="136"/>
      <c r="J135" s="137">
        <f t="shared" si="3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31"/>
        <v>0</v>
      </c>
      <c r="Q135" s="140">
        <v>0</v>
      </c>
      <c r="R135" s="140">
        <f t="shared" si="32"/>
        <v>0</v>
      </c>
      <c r="S135" s="140">
        <v>0</v>
      </c>
      <c r="T135" s="141">
        <f t="shared" si="33"/>
        <v>0</v>
      </c>
      <c r="AR135" s="142" t="s">
        <v>288</v>
      </c>
      <c r="AT135" s="142" t="s">
        <v>283</v>
      </c>
      <c r="AU135" s="142" t="s">
        <v>80</v>
      </c>
      <c r="AY135" s="17" t="s">
        <v>280</v>
      </c>
      <c r="BE135" s="143">
        <f t="shared" si="34"/>
        <v>0</v>
      </c>
      <c r="BF135" s="143">
        <f t="shared" si="35"/>
        <v>0</v>
      </c>
      <c r="BG135" s="143">
        <f t="shared" si="36"/>
        <v>0</v>
      </c>
      <c r="BH135" s="143">
        <f t="shared" si="37"/>
        <v>0</v>
      </c>
      <c r="BI135" s="143">
        <f t="shared" si="38"/>
        <v>0</v>
      </c>
      <c r="BJ135" s="17" t="s">
        <v>80</v>
      </c>
      <c r="BK135" s="143">
        <f t="shared" si="39"/>
        <v>0</v>
      </c>
      <c r="BL135" s="17" t="s">
        <v>288</v>
      </c>
      <c r="BM135" s="142" t="s">
        <v>3554</v>
      </c>
    </row>
    <row r="136" spans="2:65" s="1" customFormat="1" ht="16.5" customHeight="1">
      <c r="B136" s="32"/>
      <c r="C136" s="131" t="s">
        <v>445</v>
      </c>
      <c r="D136" s="131" t="s">
        <v>283</v>
      </c>
      <c r="E136" s="132" t="s">
        <v>2906</v>
      </c>
      <c r="F136" s="133" t="s">
        <v>3555</v>
      </c>
      <c r="G136" s="134" t="s">
        <v>520</v>
      </c>
      <c r="H136" s="135">
        <v>0.06</v>
      </c>
      <c r="I136" s="136"/>
      <c r="J136" s="137">
        <f t="shared" si="3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31"/>
        <v>0</v>
      </c>
      <c r="Q136" s="140">
        <v>0</v>
      </c>
      <c r="R136" s="140">
        <f t="shared" si="32"/>
        <v>0</v>
      </c>
      <c r="S136" s="140">
        <v>0</v>
      </c>
      <c r="T136" s="141">
        <f t="shared" si="33"/>
        <v>0</v>
      </c>
      <c r="AR136" s="142" t="s">
        <v>288</v>
      </c>
      <c r="AT136" s="142" t="s">
        <v>283</v>
      </c>
      <c r="AU136" s="142" t="s">
        <v>80</v>
      </c>
      <c r="AY136" s="17" t="s">
        <v>280</v>
      </c>
      <c r="BE136" s="143">
        <f t="shared" si="34"/>
        <v>0</v>
      </c>
      <c r="BF136" s="143">
        <f t="shared" si="35"/>
        <v>0</v>
      </c>
      <c r="BG136" s="143">
        <f t="shared" si="36"/>
        <v>0</v>
      </c>
      <c r="BH136" s="143">
        <f t="shared" si="37"/>
        <v>0</v>
      </c>
      <c r="BI136" s="143">
        <f t="shared" si="38"/>
        <v>0</v>
      </c>
      <c r="BJ136" s="17" t="s">
        <v>80</v>
      </c>
      <c r="BK136" s="143">
        <f t="shared" si="39"/>
        <v>0</v>
      </c>
      <c r="BL136" s="17" t="s">
        <v>288</v>
      </c>
      <c r="BM136" s="142" t="s">
        <v>3556</v>
      </c>
    </row>
    <row r="137" spans="2:65" s="1" customFormat="1" ht="16.5" customHeight="1">
      <c r="B137" s="32"/>
      <c r="C137" s="131" t="s">
        <v>628</v>
      </c>
      <c r="D137" s="131" t="s">
        <v>283</v>
      </c>
      <c r="E137" s="132" t="s">
        <v>2908</v>
      </c>
      <c r="F137" s="133" t="s">
        <v>3557</v>
      </c>
      <c r="G137" s="134" t="s">
        <v>520</v>
      </c>
      <c r="H137" s="135">
        <v>0.06</v>
      </c>
      <c r="I137" s="136"/>
      <c r="J137" s="137">
        <f t="shared" si="3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31"/>
        <v>0</v>
      </c>
      <c r="Q137" s="140">
        <v>0</v>
      </c>
      <c r="R137" s="140">
        <f t="shared" si="32"/>
        <v>0</v>
      </c>
      <c r="S137" s="140">
        <v>0</v>
      </c>
      <c r="T137" s="141">
        <f t="shared" si="33"/>
        <v>0</v>
      </c>
      <c r="AR137" s="142" t="s">
        <v>288</v>
      </c>
      <c r="AT137" s="142" t="s">
        <v>283</v>
      </c>
      <c r="AU137" s="142" t="s">
        <v>80</v>
      </c>
      <c r="AY137" s="17" t="s">
        <v>280</v>
      </c>
      <c r="BE137" s="143">
        <f t="shared" si="34"/>
        <v>0</v>
      </c>
      <c r="BF137" s="143">
        <f t="shared" si="35"/>
        <v>0</v>
      </c>
      <c r="BG137" s="143">
        <f t="shared" si="36"/>
        <v>0</v>
      </c>
      <c r="BH137" s="143">
        <f t="shared" si="37"/>
        <v>0</v>
      </c>
      <c r="BI137" s="143">
        <f t="shared" si="38"/>
        <v>0</v>
      </c>
      <c r="BJ137" s="17" t="s">
        <v>80</v>
      </c>
      <c r="BK137" s="143">
        <f t="shared" si="39"/>
        <v>0</v>
      </c>
      <c r="BL137" s="17" t="s">
        <v>288</v>
      </c>
      <c r="BM137" s="142" t="s">
        <v>3558</v>
      </c>
    </row>
    <row r="138" spans="2:65" s="1" customFormat="1" ht="16.5" customHeight="1">
      <c r="B138" s="32"/>
      <c r="C138" s="131" t="s">
        <v>397</v>
      </c>
      <c r="D138" s="131" t="s">
        <v>283</v>
      </c>
      <c r="E138" s="132" t="s">
        <v>2910</v>
      </c>
      <c r="F138" s="133" t="s">
        <v>3559</v>
      </c>
      <c r="G138" s="134" t="s">
        <v>520</v>
      </c>
      <c r="H138" s="135">
        <v>0.03</v>
      </c>
      <c r="I138" s="136"/>
      <c r="J138" s="137">
        <f t="shared" si="3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31"/>
        <v>0</v>
      </c>
      <c r="Q138" s="140">
        <v>0</v>
      </c>
      <c r="R138" s="140">
        <f t="shared" si="32"/>
        <v>0</v>
      </c>
      <c r="S138" s="140">
        <v>0</v>
      </c>
      <c r="T138" s="141">
        <f t="shared" si="33"/>
        <v>0</v>
      </c>
      <c r="AR138" s="142" t="s">
        <v>288</v>
      </c>
      <c r="AT138" s="142" t="s">
        <v>283</v>
      </c>
      <c r="AU138" s="142" t="s">
        <v>80</v>
      </c>
      <c r="AY138" s="17" t="s">
        <v>280</v>
      </c>
      <c r="BE138" s="143">
        <f t="shared" si="34"/>
        <v>0</v>
      </c>
      <c r="BF138" s="143">
        <f t="shared" si="35"/>
        <v>0</v>
      </c>
      <c r="BG138" s="143">
        <f t="shared" si="36"/>
        <v>0</v>
      </c>
      <c r="BH138" s="143">
        <f t="shared" si="37"/>
        <v>0</v>
      </c>
      <c r="BI138" s="143">
        <f t="shared" si="38"/>
        <v>0</v>
      </c>
      <c r="BJ138" s="17" t="s">
        <v>80</v>
      </c>
      <c r="BK138" s="143">
        <f t="shared" si="39"/>
        <v>0</v>
      </c>
      <c r="BL138" s="17" t="s">
        <v>288</v>
      </c>
      <c r="BM138" s="142" t="s">
        <v>3560</v>
      </c>
    </row>
    <row r="139" spans="2:65" s="1" customFormat="1" ht="16.5" customHeight="1">
      <c r="B139" s="32"/>
      <c r="C139" s="131" t="s">
        <v>428</v>
      </c>
      <c r="D139" s="131" t="s">
        <v>283</v>
      </c>
      <c r="E139" s="132" t="s">
        <v>2912</v>
      </c>
      <c r="F139" s="133" t="s">
        <v>3561</v>
      </c>
      <c r="G139" s="134" t="s">
        <v>520</v>
      </c>
      <c r="H139" s="135">
        <v>0.03</v>
      </c>
      <c r="I139" s="136"/>
      <c r="J139" s="137">
        <f t="shared" si="3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31"/>
        <v>0</v>
      </c>
      <c r="Q139" s="140">
        <v>0</v>
      </c>
      <c r="R139" s="140">
        <f t="shared" si="32"/>
        <v>0</v>
      </c>
      <c r="S139" s="140">
        <v>0</v>
      </c>
      <c r="T139" s="141">
        <f t="shared" si="33"/>
        <v>0</v>
      </c>
      <c r="AR139" s="142" t="s">
        <v>288</v>
      </c>
      <c r="AT139" s="142" t="s">
        <v>283</v>
      </c>
      <c r="AU139" s="142" t="s">
        <v>80</v>
      </c>
      <c r="AY139" s="17" t="s">
        <v>280</v>
      </c>
      <c r="BE139" s="143">
        <f t="shared" si="34"/>
        <v>0</v>
      </c>
      <c r="BF139" s="143">
        <f t="shared" si="35"/>
        <v>0</v>
      </c>
      <c r="BG139" s="143">
        <f t="shared" si="36"/>
        <v>0</v>
      </c>
      <c r="BH139" s="143">
        <f t="shared" si="37"/>
        <v>0</v>
      </c>
      <c r="BI139" s="143">
        <f t="shared" si="38"/>
        <v>0</v>
      </c>
      <c r="BJ139" s="17" t="s">
        <v>80</v>
      </c>
      <c r="BK139" s="143">
        <f t="shared" si="39"/>
        <v>0</v>
      </c>
      <c r="BL139" s="17" t="s">
        <v>288</v>
      </c>
      <c r="BM139" s="142" t="s">
        <v>3562</v>
      </c>
    </row>
    <row r="140" spans="2:65" s="1" customFormat="1" ht="24.15" customHeight="1">
      <c r="B140" s="32"/>
      <c r="C140" s="131" t="s">
        <v>551</v>
      </c>
      <c r="D140" s="131" t="s">
        <v>283</v>
      </c>
      <c r="E140" s="132" t="s">
        <v>2914</v>
      </c>
      <c r="F140" s="133" t="s">
        <v>3563</v>
      </c>
      <c r="G140" s="134" t="s">
        <v>1961</v>
      </c>
      <c r="H140" s="135">
        <v>0.03</v>
      </c>
      <c r="I140" s="136"/>
      <c r="J140" s="137">
        <f t="shared" si="3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31"/>
        <v>0</v>
      </c>
      <c r="Q140" s="140">
        <v>0</v>
      </c>
      <c r="R140" s="140">
        <f t="shared" si="32"/>
        <v>0</v>
      </c>
      <c r="S140" s="140">
        <v>0</v>
      </c>
      <c r="T140" s="141">
        <f t="shared" si="33"/>
        <v>0</v>
      </c>
      <c r="AR140" s="142" t="s">
        <v>288</v>
      </c>
      <c r="AT140" s="142" t="s">
        <v>283</v>
      </c>
      <c r="AU140" s="142" t="s">
        <v>80</v>
      </c>
      <c r="AY140" s="17" t="s">
        <v>280</v>
      </c>
      <c r="BE140" s="143">
        <f t="shared" si="34"/>
        <v>0</v>
      </c>
      <c r="BF140" s="143">
        <f t="shared" si="35"/>
        <v>0</v>
      </c>
      <c r="BG140" s="143">
        <f t="shared" si="36"/>
        <v>0</v>
      </c>
      <c r="BH140" s="143">
        <f t="shared" si="37"/>
        <v>0</v>
      </c>
      <c r="BI140" s="143">
        <f t="shared" si="38"/>
        <v>0</v>
      </c>
      <c r="BJ140" s="17" t="s">
        <v>80</v>
      </c>
      <c r="BK140" s="143">
        <f t="shared" si="39"/>
        <v>0</v>
      </c>
      <c r="BL140" s="17" t="s">
        <v>288</v>
      </c>
      <c r="BM140" s="142" t="s">
        <v>3564</v>
      </c>
    </row>
    <row r="141" spans="2:65" s="1" customFormat="1" ht="16.5" customHeight="1">
      <c r="B141" s="32"/>
      <c r="C141" s="131" t="s">
        <v>1137</v>
      </c>
      <c r="D141" s="131" t="s">
        <v>283</v>
      </c>
      <c r="E141" s="132" t="s">
        <v>2916</v>
      </c>
      <c r="F141" s="133" t="s">
        <v>3565</v>
      </c>
      <c r="G141" s="134" t="s">
        <v>520</v>
      </c>
      <c r="H141" s="135">
        <v>0.03</v>
      </c>
      <c r="I141" s="136"/>
      <c r="J141" s="137">
        <f t="shared" si="3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31"/>
        <v>0</v>
      </c>
      <c r="Q141" s="140">
        <v>0</v>
      </c>
      <c r="R141" s="140">
        <f t="shared" si="32"/>
        <v>0</v>
      </c>
      <c r="S141" s="140">
        <v>0</v>
      </c>
      <c r="T141" s="141">
        <f t="shared" si="33"/>
        <v>0</v>
      </c>
      <c r="AR141" s="142" t="s">
        <v>288</v>
      </c>
      <c r="AT141" s="142" t="s">
        <v>283</v>
      </c>
      <c r="AU141" s="142" t="s">
        <v>80</v>
      </c>
      <c r="AY141" s="17" t="s">
        <v>280</v>
      </c>
      <c r="BE141" s="143">
        <f t="shared" si="34"/>
        <v>0</v>
      </c>
      <c r="BF141" s="143">
        <f t="shared" si="35"/>
        <v>0</v>
      </c>
      <c r="BG141" s="143">
        <f t="shared" si="36"/>
        <v>0</v>
      </c>
      <c r="BH141" s="143">
        <f t="shared" si="37"/>
        <v>0</v>
      </c>
      <c r="BI141" s="143">
        <f t="shared" si="38"/>
        <v>0</v>
      </c>
      <c r="BJ141" s="17" t="s">
        <v>80</v>
      </c>
      <c r="BK141" s="143">
        <f t="shared" si="39"/>
        <v>0</v>
      </c>
      <c r="BL141" s="17" t="s">
        <v>288</v>
      </c>
      <c r="BM141" s="142" t="s">
        <v>3566</v>
      </c>
    </row>
    <row r="142" spans="2:65" s="1" customFormat="1" ht="16.5" customHeight="1">
      <c r="B142" s="32"/>
      <c r="C142" s="131" t="s">
        <v>528</v>
      </c>
      <c r="D142" s="131" t="s">
        <v>283</v>
      </c>
      <c r="E142" s="132" t="s">
        <v>2918</v>
      </c>
      <c r="F142" s="133" t="s">
        <v>7801</v>
      </c>
      <c r="G142" s="134" t="s">
        <v>520</v>
      </c>
      <c r="H142" s="135">
        <v>0.03</v>
      </c>
      <c r="I142" s="136"/>
      <c r="J142" s="137">
        <f t="shared" si="30"/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 t="shared" si="31"/>
        <v>0</v>
      </c>
      <c r="Q142" s="140">
        <v>0</v>
      </c>
      <c r="R142" s="140">
        <f t="shared" si="32"/>
        <v>0</v>
      </c>
      <c r="S142" s="140">
        <v>0</v>
      </c>
      <c r="T142" s="141">
        <f t="shared" si="33"/>
        <v>0</v>
      </c>
      <c r="AR142" s="142" t="s">
        <v>288</v>
      </c>
      <c r="AT142" s="142" t="s">
        <v>283</v>
      </c>
      <c r="AU142" s="142" t="s">
        <v>80</v>
      </c>
      <c r="AY142" s="17" t="s">
        <v>280</v>
      </c>
      <c r="BE142" s="143">
        <f t="shared" si="34"/>
        <v>0</v>
      </c>
      <c r="BF142" s="143">
        <f t="shared" si="35"/>
        <v>0</v>
      </c>
      <c r="BG142" s="143">
        <f t="shared" si="36"/>
        <v>0</v>
      </c>
      <c r="BH142" s="143">
        <f t="shared" si="37"/>
        <v>0</v>
      </c>
      <c r="BI142" s="143">
        <f t="shared" si="38"/>
        <v>0</v>
      </c>
      <c r="BJ142" s="17" t="s">
        <v>80</v>
      </c>
      <c r="BK142" s="143">
        <f t="shared" si="39"/>
        <v>0</v>
      </c>
      <c r="BL142" s="17" t="s">
        <v>288</v>
      </c>
      <c r="BM142" s="142" t="s">
        <v>3568</v>
      </c>
    </row>
    <row r="143" spans="2:65" s="1" customFormat="1" ht="16.5" customHeight="1">
      <c r="B143" s="32"/>
      <c r="C143" s="131" t="s">
        <v>533</v>
      </c>
      <c r="D143" s="131" t="s">
        <v>283</v>
      </c>
      <c r="E143" s="132" t="s">
        <v>2920</v>
      </c>
      <c r="F143" s="133" t="s">
        <v>3569</v>
      </c>
      <c r="G143" s="134" t="s">
        <v>520</v>
      </c>
      <c r="H143" s="135">
        <v>0.21</v>
      </c>
      <c r="I143" s="136"/>
      <c r="J143" s="137">
        <f t="shared" si="30"/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 t="shared" si="31"/>
        <v>0</v>
      </c>
      <c r="Q143" s="140">
        <v>0</v>
      </c>
      <c r="R143" s="140">
        <f t="shared" si="32"/>
        <v>0</v>
      </c>
      <c r="S143" s="140">
        <v>0</v>
      </c>
      <c r="T143" s="141">
        <f t="shared" si="33"/>
        <v>0</v>
      </c>
      <c r="AR143" s="142" t="s">
        <v>288</v>
      </c>
      <c r="AT143" s="142" t="s">
        <v>283</v>
      </c>
      <c r="AU143" s="142" t="s">
        <v>80</v>
      </c>
      <c r="AY143" s="17" t="s">
        <v>280</v>
      </c>
      <c r="BE143" s="143">
        <f t="shared" si="34"/>
        <v>0</v>
      </c>
      <c r="BF143" s="143">
        <f t="shared" si="35"/>
        <v>0</v>
      </c>
      <c r="BG143" s="143">
        <f t="shared" si="36"/>
        <v>0</v>
      </c>
      <c r="BH143" s="143">
        <f t="shared" si="37"/>
        <v>0</v>
      </c>
      <c r="BI143" s="143">
        <f t="shared" si="38"/>
        <v>0</v>
      </c>
      <c r="BJ143" s="17" t="s">
        <v>80</v>
      </c>
      <c r="BK143" s="143">
        <f t="shared" si="39"/>
        <v>0</v>
      </c>
      <c r="BL143" s="17" t="s">
        <v>288</v>
      </c>
      <c r="BM143" s="142" t="s">
        <v>3570</v>
      </c>
    </row>
    <row r="144" spans="2:65" s="1" customFormat="1" ht="16.5" customHeight="1">
      <c r="B144" s="32"/>
      <c r="C144" s="131" t="s">
        <v>538</v>
      </c>
      <c r="D144" s="131" t="s">
        <v>283</v>
      </c>
      <c r="E144" s="132" t="s">
        <v>2922</v>
      </c>
      <c r="F144" s="133" t="s">
        <v>3571</v>
      </c>
      <c r="G144" s="134" t="s">
        <v>520</v>
      </c>
      <c r="H144" s="135">
        <v>0.12</v>
      </c>
      <c r="I144" s="136"/>
      <c r="J144" s="137">
        <f t="shared" si="30"/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 t="shared" si="31"/>
        <v>0</v>
      </c>
      <c r="Q144" s="140">
        <v>0</v>
      </c>
      <c r="R144" s="140">
        <f t="shared" si="32"/>
        <v>0</v>
      </c>
      <c r="S144" s="140">
        <v>0</v>
      </c>
      <c r="T144" s="141">
        <f t="shared" si="33"/>
        <v>0</v>
      </c>
      <c r="AR144" s="142" t="s">
        <v>288</v>
      </c>
      <c r="AT144" s="142" t="s">
        <v>283</v>
      </c>
      <c r="AU144" s="142" t="s">
        <v>80</v>
      </c>
      <c r="AY144" s="17" t="s">
        <v>280</v>
      </c>
      <c r="BE144" s="143">
        <f t="shared" si="34"/>
        <v>0</v>
      </c>
      <c r="BF144" s="143">
        <f t="shared" si="35"/>
        <v>0</v>
      </c>
      <c r="BG144" s="143">
        <f t="shared" si="36"/>
        <v>0</v>
      </c>
      <c r="BH144" s="143">
        <f t="shared" si="37"/>
        <v>0</v>
      </c>
      <c r="BI144" s="143">
        <f t="shared" si="38"/>
        <v>0</v>
      </c>
      <c r="BJ144" s="17" t="s">
        <v>80</v>
      </c>
      <c r="BK144" s="143">
        <f t="shared" si="39"/>
        <v>0</v>
      </c>
      <c r="BL144" s="17" t="s">
        <v>288</v>
      </c>
      <c r="BM144" s="142" t="s">
        <v>3572</v>
      </c>
    </row>
    <row r="145" spans="2:65" s="1" customFormat="1" ht="16.5" customHeight="1">
      <c r="B145" s="32"/>
      <c r="C145" s="131" t="s">
        <v>544</v>
      </c>
      <c r="D145" s="131" t="s">
        <v>283</v>
      </c>
      <c r="E145" s="132" t="s">
        <v>2924</v>
      </c>
      <c r="F145" s="133" t="s">
        <v>3573</v>
      </c>
      <c r="G145" s="134" t="s">
        <v>520</v>
      </c>
      <c r="H145" s="135">
        <v>0.33</v>
      </c>
      <c r="I145" s="136"/>
      <c r="J145" s="137">
        <f t="shared" si="30"/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 t="shared" si="31"/>
        <v>0</v>
      </c>
      <c r="Q145" s="140">
        <v>0</v>
      </c>
      <c r="R145" s="140">
        <f t="shared" si="32"/>
        <v>0</v>
      </c>
      <c r="S145" s="140">
        <v>0</v>
      </c>
      <c r="T145" s="141">
        <f t="shared" si="33"/>
        <v>0</v>
      </c>
      <c r="AR145" s="142" t="s">
        <v>288</v>
      </c>
      <c r="AT145" s="142" t="s">
        <v>283</v>
      </c>
      <c r="AU145" s="142" t="s">
        <v>80</v>
      </c>
      <c r="AY145" s="17" t="s">
        <v>280</v>
      </c>
      <c r="BE145" s="143">
        <f t="shared" si="34"/>
        <v>0</v>
      </c>
      <c r="BF145" s="143">
        <f t="shared" si="35"/>
        <v>0</v>
      </c>
      <c r="BG145" s="143">
        <f t="shared" si="36"/>
        <v>0</v>
      </c>
      <c r="BH145" s="143">
        <f t="shared" si="37"/>
        <v>0</v>
      </c>
      <c r="BI145" s="143">
        <f t="shared" si="38"/>
        <v>0</v>
      </c>
      <c r="BJ145" s="17" t="s">
        <v>80</v>
      </c>
      <c r="BK145" s="143">
        <f t="shared" si="39"/>
        <v>0</v>
      </c>
      <c r="BL145" s="17" t="s">
        <v>288</v>
      </c>
      <c r="BM145" s="142" t="s">
        <v>3574</v>
      </c>
    </row>
    <row r="146" spans="2:65" s="1" customFormat="1" ht="16.5" customHeight="1">
      <c r="B146" s="32"/>
      <c r="C146" s="131" t="s">
        <v>583</v>
      </c>
      <c r="D146" s="131" t="s">
        <v>283</v>
      </c>
      <c r="E146" s="132" t="s">
        <v>2926</v>
      </c>
      <c r="F146" s="133" t="s">
        <v>3575</v>
      </c>
      <c r="G146" s="134" t="s">
        <v>140</v>
      </c>
      <c r="H146" s="135">
        <v>40.5</v>
      </c>
      <c r="I146" s="136"/>
      <c r="J146" s="137">
        <f t="shared" si="30"/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 t="shared" si="31"/>
        <v>0</v>
      </c>
      <c r="Q146" s="140">
        <v>0</v>
      </c>
      <c r="R146" s="140">
        <f t="shared" si="32"/>
        <v>0</v>
      </c>
      <c r="S146" s="140">
        <v>0</v>
      </c>
      <c r="T146" s="141">
        <f t="shared" si="33"/>
        <v>0</v>
      </c>
      <c r="AR146" s="142" t="s">
        <v>288</v>
      </c>
      <c r="AT146" s="142" t="s">
        <v>283</v>
      </c>
      <c r="AU146" s="142" t="s">
        <v>80</v>
      </c>
      <c r="AY146" s="17" t="s">
        <v>280</v>
      </c>
      <c r="BE146" s="143">
        <f t="shared" si="34"/>
        <v>0</v>
      </c>
      <c r="BF146" s="143">
        <f t="shared" si="35"/>
        <v>0</v>
      </c>
      <c r="BG146" s="143">
        <f t="shared" si="36"/>
        <v>0</v>
      </c>
      <c r="BH146" s="143">
        <f t="shared" si="37"/>
        <v>0</v>
      </c>
      <c r="BI146" s="143">
        <f t="shared" si="38"/>
        <v>0</v>
      </c>
      <c r="BJ146" s="17" t="s">
        <v>80</v>
      </c>
      <c r="BK146" s="143">
        <f t="shared" si="39"/>
        <v>0</v>
      </c>
      <c r="BL146" s="17" t="s">
        <v>288</v>
      </c>
      <c r="BM146" s="142" t="s">
        <v>3576</v>
      </c>
    </row>
    <row r="147" spans="2:65" s="1" customFormat="1" ht="16.5" customHeight="1">
      <c r="B147" s="32"/>
      <c r="C147" s="131" t="s">
        <v>312</v>
      </c>
      <c r="D147" s="131" t="s">
        <v>283</v>
      </c>
      <c r="E147" s="132" t="s">
        <v>2928</v>
      </c>
      <c r="F147" s="133" t="s">
        <v>3577</v>
      </c>
      <c r="G147" s="134" t="s">
        <v>140</v>
      </c>
      <c r="H147" s="135">
        <v>3</v>
      </c>
      <c r="I147" s="136"/>
      <c r="J147" s="137">
        <f t="shared" si="30"/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 t="shared" si="31"/>
        <v>0</v>
      </c>
      <c r="Q147" s="140">
        <v>0</v>
      </c>
      <c r="R147" s="140">
        <f t="shared" si="32"/>
        <v>0</v>
      </c>
      <c r="S147" s="140">
        <v>0</v>
      </c>
      <c r="T147" s="141">
        <f t="shared" si="33"/>
        <v>0</v>
      </c>
      <c r="AR147" s="142" t="s">
        <v>288</v>
      </c>
      <c r="AT147" s="142" t="s">
        <v>283</v>
      </c>
      <c r="AU147" s="142" t="s">
        <v>80</v>
      </c>
      <c r="AY147" s="17" t="s">
        <v>280</v>
      </c>
      <c r="BE147" s="143">
        <f t="shared" si="34"/>
        <v>0</v>
      </c>
      <c r="BF147" s="143">
        <f t="shared" si="35"/>
        <v>0</v>
      </c>
      <c r="BG147" s="143">
        <f t="shared" si="36"/>
        <v>0</v>
      </c>
      <c r="BH147" s="143">
        <f t="shared" si="37"/>
        <v>0</v>
      </c>
      <c r="BI147" s="143">
        <f t="shared" si="38"/>
        <v>0</v>
      </c>
      <c r="BJ147" s="17" t="s">
        <v>80</v>
      </c>
      <c r="BK147" s="143">
        <f t="shared" si="39"/>
        <v>0</v>
      </c>
      <c r="BL147" s="17" t="s">
        <v>288</v>
      </c>
      <c r="BM147" s="142" t="s">
        <v>3578</v>
      </c>
    </row>
    <row r="148" spans="2:65" s="1" customFormat="1" ht="16.5" customHeight="1">
      <c r="B148" s="32"/>
      <c r="C148" s="131" t="s">
        <v>330</v>
      </c>
      <c r="D148" s="131" t="s">
        <v>283</v>
      </c>
      <c r="E148" s="132" t="s">
        <v>2932</v>
      </c>
      <c r="F148" s="133" t="s">
        <v>3579</v>
      </c>
      <c r="G148" s="134" t="s">
        <v>520</v>
      </c>
      <c r="H148" s="135">
        <v>0.6</v>
      </c>
      <c r="I148" s="136"/>
      <c r="J148" s="137">
        <f t="shared" si="30"/>
        <v>0</v>
      </c>
      <c r="K148" s="133" t="s">
        <v>19</v>
      </c>
      <c r="L148" s="32"/>
      <c r="M148" s="138" t="s">
        <v>19</v>
      </c>
      <c r="N148" s="139" t="s">
        <v>44</v>
      </c>
      <c r="P148" s="140">
        <f t="shared" si="31"/>
        <v>0</v>
      </c>
      <c r="Q148" s="140">
        <v>0</v>
      </c>
      <c r="R148" s="140">
        <f t="shared" si="32"/>
        <v>0</v>
      </c>
      <c r="S148" s="140">
        <v>0</v>
      </c>
      <c r="T148" s="141">
        <f t="shared" si="33"/>
        <v>0</v>
      </c>
      <c r="AR148" s="142" t="s">
        <v>288</v>
      </c>
      <c r="AT148" s="142" t="s">
        <v>283</v>
      </c>
      <c r="AU148" s="142" t="s">
        <v>80</v>
      </c>
      <c r="AY148" s="17" t="s">
        <v>280</v>
      </c>
      <c r="BE148" s="143">
        <f t="shared" si="34"/>
        <v>0</v>
      </c>
      <c r="BF148" s="143">
        <f t="shared" si="35"/>
        <v>0</v>
      </c>
      <c r="BG148" s="143">
        <f t="shared" si="36"/>
        <v>0</v>
      </c>
      <c r="BH148" s="143">
        <f t="shared" si="37"/>
        <v>0</v>
      </c>
      <c r="BI148" s="143">
        <f t="shared" si="38"/>
        <v>0</v>
      </c>
      <c r="BJ148" s="17" t="s">
        <v>80</v>
      </c>
      <c r="BK148" s="143">
        <f t="shared" si="39"/>
        <v>0</v>
      </c>
      <c r="BL148" s="17" t="s">
        <v>288</v>
      </c>
      <c r="BM148" s="142" t="s">
        <v>3580</v>
      </c>
    </row>
    <row r="149" spans="2:65" s="1" customFormat="1" ht="16.5" customHeight="1">
      <c r="B149" s="32"/>
      <c r="C149" s="131" t="s">
        <v>952</v>
      </c>
      <c r="D149" s="131" t="s">
        <v>283</v>
      </c>
      <c r="E149" s="132" t="s">
        <v>2934</v>
      </c>
      <c r="F149" s="133" t="s">
        <v>3581</v>
      </c>
      <c r="G149" s="134" t="s">
        <v>520</v>
      </c>
      <c r="H149" s="135">
        <v>0.06</v>
      </c>
      <c r="I149" s="136"/>
      <c r="J149" s="137">
        <f t="shared" si="30"/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 t="shared" si="31"/>
        <v>0</v>
      </c>
      <c r="Q149" s="140">
        <v>0</v>
      </c>
      <c r="R149" s="140">
        <f t="shared" si="32"/>
        <v>0</v>
      </c>
      <c r="S149" s="140">
        <v>0</v>
      </c>
      <c r="T149" s="141">
        <f t="shared" si="33"/>
        <v>0</v>
      </c>
      <c r="AR149" s="142" t="s">
        <v>288</v>
      </c>
      <c r="AT149" s="142" t="s">
        <v>283</v>
      </c>
      <c r="AU149" s="142" t="s">
        <v>80</v>
      </c>
      <c r="AY149" s="17" t="s">
        <v>280</v>
      </c>
      <c r="BE149" s="143">
        <f t="shared" si="34"/>
        <v>0</v>
      </c>
      <c r="BF149" s="143">
        <f t="shared" si="35"/>
        <v>0</v>
      </c>
      <c r="BG149" s="143">
        <f t="shared" si="36"/>
        <v>0</v>
      </c>
      <c r="BH149" s="143">
        <f t="shared" si="37"/>
        <v>0</v>
      </c>
      <c r="BI149" s="143">
        <f t="shared" si="38"/>
        <v>0</v>
      </c>
      <c r="BJ149" s="17" t="s">
        <v>80</v>
      </c>
      <c r="BK149" s="143">
        <f t="shared" si="39"/>
        <v>0</v>
      </c>
      <c r="BL149" s="17" t="s">
        <v>288</v>
      </c>
      <c r="BM149" s="142" t="s">
        <v>3582</v>
      </c>
    </row>
    <row r="150" spans="2:65" s="1" customFormat="1" ht="16.5" customHeight="1">
      <c r="B150" s="32"/>
      <c r="C150" s="131" t="s">
        <v>965</v>
      </c>
      <c r="D150" s="131" t="s">
        <v>283</v>
      </c>
      <c r="E150" s="132" t="s">
        <v>2936</v>
      </c>
      <c r="F150" s="133" t="s">
        <v>3583</v>
      </c>
      <c r="G150" s="134" t="s">
        <v>520</v>
      </c>
      <c r="H150" s="135">
        <v>0.06</v>
      </c>
      <c r="I150" s="136"/>
      <c r="J150" s="137">
        <f t="shared" si="30"/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 t="shared" si="31"/>
        <v>0</v>
      </c>
      <c r="Q150" s="140">
        <v>0</v>
      </c>
      <c r="R150" s="140">
        <f t="shared" si="32"/>
        <v>0</v>
      </c>
      <c r="S150" s="140">
        <v>0</v>
      </c>
      <c r="T150" s="141">
        <f t="shared" si="33"/>
        <v>0</v>
      </c>
      <c r="AR150" s="142" t="s">
        <v>288</v>
      </c>
      <c r="AT150" s="142" t="s">
        <v>283</v>
      </c>
      <c r="AU150" s="142" t="s">
        <v>80</v>
      </c>
      <c r="AY150" s="17" t="s">
        <v>280</v>
      </c>
      <c r="BE150" s="143">
        <f t="shared" si="34"/>
        <v>0</v>
      </c>
      <c r="BF150" s="143">
        <f t="shared" si="35"/>
        <v>0</v>
      </c>
      <c r="BG150" s="143">
        <f t="shared" si="36"/>
        <v>0</v>
      </c>
      <c r="BH150" s="143">
        <f t="shared" si="37"/>
        <v>0</v>
      </c>
      <c r="BI150" s="143">
        <f t="shared" si="38"/>
        <v>0</v>
      </c>
      <c r="BJ150" s="17" t="s">
        <v>80</v>
      </c>
      <c r="BK150" s="143">
        <f t="shared" si="39"/>
        <v>0</v>
      </c>
      <c r="BL150" s="17" t="s">
        <v>288</v>
      </c>
      <c r="BM150" s="142" t="s">
        <v>3584</v>
      </c>
    </row>
    <row r="151" spans="2:65" s="1" customFormat="1" ht="16.5" customHeight="1">
      <c r="B151" s="32"/>
      <c r="C151" s="131" t="s">
        <v>305</v>
      </c>
      <c r="D151" s="131" t="s">
        <v>283</v>
      </c>
      <c r="E151" s="132" t="s">
        <v>2938</v>
      </c>
      <c r="F151" s="133" t="s">
        <v>3585</v>
      </c>
      <c r="G151" s="134" t="s">
        <v>520</v>
      </c>
      <c r="H151" s="135">
        <v>0.66</v>
      </c>
      <c r="I151" s="136"/>
      <c r="J151" s="137">
        <f t="shared" si="30"/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 t="shared" si="31"/>
        <v>0</v>
      </c>
      <c r="Q151" s="140">
        <v>0</v>
      </c>
      <c r="R151" s="140">
        <f t="shared" si="32"/>
        <v>0</v>
      </c>
      <c r="S151" s="140">
        <v>0</v>
      </c>
      <c r="T151" s="141">
        <f t="shared" si="33"/>
        <v>0</v>
      </c>
      <c r="AR151" s="142" t="s">
        <v>288</v>
      </c>
      <c r="AT151" s="142" t="s">
        <v>283</v>
      </c>
      <c r="AU151" s="142" t="s">
        <v>80</v>
      </c>
      <c r="AY151" s="17" t="s">
        <v>280</v>
      </c>
      <c r="BE151" s="143">
        <f t="shared" si="34"/>
        <v>0</v>
      </c>
      <c r="BF151" s="143">
        <f t="shared" si="35"/>
        <v>0</v>
      </c>
      <c r="BG151" s="143">
        <f t="shared" si="36"/>
        <v>0</v>
      </c>
      <c r="BH151" s="143">
        <f t="shared" si="37"/>
        <v>0</v>
      </c>
      <c r="BI151" s="143">
        <f t="shared" si="38"/>
        <v>0</v>
      </c>
      <c r="BJ151" s="17" t="s">
        <v>80</v>
      </c>
      <c r="BK151" s="143">
        <f t="shared" si="39"/>
        <v>0</v>
      </c>
      <c r="BL151" s="17" t="s">
        <v>288</v>
      </c>
      <c r="BM151" s="142" t="s">
        <v>3586</v>
      </c>
    </row>
    <row r="152" spans="2:65" s="1" customFormat="1" ht="16.5" customHeight="1">
      <c r="B152" s="32"/>
      <c r="C152" s="131" t="s">
        <v>406</v>
      </c>
      <c r="D152" s="131" t="s">
        <v>283</v>
      </c>
      <c r="E152" s="132" t="s">
        <v>2939</v>
      </c>
      <c r="F152" s="133" t="s">
        <v>3587</v>
      </c>
      <c r="G152" s="134" t="s">
        <v>3588</v>
      </c>
      <c r="H152" s="135">
        <v>0.24</v>
      </c>
      <c r="I152" s="136"/>
      <c r="J152" s="137">
        <f t="shared" si="30"/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 t="shared" si="31"/>
        <v>0</v>
      </c>
      <c r="Q152" s="140">
        <v>0</v>
      </c>
      <c r="R152" s="140">
        <f t="shared" si="32"/>
        <v>0</v>
      </c>
      <c r="S152" s="140">
        <v>0</v>
      </c>
      <c r="T152" s="141">
        <f t="shared" si="33"/>
        <v>0</v>
      </c>
      <c r="AR152" s="142" t="s">
        <v>288</v>
      </c>
      <c r="AT152" s="142" t="s">
        <v>283</v>
      </c>
      <c r="AU152" s="142" t="s">
        <v>80</v>
      </c>
      <c r="AY152" s="17" t="s">
        <v>280</v>
      </c>
      <c r="BE152" s="143">
        <f t="shared" si="34"/>
        <v>0</v>
      </c>
      <c r="BF152" s="143">
        <f t="shared" si="35"/>
        <v>0</v>
      </c>
      <c r="BG152" s="143">
        <f t="shared" si="36"/>
        <v>0</v>
      </c>
      <c r="BH152" s="143">
        <f t="shared" si="37"/>
        <v>0</v>
      </c>
      <c r="BI152" s="143">
        <f t="shared" si="38"/>
        <v>0</v>
      </c>
      <c r="BJ152" s="17" t="s">
        <v>80</v>
      </c>
      <c r="BK152" s="143">
        <f t="shared" si="39"/>
        <v>0</v>
      </c>
      <c r="BL152" s="17" t="s">
        <v>288</v>
      </c>
      <c r="BM152" s="142" t="s">
        <v>3589</v>
      </c>
    </row>
    <row r="153" spans="2:65" s="1" customFormat="1" ht="16.5" customHeight="1">
      <c r="B153" s="32"/>
      <c r="C153" s="131" t="s">
        <v>335</v>
      </c>
      <c r="D153" s="131" t="s">
        <v>283</v>
      </c>
      <c r="E153" s="132" t="s">
        <v>2941</v>
      </c>
      <c r="F153" s="133" t="s">
        <v>3590</v>
      </c>
      <c r="G153" s="134" t="s">
        <v>989</v>
      </c>
      <c r="H153" s="135">
        <v>0.03</v>
      </c>
      <c r="I153" s="136"/>
      <c r="J153" s="137">
        <f t="shared" si="30"/>
        <v>0</v>
      </c>
      <c r="K153" s="133" t="s">
        <v>19</v>
      </c>
      <c r="L153" s="32"/>
      <c r="M153" s="138" t="s">
        <v>19</v>
      </c>
      <c r="N153" s="139" t="s">
        <v>44</v>
      </c>
      <c r="P153" s="140">
        <f t="shared" si="31"/>
        <v>0</v>
      </c>
      <c r="Q153" s="140">
        <v>0</v>
      </c>
      <c r="R153" s="140">
        <f t="shared" si="32"/>
        <v>0</v>
      </c>
      <c r="S153" s="140">
        <v>0</v>
      </c>
      <c r="T153" s="141">
        <f t="shared" si="33"/>
        <v>0</v>
      </c>
      <c r="AR153" s="142" t="s">
        <v>288</v>
      </c>
      <c r="AT153" s="142" t="s">
        <v>283</v>
      </c>
      <c r="AU153" s="142" t="s">
        <v>80</v>
      </c>
      <c r="AY153" s="17" t="s">
        <v>280</v>
      </c>
      <c r="BE153" s="143">
        <f t="shared" si="34"/>
        <v>0</v>
      </c>
      <c r="BF153" s="143">
        <f t="shared" si="35"/>
        <v>0</v>
      </c>
      <c r="BG153" s="143">
        <f t="shared" si="36"/>
        <v>0</v>
      </c>
      <c r="BH153" s="143">
        <f t="shared" si="37"/>
        <v>0</v>
      </c>
      <c r="BI153" s="143">
        <f t="shared" si="38"/>
        <v>0</v>
      </c>
      <c r="BJ153" s="17" t="s">
        <v>80</v>
      </c>
      <c r="BK153" s="143">
        <f t="shared" si="39"/>
        <v>0</v>
      </c>
      <c r="BL153" s="17" t="s">
        <v>288</v>
      </c>
      <c r="BM153" s="142" t="s">
        <v>3591</v>
      </c>
    </row>
    <row r="154" spans="2:65" s="11" customFormat="1" ht="25.95" customHeight="1">
      <c r="B154" s="119"/>
      <c r="D154" s="120" t="s">
        <v>72</v>
      </c>
      <c r="E154" s="121" t="s">
        <v>2864</v>
      </c>
      <c r="F154" s="121" t="s">
        <v>3592</v>
      </c>
      <c r="I154" s="122"/>
      <c r="J154" s="123">
        <f>BK154</f>
        <v>0</v>
      </c>
      <c r="L154" s="119"/>
      <c r="M154" s="124"/>
      <c r="P154" s="125">
        <f>SUM(P155:P157)</f>
        <v>0</v>
      </c>
      <c r="R154" s="125">
        <f>SUM(R155:R157)</f>
        <v>0</v>
      </c>
      <c r="T154" s="126">
        <f>SUM(T155:T157)</f>
        <v>0</v>
      </c>
      <c r="AR154" s="120" t="s">
        <v>80</v>
      </c>
      <c r="AT154" s="127" t="s">
        <v>72</v>
      </c>
      <c r="AU154" s="127" t="s">
        <v>73</v>
      </c>
      <c r="AY154" s="120" t="s">
        <v>280</v>
      </c>
      <c r="BK154" s="128">
        <f>SUM(BK155:BK157)</f>
        <v>0</v>
      </c>
    </row>
    <row r="155" spans="2:65" s="1" customFormat="1" ht="16.5" customHeight="1">
      <c r="B155" s="32"/>
      <c r="C155" s="131" t="s">
        <v>324</v>
      </c>
      <c r="D155" s="131" t="s">
        <v>283</v>
      </c>
      <c r="E155" s="132" t="s">
        <v>2851</v>
      </c>
      <c r="F155" s="133" t="s">
        <v>3482</v>
      </c>
      <c r="G155" s="134" t="s">
        <v>140</v>
      </c>
      <c r="H155" s="135">
        <v>5.4</v>
      </c>
      <c r="I155" s="136"/>
      <c r="J155" s="137">
        <f>ROUND(I155*H155,2)</f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288</v>
      </c>
      <c r="AT155" s="142" t="s">
        <v>283</v>
      </c>
      <c r="AU155" s="142" t="s">
        <v>80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288</v>
      </c>
      <c r="BM155" s="142" t="s">
        <v>3593</v>
      </c>
    </row>
    <row r="156" spans="2:65" s="1" customFormat="1" ht="16.5" customHeight="1">
      <c r="B156" s="32"/>
      <c r="C156" s="131" t="s">
        <v>413</v>
      </c>
      <c r="D156" s="131" t="s">
        <v>283</v>
      </c>
      <c r="E156" s="132" t="s">
        <v>2943</v>
      </c>
      <c r="F156" s="133" t="s">
        <v>3594</v>
      </c>
      <c r="G156" s="134" t="s">
        <v>140</v>
      </c>
      <c r="H156" s="135">
        <v>6</v>
      </c>
      <c r="I156" s="136"/>
      <c r="J156" s="137">
        <f>ROUND(I156*H156,2)</f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288</v>
      </c>
      <c r="AT156" s="142" t="s">
        <v>283</v>
      </c>
      <c r="AU156" s="142" t="s">
        <v>80</v>
      </c>
      <c r="AY156" s="17" t="s">
        <v>280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288</v>
      </c>
      <c r="BM156" s="142" t="s">
        <v>3595</v>
      </c>
    </row>
    <row r="157" spans="2:65" s="1" customFormat="1" ht="16.5" customHeight="1">
      <c r="B157" s="32"/>
      <c r="C157" s="131" t="s">
        <v>939</v>
      </c>
      <c r="D157" s="131" t="s">
        <v>283</v>
      </c>
      <c r="E157" s="132" t="s">
        <v>2945</v>
      </c>
      <c r="F157" s="133" t="s">
        <v>3596</v>
      </c>
      <c r="G157" s="134" t="s">
        <v>520</v>
      </c>
      <c r="H157" s="135">
        <v>0.6</v>
      </c>
      <c r="I157" s="136"/>
      <c r="J157" s="137">
        <f>ROUND(I157*H157,2)</f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288</v>
      </c>
      <c r="AT157" s="142" t="s">
        <v>283</v>
      </c>
      <c r="AU157" s="142" t="s">
        <v>80</v>
      </c>
      <c r="AY157" s="17" t="s">
        <v>280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288</v>
      </c>
      <c r="BM157" s="142" t="s">
        <v>3597</v>
      </c>
    </row>
    <row r="158" spans="2:65" s="11" customFormat="1" ht="25.95" customHeight="1">
      <c r="B158" s="119"/>
      <c r="D158" s="120" t="s">
        <v>72</v>
      </c>
      <c r="E158" s="121" t="s">
        <v>2896</v>
      </c>
      <c r="F158" s="121" t="s">
        <v>3598</v>
      </c>
      <c r="I158" s="122"/>
      <c r="J158" s="123">
        <f>BK158</f>
        <v>0</v>
      </c>
      <c r="L158" s="119"/>
      <c r="M158" s="124"/>
      <c r="P158" s="125">
        <f>SUM(P159:P167)</f>
        <v>0</v>
      </c>
      <c r="R158" s="125">
        <f>SUM(R159:R167)</f>
        <v>0</v>
      </c>
      <c r="T158" s="126">
        <f>SUM(T159:T167)</f>
        <v>0</v>
      </c>
      <c r="AR158" s="120" t="s">
        <v>80</v>
      </c>
      <c r="AT158" s="127" t="s">
        <v>72</v>
      </c>
      <c r="AU158" s="127" t="s">
        <v>73</v>
      </c>
      <c r="AY158" s="120" t="s">
        <v>280</v>
      </c>
      <c r="BK158" s="128">
        <f>SUM(BK159:BK167)</f>
        <v>0</v>
      </c>
    </row>
    <row r="159" spans="2:65" s="1" customFormat="1" ht="16.5" customHeight="1">
      <c r="B159" s="32"/>
      <c r="C159" s="131" t="s">
        <v>906</v>
      </c>
      <c r="D159" s="131" t="s">
        <v>283</v>
      </c>
      <c r="E159" s="132" t="s">
        <v>2947</v>
      </c>
      <c r="F159" s="133" t="s">
        <v>3599</v>
      </c>
      <c r="G159" s="134" t="s">
        <v>140</v>
      </c>
      <c r="H159" s="135">
        <v>2.4</v>
      </c>
      <c r="I159" s="136"/>
      <c r="J159" s="137">
        <f t="shared" ref="J159:J167" si="40">ROUND(I159*H159,2)</f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ref="P159:P167" si="41">O159*H159</f>
        <v>0</v>
      </c>
      <c r="Q159" s="140">
        <v>0</v>
      </c>
      <c r="R159" s="140">
        <f t="shared" ref="R159:R167" si="42">Q159*H159</f>
        <v>0</v>
      </c>
      <c r="S159" s="140">
        <v>0</v>
      </c>
      <c r="T159" s="141">
        <f t="shared" ref="T159:T167" si="43">S159*H159</f>
        <v>0</v>
      </c>
      <c r="AR159" s="142" t="s">
        <v>288</v>
      </c>
      <c r="AT159" s="142" t="s">
        <v>283</v>
      </c>
      <c r="AU159" s="142" t="s">
        <v>80</v>
      </c>
      <c r="AY159" s="17" t="s">
        <v>280</v>
      </c>
      <c r="BE159" s="143">
        <f t="shared" ref="BE159:BE167" si="44">IF(N159="základní",J159,0)</f>
        <v>0</v>
      </c>
      <c r="BF159" s="143">
        <f t="shared" ref="BF159:BF167" si="45">IF(N159="snížená",J159,0)</f>
        <v>0</v>
      </c>
      <c r="BG159" s="143">
        <f t="shared" ref="BG159:BG167" si="46">IF(N159="zákl. přenesená",J159,0)</f>
        <v>0</v>
      </c>
      <c r="BH159" s="143">
        <f t="shared" ref="BH159:BH167" si="47">IF(N159="sníž. přenesená",J159,0)</f>
        <v>0</v>
      </c>
      <c r="BI159" s="143">
        <f t="shared" ref="BI159:BI167" si="48">IF(N159="nulová",J159,0)</f>
        <v>0</v>
      </c>
      <c r="BJ159" s="17" t="s">
        <v>80</v>
      </c>
      <c r="BK159" s="143">
        <f t="shared" ref="BK159:BK167" si="49">ROUND(I159*H159,2)</f>
        <v>0</v>
      </c>
      <c r="BL159" s="17" t="s">
        <v>288</v>
      </c>
      <c r="BM159" s="142" t="s">
        <v>3600</v>
      </c>
    </row>
    <row r="160" spans="2:65" s="1" customFormat="1" ht="16.5" customHeight="1">
      <c r="B160" s="32"/>
      <c r="C160" s="131" t="s">
        <v>876</v>
      </c>
      <c r="D160" s="131" t="s">
        <v>283</v>
      </c>
      <c r="E160" s="132" t="s">
        <v>2949</v>
      </c>
      <c r="F160" s="133" t="s">
        <v>3601</v>
      </c>
      <c r="G160" s="134" t="s">
        <v>140</v>
      </c>
      <c r="H160" s="135">
        <v>1.2</v>
      </c>
      <c r="I160" s="136"/>
      <c r="J160" s="137">
        <f t="shared" si="4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41"/>
        <v>0</v>
      </c>
      <c r="Q160" s="140">
        <v>0</v>
      </c>
      <c r="R160" s="140">
        <f t="shared" si="42"/>
        <v>0</v>
      </c>
      <c r="S160" s="140">
        <v>0</v>
      </c>
      <c r="T160" s="141">
        <f t="shared" si="43"/>
        <v>0</v>
      </c>
      <c r="AR160" s="142" t="s">
        <v>288</v>
      </c>
      <c r="AT160" s="142" t="s">
        <v>283</v>
      </c>
      <c r="AU160" s="142" t="s">
        <v>80</v>
      </c>
      <c r="AY160" s="17" t="s">
        <v>280</v>
      </c>
      <c r="BE160" s="143">
        <f t="shared" si="44"/>
        <v>0</v>
      </c>
      <c r="BF160" s="143">
        <f t="shared" si="45"/>
        <v>0</v>
      </c>
      <c r="BG160" s="143">
        <f t="shared" si="46"/>
        <v>0</v>
      </c>
      <c r="BH160" s="143">
        <f t="shared" si="47"/>
        <v>0</v>
      </c>
      <c r="BI160" s="143">
        <f t="shared" si="48"/>
        <v>0</v>
      </c>
      <c r="BJ160" s="17" t="s">
        <v>80</v>
      </c>
      <c r="BK160" s="143">
        <f t="shared" si="49"/>
        <v>0</v>
      </c>
      <c r="BL160" s="17" t="s">
        <v>288</v>
      </c>
      <c r="BM160" s="142" t="s">
        <v>3602</v>
      </c>
    </row>
    <row r="161" spans="2:65" s="1" customFormat="1" ht="16.5" customHeight="1">
      <c r="B161" s="32"/>
      <c r="C161" s="131" t="s">
        <v>1934</v>
      </c>
      <c r="D161" s="131" t="s">
        <v>283</v>
      </c>
      <c r="E161" s="132" t="s">
        <v>2953</v>
      </c>
      <c r="F161" s="133" t="s">
        <v>3603</v>
      </c>
      <c r="G161" s="134" t="s">
        <v>140</v>
      </c>
      <c r="H161" s="135">
        <v>20.7</v>
      </c>
      <c r="I161" s="136"/>
      <c r="J161" s="137">
        <f t="shared" si="4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41"/>
        <v>0</v>
      </c>
      <c r="Q161" s="140">
        <v>0</v>
      </c>
      <c r="R161" s="140">
        <f t="shared" si="42"/>
        <v>0</v>
      </c>
      <c r="S161" s="140">
        <v>0</v>
      </c>
      <c r="T161" s="141">
        <f t="shared" si="43"/>
        <v>0</v>
      </c>
      <c r="AR161" s="142" t="s">
        <v>288</v>
      </c>
      <c r="AT161" s="142" t="s">
        <v>283</v>
      </c>
      <c r="AU161" s="142" t="s">
        <v>80</v>
      </c>
      <c r="AY161" s="17" t="s">
        <v>280</v>
      </c>
      <c r="BE161" s="143">
        <f t="shared" si="44"/>
        <v>0</v>
      </c>
      <c r="BF161" s="143">
        <f t="shared" si="45"/>
        <v>0</v>
      </c>
      <c r="BG161" s="143">
        <f t="shared" si="46"/>
        <v>0</v>
      </c>
      <c r="BH161" s="143">
        <f t="shared" si="47"/>
        <v>0</v>
      </c>
      <c r="BI161" s="143">
        <f t="shared" si="48"/>
        <v>0</v>
      </c>
      <c r="BJ161" s="17" t="s">
        <v>80</v>
      </c>
      <c r="BK161" s="143">
        <f t="shared" si="49"/>
        <v>0</v>
      </c>
      <c r="BL161" s="17" t="s">
        <v>288</v>
      </c>
      <c r="BM161" s="142" t="s">
        <v>3604</v>
      </c>
    </row>
    <row r="162" spans="2:65" s="1" customFormat="1" ht="16.5" customHeight="1">
      <c r="B162" s="32"/>
      <c r="C162" s="131" t="s">
        <v>1940</v>
      </c>
      <c r="D162" s="131" t="s">
        <v>283</v>
      </c>
      <c r="E162" s="132" t="s">
        <v>2955</v>
      </c>
      <c r="F162" s="133" t="s">
        <v>3605</v>
      </c>
      <c r="G162" s="134" t="s">
        <v>520</v>
      </c>
      <c r="H162" s="135">
        <v>1.65</v>
      </c>
      <c r="I162" s="136"/>
      <c r="J162" s="137">
        <f t="shared" si="4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41"/>
        <v>0</v>
      </c>
      <c r="Q162" s="140">
        <v>0</v>
      </c>
      <c r="R162" s="140">
        <f t="shared" si="42"/>
        <v>0</v>
      </c>
      <c r="S162" s="140">
        <v>0</v>
      </c>
      <c r="T162" s="141">
        <f t="shared" si="43"/>
        <v>0</v>
      </c>
      <c r="AR162" s="142" t="s">
        <v>288</v>
      </c>
      <c r="AT162" s="142" t="s">
        <v>283</v>
      </c>
      <c r="AU162" s="142" t="s">
        <v>80</v>
      </c>
      <c r="AY162" s="17" t="s">
        <v>280</v>
      </c>
      <c r="BE162" s="143">
        <f t="shared" si="44"/>
        <v>0</v>
      </c>
      <c r="BF162" s="143">
        <f t="shared" si="45"/>
        <v>0</v>
      </c>
      <c r="BG162" s="143">
        <f t="shared" si="46"/>
        <v>0</v>
      </c>
      <c r="BH162" s="143">
        <f t="shared" si="47"/>
        <v>0</v>
      </c>
      <c r="BI162" s="143">
        <f t="shared" si="48"/>
        <v>0</v>
      </c>
      <c r="BJ162" s="17" t="s">
        <v>80</v>
      </c>
      <c r="BK162" s="143">
        <f t="shared" si="49"/>
        <v>0</v>
      </c>
      <c r="BL162" s="17" t="s">
        <v>288</v>
      </c>
      <c r="BM162" s="142" t="s">
        <v>3606</v>
      </c>
    </row>
    <row r="163" spans="2:65" s="1" customFormat="1" ht="16.5" customHeight="1">
      <c r="B163" s="32"/>
      <c r="C163" s="131" t="s">
        <v>885</v>
      </c>
      <c r="D163" s="131" t="s">
        <v>283</v>
      </c>
      <c r="E163" s="132" t="s">
        <v>2957</v>
      </c>
      <c r="F163" s="133" t="s">
        <v>3607</v>
      </c>
      <c r="G163" s="134" t="s">
        <v>520</v>
      </c>
      <c r="H163" s="135">
        <v>0.06</v>
      </c>
      <c r="I163" s="136"/>
      <c r="J163" s="137">
        <f t="shared" si="4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41"/>
        <v>0</v>
      </c>
      <c r="Q163" s="140">
        <v>0</v>
      </c>
      <c r="R163" s="140">
        <f t="shared" si="42"/>
        <v>0</v>
      </c>
      <c r="S163" s="140">
        <v>0</v>
      </c>
      <c r="T163" s="141">
        <f t="shared" si="43"/>
        <v>0</v>
      </c>
      <c r="AR163" s="142" t="s">
        <v>288</v>
      </c>
      <c r="AT163" s="142" t="s">
        <v>283</v>
      </c>
      <c r="AU163" s="142" t="s">
        <v>80</v>
      </c>
      <c r="AY163" s="17" t="s">
        <v>280</v>
      </c>
      <c r="BE163" s="143">
        <f t="shared" si="44"/>
        <v>0</v>
      </c>
      <c r="BF163" s="143">
        <f t="shared" si="45"/>
        <v>0</v>
      </c>
      <c r="BG163" s="143">
        <f t="shared" si="46"/>
        <v>0</v>
      </c>
      <c r="BH163" s="143">
        <f t="shared" si="47"/>
        <v>0</v>
      </c>
      <c r="BI163" s="143">
        <f t="shared" si="48"/>
        <v>0</v>
      </c>
      <c r="BJ163" s="17" t="s">
        <v>80</v>
      </c>
      <c r="BK163" s="143">
        <f t="shared" si="49"/>
        <v>0</v>
      </c>
      <c r="BL163" s="17" t="s">
        <v>288</v>
      </c>
      <c r="BM163" s="142" t="s">
        <v>3608</v>
      </c>
    </row>
    <row r="164" spans="2:65" s="1" customFormat="1" ht="16.5" customHeight="1">
      <c r="B164" s="32"/>
      <c r="C164" s="131" t="s">
        <v>1949</v>
      </c>
      <c r="D164" s="131" t="s">
        <v>283</v>
      </c>
      <c r="E164" s="132" t="s">
        <v>2959</v>
      </c>
      <c r="F164" s="133" t="s">
        <v>3609</v>
      </c>
      <c r="G164" s="134" t="s">
        <v>1341</v>
      </c>
      <c r="H164" s="135">
        <v>0.45</v>
      </c>
      <c r="I164" s="136"/>
      <c r="J164" s="137">
        <f t="shared" si="40"/>
        <v>0</v>
      </c>
      <c r="K164" s="133" t="s">
        <v>19</v>
      </c>
      <c r="L164" s="32"/>
      <c r="M164" s="138" t="s">
        <v>19</v>
      </c>
      <c r="N164" s="139" t="s">
        <v>44</v>
      </c>
      <c r="P164" s="140">
        <f t="shared" si="41"/>
        <v>0</v>
      </c>
      <c r="Q164" s="140">
        <v>0</v>
      </c>
      <c r="R164" s="140">
        <f t="shared" si="42"/>
        <v>0</v>
      </c>
      <c r="S164" s="140">
        <v>0</v>
      </c>
      <c r="T164" s="141">
        <f t="shared" si="43"/>
        <v>0</v>
      </c>
      <c r="AR164" s="142" t="s">
        <v>288</v>
      </c>
      <c r="AT164" s="142" t="s">
        <v>283</v>
      </c>
      <c r="AU164" s="142" t="s">
        <v>80</v>
      </c>
      <c r="AY164" s="17" t="s">
        <v>280</v>
      </c>
      <c r="BE164" s="143">
        <f t="shared" si="44"/>
        <v>0</v>
      </c>
      <c r="BF164" s="143">
        <f t="shared" si="45"/>
        <v>0</v>
      </c>
      <c r="BG164" s="143">
        <f t="shared" si="46"/>
        <v>0</v>
      </c>
      <c r="BH164" s="143">
        <f t="shared" si="47"/>
        <v>0</v>
      </c>
      <c r="BI164" s="143">
        <f t="shared" si="48"/>
        <v>0</v>
      </c>
      <c r="BJ164" s="17" t="s">
        <v>80</v>
      </c>
      <c r="BK164" s="143">
        <f t="shared" si="49"/>
        <v>0</v>
      </c>
      <c r="BL164" s="17" t="s">
        <v>288</v>
      </c>
      <c r="BM164" s="142" t="s">
        <v>3610</v>
      </c>
    </row>
    <row r="165" spans="2:65" s="1" customFormat="1" ht="16.5" customHeight="1">
      <c r="B165" s="32"/>
      <c r="C165" s="131" t="s">
        <v>2192</v>
      </c>
      <c r="D165" s="131" t="s">
        <v>283</v>
      </c>
      <c r="E165" s="132" t="s">
        <v>2960</v>
      </c>
      <c r="F165" s="133" t="s">
        <v>3491</v>
      </c>
      <c r="G165" s="134" t="s">
        <v>989</v>
      </c>
      <c r="H165" s="135">
        <v>0.03</v>
      </c>
      <c r="I165" s="136"/>
      <c r="J165" s="137">
        <f t="shared" si="40"/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 t="shared" si="41"/>
        <v>0</v>
      </c>
      <c r="Q165" s="140">
        <v>0</v>
      </c>
      <c r="R165" s="140">
        <f t="shared" si="42"/>
        <v>0</v>
      </c>
      <c r="S165" s="140">
        <v>0</v>
      </c>
      <c r="T165" s="141">
        <f t="shared" si="43"/>
        <v>0</v>
      </c>
      <c r="AR165" s="142" t="s">
        <v>288</v>
      </c>
      <c r="AT165" s="142" t="s">
        <v>283</v>
      </c>
      <c r="AU165" s="142" t="s">
        <v>80</v>
      </c>
      <c r="AY165" s="17" t="s">
        <v>280</v>
      </c>
      <c r="BE165" s="143">
        <f t="shared" si="44"/>
        <v>0</v>
      </c>
      <c r="BF165" s="143">
        <f t="shared" si="45"/>
        <v>0</v>
      </c>
      <c r="BG165" s="143">
        <f t="shared" si="46"/>
        <v>0</v>
      </c>
      <c r="BH165" s="143">
        <f t="shared" si="47"/>
        <v>0</v>
      </c>
      <c r="BI165" s="143">
        <f t="shared" si="48"/>
        <v>0</v>
      </c>
      <c r="BJ165" s="17" t="s">
        <v>80</v>
      </c>
      <c r="BK165" s="143">
        <f t="shared" si="49"/>
        <v>0</v>
      </c>
      <c r="BL165" s="17" t="s">
        <v>288</v>
      </c>
      <c r="BM165" s="142" t="s">
        <v>3611</v>
      </c>
    </row>
    <row r="166" spans="2:65" s="1" customFormat="1" ht="24.15" customHeight="1">
      <c r="B166" s="32"/>
      <c r="C166" s="131" t="s">
        <v>1035</v>
      </c>
      <c r="D166" s="131" t="s">
        <v>283</v>
      </c>
      <c r="E166" s="132" t="s">
        <v>2962</v>
      </c>
      <c r="F166" s="133" t="s">
        <v>3612</v>
      </c>
      <c r="G166" s="134" t="s">
        <v>989</v>
      </c>
      <c r="H166" s="135">
        <v>0.03</v>
      </c>
      <c r="I166" s="136"/>
      <c r="J166" s="137">
        <f t="shared" si="40"/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 t="shared" si="41"/>
        <v>0</v>
      </c>
      <c r="Q166" s="140">
        <v>0</v>
      </c>
      <c r="R166" s="140">
        <f t="shared" si="42"/>
        <v>0</v>
      </c>
      <c r="S166" s="140">
        <v>0</v>
      </c>
      <c r="T166" s="141">
        <f t="shared" si="43"/>
        <v>0</v>
      </c>
      <c r="AR166" s="142" t="s">
        <v>288</v>
      </c>
      <c r="AT166" s="142" t="s">
        <v>283</v>
      </c>
      <c r="AU166" s="142" t="s">
        <v>80</v>
      </c>
      <c r="AY166" s="17" t="s">
        <v>280</v>
      </c>
      <c r="BE166" s="143">
        <f t="shared" si="44"/>
        <v>0</v>
      </c>
      <c r="BF166" s="143">
        <f t="shared" si="45"/>
        <v>0</v>
      </c>
      <c r="BG166" s="143">
        <f t="shared" si="46"/>
        <v>0</v>
      </c>
      <c r="BH166" s="143">
        <f t="shared" si="47"/>
        <v>0</v>
      </c>
      <c r="BI166" s="143">
        <f t="shared" si="48"/>
        <v>0</v>
      </c>
      <c r="BJ166" s="17" t="s">
        <v>80</v>
      </c>
      <c r="BK166" s="143">
        <f t="shared" si="49"/>
        <v>0</v>
      </c>
      <c r="BL166" s="17" t="s">
        <v>288</v>
      </c>
      <c r="BM166" s="142" t="s">
        <v>3613</v>
      </c>
    </row>
    <row r="167" spans="2:65" s="1" customFormat="1" ht="16.5" customHeight="1">
      <c r="B167" s="32"/>
      <c r="C167" s="131" t="s">
        <v>1112</v>
      </c>
      <c r="D167" s="131" t="s">
        <v>283</v>
      </c>
      <c r="E167" s="132" t="s">
        <v>2964</v>
      </c>
      <c r="F167" s="133" t="s">
        <v>3614</v>
      </c>
      <c r="G167" s="134" t="s">
        <v>989</v>
      </c>
      <c r="H167" s="135">
        <v>0.03</v>
      </c>
      <c r="I167" s="136"/>
      <c r="J167" s="137">
        <f t="shared" si="40"/>
        <v>0</v>
      </c>
      <c r="K167" s="133" t="s">
        <v>19</v>
      </c>
      <c r="L167" s="32"/>
      <c r="M167" s="192" t="s">
        <v>19</v>
      </c>
      <c r="N167" s="193" t="s">
        <v>44</v>
      </c>
      <c r="O167" s="183"/>
      <c r="P167" s="194">
        <f t="shared" si="41"/>
        <v>0</v>
      </c>
      <c r="Q167" s="194">
        <v>0</v>
      </c>
      <c r="R167" s="194">
        <f t="shared" si="42"/>
        <v>0</v>
      </c>
      <c r="S167" s="194">
        <v>0</v>
      </c>
      <c r="T167" s="195">
        <f t="shared" si="43"/>
        <v>0</v>
      </c>
      <c r="AR167" s="142" t="s">
        <v>288</v>
      </c>
      <c r="AT167" s="142" t="s">
        <v>283</v>
      </c>
      <c r="AU167" s="142" t="s">
        <v>80</v>
      </c>
      <c r="AY167" s="17" t="s">
        <v>280</v>
      </c>
      <c r="BE167" s="143">
        <f t="shared" si="44"/>
        <v>0</v>
      </c>
      <c r="BF167" s="143">
        <f t="shared" si="45"/>
        <v>0</v>
      </c>
      <c r="BG167" s="143">
        <f t="shared" si="46"/>
        <v>0</v>
      </c>
      <c r="BH167" s="143">
        <f t="shared" si="47"/>
        <v>0</v>
      </c>
      <c r="BI167" s="143">
        <f t="shared" si="48"/>
        <v>0</v>
      </c>
      <c r="BJ167" s="17" t="s">
        <v>80</v>
      </c>
      <c r="BK167" s="143">
        <f t="shared" si="49"/>
        <v>0</v>
      </c>
      <c r="BL167" s="17" t="s">
        <v>288</v>
      </c>
      <c r="BM167" s="142" t="s">
        <v>3615</v>
      </c>
    </row>
    <row r="168" spans="2:65" s="1" customFormat="1" ht="6.9" customHeight="1">
      <c r="B168" s="41"/>
      <c r="C168" s="42"/>
      <c r="D168" s="42"/>
      <c r="E168" s="42"/>
      <c r="F168" s="42"/>
      <c r="G168" s="42"/>
      <c r="H168" s="42"/>
      <c r="I168" s="42"/>
      <c r="J168" s="42"/>
      <c r="K168" s="42"/>
      <c r="L168" s="32"/>
    </row>
  </sheetData>
  <sheetProtection algorithmName="SHA-512" hashValue="uw/mwNFl7bftjssKdAQ5UGOoc2rBuNo9uvGI9TLgPfH3Zpjoud7CHvYUx+LwB6LRQfPi8qAwdOE4EZL8A6ddYg==" saltValue="bLEIpg04adIp5JY5q5/Dx2nrPc+8W9QGGOT2mYP5uuGfFZcaF94pA1ep8rYKbwJw+9h3DBaN99MVrJul7UNBmw==" spinCount="100000" sheet="1" objects="1" scenarios="1" formatColumns="0" formatRows="0" autoFilter="0"/>
  <autoFilter ref="C90:K167" xr:uid="{00000000-0009-0000-0000-000034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2:BM23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207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7607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3759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ROUND(J96,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ROUND((SUM(BE96:BE234)),  2)</f>
        <v>0</v>
      </c>
      <c r="I35" s="93">
        <v>0.21</v>
      </c>
      <c r="J35" s="83">
        <f>ROUND(((SUM(BE96:BE234))*I35),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ROUND((SUM(BF96:BF234)),  2)</f>
        <v>0</v>
      </c>
      <c r="I36" s="93">
        <v>0.15</v>
      </c>
      <c r="J36" s="83">
        <f>ROUND(((SUM(BF96:BF234))*I36),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ROUND((SUM(BG96:BG234)),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ROUND((SUM(BH96:BH234)),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ROUND((SUM(BI96:BI234)),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7607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m - MaR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J96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3760</v>
      </c>
      <c r="E64" s="105"/>
      <c r="F64" s="105"/>
      <c r="G64" s="105"/>
      <c r="H64" s="105"/>
      <c r="I64" s="105"/>
      <c r="J64" s="106">
        <f>J97</f>
        <v>0</v>
      </c>
      <c r="L64" s="103"/>
    </row>
    <row r="65" spans="2:12" s="9" customFormat="1" ht="19.95" hidden="1" customHeight="1">
      <c r="B65" s="107"/>
      <c r="D65" s="108" t="s">
        <v>3761</v>
      </c>
      <c r="E65" s="109"/>
      <c r="F65" s="109"/>
      <c r="G65" s="109"/>
      <c r="H65" s="109"/>
      <c r="I65" s="109"/>
      <c r="J65" s="110">
        <f>J98</f>
        <v>0</v>
      </c>
      <c r="L65" s="107"/>
    </row>
    <row r="66" spans="2:12" s="9" customFormat="1" ht="19.95" hidden="1" customHeight="1">
      <c r="B66" s="107"/>
      <c r="D66" s="108" t="s">
        <v>3762</v>
      </c>
      <c r="E66" s="109"/>
      <c r="F66" s="109"/>
      <c r="G66" s="109"/>
      <c r="H66" s="109"/>
      <c r="I66" s="109"/>
      <c r="J66" s="110">
        <f>J112</f>
        <v>0</v>
      </c>
      <c r="L66" s="107"/>
    </row>
    <row r="67" spans="2:12" s="9" customFormat="1" ht="19.95" hidden="1" customHeight="1">
      <c r="B67" s="107"/>
      <c r="D67" s="108" t="s">
        <v>3763</v>
      </c>
      <c r="E67" s="109"/>
      <c r="F67" s="109"/>
      <c r="G67" s="109"/>
      <c r="H67" s="109"/>
      <c r="I67" s="109"/>
      <c r="J67" s="110">
        <f>J147</f>
        <v>0</v>
      </c>
      <c r="L67" s="107"/>
    </row>
    <row r="68" spans="2:12" s="8" customFormat="1" ht="24.9" hidden="1" customHeight="1">
      <c r="B68" s="103"/>
      <c r="D68" s="104" t="s">
        <v>3764</v>
      </c>
      <c r="E68" s="105"/>
      <c r="F68" s="105"/>
      <c r="G68" s="105"/>
      <c r="H68" s="105"/>
      <c r="I68" s="105"/>
      <c r="J68" s="106">
        <f>J149</f>
        <v>0</v>
      </c>
      <c r="L68" s="103"/>
    </row>
    <row r="69" spans="2:12" s="8" customFormat="1" ht="24.9" hidden="1" customHeight="1">
      <c r="B69" s="103"/>
      <c r="D69" s="104" t="s">
        <v>3765</v>
      </c>
      <c r="E69" s="105"/>
      <c r="F69" s="105"/>
      <c r="G69" s="105"/>
      <c r="H69" s="105"/>
      <c r="I69" s="105"/>
      <c r="J69" s="106">
        <f>J151</f>
        <v>0</v>
      </c>
      <c r="L69" s="103"/>
    </row>
    <row r="70" spans="2:12" s="8" customFormat="1" ht="24.9" hidden="1" customHeight="1">
      <c r="B70" s="103"/>
      <c r="D70" s="104" t="s">
        <v>3766</v>
      </c>
      <c r="E70" s="105"/>
      <c r="F70" s="105"/>
      <c r="G70" s="105"/>
      <c r="H70" s="105"/>
      <c r="I70" s="105"/>
      <c r="J70" s="106">
        <f>J162</f>
        <v>0</v>
      </c>
      <c r="L70" s="103"/>
    </row>
    <row r="71" spans="2:12" s="9" customFormat="1" ht="19.95" hidden="1" customHeight="1">
      <c r="B71" s="107"/>
      <c r="D71" s="108" t="s">
        <v>3767</v>
      </c>
      <c r="E71" s="109"/>
      <c r="F71" s="109"/>
      <c r="G71" s="109"/>
      <c r="H71" s="109"/>
      <c r="I71" s="109"/>
      <c r="J71" s="110">
        <f>J163</f>
        <v>0</v>
      </c>
      <c r="L71" s="107"/>
    </row>
    <row r="72" spans="2:12" s="9" customFormat="1" ht="19.95" hidden="1" customHeight="1">
      <c r="B72" s="107"/>
      <c r="D72" s="108" t="s">
        <v>3768</v>
      </c>
      <c r="E72" s="109"/>
      <c r="F72" s="109"/>
      <c r="G72" s="109"/>
      <c r="H72" s="109"/>
      <c r="I72" s="109"/>
      <c r="J72" s="110">
        <f>J177</f>
        <v>0</v>
      </c>
      <c r="L72" s="107"/>
    </row>
    <row r="73" spans="2:12" s="9" customFormat="1" ht="19.95" hidden="1" customHeight="1">
      <c r="B73" s="107"/>
      <c r="D73" s="108" t="s">
        <v>3769</v>
      </c>
      <c r="E73" s="109"/>
      <c r="F73" s="109"/>
      <c r="G73" s="109"/>
      <c r="H73" s="109"/>
      <c r="I73" s="109"/>
      <c r="J73" s="110">
        <f>J220</f>
        <v>0</v>
      </c>
      <c r="L73" s="107"/>
    </row>
    <row r="74" spans="2:12" s="8" customFormat="1" ht="24.9" hidden="1" customHeight="1">
      <c r="B74" s="103"/>
      <c r="D74" s="104" t="s">
        <v>3770</v>
      </c>
      <c r="E74" s="105"/>
      <c r="F74" s="105"/>
      <c r="G74" s="105"/>
      <c r="H74" s="105"/>
      <c r="I74" s="105"/>
      <c r="J74" s="106">
        <f>J222</f>
        <v>0</v>
      </c>
      <c r="L74" s="103"/>
    </row>
    <row r="75" spans="2:12" s="1" customFormat="1" ht="21.75" hidden="1" customHeight="1">
      <c r="B75" s="32"/>
      <c r="L75" s="32"/>
    </row>
    <row r="76" spans="2:12" s="1" customFormat="1" ht="6.9" hidden="1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77" spans="2:12" ht="10.199999999999999" hidden="1"/>
    <row r="78" spans="2:12" ht="10.199999999999999" hidden="1"/>
    <row r="79" spans="2:12" ht="10.199999999999999" hidden="1"/>
    <row r="80" spans="2:12" s="1" customFormat="1" ht="6.9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63" s="1" customFormat="1" ht="24.9" customHeight="1">
      <c r="B81" s="32"/>
      <c r="C81" s="21" t="s">
        <v>265</v>
      </c>
      <c r="L81" s="32"/>
    </row>
    <row r="82" spans="2:63" s="1" customFormat="1" ht="6.9" customHeight="1">
      <c r="B82" s="32"/>
      <c r="L82" s="32"/>
    </row>
    <row r="83" spans="2:63" s="1" customFormat="1" ht="12" customHeight="1">
      <c r="B83" s="32"/>
      <c r="C83" s="27" t="s">
        <v>16</v>
      </c>
      <c r="L83" s="32"/>
    </row>
    <row r="84" spans="2:63" s="1" customFormat="1" ht="26.25" customHeight="1">
      <c r="B84" s="32"/>
      <c r="E84" s="250" t="str">
        <f>E7</f>
        <v>Výstavba nové haly, rekonstrukce stávající tělocvičny vč.jejího zázemí, propojujícího objektu při ZŠ Dýšiná</v>
      </c>
      <c r="F84" s="251"/>
      <c r="G84" s="251"/>
      <c r="H84" s="251"/>
      <c r="L84" s="32"/>
    </row>
    <row r="85" spans="2:63" ht="12" customHeight="1">
      <c r="B85" s="20"/>
      <c r="C85" s="27" t="s">
        <v>242</v>
      </c>
      <c r="L85" s="20"/>
    </row>
    <row r="86" spans="2:63" s="1" customFormat="1" ht="16.5" customHeight="1">
      <c r="B86" s="32"/>
      <c r="E86" s="250" t="s">
        <v>7607</v>
      </c>
      <c r="F86" s="252"/>
      <c r="G86" s="252"/>
      <c r="H86" s="252"/>
      <c r="L86" s="32"/>
    </row>
    <row r="87" spans="2:63" s="1" customFormat="1" ht="12" customHeight="1">
      <c r="B87" s="32"/>
      <c r="C87" s="27" t="s">
        <v>244</v>
      </c>
      <c r="L87" s="32"/>
    </row>
    <row r="88" spans="2:63" s="1" customFormat="1" ht="16.5" customHeight="1">
      <c r="B88" s="32"/>
      <c r="E88" s="233" t="str">
        <f>E11</f>
        <v>m - MaR</v>
      </c>
      <c r="F88" s="252"/>
      <c r="G88" s="252"/>
      <c r="H88" s="252"/>
      <c r="L88" s="32"/>
    </row>
    <row r="89" spans="2:63" s="1" customFormat="1" ht="6.9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F14</f>
        <v>Dýšiná</v>
      </c>
      <c r="I90" s="27" t="s">
        <v>23</v>
      </c>
      <c r="J90" s="49">
        <f ca="1">IF(J14="","",J14)</f>
        <v>45020</v>
      </c>
      <c r="L90" s="32"/>
    </row>
    <row r="91" spans="2:63" s="1" customFormat="1" ht="6.9" customHeight="1">
      <c r="B91" s="32"/>
      <c r="L91" s="32"/>
    </row>
    <row r="92" spans="2:63" s="1" customFormat="1" ht="25.65" customHeight="1">
      <c r="B92" s="32"/>
      <c r="C92" s="27" t="s">
        <v>24</v>
      </c>
      <c r="F92" s="25" t="str">
        <f>E17</f>
        <v>Obec Dýšiná</v>
      </c>
      <c r="I92" s="27" t="s">
        <v>31</v>
      </c>
      <c r="J92" s="30" t="str">
        <f>E23</f>
        <v>Ing. arch. Lubomír Korčák</v>
      </c>
      <c r="L92" s="32"/>
    </row>
    <row r="93" spans="2:63" s="1" customFormat="1" ht="15.15" customHeight="1">
      <c r="B93" s="32"/>
      <c r="C93" s="27" t="s">
        <v>29</v>
      </c>
      <c r="F93" s="25" t="str">
        <f>IF(E20="","",E20)</f>
        <v>Vyplň údaj</v>
      </c>
      <c r="I93" s="27" t="s">
        <v>35</v>
      </c>
      <c r="J93" s="30" t="str">
        <f>E26</f>
        <v xml:space="preserve"> 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266</v>
      </c>
      <c r="D95" s="113" t="s">
        <v>58</v>
      </c>
      <c r="E95" s="113" t="s">
        <v>54</v>
      </c>
      <c r="F95" s="113" t="s">
        <v>55</v>
      </c>
      <c r="G95" s="113" t="s">
        <v>267</v>
      </c>
      <c r="H95" s="113" t="s">
        <v>268</v>
      </c>
      <c r="I95" s="113" t="s">
        <v>269</v>
      </c>
      <c r="J95" s="113" t="s">
        <v>248</v>
      </c>
      <c r="K95" s="114" t="s">
        <v>270</v>
      </c>
      <c r="L95" s="111"/>
      <c r="M95" s="56" t="s">
        <v>19</v>
      </c>
      <c r="N95" s="57" t="s">
        <v>43</v>
      </c>
      <c r="O95" s="57" t="s">
        <v>271</v>
      </c>
      <c r="P95" s="57" t="s">
        <v>272</v>
      </c>
      <c r="Q95" s="57" t="s">
        <v>273</v>
      </c>
      <c r="R95" s="57" t="s">
        <v>274</v>
      </c>
      <c r="S95" s="57" t="s">
        <v>275</v>
      </c>
      <c r="T95" s="58" t="s">
        <v>276</v>
      </c>
    </row>
    <row r="96" spans="2:63" s="1" customFormat="1" ht="22.8" customHeight="1">
      <c r="B96" s="32"/>
      <c r="C96" s="61" t="s">
        <v>277</v>
      </c>
      <c r="J96" s="115">
        <f>BK96</f>
        <v>0</v>
      </c>
      <c r="L96" s="32"/>
      <c r="M96" s="59"/>
      <c r="N96" s="50"/>
      <c r="O96" s="50"/>
      <c r="P96" s="116">
        <f>P97+P149+P151+P162+P222</f>
        <v>0</v>
      </c>
      <c r="Q96" s="50"/>
      <c r="R96" s="116">
        <f>R97+R149+R151+R162+R222</f>
        <v>0</v>
      </c>
      <c r="S96" s="50"/>
      <c r="T96" s="117">
        <f>T97+T149+T151+T162+T222</f>
        <v>0</v>
      </c>
      <c r="AT96" s="17" t="s">
        <v>72</v>
      </c>
      <c r="AU96" s="17" t="s">
        <v>249</v>
      </c>
      <c r="BK96" s="118">
        <f>BK97+BK149+BK151+BK162+BK222</f>
        <v>0</v>
      </c>
    </row>
    <row r="97" spans="2:65" s="11" customFormat="1" ht="25.95" customHeight="1">
      <c r="B97" s="119"/>
      <c r="D97" s="120" t="s">
        <v>72</v>
      </c>
      <c r="E97" s="121" t="s">
        <v>2824</v>
      </c>
      <c r="F97" s="121" t="s">
        <v>3771</v>
      </c>
      <c r="I97" s="122"/>
      <c r="J97" s="123">
        <f>BK97</f>
        <v>0</v>
      </c>
      <c r="L97" s="119"/>
      <c r="M97" s="124"/>
      <c r="P97" s="125">
        <f>P98+P112+P147</f>
        <v>0</v>
      </c>
      <c r="R97" s="125">
        <f>R98+R112+R147</f>
        <v>0</v>
      </c>
      <c r="T97" s="126">
        <f>T98+T112+T147</f>
        <v>0</v>
      </c>
      <c r="AR97" s="120" t="s">
        <v>80</v>
      </c>
      <c r="AT97" s="127" t="s">
        <v>72</v>
      </c>
      <c r="AU97" s="127" t="s">
        <v>73</v>
      </c>
      <c r="AY97" s="120" t="s">
        <v>280</v>
      </c>
      <c r="BK97" s="128">
        <f>BK98+BK112+BK147</f>
        <v>0</v>
      </c>
    </row>
    <row r="98" spans="2:65" s="11" customFormat="1" ht="22.8" customHeight="1">
      <c r="B98" s="119"/>
      <c r="D98" s="120" t="s">
        <v>72</v>
      </c>
      <c r="E98" s="129" t="s">
        <v>1781</v>
      </c>
      <c r="F98" s="129" t="s">
        <v>3772</v>
      </c>
      <c r="I98" s="122"/>
      <c r="J98" s="130">
        <f>BK98</f>
        <v>0</v>
      </c>
      <c r="L98" s="119"/>
      <c r="M98" s="124"/>
      <c r="P98" s="125">
        <f>SUM(P99:P111)</f>
        <v>0</v>
      </c>
      <c r="R98" s="125">
        <f>SUM(R99:R111)</f>
        <v>0</v>
      </c>
      <c r="T98" s="126">
        <f>SUM(T99:T111)</f>
        <v>0</v>
      </c>
      <c r="AR98" s="120" t="s">
        <v>80</v>
      </c>
      <c r="AT98" s="127" t="s">
        <v>72</v>
      </c>
      <c r="AU98" s="127" t="s">
        <v>80</v>
      </c>
      <c r="AY98" s="120" t="s">
        <v>280</v>
      </c>
      <c r="BK98" s="128">
        <f>SUM(BK99:BK111)</f>
        <v>0</v>
      </c>
    </row>
    <row r="99" spans="2:65" s="1" customFormat="1" ht="16.5" customHeight="1">
      <c r="B99" s="32"/>
      <c r="C99" s="131" t="s">
        <v>643</v>
      </c>
      <c r="D99" s="131" t="s">
        <v>283</v>
      </c>
      <c r="E99" s="132" t="s">
        <v>3773</v>
      </c>
      <c r="F99" s="133" t="s">
        <v>3774</v>
      </c>
      <c r="G99" s="134" t="s">
        <v>520</v>
      </c>
      <c r="H99" s="135">
        <v>2.3660000000000001</v>
      </c>
      <c r="I99" s="136"/>
      <c r="J99" s="137">
        <f t="shared" ref="J99:J111" si="0">ROUND(I99*H99,2)</f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ref="P99:P111" si="1">O99*H99</f>
        <v>0</v>
      </c>
      <c r="Q99" s="140">
        <v>0</v>
      </c>
      <c r="R99" s="140">
        <f t="shared" ref="R99:R111" si="2">Q99*H99</f>
        <v>0</v>
      </c>
      <c r="S99" s="140">
        <v>0</v>
      </c>
      <c r="T99" s="141">
        <f t="shared" ref="T99:T111" si="3">S99*H99</f>
        <v>0</v>
      </c>
      <c r="AR99" s="142" t="s">
        <v>288</v>
      </c>
      <c r="AT99" s="142" t="s">
        <v>283</v>
      </c>
      <c r="AU99" s="142" t="s">
        <v>82</v>
      </c>
      <c r="AY99" s="17" t="s">
        <v>280</v>
      </c>
      <c r="BE99" s="143">
        <f t="shared" ref="BE99:BE111" si="4">IF(N99="základní",J99,0)</f>
        <v>0</v>
      </c>
      <c r="BF99" s="143">
        <f t="shared" ref="BF99:BF111" si="5">IF(N99="snížená",J99,0)</f>
        <v>0</v>
      </c>
      <c r="BG99" s="143">
        <f t="shared" ref="BG99:BG111" si="6">IF(N99="zákl. přenesená",J99,0)</f>
        <v>0</v>
      </c>
      <c r="BH99" s="143">
        <f t="shared" ref="BH99:BH111" si="7">IF(N99="sníž. přenesená",J99,0)</f>
        <v>0</v>
      </c>
      <c r="BI99" s="143">
        <f t="shared" ref="BI99:BI111" si="8">IF(N99="nulová",J99,0)</f>
        <v>0</v>
      </c>
      <c r="BJ99" s="17" t="s">
        <v>80</v>
      </c>
      <c r="BK99" s="143">
        <f t="shared" ref="BK99:BK111" si="9">ROUND(I99*H99,2)</f>
        <v>0</v>
      </c>
      <c r="BL99" s="17" t="s">
        <v>288</v>
      </c>
      <c r="BM99" s="142" t="s">
        <v>3775</v>
      </c>
    </row>
    <row r="100" spans="2:65" s="1" customFormat="1" ht="16.5" customHeight="1">
      <c r="B100" s="32"/>
      <c r="C100" s="131" t="s">
        <v>597</v>
      </c>
      <c r="D100" s="131" t="s">
        <v>283</v>
      </c>
      <c r="E100" s="132" t="s">
        <v>3776</v>
      </c>
      <c r="F100" s="133" t="s">
        <v>3777</v>
      </c>
      <c r="G100" s="134" t="s">
        <v>520</v>
      </c>
      <c r="H100" s="135">
        <v>0.52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288</v>
      </c>
      <c r="AT100" s="142" t="s">
        <v>283</v>
      </c>
      <c r="AU100" s="142" t="s">
        <v>82</v>
      </c>
      <c r="AY100" s="17" t="s">
        <v>280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288</v>
      </c>
      <c r="BM100" s="142" t="s">
        <v>3778</v>
      </c>
    </row>
    <row r="101" spans="2:65" s="1" customFormat="1" ht="16.5" customHeight="1">
      <c r="B101" s="32"/>
      <c r="C101" s="131" t="s">
        <v>603</v>
      </c>
      <c r="D101" s="131" t="s">
        <v>283</v>
      </c>
      <c r="E101" s="132" t="s">
        <v>3779</v>
      </c>
      <c r="F101" s="133" t="s">
        <v>3780</v>
      </c>
      <c r="G101" s="134" t="s">
        <v>520</v>
      </c>
      <c r="H101" s="135">
        <v>0.39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288</v>
      </c>
      <c r="BM101" s="142" t="s">
        <v>3781</v>
      </c>
    </row>
    <row r="102" spans="2:65" s="1" customFormat="1" ht="44.25" customHeight="1">
      <c r="B102" s="32"/>
      <c r="C102" s="131" t="s">
        <v>560</v>
      </c>
      <c r="D102" s="131" t="s">
        <v>283</v>
      </c>
      <c r="E102" s="132" t="s">
        <v>3782</v>
      </c>
      <c r="F102" s="133" t="s">
        <v>3783</v>
      </c>
      <c r="G102" s="134" t="s">
        <v>520</v>
      </c>
      <c r="H102" s="135">
        <v>0.13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288</v>
      </c>
      <c r="AT102" s="142" t="s">
        <v>283</v>
      </c>
      <c r="AU102" s="142" t="s">
        <v>82</v>
      </c>
      <c r="AY102" s="17" t="s">
        <v>280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288</v>
      </c>
      <c r="BM102" s="142" t="s">
        <v>3784</v>
      </c>
    </row>
    <row r="103" spans="2:65" s="1" customFormat="1" ht="24.15" customHeight="1">
      <c r="B103" s="32"/>
      <c r="C103" s="131" t="s">
        <v>80</v>
      </c>
      <c r="D103" s="131" t="s">
        <v>283</v>
      </c>
      <c r="E103" s="132" t="s">
        <v>3785</v>
      </c>
      <c r="F103" s="133" t="s">
        <v>3786</v>
      </c>
      <c r="G103" s="134" t="s">
        <v>520</v>
      </c>
      <c r="H103" s="135">
        <v>2.5999999999999999E-2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288</v>
      </c>
      <c r="BM103" s="142" t="s">
        <v>3787</v>
      </c>
    </row>
    <row r="104" spans="2:65" s="1" customFormat="1" ht="24.15" customHeight="1">
      <c r="B104" s="32"/>
      <c r="C104" s="131" t="s">
        <v>138</v>
      </c>
      <c r="D104" s="131" t="s">
        <v>283</v>
      </c>
      <c r="E104" s="132" t="s">
        <v>3788</v>
      </c>
      <c r="F104" s="133" t="s">
        <v>3789</v>
      </c>
      <c r="G104" s="134" t="s">
        <v>520</v>
      </c>
      <c r="H104" s="135">
        <v>7.8E-2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288</v>
      </c>
      <c r="AT104" s="142" t="s">
        <v>283</v>
      </c>
      <c r="AU104" s="142" t="s">
        <v>82</v>
      </c>
      <c r="AY104" s="17" t="s">
        <v>280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288</v>
      </c>
      <c r="BM104" s="142" t="s">
        <v>3790</v>
      </c>
    </row>
    <row r="105" spans="2:65" s="1" customFormat="1" ht="33" customHeight="1">
      <c r="B105" s="32"/>
      <c r="C105" s="131" t="s">
        <v>452</v>
      </c>
      <c r="D105" s="131" t="s">
        <v>283</v>
      </c>
      <c r="E105" s="132" t="s">
        <v>3791</v>
      </c>
      <c r="F105" s="133" t="s">
        <v>3792</v>
      </c>
      <c r="G105" s="134" t="s">
        <v>520</v>
      </c>
      <c r="H105" s="135">
        <v>2.5999999999999999E-2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288</v>
      </c>
      <c r="BM105" s="142" t="s">
        <v>3793</v>
      </c>
    </row>
    <row r="106" spans="2:65" s="1" customFormat="1" ht="33" customHeight="1">
      <c r="B106" s="32"/>
      <c r="C106" s="131" t="s">
        <v>288</v>
      </c>
      <c r="D106" s="131" t="s">
        <v>283</v>
      </c>
      <c r="E106" s="132" t="s">
        <v>3794</v>
      </c>
      <c r="F106" s="133" t="s">
        <v>3795</v>
      </c>
      <c r="G106" s="134" t="s">
        <v>520</v>
      </c>
      <c r="H106" s="135">
        <v>2.5999999999999999E-2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288</v>
      </c>
      <c r="BM106" s="142" t="s">
        <v>3796</v>
      </c>
    </row>
    <row r="107" spans="2:65" s="1" customFormat="1" ht="24.15" customHeight="1">
      <c r="B107" s="32"/>
      <c r="C107" s="131" t="s">
        <v>464</v>
      </c>
      <c r="D107" s="131" t="s">
        <v>283</v>
      </c>
      <c r="E107" s="132" t="s">
        <v>3797</v>
      </c>
      <c r="F107" s="133" t="s">
        <v>3798</v>
      </c>
      <c r="G107" s="134" t="s">
        <v>520</v>
      </c>
      <c r="H107" s="135">
        <v>5.1999999999999998E-2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288</v>
      </c>
      <c r="AT107" s="142" t="s">
        <v>283</v>
      </c>
      <c r="AU107" s="142" t="s">
        <v>82</v>
      </c>
      <c r="AY107" s="17" t="s">
        <v>280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288</v>
      </c>
      <c r="BM107" s="142" t="s">
        <v>3799</v>
      </c>
    </row>
    <row r="108" spans="2:65" s="1" customFormat="1" ht="24.15" customHeight="1">
      <c r="B108" s="32"/>
      <c r="C108" s="131" t="s">
        <v>482</v>
      </c>
      <c r="D108" s="131" t="s">
        <v>283</v>
      </c>
      <c r="E108" s="132" t="s">
        <v>3800</v>
      </c>
      <c r="F108" s="133" t="s">
        <v>3801</v>
      </c>
      <c r="G108" s="134" t="s">
        <v>520</v>
      </c>
      <c r="H108" s="135">
        <v>5.1999999999999998E-2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288</v>
      </c>
      <c r="BM108" s="142" t="s">
        <v>3802</v>
      </c>
    </row>
    <row r="109" spans="2:65" s="1" customFormat="1" ht="37.799999999999997" customHeight="1">
      <c r="B109" s="32"/>
      <c r="C109" s="131" t="s">
        <v>419</v>
      </c>
      <c r="D109" s="131" t="s">
        <v>283</v>
      </c>
      <c r="E109" s="132" t="s">
        <v>3803</v>
      </c>
      <c r="F109" s="133" t="s">
        <v>3804</v>
      </c>
      <c r="G109" s="134" t="s">
        <v>520</v>
      </c>
      <c r="H109" s="135">
        <v>2.5999999999999999E-2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288</v>
      </c>
      <c r="AT109" s="142" t="s">
        <v>283</v>
      </c>
      <c r="AU109" s="142" t="s">
        <v>82</v>
      </c>
      <c r="AY109" s="17" t="s">
        <v>280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288</v>
      </c>
      <c r="BM109" s="142" t="s">
        <v>3805</v>
      </c>
    </row>
    <row r="110" spans="2:65" s="1" customFormat="1" ht="24.15" customHeight="1">
      <c r="B110" s="32"/>
      <c r="C110" s="131" t="s">
        <v>351</v>
      </c>
      <c r="D110" s="131" t="s">
        <v>283</v>
      </c>
      <c r="E110" s="132" t="s">
        <v>3806</v>
      </c>
      <c r="F110" s="133" t="s">
        <v>3807</v>
      </c>
      <c r="G110" s="134" t="s">
        <v>520</v>
      </c>
      <c r="H110" s="135">
        <v>2.5999999999999999E-2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288</v>
      </c>
      <c r="AT110" s="142" t="s">
        <v>283</v>
      </c>
      <c r="AU110" s="142" t="s">
        <v>82</v>
      </c>
      <c r="AY110" s="17" t="s">
        <v>280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288</v>
      </c>
      <c r="BM110" s="142" t="s">
        <v>3808</v>
      </c>
    </row>
    <row r="111" spans="2:65" s="1" customFormat="1" ht="37.799999999999997" customHeight="1">
      <c r="B111" s="32"/>
      <c r="C111" s="131" t="s">
        <v>82</v>
      </c>
      <c r="D111" s="131" t="s">
        <v>283</v>
      </c>
      <c r="E111" s="132" t="s">
        <v>3809</v>
      </c>
      <c r="F111" s="133" t="s">
        <v>3810</v>
      </c>
      <c r="G111" s="134" t="s">
        <v>520</v>
      </c>
      <c r="H111" s="135">
        <v>2.5999999999999999E-2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288</v>
      </c>
      <c r="BM111" s="142" t="s">
        <v>3811</v>
      </c>
    </row>
    <row r="112" spans="2:65" s="11" customFormat="1" ht="22.8" customHeight="1">
      <c r="B112" s="119"/>
      <c r="D112" s="120" t="s">
        <v>72</v>
      </c>
      <c r="E112" s="129" t="s">
        <v>2849</v>
      </c>
      <c r="F112" s="129" t="s">
        <v>3812</v>
      </c>
      <c r="I112" s="122"/>
      <c r="J112" s="130">
        <f>BK112</f>
        <v>0</v>
      </c>
      <c r="L112" s="119"/>
      <c r="M112" s="124"/>
      <c r="P112" s="125">
        <f>SUM(P113:P146)</f>
        <v>0</v>
      </c>
      <c r="R112" s="125">
        <f>SUM(R113:R146)</f>
        <v>0</v>
      </c>
      <c r="T112" s="126">
        <f>SUM(T113:T146)</f>
        <v>0</v>
      </c>
      <c r="AR112" s="120" t="s">
        <v>80</v>
      </c>
      <c r="AT112" s="127" t="s">
        <v>72</v>
      </c>
      <c r="AU112" s="127" t="s">
        <v>80</v>
      </c>
      <c r="AY112" s="120" t="s">
        <v>280</v>
      </c>
      <c r="BK112" s="128">
        <f>SUM(BK113:BK146)</f>
        <v>0</v>
      </c>
    </row>
    <row r="113" spans="2:65" s="1" customFormat="1" ht="24.15" customHeight="1">
      <c r="B113" s="32"/>
      <c r="C113" s="131" t="s">
        <v>445</v>
      </c>
      <c r="D113" s="131" t="s">
        <v>283</v>
      </c>
      <c r="E113" s="132" t="s">
        <v>3813</v>
      </c>
      <c r="F113" s="133" t="s">
        <v>3814</v>
      </c>
      <c r="G113" s="134" t="s">
        <v>520</v>
      </c>
      <c r="H113" s="135">
        <v>0</v>
      </c>
      <c r="I113" s="136"/>
      <c r="J113" s="137">
        <f t="shared" ref="J113:J146" si="10">ROUND(I113*H113,2)</f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ref="P113:P146" si="11">O113*H113</f>
        <v>0</v>
      </c>
      <c r="Q113" s="140">
        <v>0</v>
      </c>
      <c r="R113" s="140">
        <f t="shared" ref="R113:R146" si="12">Q113*H113</f>
        <v>0</v>
      </c>
      <c r="S113" s="140">
        <v>0</v>
      </c>
      <c r="T113" s="141">
        <f t="shared" ref="T113:T146" si="13">S113*H113</f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 t="shared" ref="BE113:BE146" si="14">IF(N113="základní",J113,0)</f>
        <v>0</v>
      </c>
      <c r="BF113" s="143">
        <f t="shared" ref="BF113:BF146" si="15">IF(N113="snížená",J113,0)</f>
        <v>0</v>
      </c>
      <c r="BG113" s="143">
        <f t="shared" ref="BG113:BG146" si="16">IF(N113="zákl. přenesená",J113,0)</f>
        <v>0</v>
      </c>
      <c r="BH113" s="143">
        <f t="shared" ref="BH113:BH146" si="17">IF(N113="sníž. přenesená",J113,0)</f>
        <v>0</v>
      </c>
      <c r="BI113" s="143">
        <f t="shared" ref="BI113:BI146" si="18">IF(N113="nulová",J113,0)</f>
        <v>0</v>
      </c>
      <c r="BJ113" s="17" t="s">
        <v>80</v>
      </c>
      <c r="BK113" s="143">
        <f t="shared" ref="BK113:BK146" si="19">ROUND(I113*H113,2)</f>
        <v>0</v>
      </c>
      <c r="BL113" s="17" t="s">
        <v>288</v>
      </c>
      <c r="BM113" s="142" t="s">
        <v>3815</v>
      </c>
    </row>
    <row r="114" spans="2:65" s="1" customFormat="1" ht="24.15" customHeight="1">
      <c r="B114" s="32"/>
      <c r="C114" s="131" t="s">
        <v>1137</v>
      </c>
      <c r="D114" s="131" t="s">
        <v>283</v>
      </c>
      <c r="E114" s="132" t="s">
        <v>3813</v>
      </c>
      <c r="F114" s="133" t="s">
        <v>3814</v>
      </c>
      <c r="G114" s="134" t="s">
        <v>520</v>
      </c>
      <c r="H114" s="135">
        <v>0</v>
      </c>
      <c r="I114" s="136"/>
      <c r="J114" s="137">
        <f t="shared" si="1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1"/>
        <v>0</v>
      </c>
      <c r="Q114" s="140">
        <v>0</v>
      </c>
      <c r="R114" s="140">
        <f t="shared" si="12"/>
        <v>0</v>
      </c>
      <c r="S114" s="140">
        <v>0</v>
      </c>
      <c r="T114" s="141">
        <f t="shared" si="13"/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 t="shared" si="14"/>
        <v>0</v>
      </c>
      <c r="BF114" s="143">
        <f t="shared" si="15"/>
        <v>0</v>
      </c>
      <c r="BG114" s="143">
        <f t="shared" si="16"/>
        <v>0</v>
      </c>
      <c r="BH114" s="143">
        <f t="shared" si="17"/>
        <v>0</v>
      </c>
      <c r="BI114" s="143">
        <f t="shared" si="18"/>
        <v>0</v>
      </c>
      <c r="BJ114" s="17" t="s">
        <v>80</v>
      </c>
      <c r="BK114" s="143">
        <f t="shared" si="19"/>
        <v>0</v>
      </c>
      <c r="BL114" s="17" t="s">
        <v>288</v>
      </c>
      <c r="BM114" s="142" t="s">
        <v>3816</v>
      </c>
    </row>
    <row r="115" spans="2:65" s="1" customFormat="1" ht="24.15" customHeight="1">
      <c r="B115" s="32"/>
      <c r="C115" s="131" t="s">
        <v>528</v>
      </c>
      <c r="D115" s="131" t="s">
        <v>283</v>
      </c>
      <c r="E115" s="132" t="s">
        <v>3817</v>
      </c>
      <c r="F115" s="133" t="s">
        <v>3818</v>
      </c>
      <c r="G115" s="134" t="s">
        <v>520</v>
      </c>
      <c r="H115" s="135">
        <v>0</v>
      </c>
      <c r="I115" s="136"/>
      <c r="J115" s="137">
        <f t="shared" si="1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1"/>
        <v>0</v>
      </c>
      <c r="Q115" s="140">
        <v>0</v>
      </c>
      <c r="R115" s="140">
        <f t="shared" si="12"/>
        <v>0</v>
      </c>
      <c r="S115" s="140">
        <v>0</v>
      </c>
      <c r="T115" s="141">
        <f t="shared" si="13"/>
        <v>0</v>
      </c>
      <c r="AR115" s="142" t="s">
        <v>288</v>
      </c>
      <c r="AT115" s="142" t="s">
        <v>283</v>
      </c>
      <c r="AU115" s="142" t="s">
        <v>82</v>
      </c>
      <c r="AY115" s="17" t="s">
        <v>280</v>
      </c>
      <c r="BE115" s="143">
        <f t="shared" si="14"/>
        <v>0</v>
      </c>
      <c r="BF115" s="143">
        <f t="shared" si="15"/>
        <v>0</v>
      </c>
      <c r="BG115" s="143">
        <f t="shared" si="16"/>
        <v>0</v>
      </c>
      <c r="BH115" s="143">
        <f t="shared" si="17"/>
        <v>0</v>
      </c>
      <c r="BI115" s="143">
        <f t="shared" si="18"/>
        <v>0</v>
      </c>
      <c r="BJ115" s="17" t="s">
        <v>80</v>
      </c>
      <c r="BK115" s="143">
        <f t="shared" si="19"/>
        <v>0</v>
      </c>
      <c r="BL115" s="17" t="s">
        <v>288</v>
      </c>
      <c r="BM115" s="142" t="s">
        <v>3819</v>
      </c>
    </row>
    <row r="116" spans="2:65" s="1" customFormat="1" ht="24.15" customHeight="1">
      <c r="B116" s="32"/>
      <c r="C116" s="131" t="s">
        <v>551</v>
      </c>
      <c r="D116" s="131" t="s">
        <v>283</v>
      </c>
      <c r="E116" s="132" t="s">
        <v>3820</v>
      </c>
      <c r="F116" s="133" t="s">
        <v>3821</v>
      </c>
      <c r="G116" s="134" t="s">
        <v>520</v>
      </c>
      <c r="H116" s="135">
        <v>0.20799999999999999</v>
      </c>
      <c r="I116" s="136"/>
      <c r="J116" s="137">
        <f t="shared" si="1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1"/>
        <v>0</v>
      </c>
      <c r="Q116" s="140">
        <v>0</v>
      </c>
      <c r="R116" s="140">
        <f t="shared" si="12"/>
        <v>0</v>
      </c>
      <c r="S116" s="140">
        <v>0</v>
      </c>
      <c r="T116" s="141">
        <f t="shared" si="13"/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 t="shared" si="14"/>
        <v>0</v>
      </c>
      <c r="BF116" s="143">
        <f t="shared" si="15"/>
        <v>0</v>
      </c>
      <c r="BG116" s="143">
        <f t="shared" si="16"/>
        <v>0</v>
      </c>
      <c r="BH116" s="143">
        <f t="shared" si="17"/>
        <v>0</v>
      </c>
      <c r="BI116" s="143">
        <f t="shared" si="18"/>
        <v>0</v>
      </c>
      <c r="BJ116" s="17" t="s">
        <v>80</v>
      </c>
      <c r="BK116" s="143">
        <f t="shared" si="19"/>
        <v>0</v>
      </c>
      <c r="BL116" s="17" t="s">
        <v>288</v>
      </c>
      <c r="BM116" s="142" t="s">
        <v>3822</v>
      </c>
    </row>
    <row r="117" spans="2:65" s="1" customFormat="1" ht="24.15" customHeight="1">
      <c r="B117" s="32"/>
      <c r="C117" s="131" t="s">
        <v>628</v>
      </c>
      <c r="D117" s="131" t="s">
        <v>283</v>
      </c>
      <c r="E117" s="132" t="s">
        <v>3823</v>
      </c>
      <c r="F117" s="133" t="s">
        <v>3824</v>
      </c>
      <c r="G117" s="134" t="s">
        <v>520</v>
      </c>
      <c r="H117" s="135">
        <v>2.5999999999999999E-2</v>
      </c>
      <c r="I117" s="136"/>
      <c r="J117" s="137">
        <f t="shared" si="1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1"/>
        <v>0</v>
      </c>
      <c r="Q117" s="140">
        <v>0</v>
      </c>
      <c r="R117" s="140">
        <f t="shared" si="12"/>
        <v>0</v>
      </c>
      <c r="S117" s="140">
        <v>0</v>
      </c>
      <c r="T117" s="141">
        <f t="shared" si="13"/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 t="shared" si="14"/>
        <v>0</v>
      </c>
      <c r="BF117" s="143">
        <f t="shared" si="15"/>
        <v>0</v>
      </c>
      <c r="BG117" s="143">
        <f t="shared" si="16"/>
        <v>0</v>
      </c>
      <c r="BH117" s="143">
        <f t="shared" si="17"/>
        <v>0</v>
      </c>
      <c r="BI117" s="143">
        <f t="shared" si="18"/>
        <v>0</v>
      </c>
      <c r="BJ117" s="17" t="s">
        <v>80</v>
      </c>
      <c r="BK117" s="143">
        <f t="shared" si="19"/>
        <v>0</v>
      </c>
      <c r="BL117" s="17" t="s">
        <v>288</v>
      </c>
      <c r="BM117" s="142" t="s">
        <v>3825</v>
      </c>
    </row>
    <row r="118" spans="2:65" s="1" customFormat="1" ht="24.15" customHeight="1">
      <c r="B118" s="32"/>
      <c r="C118" s="131" t="s">
        <v>428</v>
      </c>
      <c r="D118" s="131" t="s">
        <v>283</v>
      </c>
      <c r="E118" s="132" t="s">
        <v>3826</v>
      </c>
      <c r="F118" s="133" t="s">
        <v>3827</v>
      </c>
      <c r="G118" s="134" t="s">
        <v>520</v>
      </c>
      <c r="H118" s="135">
        <v>2.5999999999999999E-2</v>
      </c>
      <c r="I118" s="136"/>
      <c r="J118" s="137">
        <f t="shared" si="1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1"/>
        <v>0</v>
      </c>
      <c r="Q118" s="140">
        <v>0</v>
      </c>
      <c r="R118" s="140">
        <f t="shared" si="12"/>
        <v>0</v>
      </c>
      <c r="S118" s="140">
        <v>0</v>
      </c>
      <c r="T118" s="141">
        <f t="shared" si="13"/>
        <v>0</v>
      </c>
      <c r="AR118" s="142" t="s">
        <v>288</v>
      </c>
      <c r="AT118" s="142" t="s">
        <v>283</v>
      </c>
      <c r="AU118" s="142" t="s">
        <v>82</v>
      </c>
      <c r="AY118" s="17" t="s">
        <v>280</v>
      </c>
      <c r="BE118" s="143">
        <f t="shared" si="14"/>
        <v>0</v>
      </c>
      <c r="BF118" s="143">
        <f t="shared" si="15"/>
        <v>0</v>
      </c>
      <c r="BG118" s="143">
        <f t="shared" si="16"/>
        <v>0</v>
      </c>
      <c r="BH118" s="143">
        <f t="shared" si="17"/>
        <v>0</v>
      </c>
      <c r="BI118" s="143">
        <f t="shared" si="18"/>
        <v>0</v>
      </c>
      <c r="BJ118" s="17" t="s">
        <v>80</v>
      </c>
      <c r="BK118" s="143">
        <f t="shared" si="19"/>
        <v>0</v>
      </c>
      <c r="BL118" s="17" t="s">
        <v>288</v>
      </c>
      <c r="BM118" s="142" t="s">
        <v>3828</v>
      </c>
    </row>
    <row r="119" spans="2:65" s="1" customFormat="1" ht="24.15" customHeight="1">
      <c r="B119" s="32"/>
      <c r="C119" s="131" t="s">
        <v>397</v>
      </c>
      <c r="D119" s="131" t="s">
        <v>283</v>
      </c>
      <c r="E119" s="132" t="s">
        <v>3829</v>
      </c>
      <c r="F119" s="133" t="s">
        <v>3830</v>
      </c>
      <c r="G119" s="134" t="s">
        <v>520</v>
      </c>
      <c r="H119" s="135">
        <v>5.1999999999999998E-2</v>
      </c>
      <c r="I119" s="136"/>
      <c r="J119" s="137">
        <f t="shared" si="1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1"/>
        <v>0</v>
      </c>
      <c r="Q119" s="140">
        <v>0</v>
      </c>
      <c r="R119" s="140">
        <f t="shared" si="12"/>
        <v>0</v>
      </c>
      <c r="S119" s="140">
        <v>0</v>
      </c>
      <c r="T119" s="141">
        <f t="shared" si="13"/>
        <v>0</v>
      </c>
      <c r="AR119" s="142" t="s">
        <v>288</v>
      </c>
      <c r="AT119" s="142" t="s">
        <v>283</v>
      </c>
      <c r="AU119" s="142" t="s">
        <v>82</v>
      </c>
      <c r="AY119" s="17" t="s">
        <v>280</v>
      </c>
      <c r="BE119" s="143">
        <f t="shared" si="14"/>
        <v>0</v>
      </c>
      <c r="BF119" s="143">
        <f t="shared" si="15"/>
        <v>0</v>
      </c>
      <c r="BG119" s="143">
        <f t="shared" si="16"/>
        <v>0</v>
      </c>
      <c r="BH119" s="143">
        <f t="shared" si="17"/>
        <v>0</v>
      </c>
      <c r="BI119" s="143">
        <f t="shared" si="18"/>
        <v>0</v>
      </c>
      <c r="BJ119" s="17" t="s">
        <v>80</v>
      </c>
      <c r="BK119" s="143">
        <f t="shared" si="19"/>
        <v>0</v>
      </c>
      <c r="BL119" s="17" t="s">
        <v>288</v>
      </c>
      <c r="BM119" s="142" t="s">
        <v>3831</v>
      </c>
    </row>
    <row r="120" spans="2:65" s="1" customFormat="1" ht="24.15" customHeight="1">
      <c r="B120" s="32"/>
      <c r="C120" s="131" t="s">
        <v>476</v>
      </c>
      <c r="D120" s="131" t="s">
        <v>283</v>
      </c>
      <c r="E120" s="132" t="s">
        <v>3832</v>
      </c>
      <c r="F120" s="133" t="s">
        <v>3833</v>
      </c>
      <c r="G120" s="134" t="s">
        <v>520</v>
      </c>
      <c r="H120" s="135">
        <v>2.5999999999999999E-2</v>
      </c>
      <c r="I120" s="136"/>
      <c r="J120" s="137">
        <f t="shared" si="1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1"/>
        <v>0</v>
      </c>
      <c r="Q120" s="140">
        <v>0</v>
      </c>
      <c r="R120" s="140">
        <f t="shared" si="12"/>
        <v>0</v>
      </c>
      <c r="S120" s="140">
        <v>0</v>
      </c>
      <c r="T120" s="141">
        <f t="shared" si="13"/>
        <v>0</v>
      </c>
      <c r="AR120" s="142" t="s">
        <v>288</v>
      </c>
      <c r="AT120" s="142" t="s">
        <v>283</v>
      </c>
      <c r="AU120" s="142" t="s">
        <v>82</v>
      </c>
      <c r="AY120" s="17" t="s">
        <v>280</v>
      </c>
      <c r="BE120" s="143">
        <f t="shared" si="14"/>
        <v>0</v>
      </c>
      <c r="BF120" s="143">
        <f t="shared" si="15"/>
        <v>0</v>
      </c>
      <c r="BG120" s="143">
        <f t="shared" si="16"/>
        <v>0</v>
      </c>
      <c r="BH120" s="143">
        <f t="shared" si="17"/>
        <v>0</v>
      </c>
      <c r="BI120" s="143">
        <f t="shared" si="18"/>
        <v>0</v>
      </c>
      <c r="BJ120" s="17" t="s">
        <v>80</v>
      </c>
      <c r="BK120" s="143">
        <f t="shared" si="19"/>
        <v>0</v>
      </c>
      <c r="BL120" s="17" t="s">
        <v>288</v>
      </c>
      <c r="BM120" s="142" t="s">
        <v>3834</v>
      </c>
    </row>
    <row r="121" spans="2:65" s="1" customFormat="1" ht="16.5" customHeight="1">
      <c r="B121" s="32"/>
      <c r="C121" s="131" t="s">
        <v>433</v>
      </c>
      <c r="D121" s="131" t="s">
        <v>283</v>
      </c>
      <c r="E121" s="132" t="s">
        <v>3835</v>
      </c>
      <c r="F121" s="133" t="s">
        <v>3836</v>
      </c>
      <c r="G121" s="134" t="s">
        <v>520</v>
      </c>
      <c r="H121" s="135">
        <v>2.5999999999999999E-2</v>
      </c>
      <c r="I121" s="136"/>
      <c r="J121" s="137">
        <f t="shared" si="1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11"/>
        <v>0</v>
      </c>
      <c r="Q121" s="140">
        <v>0</v>
      </c>
      <c r="R121" s="140">
        <f t="shared" si="12"/>
        <v>0</v>
      </c>
      <c r="S121" s="140">
        <v>0</v>
      </c>
      <c r="T121" s="141">
        <f t="shared" si="13"/>
        <v>0</v>
      </c>
      <c r="AR121" s="142" t="s">
        <v>288</v>
      </c>
      <c r="AT121" s="142" t="s">
        <v>283</v>
      </c>
      <c r="AU121" s="142" t="s">
        <v>82</v>
      </c>
      <c r="AY121" s="17" t="s">
        <v>280</v>
      </c>
      <c r="BE121" s="143">
        <f t="shared" si="14"/>
        <v>0</v>
      </c>
      <c r="BF121" s="143">
        <f t="shared" si="15"/>
        <v>0</v>
      </c>
      <c r="BG121" s="143">
        <f t="shared" si="16"/>
        <v>0</v>
      </c>
      <c r="BH121" s="143">
        <f t="shared" si="17"/>
        <v>0</v>
      </c>
      <c r="BI121" s="143">
        <f t="shared" si="18"/>
        <v>0</v>
      </c>
      <c r="BJ121" s="17" t="s">
        <v>80</v>
      </c>
      <c r="BK121" s="143">
        <f t="shared" si="19"/>
        <v>0</v>
      </c>
      <c r="BL121" s="17" t="s">
        <v>288</v>
      </c>
      <c r="BM121" s="142" t="s">
        <v>3837</v>
      </c>
    </row>
    <row r="122" spans="2:65" s="1" customFormat="1" ht="16.5" customHeight="1">
      <c r="B122" s="32"/>
      <c r="C122" s="131" t="s">
        <v>522</v>
      </c>
      <c r="D122" s="131" t="s">
        <v>283</v>
      </c>
      <c r="E122" s="132" t="s">
        <v>3838</v>
      </c>
      <c r="F122" s="133" t="s">
        <v>3839</v>
      </c>
      <c r="G122" s="134" t="s">
        <v>520</v>
      </c>
      <c r="H122" s="135">
        <v>2.5999999999999999E-2</v>
      </c>
      <c r="I122" s="136"/>
      <c r="J122" s="137">
        <f t="shared" si="1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11"/>
        <v>0</v>
      </c>
      <c r="Q122" s="140">
        <v>0</v>
      </c>
      <c r="R122" s="140">
        <f t="shared" si="12"/>
        <v>0</v>
      </c>
      <c r="S122" s="140">
        <v>0</v>
      </c>
      <c r="T122" s="141">
        <f t="shared" si="13"/>
        <v>0</v>
      </c>
      <c r="AR122" s="142" t="s">
        <v>288</v>
      </c>
      <c r="AT122" s="142" t="s">
        <v>283</v>
      </c>
      <c r="AU122" s="142" t="s">
        <v>82</v>
      </c>
      <c r="AY122" s="17" t="s">
        <v>280</v>
      </c>
      <c r="BE122" s="143">
        <f t="shared" si="14"/>
        <v>0</v>
      </c>
      <c r="BF122" s="143">
        <f t="shared" si="15"/>
        <v>0</v>
      </c>
      <c r="BG122" s="143">
        <f t="shared" si="16"/>
        <v>0</v>
      </c>
      <c r="BH122" s="143">
        <f t="shared" si="17"/>
        <v>0</v>
      </c>
      <c r="BI122" s="143">
        <f t="shared" si="18"/>
        <v>0</v>
      </c>
      <c r="BJ122" s="17" t="s">
        <v>80</v>
      </c>
      <c r="BK122" s="143">
        <f t="shared" si="19"/>
        <v>0</v>
      </c>
      <c r="BL122" s="17" t="s">
        <v>288</v>
      </c>
      <c r="BM122" s="142" t="s">
        <v>3840</v>
      </c>
    </row>
    <row r="123" spans="2:65" s="1" customFormat="1" ht="16.5" customHeight="1">
      <c r="B123" s="32"/>
      <c r="C123" s="131" t="s">
        <v>439</v>
      </c>
      <c r="D123" s="131" t="s">
        <v>283</v>
      </c>
      <c r="E123" s="132" t="s">
        <v>3838</v>
      </c>
      <c r="F123" s="133" t="s">
        <v>3839</v>
      </c>
      <c r="G123" s="134" t="s">
        <v>520</v>
      </c>
      <c r="H123" s="135">
        <v>2.5999999999999999E-2</v>
      </c>
      <c r="I123" s="136"/>
      <c r="J123" s="137">
        <f t="shared" si="10"/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 t="shared" si="11"/>
        <v>0</v>
      </c>
      <c r="Q123" s="140">
        <v>0</v>
      </c>
      <c r="R123" s="140">
        <f t="shared" si="12"/>
        <v>0</v>
      </c>
      <c r="S123" s="140">
        <v>0</v>
      </c>
      <c r="T123" s="141">
        <f t="shared" si="13"/>
        <v>0</v>
      </c>
      <c r="AR123" s="142" t="s">
        <v>288</v>
      </c>
      <c r="AT123" s="142" t="s">
        <v>283</v>
      </c>
      <c r="AU123" s="142" t="s">
        <v>82</v>
      </c>
      <c r="AY123" s="17" t="s">
        <v>280</v>
      </c>
      <c r="BE123" s="143">
        <f t="shared" si="14"/>
        <v>0</v>
      </c>
      <c r="BF123" s="143">
        <f t="shared" si="15"/>
        <v>0</v>
      </c>
      <c r="BG123" s="143">
        <f t="shared" si="16"/>
        <v>0</v>
      </c>
      <c r="BH123" s="143">
        <f t="shared" si="17"/>
        <v>0</v>
      </c>
      <c r="BI123" s="143">
        <f t="shared" si="18"/>
        <v>0</v>
      </c>
      <c r="BJ123" s="17" t="s">
        <v>80</v>
      </c>
      <c r="BK123" s="143">
        <f t="shared" si="19"/>
        <v>0</v>
      </c>
      <c r="BL123" s="17" t="s">
        <v>288</v>
      </c>
      <c r="BM123" s="142" t="s">
        <v>3841</v>
      </c>
    </row>
    <row r="124" spans="2:65" s="1" customFormat="1" ht="16.5" customHeight="1">
      <c r="B124" s="32"/>
      <c r="C124" s="131" t="s">
        <v>7</v>
      </c>
      <c r="D124" s="131" t="s">
        <v>283</v>
      </c>
      <c r="E124" s="132" t="s">
        <v>3838</v>
      </c>
      <c r="F124" s="133" t="s">
        <v>3839</v>
      </c>
      <c r="G124" s="134" t="s">
        <v>520</v>
      </c>
      <c r="H124" s="135">
        <v>2.5999999999999999E-2</v>
      </c>
      <c r="I124" s="136"/>
      <c r="J124" s="137">
        <f t="shared" si="10"/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 t="shared" si="11"/>
        <v>0</v>
      </c>
      <c r="Q124" s="140">
        <v>0</v>
      </c>
      <c r="R124" s="140">
        <f t="shared" si="12"/>
        <v>0</v>
      </c>
      <c r="S124" s="140">
        <v>0</v>
      </c>
      <c r="T124" s="141">
        <f t="shared" si="13"/>
        <v>0</v>
      </c>
      <c r="AR124" s="142" t="s">
        <v>288</v>
      </c>
      <c r="AT124" s="142" t="s">
        <v>283</v>
      </c>
      <c r="AU124" s="142" t="s">
        <v>82</v>
      </c>
      <c r="AY124" s="17" t="s">
        <v>280</v>
      </c>
      <c r="BE124" s="143">
        <f t="shared" si="14"/>
        <v>0</v>
      </c>
      <c r="BF124" s="143">
        <f t="shared" si="15"/>
        <v>0</v>
      </c>
      <c r="BG124" s="143">
        <f t="shared" si="16"/>
        <v>0</v>
      </c>
      <c r="BH124" s="143">
        <f t="shared" si="17"/>
        <v>0</v>
      </c>
      <c r="BI124" s="143">
        <f t="shared" si="18"/>
        <v>0</v>
      </c>
      <c r="BJ124" s="17" t="s">
        <v>80</v>
      </c>
      <c r="BK124" s="143">
        <f t="shared" si="19"/>
        <v>0</v>
      </c>
      <c r="BL124" s="17" t="s">
        <v>288</v>
      </c>
      <c r="BM124" s="142" t="s">
        <v>3842</v>
      </c>
    </row>
    <row r="125" spans="2:65" s="1" customFormat="1" ht="16.5" customHeight="1">
      <c r="B125" s="32"/>
      <c r="C125" s="131" t="s">
        <v>379</v>
      </c>
      <c r="D125" s="131" t="s">
        <v>283</v>
      </c>
      <c r="E125" s="132" t="s">
        <v>3838</v>
      </c>
      <c r="F125" s="133" t="s">
        <v>3839</v>
      </c>
      <c r="G125" s="134" t="s">
        <v>520</v>
      </c>
      <c r="H125" s="135">
        <v>2.5999999999999999E-2</v>
      </c>
      <c r="I125" s="136"/>
      <c r="J125" s="137">
        <f t="shared" si="10"/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 t="shared" si="11"/>
        <v>0</v>
      </c>
      <c r="Q125" s="140">
        <v>0</v>
      </c>
      <c r="R125" s="140">
        <f t="shared" si="12"/>
        <v>0</v>
      </c>
      <c r="S125" s="140">
        <v>0</v>
      </c>
      <c r="T125" s="141">
        <f t="shared" si="13"/>
        <v>0</v>
      </c>
      <c r="AR125" s="142" t="s">
        <v>288</v>
      </c>
      <c r="AT125" s="142" t="s">
        <v>283</v>
      </c>
      <c r="AU125" s="142" t="s">
        <v>82</v>
      </c>
      <c r="AY125" s="17" t="s">
        <v>280</v>
      </c>
      <c r="BE125" s="143">
        <f t="shared" si="14"/>
        <v>0</v>
      </c>
      <c r="BF125" s="143">
        <f t="shared" si="15"/>
        <v>0</v>
      </c>
      <c r="BG125" s="143">
        <f t="shared" si="16"/>
        <v>0</v>
      </c>
      <c r="BH125" s="143">
        <f t="shared" si="17"/>
        <v>0</v>
      </c>
      <c r="BI125" s="143">
        <f t="shared" si="18"/>
        <v>0</v>
      </c>
      <c r="BJ125" s="17" t="s">
        <v>80</v>
      </c>
      <c r="BK125" s="143">
        <f t="shared" si="19"/>
        <v>0</v>
      </c>
      <c r="BL125" s="17" t="s">
        <v>288</v>
      </c>
      <c r="BM125" s="142" t="s">
        <v>3843</v>
      </c>
    </row>
    <row r="126" spans="2:65" s="1" customFormat="1" ht="16.5" customHeight="1">
      <c r="B126" s="32"/>
      <c r="C126" s="131" t="s">
        <v>384</v>
      </c>
      <c r="D126" s="131" t="s">
        <v>283</v>
      </c>
      <c r="E126" s="132" t="s">
        <v>3838</v>
      </c>
      <c r="F126" s="133" t="s">
        <v>3839</v>
      </c>
      <c r="G126" s="134" t="s">
        <v>520</v>
      </c>
      <c r="H126" s="135">
        <v>2.5999999999999999E-2</v>
      </c>
      <c r="I126" s="136"/>
      <c r="J126" s="137">
        <f t="shared" si="10"/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 t="shared" si="11"/>
        <v>0</v>
      </c>
      <c r="Q126" s="140">
        <v>0</v>
      </c>
      <c r="R126" s="140">
        <f t="shared" si="12"/>
        <v>0</v>
      </c>
      <c r="S126" s="140">
        <v>0</v>
      </c>
      <c r="T126" s="141">
        <f t="shared" si="13"/>
        <v>0</v>
      </c>
      <c r="AR126" s="142" t="s">
        <v>288</v>
      </c>
      <c r="AT126" s="142" t="s">
        <v>283</v>
      </c>
      <c r="AU126" s="142" t="s">
        <v>82</v>
      </c>
      <c r="AY126" s="17" t="s">
        <v>280</v>
      </c>
      <c r="BE126" s="143">
        <f t="shared" si="14"/>
        <v>0</v>
      </c>
      <c r="BF126" s="143">
        <f t="shared" si="15"/>
        <v>0</v>
      </c>
      <c r="BG126" s="143">
        <f t="shared" si="16"/>
        <v>0</v>
      </c>
      <c r="BH126" s="143">
        <f t="shared" si="17"/>
        <v>0</v>
      </c>
      <c r="BI126" s="143">
        <f t="shared" si="18"/>
        <v>0</v>
      </c>
      <c r="BJ126" s="17" t="s">
        <v>80</v>
      </c>
      <c r="BK126" s="143">
        <f t="shared" si="19"/>
        <v>0</v>
      </c>
      <c r="BL126" s="17" t="s">
        <v>288</v>
      </c>
      <c r="BM126" s="142" t="s">
        <v>3844</v>
      </c>
    </row>
    <row r="127" spans="2:65" s="1" customFormat="1" ht="16.5" customHeight="1">
      <c r="B127" s="32"/>
      <c r="C127" s="131" t="s">
        <v>576</v>
      </c>
      <c r="D127" s="131" t="s">
        <v>283</v>
      </c>
      <c r="E127" s="132" t="s">
        <v>3845</v>
      </c>
      <c r="F127" s="133" t="s">
        <v>3846</v>
      </c>
      <c r="G127" s="134" t="s">
        <v>520</v>
      </c>
      <c r="H127" s="135">
        <v>2.5999999999999999E-2</v>
      </c>
      <c r="I127" s="136"/>
      <c r="J127" s="137">
        <f t="shared" si="10"/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si="11"/>
        <v>0</v>
      </c>
      <c r="Q127" s="140">
        <v>0</v>
      </c>
      <c r="R127" s="140">
        <f t="shared" si="12"/>
        <v>0</v>
      </c>
      <c r="S127" s="140">
        <v>0</v>
      </c>
      <c r="T127" s="141">
        <f t="shared" si="13"/>
        <v>0</v>
      </c>
      <c r="AR127" s="142" t="s">
        <v>288</v>
      </c>
      <c r="AT127" s="142" t="s">
        <v>283</v>
      </c>
      <c r="AU127" s="142" t="s">
        <v>82</v>
      </c>
      <c r="AY127" s="17" t="s">
        <v>280</v>
      </c>
      <c r="BE127" s="143">
        <f t="shared" si="14"/>
        <v>0</v>
      </c>
      <c r="BF127" s="143">
        <f t="shared" si="15"/>
        <v>0</v>
      </c>
      <c r="BG127" s="143">
        <f t="shared" si="16"/>
        <v>0</v>
      </c>
      <c r="BH127" s="143">
        <f t="shared" si="17"/>
        <v>0</v>
      </c>
      <c r="BI127" s="143">
        <f t="shared" si="18"/>
        <v>0</v>
      </c>
      <c r="BJ127" s="17" t="s">
        <v>80</v>
      </c>
      <c r="BK127" s="143">
        <f t="shared" si="19"/>
        <v>0</v>
      </c>
      <c r="BL127" s="17" t="s">
        <v>288</v>
      </c>
      <c r="BM127" s="142" t="s">
        <v>3847</v>
      </c>
    </row>
    <row r="128" spans="2:65" s="1" customFormat="1" ht="16.5" customHeight="1">
      <c r="B128" s="32"/>
      <c r="C128" s="131" t="s">
        <v>635</v>
      </c>
      <c r="D128" s="131" t="s">
        <v>283</v>
      </c>
      <c r="E128" s="132" t="s">
        <v>3848</v>
      </c>
      <c r="F128" s="133" t="s">
        <v>3849</v>
      </c>
      <c r="G128" s="134" t="s">
        <v>520</v>
      </c>
      <c r="H128" s="135">
        <v>2.5999999999999999E-2</v>
      </c>
      <c r="I128" s="136"/>
      <c r="J128" s="137">
        <f t="shared" si="1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11"/>
        <v>0</v>
      </c>
      <c r="Q128" s="140">
        <v>0</v>
      </c>
      <c r="R128" s="140">
        <f t="shared" si="12"/>
        <v>0</v>
      </c>
      <c r="S128" s="140">
        <v>0</v>
      </c>
      <c r="T128" s="141">
        <f t="shared" si="13"/>
        <v>0</v>
      </c>
      <c r="AR128" s="142" t="s">
        <v>288</v>
      </c>
      <c r="AT128" s="142" t="s">
        <v>283</v>
      </c>
      <c r="AU128" s="142" t="s">
        <v>82</v>
      </c>
      <c r="AY128" s="17" t="s">
        <v>280</v>
      </c>
      <c r="BE128" s="143">
        <f t="shared" si="14"/>
        <v>0</v>
      </c>
      <c r="BF128" s="143">
        <f t="shared" si="15"/>
        <v>0</v>
      </c>
      <c r="BG128" s="143">
        <f t="shared" si="16"/>
        <v>0</v>
      </c>
      <c r="BH128" s="143">
        <f t="shared" si="17"/>
        <v>0</v>
      </c>
      <c r="BI128" s="143">
        <f t="shared" si="18"/>
        <v>0</v>
      </c>
      <c r="BJ128" s="17" t="s">
        <v>80</v>
      </c>
      <c r="BK128" s="143">
        <f t="shared" si="19"/>
        <v>0</v>
      </c>
      <c r="BL128" s="17" t="s">
        <v>288</v>
      </c>
      <c r="BM128" s="142" t="s">
        <v>3850</v>
      </c>
    </row>
    <row r="129" spans="2:65" s="1" customFormat="1" ht="16.5" customHeight="1">
      <c r="B129" s="32"/>
      <c r="C129" s="131" t="s">
        <v>8</v>
      </c>
      <c r="D129" s="131" t="s">
        <v>283</v>
      </c>
      <c r="E129" s="132" t="s">
        <v>3848</v>
      </c>
      <c r="F129" s="133" t="s">
        <v>3849</v>
      </c>
      <c r="G129" s="134" t="s">
        <v>520</v>
      </c>
      <c r="H129" s="135">
        <v>2.5999999999999999E-2</v>
      </c>
      <c r="I129" s="136"/>
      <c r="J129" s="137">
        <f t="shared" si="1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11"/>
        <v>0</v>
      </c>
      <c r="Q129" s="140">
        <v>0</v>
      </c>
      <c r="R129" s="140">
        <f t="shared" si="12"/>
        <v>0</v>
      </c>
      <c r="S129" s="140">
        <v>0</v>
      </c>
      <c r="T129" s="141">
        <f t="shared" si="13"/>
        <v>0</v>
      </c>
      <c r="AR129" s="142" t="s">
        <v>288</v>
      </c>
      <c r="AT129" s="142" t="s">
        <v>283</v>
      </c>
      <c r="AU129" s="142" t="s">
        <v>82</v>
      </c>
      <c r="AY129" s="17" t="s">
        <v>280</v>
      </c>
      <c r="BE129" s="143">
        <f t="shared" si="14"/>
        <v>0</v>
      </c>
      <c r="BF129" s="143">
        <f t="shared" si="15"/>
        <v>0</v>
      </c>
      <c r="BG129" s="143">
        <f t="shared" si="16"/>
        <v>0</v>
      </c>
      <c r="BH129" s="143">
        <f t="shared" si="17"/>
        <v>0</v>
      </c>
      <c r="BI129" s="143">
        <f t="shared" si="18"/>
        <v>0</v>
      </c>
      <c r="BJ129" s="17" t="s">
        <v>80</v>
      </c>
      <c r="BK129" s="143">
        <f t="shared" si="19"/>
        <v>0</v>
      </c>
      <c r="BL129" s="17" t="s">
        <v>288</v>
      </c>
      <c r="BM129" s="142" t="s">
        <v>3851</v>
      </c>
    </row>
    <row r="130" spans="2:65" s="1" customFormat="1" ht="16.5" customHeight="1">
      <c r="B130" s="32"/>
      <c r="C130" s="131" t="s">
        <v>564</v>
      </c>
      <c r="D130" s="131" t="s">
        <v>283</v>
      </c>
      <c r="E130" s="132" t="s">
        <v>3848</v>
      </c>
      <c r="F130" s="133" t="s">
        <v>3849</v>
      </c>
      <c r="G130" s="134" t="s">
        <v>520</v>
      </c>
      <c r="H130" s="135">
        <v>2.5999999999999999E-2</v>
      </c>
      <c r="I130" s="136"/>
      <c r="J130" s="137">
        <f t="shared" si="1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11"/>
        <v>0</v>
      </c>
      <c r="Q130" s="140">
        <v>0</v>
      </c>
      <c r="R130" s="140">
        <f t="shared" si="12"/>
        <v>0</v>
      </c>
      <c r="S130" s="140">
        <v>0</v>
      </c>
      <c r="T130" s="141">
        <f t="shared" si="13"/>
        <v>0</v>
      </c>
      <c r="AR130" s="142" t="s">
        <v>288</v>
      </c>
      <c r="AT130" s="142" t="s">
        <v>283</v>
      </c>
      <c r="AU130" s="142" t="s">
        <v>82</v>
      </c>
      <c r="AY130" s="17" t="s">
        <v>280</v>
      </c>
      <c r="BE130" s="143">
        <f t="shared" si="14"/>
        <v>0</v>
      </c>
      <c r="BF130" s="143">
        <f t="shared" si="15"/>
        <v>0</v>
      </c>
      <c r="BG130" s="143">
        <f t="shared" si="16"/>
        <v>0</v>
      </c>
      <c r="BH130" s="143">
        <f t="shared" si="17"/>
        <v>0</v>
      </c>
      <c r="BI130" s="143">
        <f t="shared" si="18"/>
        <v>0</v>
      </c>
      <c r="BJ130" s="17" t="s">
        <v>80</v>
      </c>
      <c r="BK130" s="143">
        <f t="shared" si="19"/>
        <v>0</v>
      </c>
      <c r="BL130" s="17" t="s">
        <v>288</v>
      </c>
      <c r="BM130" s="142" t="s">
        <v>3852</v>
      </c>
    </row>
    <row r="131" spans="2:65" s="1" customFormat="1" ht="16.5" customHeight="1">
      <c r="B131" s="32"/>
      <c r="C131" s="131" t="s">
        <v>517</v>
      </c>
      <c r="D131" s="131" t="s">
        <v>283</v>
      </c>
      <c r="E131" s="132" t="s">
        <v>3848</v>
      </c>
      <c r="F131" s="133" t="s">
        <v>3849</v>
      </c>
      <c r="G131" s="134" t="s">
        <v>520</v>
      </c>
      <c r="H131" s="135">
        <v>2.5999999999999999E-2</v>
      </c>
      <c r="I131" s="136"/>
      <c r="J131" s="137">
        <f t="shared" si="1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11"/>
        <v>0</v>
      </c>
      <c r="Q131" s="140">
        <v>0</v>
      </c>
      <c r="R131" s="140">
        <f t="shared" si="12"/>
        <v>0</v>
      </c>
      <c r="S131" s="140">
        <v>0</v>
      </c>
      <c r="T131" s="141">
        <f t="shared" si="13"/>
        <v>0</v>
      </c>
      <c r="AR131" s="142" t="s">
        <v>288</v>
      </c>
      <c r="AT131" s="142" t="s">
        <v>283</v>
      </c>
      <c r="AU131" s="142" t="s">
        <v>82</v>
      </c>
      <c r="AY131" s="17" t="s">
        <v>280</v>
      </c>
      <c r="BE131" s="143">
        <f t="shared" si="14"/>
        <v>0</v>
      </c>
      <c r="BF131" s="143">
        <f t="shared" si="15"/>
        <v>0</v>
      </c>
      <c r="BG131" s="143">
        <f t="shared" si="16"/>
        <v>0</v>
      </c>
      <c r="BH131" s="143">
        <f t="shared" si="17"/>
        <v>0</v>
      </c>
      <c r="BI131" s="143">
        <f t="shared" si="18"/>
        <v>0</v>
      </c>
      <c r="BJ131" s="17" t="s">
        <v>80</v>
      </c>
      <c r="BK131" s="143">
        <f t="shared" si="19"/>
        <v>0</v>
      </c>
      <c r="BL131" s="17" t="s">
        <v>288</v>
      </c>
      <c r="BM131" s="142" t="s">
        <v>3853</v>
      </c>
    </row>
    <row r="132" spans="2:65" s="1" customFormat="1" ht="16.5" customHeight="1">
      <c r="B132" s="32"/>
      <c r="C132" s="131" t="s">
        <v>391</v>
      </c>
      <c r="D132" s="131" t="s">
        <v>283</v>
      </c>
      <c r="E132" s="132" t="s">
        <v>3854</v>
      </c>
      <c r="F132" s="133" t="s">
        <v>3855</v>
      </c>
      <c r="G132" s="134" t="s">
        <v>520</v>
      </c>
      <c r="H132" s="135">
        <v>2.5999999999999999E-2</v>
      </c>
      <c r="I132" s="136"/>
      <c r="J132" s="137">
        <f t="shared" si="1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11"/>
        <v>0</v>
      </c>
      <c r="Q132" s="140">
        <v>0</v>
      </c>
      <c r="R132" s="140">
        <f t="shared" si="12"/>
        <v>0</v>
      </c>
      <c r="S132" s="140">
        <v>0</v>
      </c>
      <c r="T132" s="141">
        <f t="shared" si="13"/>
        <v>0</v>
      </c>
      <c r="AR132" s="142" t="s">
        <v>288</v>
      </c>
      <c r="AT132" s="142" t="s">
        <v>283</v>
      </c>
      <c r="AU132" s="142" t="s">
        <v>82</v>
      </c>
      <c r="AY132" s="17" t="s">
        <v>280</v>
      </c>
      <c r="BE132" s="143">
        <f t="shared" si="14"/>
        <v>0</v>
      </c>
      <c r="BF132" s="143">
        <f t="shared" si="15"/>
        <v>0</v>
      </c>
      <c r="BG132" s="143">
        <f t="shared" si="16"/>
        <v>0</v>
      </c>
      <c r="BH132" s="143">
        <f t="shared" si="17"/>
        <v>0</v>
      </c>
      <c r="BI132" s="143">
        <f t="shared" si="18"/>
        <v>0</v>
      </c>
      <c r="BJ132" s="17" t="s">
        <v>80</v>
      </c>
      <c r="BK132" s="143">
        <f t="shared" si="19"/>
        <v>0</v>
      </c>
      <c r="BL132" s="17" t="s">
        <v>288</v>
      </c>
      <c r="BM132" s="142" t="s">
        <v>3856</v>
      </c>
    </row>
    <row r="133" spans="2:65" s="1" customFormat="1" ht="16.5" customHeight="1">
      <c r="B133" s="32"/>
      <c r="C133" s="131" t="s">
        <v>569</v>
      </c>
      <c r="D133" s="131" t="s">
        <v>283</v>
      </c>
      <c r="E133" s="132" t="s">
        <v>3854</v>
      </c>
      <c r="F133" s="133" t="s">
        <v>3855</v>
      </c>
      <c r="G133" s="134" t="s">
        <v>520</v>
      </c>
      <c r="H133" s="135">
        <v>2.5999999999999999E-2</v>
      </c>
      <c r="I133" s="136"/>
      <c r="J133" s="137">
        <f t="shared" si="1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11"/>
        <v>0</v>
      </c>
      <c r="Q133" s="140">
        <v>0</v>
      </c>
      <c r="R133" s="140">
        <f t="shared" si="12"/>
        <v>0</v>
      </c>
      <c r="S133" s="140">
        <v>0</v>
      </c>
      <c r="T133" s="141">
        <f t="shared" si="13"/>
        <v>0</v>
      </c>
      <c r="AR133" s="142" t="s">
        <v>288</v>
      </c>
      <c r="AT133" s="142" t="s">
        <v>283</v>
      </c>
      <c r="AU133" s="142" t="s">
        <v>82</v>
      </c>
      <c r="AY133" s="17" t="s">
        <v>280</v>
      </c>
      <c r="BE133" s="143">
        <f t="shared" si="14"/>
        <v>0</v>
      </c>
      <c r="BF133" s="143">
        <f t="shared" si="15"/>
        <v>0</v>
      </c>
      <c r="BG133" s="143">
        <f t="shared" si="16"/>
        <v>0</v>
      </c>
      <c r="BH133" s="143">
        <f t="shared" si="17"/>
        <v>0</v>
      </c>
      <c r="BI133" s="143">
        <f t="shared" si="18"/>
        <v>0</v>
      </c>
      <c r="BJ133" s="17" t="s">
        <v>80</v>
      </c>
      <c r="BK133" s="143">
        <f t="shared" si="19"/>
        <v>0</v>
      </c>
      <c r="BL133" s="17" t="s">
        <v>288</v>
      </c>
      <c r="BM133" s="142" t="s">
        <v>3857</v>
      </c>
    </row>
    <row r="134" spans="2:65" s="1" customFormat="1" ht="16.5" customHeight="1">
      <c r="B134" s="32"/>
      <c r="C134" s="131" t="s">
        <v>342</v>
      </c>
      <c r="D134" s="131" t="s">
        <v>283</v>
      </c>
      <c r="E134" s="132" t="s">
        <v>3858</v>
      </c>
      <c r="F134" s="133" t="s">
        <v>3859</v>
      </c>
      <c r="G134" s="134" t="s">
        <v>520</v>
      </c>
      <c r="H134" s="135">
        <v>2.5999999999999999E-2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288</v>
      </c>
      <c r="AT134" s="142" t="s">
        <v>283</v>
      </c>
      <c r="AU134" s="142" t="s">
        <v>82</v>
      </c>
      <c r="AY134" s="17" t="s">
        <v>280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288</v>
      </c>
      <c r="BM134" s="142" t="s">
        <v>3860</v>
      </c>
    </row>
    <row r="135" spans="2:65" s="1" customFormat="1" ht="16.5" customHeight="1">
      <c r="B135" s="32"/>
      <c r="C135" s="131" t="s">
        <v>347</v>
      </c>
      <c r="D135" s="131" t="s">
        <v>283</v>
      </c>
      <c r="E135" s="132" t="s">
        <v>3861</v>
      </c>
      <c r="F135" s="133" t="s">
        <v>3862</v>
      </c>
      <c r="G135" s="134" t="s">
        <v>520</v>
      </c>
      <c r="H135" s="135">
        <v>2.5999999999999999E-2</v>
      </c>
      <c r="I135" s="136"/>
      <c r="J135" s="137">
        <f t="shared" si="1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288</v>
      </c>
      <c r="AT135" s="142" t="s">
        <v>283</v>
      </c>
      <c r="AU135" s="142" t="s">
        <v>82</v>
      </c>
      <c r="AY135" s="17" t="s">
        <v>280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288</v>
      </c>
      <c r="BM135" s="142" t="s">
        <v>3863</v>
      </c>
    </row>
    <row r="136" spans="2:65" s="1" customFormat="1" ht="16.5" customHeight="1">
      <c r="B136" s="32"/>
      <c r="C136" s="131" t="s">
        <v>356</v>
      </c>
      <c r="D136" s="131" t="s">
        <v>283</v>
      </c>
      <c r="E136" s="132" t="s">
        <v>3861</v>
      </c>
      <c r="F136" s="133" t="s">
        <v>3862</v>
      </c>
      <c r="G136" s="134" t="s">
        <v>520</v>
      </c>
      <c r="H136" s="135">
        <v>2.5999999999999999E-2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288</v>
      </c>
      <c r="AT136" s="142" t="s">
        <v>283</v>
      </c>
      <c r="AU136" s="142" t="s">
        <v>82</v>
      </c>
      <c r="AY136" s="17" t="s">
        <v>280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288</v>
      </c>
      <c r="BM136" s="142" t="s">
        <v>3864</v>
      </c>
    </row>
    <row r="137" spans="2:65" s="1" customFormat="1" ht="16.5" customHeight="1">
      <c r="B137" s="32"/>
      <c r="C137" s="131" t="s">
        <v>361</v>
      </c>
      <c r="D137" s="131" t="s">
        <v>283</v>
      </c>
      <c r="E137" s="132" t="s">
        <v>3861</v>
      </c>
      <c r="F137" s="133" t="s">
        <v>3862</v>
      </c>
      <c r="G137" s="134" t="s">
        <v>520</v>
      </c>
      <c r="H137" s="135">
        <v>2.5999999999999999E-2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288</v>
      </c>
      <c r="AT137" s="142" t="s">
        <v>283</v>
      </c>
      <c r="AU137" s="142" t="s">
        <v>82</v>
      </c>
      <c r="AY137" s="17" t="s">
        <v>280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288</v>
      </c>
      <c r="BM137" s="142" t="s">
        <v>3865</v>
      </c>
    </row>
    <row r="138" spans="2:65" s="1" customFormat="1" ht="16.5" customHeight="1">
      <c r="B138" s="32"/>
      <c r="C138" s="131" t="s">
        <v>367</v>
      </c>
      <c r="D138" s="131" t="s">
        <v>283</v>
      </c>
      <c r="E138" s="132" t="s">
        <v>3866</v>
      </c>
      <c r="F138" s="133" t="s">
        <v>3867</v>
      </c>
      <c r="G138" s="134" t="s">
        <v>520</v>
      </c>
      <c r="H138" s="135">
        <v>2.5999999999999999E-2</v>
      </c>
      <c r="I138" s="136"/>
      <c r="J138" s="137">
        <f t="shared" si="1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0</v>
      </c>
      <c r="R138" s="140">
        <f t="shared" si="12"/>
        <v>0</v>
      </c>
      <c r="S138" s="140">
        <v>0</v>
      </c>
      <c r="T138" s="141">
        <f t="shared" si="13"/>
        <v>0</v>
      </c>
      <c r="AR138" s="142" t="s">
        <v>288</v>
      </c>
      <c r="AT138" s="142" t="s">
        <v>283</v>
      </c>
      <c r="AU138" s="142" t="s">
        <v>82</v>
      </c>
      <c r="AY138" s="17" t="s">
        <v>280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288</v>
      </c>
      <c r="BM138" s="142" t="s">
        <v>3868</v>
      </c>
    </row>
    <row r="139" spans="2:65" s="1" customFormat="1" ht="16.5" customHeight="1">
      <c r="B139" s="32"/>
      <c r="C139" s="131" t="s">
        <v>373</v>
      </c>
      <c r="D139" s="131" t="s">
        <v>283</v>
      </c>
      <c r="E139" s="132" t="s">
        <v>3866</v>
      </c>
      <c r="F139" s="133" t="s">
        <v>3867</v>
      </c>
      <c r="G139" s="134" t="s">
        <v>520</v>
      </c>
      <c r="H139" s="135">
        <v>2.5999999999999999E-2</v>
      </c>
      <c r="I139" s="136"/>
      <c r="J139" s="137">
        <f t="shared" si="1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11"/>
        <v>0</v>
      </c>
      <c r="Q139" s="140">
        <v>0</v>
      </c>
      <c r="R139" s="140">
        <f t="shared" si="12"/>
        <v>0</v>
      </c>
      <c r="S139" s="140">
        <v>0</v>
      </c>
      <c r="T139" s="141">
        <f t="shared" si="13"/>
        <v>0</v>
      </c>
      <c r="AR139" s="142" t="s">
        <v>288</v>
      </c>
      <c r="AT139" s="142" t="s">
        <v>283</v>
      </c>
      <c r="AU139" s="142" t="s">
        <v>82</v>
      </c>
      <c r="AY139" s="17" t="s">
        <v>280</v>
      </c>
      <c r="BE139" s="143">
        <f t="shared" si="14"/>
        <v>0</v>
      </c>
      <c r="BF139" s="143">
        <f t="shared" si="15"/>
        <v>0</v>
      </c>
      <c r="BG139" s="143">
        <f t="shared" si="16"/>
        <v>0</v>
      </c>
      <c r="BH139" s="143">
        <f t="shared" si="17"/>
        <v>0</v>
      </c>
      <c r="BI139" s="143">
        <f t="shared" si="18"/>
        <v>0</v>
      </c>
      <c r="BJ139" s="17" t="s">
        <v>80</v>
      </c>
      <c r="BK139" s="143">
        <f t="shared" si="19"/>
        <v>0</v>
      </c>
      <c r="BL139" s="17" t="s">
        <v>288</v>
      </c>
      <c r="BM139" s="142" t="s">
        <v>3869</v>
      </c>
    </row>
    <row r="140" spans="2:65" s="1" customFormat="1" ht="21.75" customHeight="1">
      <c r="B140" s="32"/>
      <c r="C140" s="131" t="s">
        <v>282</v>
      </c>
      <c r="D140" s="131" t="s">
        <v>283</v>
      </c>
      <c r="E140" s="132" t="s">
        <v>3870</v>
      </c>
      <c r="F140" s="133" t="s">
        <v>3871</v>
      </c>
      <c r="G140" s="134" t="s">
        <v>520</v>
      </c>
      <c r="H140" s="135">
        <v>2.5999999999999999E-2</v>
      </c>
      <c r="I140" s="136"/>
      <c r="J140" s="137">
        <f t="shared" si="1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11"/>
        <v>0</v>
      </c>
      <c r="Q140" s="140">
        <v>0</v>
      </c>
      <c r="R140" s="140">
        <f t="shared" si="12"/>
        <v>0</v>
      </c>
      <c r="S140" s="140">
        <v>0</v>
      </c>
      <c r="T140" s="141">
        <f t="shared" si="13"/>
        <v>0</v>
      </c>
      <c r="AR140" s="142" t="s">
        <v>288</v>
      </c>
      <c r="AT140" s="142" t="s">
        <v>283</v>
      </c>
      <c r="AU140" s="142" t="s">
        <v>82</v>
      </c>
      <c r="AY140" s="17" t="s">
        <v>280</v>
      </c>
      <c r="BE140" s="143">
        <f t="shared" si="14"/>
        <v>0</v>
      </c>
      <c r="BF140" s="143">
        <f t="shared" si="15"/>
        <v>0</v>
      </c>
      <c r="BG140" s="143">
        <f t="shared" si="16"/>
        <v>0</v>
      </c>
      <c r="BH140" s="143">
        <f t="shared" si="17"/>
        <v>0</v>
      </c>
      <c r="BI140" s="143">
        <f t="shared" si="18"/>
        <v>0</v>
      </c>
      <c r="BJ140" s="17" t="s">
        <v>80</v>
      </c>
      <c r="BK140" s="143">
        <f t="shared" si="19"/>
        <v>0</v>
      </c>
      <c r="BL140" s="17" t="s">
        <v>288</v>
      </c>
      <c r="BM140" s="142" t="s">
        <v>3872</v>
      </c>
    </row>
    <row r="141" spans="2:65" s="1" customFormat="1" ht="16.5" customHeight="1">
      <c r="B141" s="32"/>
      <c r="C141" s="131" t="s">
        <v>505</v>
      </c>
      <c r="D141" s="131" t="s">
        <v>283</v>
      </c>
      <c r="E141" s="132" t="s">
        <v>3873</v>
      </c>
      <c r="F141" s="133" t="s">
        <v>3874</v>
      </c>
      <c r="G141" s="134" t="s">
        <v>520</v>
      </c>
      <c r="H141" s="135">
        <v>2.5999999999999999E-2</v>
      </c>
      <c r="I141" s="136"/>
      <c r="J141" s="137">
        <f t="shared" si="1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11"/>
        <v>0</v>
      </c>
      <c r="Q141" s="140">
        <v>0</v>
      </c>
      <c r="R141" s="140">
        <f t="shared" si="12"/>
        <v>0</v>
      </c>
      <c r="S141" s="140">
        <v>0</v>
      </c>
      <c r="T141" s="141">
        <f t="shared" si="13"/>
        <v>0</v>
      </c>
      <c r="AR141" s="142" t="s">
        <v>288</v>
      </c>
      <c r="AT141" s="142" t="s">
        <v>283</v>
      </c>
      <c r="AU141" s="142" t="s">
        <v>82</v>
      </c>
      <c r="AY141" s="17" t="s">
        <v>280</v>
      </c>
      <c r="BE141" s="143">
        <f t="shared" si="14"/>
        <v>0</v>
      </c>
      <c r="BF141" s="143">
        <f t="shared" si="15"/>
        <v>0</v>
      </c>
      <c r="BG141" s="143">
        <f t="shared" si="16"/>
        <v>0</v>
      </c>
      <c r="BH141" s="143">
        <f t="shared" si="17"/>
        <v>0</v>
      </c>
      <c r="BI141" s="143">
        <f t="shared" si="18"/>
        <v>0</v>
      </c>
      <c r="BJ141" s="17" t="s">
        <v>80</v>
      </c>
      <c r="BK141" s="143">
        <f t="shared" si="19"/>
        <v>0</v>
      </c>
      <c r="BL141" s="17" t="s">
        <v>288</v>
      </c>
      <c r="BM141" s="142" t="s">
        <v>3875</v>
      </c>
    </row>
    <row r="142" spans="2:65" s="1" customFormat="1" ht="16.5" customHeight="1">
      <c r="B142" s="32"/>
      <c r="C142" s="131" t="s">
        <v>751</v>
      </c>
      <c r="D142" s="131" t="s">
        <v>283</v>
      </c>
      <c r="E142" s="132" t="s">
        <v>3876</v>
      </c>
      <c r="F142" s="133" t="s">
        <v>3877</v>
      </c>
      <c r="G142" s="134" t="s">
        <v>520</v>
      </c>
      <c r="H142" s="135">
        <v>2.5999999999999999E-2</v>
      </c>
      <c r="I142" s="136"/>
      <c r="J142" s="137">
        <f t="shared" si="10"/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 t="shared" si="11"/>
        <v>0</v>
      </c>
      <c r="Q142" s="140">
        <v>0</v>
      </c>
      <c r="R142" s="140">
        <f t="shared" si="12"/>
        <v>0</v>
      </c>
      <c r="S142" s="140">
        <v>0</v>
      </c>
      <c r="T142" s="141">
        <f t="shared" si="13"/>
        <v>0</v>
      </c>
      <c r="AR142" s="142" t="s">
        <v>288</v>
      </c>
      <c r="AT142" s="142" t="s">
        <v>283</v>
      </c>
      <c r="AU142" s="142" t="s">
        <v>82</v>
      </c>
      <c r="AY142" s="17" t="s">
        <v>280</v>
      </c>
      <c r="BE142" s="143">
        <f t="shared" si="14"/>
        <v>0</v>
      </c>
      <c r="BF142" s="143">
        <f t="shared" si="15"/>
        <v>0</v>
      </c>
      <c r="BG142" s="143">
        <f t="shared" si="16"/>
        <v>0</v>
      </c>
      <c r="BH142" s="143">
        <f t="shared" si="17"/>
        <v>0</v>
      </c>
      <c r="BI142" s="143">
        <f t="shared" si="18"/>
        <v>0</v>
      </c>
      <c r="BJ142" s="17" t="s">
        <v>80</v>
      </c>
      <c r="BK142" s="143">
        <f t="shared" si="19"/>
        <v>0</v>
      </c>
      <c r="BL142" s="17" t="s">
        <v>288</v>
      </c>
      <c r="BM142" s="142" t="s">
        <v>3878</v>
      </c>
    </row>
    <row r="143" spans="2:65" s="1" customFormat="1" ht="24.15" customHeight="1">
      <c r="B143" s="32"/>
      <c r="C143" s="131" t="s">
        <v>296</v>
      </c>
      <c r="D143" s="131" t="s">
        <v>283</v>
      </c>
      <c r="E143" s="132" t="s">
        <v>3879</v>
      </c>
      <c r="F143" s="133" t="s">
        <v>3880</v>
      </c>
      <c r="G143" s="134" t="s">
        <v>520</v>
      </c>
      <c r="H143" s="135">
        <v>2.5999999999999999E-2</v>
      </c>
      <c r="I143" s="136"/>
      <c r="J143" s="137">
        <f t="shared" si="10"/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 t="shared" si="11"/>
        <v>0</v>
      </c>
      <c r="Q143" s="140">
        <v>0</v>
      </c>
      <c r="R143" s="140">
        <f t="shared" si="12"/>
        <v>0</v>
      </c>
      <c r="S143" s="140">
        <v>0</v>
      </c>
      <c r="T143" s="141">
        <f t="shared" si="13"/>
        <v>0</v>
      </c>
      <c r="AR143" s="142" t="s">
        <v>288</v>
      </c>
      <c r="AT143" s="142" t="s">
        <v>283</v>
      </c>
      <c r="AU143" s="142" t="s">
        <v>82</v>
      </c>
      <c r="AY143" s="17" t="s">
        <v>280</v>
      </c>
      <c r="BE143" s="143">
        <f t="shared" si="14"/>
        <v>0</v>
      </c>
      <c r="BF143" s="143">
        <f t="shared" si="15"/>
        <v>0</v>
      </c>
      <c r="BG143" s="143">
        <f t="shared" si="16"/>
        <v>0</v>
      </c>
      <c r="BH143" s="143">
        <f t="shared" si="17"/>
        <v>0</v>
      </c>
      <c r="BI143" s="143">
        <f t="shared" si="18"/>
        <v>0</v>
      </c>
      <c r="BJ143" s="17" t="s">
        <v>80</v>
      </c>
      <c r="BK143" s="143">
        <f t="shared" si="19"/>
        <v>0</v>
      </c>
      <c r="BL143" s="17" t="s">
        <v>288</v>
      </c>
      <c r="BM143" s="142" t="s">
        <v>3881</v>
      </c>
    </row>
    <row r="144" spans="2:65" s="1" customFormat="1" ht="16.5" customHeight="1">
      <c r="B144" s="32"/>
      <c r="C144" s="131" t="s">
        <v>799</v>
      </c>
      <c r="D144" s="131" t="s">
        <v>283</v>
      </c>
      <c r="E144" s="132" t="s">
        <v>3882</v>
      </c>
      <c r="F144" s="133" t="s">
        <v>3883</v>
      </c>
      <c r="G144" s="134" t="s">
        <v>520</v>
      </c>
      <c r="H144" s="135">
        <v>2.5999999999999999E-2</v>
      </c>
      <c r="I144" s="136"/>
      <c r="J144" s="137">
        <f t="shared" si="10"/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 t="shared" si="11"/>
        <v>0</v>
      </c>
      <c r="Q144" s="140">
        <v>0</v>
      </c>
      <c r="R144" s="140">
        <f t="shared" si="12"/>
        <v>0</v>
      </c>
      <c r="S144" s="140">
        <v>0</v>
      </c>
      <c r="T144" s="141">
        <f t="shared" si="13"/>
        <v>0</v>
      </c>
      <c r="AR144" s="142" t="s">
        <v>288</v>
      </c>
      <c r="AT144" s="142" t="s">
        <v>283</v>
      </c>
      <c r="AU144" s="142" t="s">
        <v>82</v>
      </c>
      <c r="AY144" s="17" t="s">
        <v>280</v>
      </c>
      <c r="BE144" s="143">
        <f t="shared" si="14"/>
        <v>0</v>
      </c>
      <c r="BF144" s="143">
        <f t="shared" si="15"/>
        <v>0</v>
      </c>
      <c r="BG144" s="143">
        <f t="shared" si="16"/>
        <v>0</v>
      </c>
      <c r="BH144" s="143">
        <f t="shared" si="17"/>
        <v>0</v>
      </c>
      <c r="BI144" s="143">
        <f t="shared" si="18"/>
        <v>0</v>
      </c>
      <c r="BJ144" s="17" t="s">
        <v>80</v>
      </c>
      <c r="BK144" s="143">
        <f t="shared" si="19"/>
        <v>0</v>
      </c>
      <c r="BL144" s="17" t="s">
        <v>288</v>
      </c>
      <c r="BM144" s="142" t="s">
        <v>3884</v>
      </c>
    </row>
    <row r="145" spans="2:65" s="1" customFormat="1" ht="24.15" customHeight="1">
      <c r="B145" s="32"/>
      <c r="C145" s="131" t="s">
        <v>488</v>
      </c>
      <c r="D145" s="131" t="s">
        <v>283</v>
      </c>
      <c r="E145" s="132" t="s">
        <v>3885</v>
      </c>
      <c r="F145" s="133" t="s">
        <v>3886</v>
      </c>
      <c r="G145" s="134" t="s">
        <v>520</v>
      </c>
      <c r="H145" s="135">
        <v>2.5999999999999999E-2</v>
      </c>
      <c r="I145" s="136"/>
      <c r="J145" s="137">
        <f t="shared" si="10"/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 t="shared" si="11"/>
        <v>0</v>
      </c>
      <c r="Q145" s="140">
        <v>0</v>
      </c>
      <c r="R145" s="140">
        <f t="shared" si="12"/>
        <v>0</v>
      </c>
      <c r="S145" s="140">
        <v>0</v>
      </c>
      <c r="T145" s="141">
        <f t="shared" si="13"/>
        <v>0</v>
      </c>
      <c r="AR145" s="142" t="s">
        <v>288</v>
      </c>
      <c r="AT145" s="142" t="s">
        <v>283</v>
      </c>
      <c r="AU145" s="142" t="s">
        <v>82</v>
      </c>
      <c r="AY145" s="17" t="s">
        <v>280</v>
      </c>
      <c r="BE145" s="143">
        <f t="shared" si="14"/>
        <v>0</v>
      </c>
      <c r="BF145" s="143">
        <f t="shared" si="15"/>
        <v>0</v>
      </c>
      <c r="BG145" s="143">
        <f t="shared" si="16"/>
        <v>0</v>
      </c>
      <c r="BH145" s="143">
        <f t="shared" si="17"/>
        <v>0</v>
      </c>
      <c r="BI145" s="143">
        <f t="shared" si="18"/>
        <v>0</v>
      </c>
      <c r="BJ145" s="17" t="s">
        <v>80</v>
      </c>
      <c r="BK145" s="143">
        <f t="shared" si="19"/>
        <v>0</v>
      </c>
      <c r="BL145" s="17" t="s">
        <v>288</v>
      </c>
      <c r="BM145" s="142" t="s">
        <v>3887</v>
      </c>
    </row>
    <row r="146" spans="2:65" s="1" customFormat="1" ht="24.15" customHeight="1">
      <c r="B146" s="32"/>
      <c r="C146" s="131" t="s">
        <v>533</v>
      </c>
      <c r="D146" s="131" t="s">
        <v>283</v>
      </c>
      <c r="E146" s="132" t="s">
        <v>3888</v>
      </c>
      <c r="F146" s="133" t="s">
        <v>3889</v>
      </c>
      <c r="G146" s="134" t="s">
        <v>520</v>
      </c>
      <c r="H146" s="135">
        <v>0.28599999999999998</v>
      </c>
      <c r="I146" s="136"/>
      <c r="J146" s="137">
        <f t="shared" si="10"/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 t="shared" si="11"/>
        <v>0</v>
      </c>
      <c r="Q146" s="140">
        <v>0</v>
      </c>
      <c r="R146" s="140">
        <f t="shared" si="12"/>
        <v>0</v>
      </c>
      <c r="S146" s="140">
        <v>0</v>
      </c>
      <c r="T146" s="141">
        <f t="shared" si="13"/>
        <v>0</v>
      </c>
      <c r="AR146" s="142" t="s">
        <v>288</v>
      </c>
      <c r="AT146" s="142" t="s">
        <v>283</v>
      </c>
      <c r="AU146" s="142" t="s">
        <v>82</v>
      </c>
      <c r="AY146" s="17" t="s">
        <v>280</v>
      </c>
      <c r="BE146" s="143">
        <f t="shared" si="14"/>
        <v>0</v>
      </c>
      <c r="BF146" s="143">
        <f t="shared" si="15"/>
        <v>0</v>
      </c>
      <c r="BG146" s="143">
        <f t="shared" si="16"/>
        <v>0</v>
      </c>
      <c r="BH146" s="143">
        <f t="shared" si="17"/>
        <v>0</v>
      </c>
      <c r="BI146" s="143">
        <f t="shared" si="18"/>
        <v>0</v>
      </c>
      <c r="BJ146" s="17" t="s">
        <v>80</v>
      </c>
      <c r="BK146" s="143">
        <f t="shared" si="19"/>
        <v>0</v>
      </c>
      <c r="BL146" s="17" t="s">
        <v>288</v>
      </c>
      <c r="BM146" s="142" t="s">
        <v>3890</v>
      </c>
    </row>
    <row r="147" spans="2:65" s="11" customFormat="1" ht="22.8" customHeight="1">
      <c r="B147" s="119"/>
      <c r="D147" s="120" t="s">
        <v>72</v>
      </c>
      <c r="E147" s="129" t="s">
        <v>2862</v>
      </c>
      <c r="F147" s="129" t="s">
        <v>3891</v>
      </c>
      <c r="I147" s="122"/>
      <c r="J147" s="130">
        <f>BK147</f>
        <v>0</v>
      </c>
      <c r="L147" s="119"/>
      <c r="M147" s="124"/>
      <c r="P147" s="125">
        <f>P148</f>
        <v>0</v>
      </c>
      <c r="R147" s="125">
        <f>R148</f>
        <v>0</v>
      </c>
      <c r="T147" s="126">
        <f>T148</f>
        <v>0</v>
      </c>
      <c r="AR147" s="120" t="s">
        <v>80</v>
      </c>
      <c r="AT147" s="127" t="s">
        <v>72</v>
      </c>
      <c r="AU147" s="127" t="s">
        <v>80</v>
      </c>
      <c r="AY147" s="120" t="s">
        <v>280</v>
      </c>
      <c r="BK147" s="128">
        <f>BK148</f>
        <v>0</v>
      </c>
    </row>
    <row r="148" spans="2:65" s="1" customFormat="1" ht="90" customHeight="1">
      <c r="B148" s="32"/>
      <c r="C148" s="131" t="s">
        <v>538</v>
      </c>
      <c r="D148" s="131" t="s">
        <v>283</v>
      </c>
      <c r="E148" s="132" t="s">
        <v>3892</v>
      </c>
      <c r="F148" s="133" t="s">
        <v>3893</v>
      </c>
      <c r="G148" s="134" t="s">
        <v>520</v>
      </c>
      <c r="H148" s="135">
        <v>2.5999999999999999E-2</v>
      </c>
      <c r="I148" s="136"/>
      <c r="J148" s="137">
        <f>ROUND(I148*H148,2)</f>
        <v>0</v>
      </c>
      <c r="K148" s="133" t="s">
        <v>19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288</v>
      </c>
      <c r="AT148" s="142" t="s">
        <v>283</v>
      </c>
      <c r="AU148" s="142" t="s">
        <v>82</v>
      </c>
      <c r="AY148" s="17" t="s">
        <v>280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288</v>
      </c>
      <c r="BM148" s="142" t="s">
        <v>3894</v>
      </c>
    </row>
    <row r="149" spans="2:65" s="11" customFormat="1" ht="25.95" customHeight="1">
      <c r="B149" s="119"/>
      <c r="D149" s="120" t="s">
        <v>72</v>
      </c>
      <c r="E149" s="121" t="s">
        <v>1780</v>
      </c>
      <c r="F149" s="121" t="s">
        <v>19</v>
      </c>
      <c r="I149" s="122"/>
      <c r="J149" s="123">
        <f>BK149</f>
        <v>0</v>
      </c>
      <c r="L149" s="119"/>
      <c r="M149" s="124"/>
      <c r="P149" s="125">
        <f>P150</f>
        <v>0</v>
      </c>
      <c r="R149" s="125">
        <f>R150</f>
        <v>0</v>
      </c>
      <c r="T149" s="126">
        <f>T150</f>
        <v>0</v>
      </c>
      <c r="AR149" s="120" t="s">
        <v>80</v>
      </c>
      <c r="AT149" s="127" t="s">
        <v>72</v>
      </c>
      <c r="AU149" s="127" t="s">
        <v>73</v>
      </c>
      <c r="AY149" s="120" t="s">
        <v>280</v>
      </c>
      <c r="BK149" s="128">
        <f>BK150</f>
        <v>0</v>
      </c>
    </row>
    <row r="150" spans="2:65" s="1" customFormat="1" ht="55.5" customHeight="1">
      <c r="B150" s="32"/>
      <c r="C150" s="131" t="s">
        <v>1279</v>
      </c>
      <c r="D150" s="131" t="s">
        <v>283</v>
      </c>
      <c r="E150" s="132" t="s">
        <v>3895</v>
      </c>
      <c r="F150" s="133" t="s">
        <v>3896</v>
      </c>
      <c r="G150" s="134" t="s">
        <v>520</v>
      </c>
      <c r="H150" s="135">
        <v>2.5999999999999999E-2</v>
      </c>
      <c r="I150" s="136"/>
      <c r="J150" s="137">
        <f>ROUND(I150*H150,2)</f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288</v>
      </c>
      <c r="AT150" s="142" t="s">
        <v>283</v>
      </c>
      <c r="AU150" s="142" t="s">
        <v>80</v>
      </c>
      <c r="AY150" s="17" t="s">
        <v>280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288</v>
      </c>
      <c r="BM150" s="142" t="s">
        <v>3897</v>
      </c>
    </row>
    <row r="151" spans="2:65" s="11" customFormat="1" ht="25.95" customHeight="1">
      <c r="B151" s="119"/>
      <c r="D151" s="120" t="s">
        <v>72</v>
      </c>
      <c r="E151" s="121" t="s">
        <v>3898</v>
      </c>
      <c r="F151" s="121" t="s">
        <v>3899</v>
      </c>
      <c r="I151" s="122"/>
      <c r="J151" s="123">
        <f>BK151</f>
        <v>0</v>
      </c>
      <c r="L151" s="119"/>
      <c r="M151" s="124"/>
      <c r="P151" s="125">
        <f>SUM(P152:P161)</f>
        <v>0</v>
      </c>
      <c r="R151" s="125">
        <f>SUM(R152:R161)</f>
        <v>0</v>
      </c>
      <c r="T151" s="126">
        <f>SUM(T152:T161)</f>
        <v>0</v>
      </c>
      <c r="AR151" s="120" t="s">
        <v>80</v>
      </c>
      <c r="AT151" s="127" t="s">
        <v>72</v>
      </c>
      <c r="AU151" s="127" t="s">
        <v>73</v>
      </c>
      <c r="AY151" s="120" t="s">
        <v>280</v>
      </c>
      <c r="BK151" s="128">
        <f>SUM(BK152:BK161)</f>
        <v>0</v>
      </c>
    </row>
    <row r="152" spans="2:65" s="1" customFormat="1" ht="24.15" customHeight="1">
      <c r="B152" s="32"/>
      <c r="C152" s="131" t="s">
        <v>1215</v>
      </c>
      <c r="D152" s="131" t="s">
        <v>283</v>
      </c>
      <c r="E152" s="132" t="s">
        <v>3900</v>
      </c>
      <c r="F152" s="133" t="s">
        <v>3901</v>
      </c>
      <c r="G152" s="134" t="s">
        <v>520</v>
      </c>
      <c r="H152" s="135">
        <v>2.5999999999999999E-2</v>
      </c>
      <c r="I152" s="136"/>
      <c r="J152" s="137">
        <f t="shared" ref="J152:J161" si="20">ROUND(I152*H152,2)</f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 t="shared" ref="P152:P161" si="21">O152*H152</f>
        <v>0</v>
      </c>
      <c r="Q152" s="140">
        <v>0</v>
      </c>
      <c r="R152" s="140">
        <f t="shared" ref="R152:R161" si="22">Q152*H152</f>
        <v>0</v>
      </c>
      <c r="S152" s="140">
        <v>0</v>
      </c>
      <c r="T152" s="141">
        <f t="shared" ref="T152:T161" si="23">S152*H152</f>
        <v>0</v>
      </c>
      <c r="AR152" s="142" t="s">
        <v>288</v>
      </c>
      <c r="AT152" s="142" t="s">
        <v>283</v>
      </c>
      <c r="AU152" s="142" t="s">
        <v>80</v>
      </c>
      <c r="AY152" s="17" t="s">
        <v>280</v>
      </c>
      <c r="BE152" s="143">
        <f t="shared" ref="BE152:BE161" si="24">IF(N152="základní",J152,0)</f>
        <v>0</v>
      </c>
      <c r="BF152" s="143">
        <f t="shared" ref="BF152:BF161" si="25">IF(N152="snížená",J152,0)</f>
        <v>0</v>
      </c>
      <c r="BG152" s="143">
        <f t="shared" ref="BG152:BG161" si="26">IF(N152="zákl. přenesená",J152,0)</f>
        <v>0</v>
      </c>
      <c r="BH152" s="143">
        <f t="shared" ref="BH152:BH161" si="27">IF(N152="sníž. přenesená",J152,0)</f>
        <v>0</v>
      </c>
      <c r="BI152" s="143">
        <f t="shared" ref="BI152:BI161" si="28">IF(N152="nulová",J152,0)</f>
        <v>0</v>
      </c>
      <c r="BJ152" s="17" t="s">
        <v>80</v>
      </c>
      <c r="BK152" s="143">
        <f t="shared" ref="BK152:BK161" si="29">ROUND(I152*H152,2)</f>
        <v>0</v>
      </c>
      <c r="BL152" s="17" t="s">
        <v>288</v>
      </c>
      <c r="BM152" s="142" t="s">
        <v>3902</v>
      </c>
    </row>
    <row r="153" spans="2:65" s="1" customFormat="1" ht="24.15" customHeight="1">
      <c r="B153" s="32"/>
      <c r="C153" s="131" t="s">
        <v>1291</v>
      </c>
      <c r="D153" s="131" t="s">
        <v>283</v>
      </c>
      <c r="E153" s="132" t="s">
        <v>3903</v>
      </c>
      <c r="F153" s="133" t="s">
        <v>3904</v>
      </c>
      <c r="G153" s="134" t="s">
        <v>520</v>
      </c>
      <c r="H153" s="135">
        <v>2.5999999999999999E-2</v>
      </c>
      <c r="I153" s="136"/>
      <c r="J153" s="137">
        <f t="shared" si="20"/>
        <v>0</v>
      </c>
      <c r="K153" s="133" t="s">
        <v>19</v>
      </c>
      <c r="L153" s="32"/>
      <c r="M153" s="138" t="s">
        <v>19</v>
      </c>
      <c r="N153" s="139" t="s">
        <v>44</v>
      </c>
      <c r="P153" s="140">
        <f t="shared" si="21"/>
        <v>0</v>
      </c>
      <c r="Q153" s="140">
        <v>0</v>
      </c>
      <c r="R153" s="140">
        <f t="shared" si="22"/>
        <v>0</v>
      </c>
      <c r="S153" s="140">
        <v>0</v>
      </c>
      <c r="T153" s="141">
        <f t="shared" si="23"/>
        <v>0</v>
      </c>
      <c r="AR153" s="142" t="s">
        <v>288</v>
      </c>
      <c r="AT153" s="142" t="s">
        <v>283</v>
      </c>
      <c r="AU153" s="142" t="s">
        <v>80</v>
      </c>
      <c r="AY153" s="17" t="s">
        <v>280</v>
      </c>
      <c r="BE153" s="143">
        <f t="shared" si="24"/>
        <v>0</v>
      </c>
      <c r="BF153" s="143">
        <f t="shared" si="25"/>
        <v>0</v>
      </c>
      <c r="BG153" s="143">
        <f t="shared" si="26"/>
        <v>0</v>
      </c>
      <c r="BH153" s="143">
        <f t="shared" si="27"/>
        <v>0</v>
      </c>
      <c r="BI153" s="143">
        <f t="shared" si="28"/>
        <v>0</v>
      </c>
      <c r="BJ153" s="17" t="s">
        <v>80</v>
      </c>
      <c r="BK153" s="143">
        <f t="shared" si="29"/>
        <v>0</v>
      </c>
      <c r="BL153" s="17" t="s">
        <v>288</v>
      </c>
      <c r="BM153" s="142" t="s">
        <v>3905</v>
      </c>
    </row>
    <row r="154" spans="2:65" s="1" customFormat="1" ht="24.15" customHeight="1">
      <c r="B154" s="32"/>
      <c r="C154" s="131" t="s">
        <v>1297</v>
      </c>
      <c r="D154" s="131" t="s">
        <v>283</v>
      </c>
      <c r="E154" s="132" t="s">
        <v>3906</v>
      </c>
      <c r="F154" s="133" t="s">
        <v>3907</v>
      </c>
      <c r="G154" s="134" t="s">
        <v>520</v>
      </c>
      <c r="H154" s="135">
        <v>2.5999999999999999E-2</v>
      </c>
      <c r="I154" s="136"/>
      <c r="J154" s="137">
        <f t="shared" si="20"/>
        <v>0</v>
      </c>
      <c r="K154" s="133" t="s">
        <v>19</v>
      </c>
      <c r="L154" s="32"/>
      <c r="M154" s="138" t="s">
        <v>19</v>
      </c>
      <c r="N154" s="139" t="s">
        <v>44</v>
      </c>
      <c r="P154" s="140">
        <f t="shared" si="21"/>
        <v>0</v>
      </c>
      <c r="Q154" s="140">
        <v>0</v>
      </c>
      <c r="R154" s="140">
        <f t="shared" si="22"/>
        <v>0</v>
      </c>
      <c r="S154" s="140">
        <v>0</v>
      </c>
      <c r="T154" s="141">
        <f t="shared" si="23"/>
        <v>0</v>
      </c>
      <c r="AR154" s="142" t="s">
        <v>288</v>
      </c>
      <c r="AT154" s="142" t="s">
        <v>283</v>
      </c>
      <c r="AU154" s="142" t="s">
        <v>80</v>
      </c>
      <c r="AY154" s="17" t="s">
        <v>280</v>
      </c>
      <c r="BE154" s="143">
        <f t="shared" si="24"/>
        <v>0</v>
      </c>
      <c r="BF154" s="143">
        <f t="shared" si="25"/>
        <v>0</v>
      </c>
      <c r="BG154" s="143">
        <f t="shared" si="26"/>
        <v>0</v>
      </c>
      <c r="BH154" s="143">
        <f t="shared" si="27"/>
        <v>0</v>
      </c>
      <c r="BI154" s="143">
        <f t="shared" si="28"/>
        <v>0</v>
      </c>
      <c r="BJ154" s="17" t="s">
        <v>80</v>
      </c>
      <c r="BK154" s="143">
        <f t="shared" si="29"/>
        <v>0</v>
      </c>
      <c r="BL154" s="17" t="s">
        <v>288</v>
      </c>
      <c r="BM154" s="142" t="s">
        <v>3908</v>
      </c>
    </row>
    <row r="155" spans="2:65" s="1" customFormat="1" ht="21.75" customHeight="1">
      <c r="B155" s="32"/>
      <c r="C155" s="131" t="s">
        <v>1302</v>
      </c>
      <c r="D155" s="131" t="s">
        <v>283</v>
      </c>
      <c r="E155" s="132" t="s">
        <v>3909</v>
      </c>
      <c r="F155" s="133" t="s">
        <v>3910</v>
      </c>
      <c r="G155" s="134" t="s">
        <v>520</v>
      </c>
      <c r="H155" s="135">
        <v>2.5999999999999999E-2</v>
      </c>
      <c r="I155" s="136"/>
      <c r="J155" s="137">
        <f t="shared" si="20"/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 t="shared" si="21"/>
        <v>0</v>
      </c>
      <c r="Q155" s="140">
        <v>0</v>
      </c>
      <c r="R155" s="140">
        <f t="shared" si="22"/>
        <v>0</v>
      </c>
      <c r="S155" s="140">
        <v>0</v>
      </c>
      <c r="T155" s="141">
        <f t="shared" si="23"/>
        <v>0</v>
      </c>
      <c r="AR155" s="142" t="s">
        <v>288</v>
      </c>
      <c r="AT155" s="142" t="s">
        <v>283</v>
      </c>
      <c r="AU155" s="142" t="s">
        <v>80</v>
      </c>
      <c r="AY155" s="17" t="s">
        <v>280</v>
      </c>
      <c r="BE155" s="143">
        <f t="shared" si="24"/>
        <v>0</v>
      </c>
      <c r="BF155" s="143">
        <f t="shared" si="25"/>
        <v>0</v>
      </c>
      <c r="BG155" s="143">
        <f t="shared" si="26"/>
        <v>0</v>
      </c>
      <c r="BH155" s="143">
        <f t="shared" si="27"/>
        <v>0</v>
      </c>
      <c r="BI155" s="143">
        <f t="shared" si="28"/>
        <v>0</v>
      </c>
      <c r="BJ155" s="17" t="s">
        <v>80</v>
      </c>
      <c r="BK155" s="143">
        <f t="shared" si="29"/>
        <v>0</v>
      </c>
      <c r="BL155" s="17" t="s">
        <v>288</v>
      </c>
      <c r="BM155" s="142" t="s">
        <v>3911</v>
      </c>
    </row>
    <row r="156" spans="2:65" s="1" customFormat="1" ht="37.799999999999997" customHeight="1">
      <c r="B156" s="32"/>
      <c r="C156" s="131" t="s">
        <v>1307</v>
      </c>
      <c r="D156" s="131" t="s">
        <v>283</v>
      </c>
      <c r="E156" s="132" t="s">
        <v>3912</v>
      </c>
      <c r="F156" s="133" t="s">
        <v>3913</v>
      </c>
      <c r="G156" s="134" t="s">
        <v>520</v>
      </c>
      <c r="H156" s="135">
        <v>2.5999999999999999E-2</v>
      </c>
      <c r="I156" s="136"/>
      <c r="J156" s="137">
        <f t="shared" si="2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21"/>
        <v>0</v>
      </c>
      <c r="Q156" s="140">
        <v>0</v>
      </c>
      <c r="R156" s="140">
        <f t="shared" si="22"/>
        <v>0</v>
      </c>
      <c r="S156" s="140">
        <v>0</v>
      </c>
      <c r="T156" s="141">
        <f t="shared" si="23"/>
        <v>0</v>
      </c>
      <c r="AR156" s="142" t="s">
        <v>288</v>
      </c>
      <c r="AT156" s="142" t="s">
        <v>283</v>
      </c>
      <c r="AU156" s="142" t="s">
        <v>80</v>
      </c>
      <c r="AY156" s="17" t="s">
        <v>280</v>
      </c>
      <c r="BE156" s="143">
        <f t="shared" si="24"/>
        <v>0</v>
      </c>
      <c r="BF156" s="143">
        <f t="shared" si="25"/>
        <v>0</v>
      </c>
      <c r="BG156" s="143">
        <f t="shared" si="26"/>
        <v>0</v>
      </c>
      <c r="BH156" s="143">
        <f t="shared" si="27"/>
        <v>0</v>
      </c>
      <c r="BI156" s="143">
        <f t="shared" si="28"/>
        <v>0</v>
      </c>
      <c r="BJ156" s="17" t="s">
        <v>80</v>
      </c>
      <c r="BK156" s="143">
        <f t="shared" si="29"/>
        <v>0</v>
      </c>
      <c r="BL156" s="17" t="s">
        <v>288</v>
      </c>
      <c r="BM156" s="142" t="s">
        <v>3914</v>
      </c>
    </row>
    <row r="157" spans="2:65" s="1" customFormat="1" ht="24.15" customHeight="1">
      <c r="B157" s="32"/>
      <c r="C157" s="131" t="s">
        <v>1325</v>
      </c>
      <c r="D157" s="131" t="s">
        <v>283</v>
      </c>
      <c r="E157" s="132" t="s">
        <v>3915</v>
      </c>
      <c r="F157" s="133" t="s">
        <v>3916</v>
      </c>
      <c r="G157" s="134" t="s">
        <v>520</v>
      </c>
      <c r="H157" s="135">
        <v>2.5999999999999999E-2</v>
      </c>
      <c r="I157" s="136"/>
      <c r="J157" s="137">
        <f t="shared" si="2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21"/>
        <v>0</v>
      </c>
      <c r="Q157" s="140">
        <v>0</v>
      </c>
      <c r="R157" s="140">
        <f t="shared" si="22"/>
        <v>0</v>
      </c>
      <c r="S157" s="140">
        <v>0</v>
      </c>
      <c r="T157" s="141">
        <f t="shared" si="23"/>
        <v>0</v>
      </c>
      <c r="AR157" s="142" t="s">
        <v>288</v>
      </c>
      <c r="AT157" s="142" t="s">
        <v>283</v>
      </c>
      <c r="AU157" s="142" t="s">
        <v>80</v>
      </c>
      <c r="AY157" s="17" t="s">
        <v>280</v>
      </c>
      <c r="BE157" s="143">
        <f t="shared" si="24"/>
        <v>0</v>
      </c>
      <c r="BF157" s="143">
        <f t="shared" si="25"/>
        <v>0</v>
      </c>
      <c r="BG157" s="143">
        <f t="shared" si="26"/>
        <v>0</v>
      </c>
      <c r="BH157" s="143">
        <f t="shared" si="27"/>
        <v>0</v>
      </c>
      <c r="BI157" s="143">
        <f t="shared" si="28"/>
        <v>0</v>
      </c>
      <c r="BJ157" s="17" t="s">
        <v>80</v>
      </c>
      <c r="BK157" s="143">
        <f t="shared" si="29"/>
        <v>0</v>
      </c>
      <c r="BL157" s="17" t="s">
        <v>288</v>
      </c>
      <c r="BM157" s="142" t="s">
        <v>3917</v>
      </c>
    </row>
    <row r="158" spans="2:65" s="1" customFormat="1" ht="21.75" customHeight="1">
      <c r="B158" s="32"/>
      <c r="C158" s="131" t="s">
        <v>1331</v>
      </c>
      <c r="D158" s="131" t="s">
        <v>283</v>
      </c>
      <c r="E158" s="132" t="s">
        <v>3918</v>
      </c>
      <c r="F158" s="133" t="s">
        <v>3919</v>
      </c>
      <c r="G158" s="134" t="s">
        <v>1341</v>
      </c>
      <c r="H158" s="135">
        <v>1.04</v>
      </c>
      <c r="I158" s="136"/>
      <c r="J158" s="137">
        <f t="shared" si="2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21"/>
        <v>0</v>
      </c>
      <c r="Q158" s="140">
        <v>0</v>
      </c>
      <c r="R158" s="140">
        <f t="shared" si="22"/>
        <v>0</v>
      </c>
      <c r="S158" s="140">
        <v>0</v>
      </c>
      <c r="T158" s="141">
        <f t="shared" si="23"/>
        <v>0</v>
      </c>
      <c r="AR158" s="142" t="s">
        <v>288</v>
      </c>
      <c r="AT158" s="142" t="s">
        <v>283</v>
      </c>
      <c r="AU158" s="142" t="s">
        <v>80</v>
      </c>
      <c r="AY158" s="17" t="s">
        <v>280</v>
      </c>
      <c r="BE158" s="143">
        <f t="shared" si="24"/>
        <v>0</v>
      </c>
      <c r="BF158" s="143">
        <f t="shared" si="25"/>
        <v>0</v>
      </c>
      <c r="BG158" s="143">
        <f t="shared" si="26"/>
        <v>0</v>
      </c>
      <c r="BH158" s="143">
        <f t="shared" si="27"/>
        <v>0</v>
      </c>
      <c r="BI158" s="143">
        <f t="shared" si="28"/>
        <v>0</v>
      </c>
      <c r="BJ158" s="17" t="s">
        <v>80</v>
      </c>
      <c r="BK158" s="143">
        <f t="shared" si="29"/>
        <v>0</v>
      </c>
      <c r="BL158" s="17" t="s">
        <v>288</v>
      </c>
      <c r="BM158" s="142" t="s">
        <v>3920</v>
      </c>
    </row>
    <row r="159" spans="2:65" s="1" customFormat="1" ht="16.5" customHeight="1">
      <c r="B159" s="32"/>
      <c r="C159" s="131" t="s">
        <v>1315</v>
      </c>
      <c r="D159" s="131" t="s">
        <v>283</v>
      </c>
      <c r="E159" s="132" t="s">
        <v>3921</v>
      </c>
      <c r="F159" s="133" t="s">
        <v>3922</v>
      </c>
      <c r="G159" s="134" t="s">
        <v>520</v>
      </c>
      <c r="H159" s="135">
        <v>2.5999999999999999E-2</v>
      </c>
      <c r="I159" s="136"/>
      <c r="J159" s="137">
        <f t="shared" si="20"/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si="21"/>
        <v>0</v>
      </c>
      <c r="Q159" s="140">
        <v>0</v>
      </c>
      <c r="R159" s="140">
        <f t="shared" si="22"/>
        <v>0</v>
      </c>
      <c r="S159" s="140">
        <v>0</v>
      </c>
      <c r="T159" s="141">
        <f t="shared" si="23"/>
        <v>0</v>
      </c>
      <c r="AR159" s="142" t="s">
        <v>288</v>
      </c>
      <c r="AT159" s="142" t="s">
        <v>283</v>
      </c>
      <c r="AU159" s="142" t="s">
        <v>80</v>
      </c>
      <c r="AY159" s="17" t="s">
        <v>280</v>
      </c>
      <c r="BE159" s="143">
        <f t="shared" si="24"/>
        <v>0</v>
      </c>
      <c r="BF159" s="143">
        <f t="shared" si="25"/>
        <v>0</v>
      </c>
      <c r="BG159" s="143">
        <f t="shared" si="26"/>
        <v>0</v>
      </c>
      <c r="BH159" s="143">
        <f t="shared" si="27"/>
        <v>0</v>
      </c>
      <c r="BI159" s="143">
        <f t="shared" si="28"/>
        <v>0</v>
      </c>
      <c r="BJ159" s="17" t="s">
        <v>80</v>
      </c>
      <c r="BK159" s="143">
        <f t="shared" si="29"/>
        <v>0</v>
      </c>
      <c r="BL159" s="17" t="s">
        <v>288</v>
      </c>
      <c r="BM159" s="142" t="s">
        <v>3923</v>
      </c>
    </row>
    <row r="160" spans="2:65" s="1" customFormat="1" ht="16.5" customHeight="1">
      <c r="B160" s="32"/>
      <c r="C160" s="131" t="s">
        <v>1320</v>
      </c>
      <c r="D160" s="131" t="s">
        <v>283</v>
      </c>
      <c r="E160" s="132" t="s">
        <v>3924</v>
      </c>
      <c r="F160" s="133" t="s">
        <v>3925</v>
      </c>
      <c r="G160" s="134" t="s">
        <v>1341</v>
      </c>
      <c r="H160" s="135">
        <v>0.20799999999999999</v>
      </c>
      <c r="I160" s="136"/>
      <c r="J160" s="137">
        <f t="shared" si="2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21"/>
        <v>0</v>
      </c>
      <c r="Q160" s="140">
        <v>0</v>
      </c>
      <c r="R160" s="140">
        <f t="shared" si="22"/>
        <v>0</v>
      </c>
      <c r="S160" s="140">
        <v>0</v>
      </c>
      <c r="T160" s="141">
        <f t="shared" si="23"/>
        <v>0</v>
      </c>
      <c r="AR160" s="142" t="s">
        <v>288</v>
      </c>
      <c r="AT160" s="142" t="s">
        <v>283</v>
      </c>
      <c r="AU160" s="142" t="s">
        <v>80</v>
      </c>
      <c r="AY160" s="17" t="s">
        <v>280</v>
      </c>
      <c r="BE160" s="143">
        <f t="shared" si="24"/>
        <v>0</v>
      </c>
      <c r="BF160" s="143">
        <f t="shared" si="25"/>
        <v>0</v>
      </c>
      <c r="BG160" s="143">
        <f t="shared" si="26"/>
        <v>0</v>
      </c>
      <c r="BH160" s="143">
        <f t="shared" si="27"/>
        <v>0</v>
      </c>
      <c r="BI160" s="143">
        <f t="shared" si="28"/>
        <v>0</v>
      </c>
      <c r="BJ160" s="17" t="s">
        <v>80</v>
      </c>
      <c r="BK160" s="143">
        <f t="shared" si="29"/>
        <v>0</v>
      </c>
      <c r="BL160" s="17" t="s">
        <v>288</v>
      </c>
      <c r="BM160" s="142" t="s">
        <v>3926</v>
      </c>
    </row>
    <row r="161" spans="2:65" s="1" customFormat="1" ht="16.5" customHeight="1">
      <c r="B161" s="32"/>
      <c r="C161" s="131" t="s">
        <v>1073</v>
      </c>
      <c r="D161" s="131" t="s">
        <v>283</v>
      </c>
      <c r="E161" s="132" t="s">
        <v>3927</v>
      </c>
      <c r="F161" s="133" t="s">
        <v>3928</v>
      </c>
      <c r="G161" s="134" t="s">
        <v>520</v>
      </c>
      <c r="H161" s="135">
        <v>2.5999999999999999E-2</v>
      </c>
      <c r="I161" s="136"/>
      <c r="J161" s="137">
        <f t="shared" si="2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21"/>
        <v>0</v>
      </c>
      <c r="Q161" s="140">
        <v>0</v>
      </c>
      <c r="R161" s="140">
        <f t="shared" si="22"/>
        <v>0</v>
      </c>
      <c r="S161" s="140">
        <v>0</v>
      </c>
      <c r="T161" s="141">
        <f t="shared" si="23"/>
        <v>0</v>
      </c>
      <c r="AR161" s="142" t="s">
        <v>288</v>
      </c>
      <c r="AT161" s="142" t="s">
        <v>283</v>
      </c>
      <c r="AU161" s="142" t="s">
        <v>80</v>
      </c>
      <c r="AY161" s="17" t="s">
        <v>280</v>
      </c>
      <c r="BE161" s="143">
        <f t="shared" si="24"/>
        <v>0</v>
      </c>
      <c r="BF161" s="143">
        <f t="shared" si="25"/>
        <v>0</v>
      </c>
      <c r="BG161" s="143">
        <f t="shared" si="26"/>
        <v>0</v>
      </c>
      <c r="BH161" s="143">
        <f t="shared" si="27"/>
        <v>0</v>
      </c>
      <c r="BI161" s="143">
        <f t="shared" si="28"/>
        <v>0</v>
      </c>
      <c r="BJ161" s="17" t="s">
        <v>80</v>
      </c>
      <c r="BK161" s="143">
        <f t="shared" si="29"/>
        <v>0</v>
      </c>
      <c r="BL161" s="17" t="s">
        <v>288</v>
      </c>
      <c r="BM161" s="142" t="s">
        <v>3929</v>
      </c>
    </row>
    <row r="162" spans="2:65" s="11" customFormat="1" ht="25.95" customHeight="1">
      <c r="B162" s="119"/>
      <c r="D162" s="120" t="s">
        <v>72</v>
      </c>
      <c r="E162" s="121" t="s">
        <v>2864</v>
      </c>
      <c r="F162" s="121" t="s">
        <v>3930</v>
      </c>
      <c r="I162" s="122"/>
      <c r="J162" s="123">
        <f>BK162</f>
        <v>0</v>
      </c>
      <c r="L162" s="119"/>
      <c r="M162" s="124"/>
      <c r="P162" s="125">
        <f>P163+P177+P220</f>
        <v>0</v>
      </c>
      <c r="R162" s="125">
        <f>R163+R177+R220</f>
        <v>0</v>
      </c>
      <c r="T162" s="126">
        <f>T163+T177+T220</f>
        <v>0</v>
      </c>
      <c r="AR162" s="120" t="s">
        <v>80</v>
      </c>
      <c r="AT162" s="127" t="s">
        <v>72</v>
      </c>
      <c r="AU162" s="127" t="s">
        <v>73</v>
      </c>
      <c r="AY162" s="120" t="s">
        <v>280</v>
      </c>
      <c r="BK162" s="128">
        <f>BK163+BK177+BK220</f>
        <v>0</v>
      </c>
    </row>
    <row r="163" spans="2:65" s="11" customFormat="1" ht="22.8" customHeight="1">
      <c r="B163" s="119"/>
      <c r="D163" s="120" t="s">
        <v>72</v>
      </c>
      <c r="E163" s="129" t="s">
        <v>2896</v>
      </c>
      <c r="F163" s="129" t="s">
        <v>3931</v>
      </c>
      <c r="I163" s="122"/>
      <c r="J163" s="130">
        <f>BK163</f>
        <v>0</v>
      </c>
      <c r="L163" s="119"/>
      <c r="M163" s="124"/>
      <c r="P163" s="125">
        <f>SUM(P164:P176)</f>
        <v>0</v>
      </c>
      <c r="R163" s="125">
        <f>SUM(R164:R176)</f>
        <v>0</v>
      </c>
      <c r="T163" s="126">
        <f>SUM(T164:T176)</f>
        <v>0</v>
      </c>
      <c r="AR163" s="120" t="s">
        <v>80</v>
      </c>
      <c r="AT163" s="127" t="s">
        <v>72</v>
      </c>
      <c r="AU163" s="127" t="s">
        <v>80</v>
      </c>
      <c r="AY163" s="120" t="s">
        <v>280</v>
      </c>
      <c r="BK163" s="128">
        <f>SUM(BK164:BK176)</f>
        <v>0</v>
      </c>
    </row>
    <row r="164" spans="2:65" s="1" customFormat="1" ht="16.5" customHeight="1">
      <c r="B164" s="32"/>
      <c r="C164" s="131" t="s">
        <v>413</v>
      </c>
      <c r="D164" s="131" t="s">
        <v>283</v>
      </c>
      <c r="E164" s="132" t="s">
        <v>3773</v>
      </c>
      <c r="F164" s="133" t="s">
        <v>3774</v>
      </c>
      <c r="G164" s="134" t="s">
        <v>520</v>
      </c>
      <c r="H164" s="135">
        <v>3.8479999999999999</v>
      </c>
      <c r="I164" s="136"/>
      <c r="J164" s="137">
        <f t="shared" ref="J164:J176" si="30">ROUND(I164*H164,2)</f>
        <v>0</v>
      </c>
      <c r="K164" s="133" t="s">
        <v>19</v>
      </c>
      <c r="L164" s="32"/>
      <c r="M164" s="138" t="s">
        <v>19</v>
      </c>
      <c r="N164" s="139" t="s">
        <v>44</v>
      </c>
      <c r="P164" s="140">
        <f t="shared" ref="P164:P176" si="31">O164*H164</f>
        <v>0</v>
      </c>
      <c r="Q164" s="140">
        <v>0</v>
      </c>
      <c r="R164" s="140">
        <f t="shared" ref="R164:R176" si="32">Q164*H164</f>
        <v>0</v>
      </c>
      <c r="S164" s="140">
        <v>0</v>
      </c>
      <c r="T164" s="141">
        <f t="shared" ref="T164:T176" si="33">S164*H164</f>
        <v>0</v>
      </c>
      <c r="AR164" s="142" t="s">
        <v>288</v>
      </c>
      <c r="AT164" s="142" t="s">
        <v>283</v>
      </c>
      <c r="AU164" s="142" t="s">
        <v>82</v>
      </c>
      <c r="AY164" s="17" t="s">
        <v>280</v>
      </c>
      <c r="BE164" s="143">
        <f t="shared" ref="BE164:BE176" si="34">IF(N164="základní",J164,0)</f>
        <v>0</v>
      </c>
      <c r="BF164" s="143">
        <f t="shared" ref="BF164:BF176" si="35">IF(N164="snížená",J164,0)</f>
        <v>0</v>
      </c>
      <c r="BG164" s="143">
        <f t="shared" ref="BG164:BG176" si="36">IF(N164="zákl. přenesená",J164,0)</f>
        <v>0</v>
      </c>
      <c r="BH164" s="143">
        <f t="shared" ref="BH164:BH176" si="37">IF(N164="sníž. přenesená",J164,0)</f>
        <v>0</v>
      </c>
      <c r="BI164" s="143">
        <f t="shared" ref="BI164:BI176" si="38">IF(N164="nulová",J164,0)</f>
        <v>0</v>
      </c>
      <c r="BJ164" s="17" t="s">
        <v>80</v>
      </c>
      <c r="BK164" s="143">
        <f t="shared" ref="BK164:BK176" si="39">ROUND(I164*H164,2)</f>
        <v>0</v>
      </c>
      <c r="BL164" s="17" t="s">
        <v>288</v>
      </c>
      <c r="BM164" s="142" t="s">
        <v>3932</v>
      </c>
    </row>
    <row r="165" spans="2:65" s="1" customFormat="1" ht="16.5" customHeight="1">
      <c r="B165" s="32"/>
      <c r="C165" s="131" t="s">
        <v>324</v>
      </c>
      <c r="D165" s="131" t="s">
        <v>283</v>
      </c>
      <c r="E165" s="132" t="s">
        <v>3776</v>
      </c>
      <c r="F165" s="133" t="s">
        <v>3777</v>
      </c>
      <c r="G165" s="134" t="s">
        <v>520</v>
      </c>
      <c r="H165" s="135">
        <v>1.456</v>
      </c>
      <c r="I165" s="136"/>
      <c r="J165" s="137">
        <f t="shared" si="30"/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 t="shared" si="31"/>
        <v>0</v>
      </c>
      <c r="Q165" s="140">
        <v>0</v>
      </c>
      <c r="R165" s="140">
        <f t="shared" si="32"/>
        <v>0</v>
      </c>
      <c r="S165" s="140">
        <v>0</v>
      </c>
      <c r="T165" s="141">
        <f t="shared" si="33"/>
        <v>0</v>
      </c>
      <c r="AR165" s="142" t="s">
        <v>288</v>
      </c>
      <c r="AT165" s="142" t="s">
        <v>283</v>
      </c>
      <c r="AU165" s="142" t="s">
        <v>82</v>
      </c>
      <c r="AY165" s="17" t="s">
        <v>280</v>
      </c>
      <c r="BE165" s="143">
        <f t="shared" si="34"/>
        <v>0</v>
      </c>
      <c r="BF165" s="143">
        <f t="shared" si="35"/>
        <v>0</v>
      </c>
      <c r="BG165" s="143">
        <f t="shared" si="36"/>
        <v>0</v>
      </c>
      <c r="BH165" s="143">
        <f t="shared" si="37"/>
        <v>0</v>
      </c>
      <c r="BI165" s="143">
        <f t="shared" si="38"/>
        <v>0</v>
      </c>
      <c r="BJ165" s="17" t="s">
        <v>80</v>
      </c>
      <c r="BK165" s="143">
        <f t="shared" si="39"/>
        <v>0</v>
      </c>
      <c r="BL165" s="17" t="s">
        <v>288</v>
      </c>
      <c r="BM165" s="142" t="s">
        <v>3933</v>
      </c>
    </row>
    <row r="166" spans="2:65" s="1" customFormat="1" ht="24.15" customHeight="1">
      <c r="B166" s="32"/>
      <c r="C166" s="131" t="s">
        <v>939</v>
      </c>
      <c r="D166" s="131" t="s">
        <v>283</v>
      </c>
      <c r="E166" s="132" t="s">
        <v>3934</v>
      </c>
      <c r="F166" s="133" t="s">
        <v>3935</v>
      </c>
      <c r="G166" s="134" t="s">
        <v>520</v>
      </c>
      <c r="H166" s="135">
        <v>2.08</v>
      </c>
      <c r="I166" s="136"/>
      <c r="J166" s="137">
        <f t="shared" si="30"/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 t="shared" si="31"/>
        <v>0</v>
      </c>
      <c r="Q166" s="140">
        <v>0</v>
      </c>
      <c r="R166" s="140">
        <f t="shared" si="32"/>
        <v>0</v>
      </c>
      <c r="S166" s="140">
        <v>0</v>
      </c>
      <c r="T166" s="141">
        <f t="shared" si="33"/>
        <v>0</v>
      </c>
      <c r="AR166" s="142" t="s">
        <v>288</v>
      </c>
      <c r="AT166" s="142" t="s">
        <v>283</v>
      </c>
      <c r="AU166" s="142" t="s">
        <v>82</v>
      </c>
      <c r="AY166" s="17" t="s">
        <v>280</v>
      </c>
      <c r="BE166" s="143">
        <f t="shared" si="34"/>
        <v>0</v>
      </c>
      <c r="BF166" s="143">
        <f t="shared" si="35"/>
        <v>0</v>
      </c>
      <c r="BG166" s="143">
        <f t="shared" si="36"/>
        <v>0</v>
      </c>
      <c r="BH166" s="143">
        <f t="shared" si="37"/>
        <v>0</v>
      </c>
      <c r="BI166" s="143">
        <f t="shared" si="38"/>
        <v>0</v>
      </c>
      <c r="BJ166" s="17" t="s">
        <v>80</v>
      </c>
      <c r="BK166" s="143">
        <f t="shared" si="39"/>
        <v>0</v>
      </c>
      <c r="BL166" s="17" t="s">
        <v>288</v>
      </c>
      <c r="BM166" s="142" t="s">
        <v>3936</v>
      </c>
    </row>
    <row r="167" spans="2:65" s="1" customFormat="1" ht="44.25" customHeight="1">
      <c r="B167" s="32"/>
      <c r="C167" s="131" t="s">
        <v>335</v>
      </c>
      <c r="D167" s="131" t="s">
        <v>283</v>
      </c>
      <c r="E167" s="132" t="s">
        <v>3782</v>
      </c>
      <c r="F167" s="133" t="s">
        <v>3783</v>
      </c>
      <c r="G167" s="134" t="s">
        <v>520</v>
      </c>
      <c r="H167" s="135">
        <v>0.36399999999999999</v>
      </c>
      <c r="I167" s="136"/>
      <c r="J167" s="137">
        <f t="shared" si="30"/>
        <v>0</v>
      </c>
      <c r="K167" s="133" t="s">
        <v>19</v>
      </c>
      <c r="L167" s="32"/>
      <c r="M167" s="138" t="s">
        <v>19</v>
      </c>
      <c r="N167" s="139" t="s">
        <v>44</v>
      </c>
      <c r="P167" s="140">
        <f t="shared" si="31"/>
        <v>0</v>
      </c>
      <c r="Q167" s="140">
        <v>0</v>
      </c>
      <c r="R167" s="140">
        <f t="shared" si="32"/>
        <v>0</v>
      </c>
      <c r="S167" s="140">
        <v>0</v>
      </c>
      <c r="T167" s="141">
        <f t="shared" si="33"/>
        <v>0</v>
      </c>
      <c r="AR167" s="142" t="s">
        <v>288</v>
      </c>
      <c r="AT167" s="142" t="s">
        <v>283</v>
      </c>
      <c r="AU167" s="142" t="s">
        <v>82</v>
      </c>
      <c r="AY167" s="17" t="s">
        <v>280</v>
      </c>
      <c r="BE167" s="143">
        <f t="shared" si="34"/>
        <v>0</v>
      </c>
      <c r="BF167" s="143">
        <f t="shared" si="35"/>
        <v>0</v>
      </c>
      <c r="BG167" s="143">
        <f t="shared" si="36"/>
        <v>0</v>
      </c>
      <c r="BH167" s="143">
        <f t="shared" si="37"/>
        <v>0</v>
      </c>
      <c r="BI167" s="143">
        <f t="shared" si="38"/>
        <v>0</v>
      </c>
      <c r="BJ167" s="17" t="s">
        <v>80</v>
      </c>
      <c r="BK167" s="143">
        <f t="shared" si="39"/>
        <v>0</v>
      </c>
      <c r="BL167" s="17" t="s">
        <v>288</v>
      </c>
      <c r="BM167" s="142" t="s">
        <v>3937</v>
      </c>
    </row>
    <row r="168" spans="2:65" s="1" customFormat="1" ht="24.15" customHeight="1">
      <c r="B168" s="32"/>
      <c r="C168" s="131" t="s">
        <v>544</v>
      </c>
      <c r="D168" s="131" t="s">
        <v>283</v>
      </c>
      <c r="E168" s="132" t="s">
        <v>3785</v>
      </c>
      <c r="F168" s="133" t="s">
        <v>3786</v>
      </c>
      <c r="G168" s="134" t="s">
        <v>520</v>
      </c>
      <c r="H168" s="135">
        <v>2.5999999999999999E-2</v>
      </c>
      <c r="I168" s="136"/>
      <c r="J168" s="137">
        <f t="shared" si="30"/>
        <v>0</v>
      </c>
      <c r="K168" s="133" t="s">
        <v>19</v>
      </c>
      <c r="L168" s="32"/>
      <c r="M168" s="138" t="s">
        <v>19</v>
      </c>
      <c r="N168" s="139" t="s">
        <v>44</v>
      </c>
      <c r="P168" s="140">
        <f t="shared" si="31"/>
        <v>0</v>
      </c>
      <c r="Q168" s="140">
        <v>0</v>
      </c>
      <c r="R168" s="140">
        <f t="shared" si="32"/>
        <v>0</v>
      </c>
      <c r="S168" s="140">
        <v>0</v>
      </c>
      <c r="T168" s="141">
        <f t="shared" si="33"/>
        <v>0</v>
      </c>
      <c r="AR168" s="142" t="s">
        <v>288</v>
      </c>
      <c r="AT168" s="142" t="s">
        <v>283</v>
      </c>
      <c r="AU168" s="142" t="s">
        <v>82</v>
      </c>
      <c r="AY168" s="17" t="s">
        <v>280</v>
      </c>
      <c r="BE168" s="143">
        <f t="shared" si="34"/>
        <v>0</v>
      </c>
      <c r="BF168" s="143">
        <f t="shared" si="35"/>
        <v>0</v>
      </c>
      <c r="BG168" s="143">
        <f t="shared" si="36"/>
        <v>0</v>
      </c>
      <c r="BH168" s="143">
        <f t="shared" si="37"/>
        <v>0</v>
      </c>
      <c r="BI168" s="143">
        <f t="shared" si="38"/>
        <v>0</v>
      </c>
      <c r="BJ168" s="17" t="s">
        <v>80</v>
      </c>
      <c r="BK168" s="143">
        <f t="shared" si="39"/>
        <v>0</v>
      </c>
      <c r="BL168" s="17" t="s">
        <v>288</v>
      </c>
      <c r="BM168" s="142" t="s">
        <v>3938</v>
      </c>
    </row>
    <row r="169" spans="2:65" s="1" customFormat="1" ht="24.15" customHeight="1">
      <c r="B169" s="32"/>
      <c r="C169" s="131" t="s">
        <v>312</v>
      </c>
      <c r="D169" s="131" t="s">
        <v>283</v>
      </c>
      <c r="E169" s="132" t="s">
        <v>3788</v>
      </c>
      <c r="F169" s="133" t="s">
        <v>3789</v>
      </c>
      <c r="G169" s="134" t="s">
        <v>520</v>
      </c>
      <c r="H169" s="135">
        <v>0.13</v>
      </c>
      <c r="I169" s="136"/>
      <c r="J169" s="137">
        <f t="shared" si="30"/>
        <v>0</v>
      </c>
      <c r="K169" s="133" t="s">
        <v>19</v>
      </c>
      <c r="L169" s="32"/>
      <c r="M169" s="138" t="s">
        <v>19</v>
      </c>
      <c r="N169" s="139" t="s">
        <v>44</v>
      </c>
      <c r="P169" s="140">
        <f t="shared" si="31"/>
        <v>0</v>
      </c>
      <c r="Q169" s="140">
        <v>0</v>
      </c>
      <c r="R169" s="140">
        <f t="shared" si="32"/>
        <v>0</v>
      </c>
      <c r="S169" s="140">
        <v>0</v>
      </c>
      <c r="T169" s="141">
        <f t="shared" si="33"/>
        <v>0</v>
      </c>
      <c r="AR169" s="142" t="s">
        <v>288</v>
      </c>
      <c r="AT169" s="142" t="s">
        <v>283</v>
      </c>
      <c r="AU169" s="142" t="s">
        <v>82</v>
      </c>
      <c r="AY169" s="17" t="s">
        <v>280</v>
      </c>
      <c r="BE169" s="143">
        <f t="shared" si="34"/>
        <v>0</v>
      </c>
      <c r="BF169" s="143">
        <f t="shared" si="35"/>
        <v>0</v>
      </c>
      <c r="BG169" s="143">
        <f t="shared" si="36"/>
        <v>0</v>
      </c>
      <c r="BH169" s="143">
        <f t="shared" si="37"/>
        <v>0</v>
      </c>
      <c r="BI169" s="143">
        <f t="shared" si="38"/>
        <v>0</v>
      </c>
      <c r="BJ169" s="17" t="s">
        <v>80</v>
      </c>
      <c r="BK169" s="143">
        <f t="shared" si="39"/>
        <v>0</v>
      </c>
      <c r="BL169" s="17" t="s">
        <v>288</v>
      </c>
      <c r="BM169" s="142" t="s">
        <v>3939</v>
      </c>
    </row>
    <row r="170" spans="2:65" s="1" customFormat="1" ht="33" customHeight="1">
      <c r="B170" s="32"/>
      <c r="C170" s="131" t="s">
        <v>330</v>
      </c>
      <c r="D170" s="131" t="s">
        <v>283</v>
      </c>
      <c r="E170" s="132" t="s">
        <v>3791</v>
      </c>
      <c r="F170" s="133" t="s">
        <v>3792</v>
      </c>
      <c r="G170" s="134" t="s">
        <v>520</v>
      </c>
      <c r="H170" s="135">
        <v>2.5999999999999999E-2</v>
      </c>
      <c r="I170" s="136"/>
      <c r="J170" s="137">
        <f t="shared" si="30"/>
        <v>0</v>
      </c>
      <c r="K170" s="133" t="s">
        <v>19</v>
      </c>
      <c r="L170" s="32"/>
      <c r="M170" s="138" t="s">
        <v>19</v>
      </c>
      <c r="N170" s="139" t="s">
        <v>44</v>
      </c>
      <c r="P170" s="140">
        <f t="shared" si="31"/>
        <v>0</v>
      </c>
      <c r="Q170" s="140">
        <v>0</v>
      </c>
      <c r="R170" s="140">
        <f t="shared" si="32"/>
        <v>0</v>
      </c>
      <c r="S170" s="140">
        <v>0</v>
      </c>
      <c r="T170" s="141">
        <f t="shared" si="33"/>
        <v>0</v>
      </c>
      <c r="AR170" s="142" t="s">
        <v>288</v>
      </c>
      <c r="AT170" s="142" t="s">
        <v>283</v>
      </c>
      <c r="AU170" s="142" t="s">
        <v>82</v>
      </c>
      <c r="AY170" s="17" t="s">
        <v>280</v>
      </c>
      <c r="BE170" s="143">
        <f t="shared" si="34"/>
        <v>0</v>
      </c>
      <c r="BF170" s="143">
        <f t="shared" si="35"/>
        <v>0</v>
      </c>
      <c r="BG170" s="143">
        <f t="shared" si="36"/>
        <v>0</v>
      </c>
      <c r="BH170" s="143">
        <f t="shared" si="37"/>
        <v>0</v>
      </c>
      <c r="BI170" s="143">
        <f t="shared" si="38"/>
        <v>0</v>
      </c>
      <c r="BJ170" s="17" t="s">
        <v>80</v>
      </c>
      <c r="BK170" s="143">
        <f t="shared" si="39"/>
        <v>0</v>
      </c>
      <c r="BL170" s="17" t="s">
        <v>288</v>
      </c>
      <c r="BM170" s="142" t="s">
        <v>3940</v>
      </c>
    </row>
    <row r="171" spans="2:65" s="1" customFormat="1" ht="33" customHeight="1">
      <c r="B171" s="32"/>
      <c r="C171" s="131" t="s">
        <v>318</v>
      </c>
      <c r="D171" s="131" t="s">
        <v>283</v>
      </c>
      <c r="E171" s="132" t="s">
        <v>3941</v>
      </c>
      <c r="F171" s="133" t="s">
        <v>3795</v>
      </c>
      <c r="G171" s="134" t="s">
        <v>520</v>
      </c>
      <c r="H171" s="135">
        <v>5.1999999999999998E-2</v>
      </c>
      <c r="I171" s="136"/>
      <c r="J171" s="137">
        <f t="shared" si="30"/>
        <v>0</v>
      </c>
      <c r="K171" s="133" t="s">
        <v>19</v>
      </c>
      <c r="L171" s="32"/>
      <c r="M171" s="138" t="s">
        <v>19</v>
      </c>
      <c r="N171" s="139" t="s">
        <v>44</v>
      </c>
      <c r="P171" s="140">
        <f t="shared" si="31"/>
        <v>0</v>
      </c>
      <c r="Q171" s="140">
        <v>0</v>
      </c>
      <c r="R171" s="140">
        <f t="shared" si="32"/>
        <v>0</v>
      </c>
      <c r="S171" s="140">
        <v>0</v>
      </c>
      <c r="T171" s="141">
        <f t="shared" si="33"/>
        <v>0</v>
      </c>
      <c r="AR171" s="142" t="s">
        <v>288</v>
      </c>
      <c r="AT171" s="142" t="s">
        <v>283</v>
      </c>
      <c r="AU171" s="142" t="s">
        <v>82</v>
      </c>
      <c r="AY171" s="17" t="s">
        <v>280</v>
      </c>
      <c r="BE171" s="143">
        <f t="shared" si="34"/>
        <v>0</v>
      </c>
      <c r="BF171" s="143">
        <f t="shared" si="35"/>
        <v>0</v>
      </c>
      <c r="BG171" s="143">
        <f t="shared" si="36"/>
        <v>0</v>
      </c>
      <c r="BH171" s="143">
        <f t="shared" si="37"/>
        <v>0</v>
      </c>
      <c r="BI171" s="143">
        <f t="shared" si="38"/>
        <v>0</v>
      </c>
      <c r="BJ171" s="17" t="s">
        <v>80</v>
      </c>
      <c r="BK171" s="143">
        <f t="shared" si="39"/>
        <v>0</v>
      </c>
      <c r="BL171" s="17" t="s">
        <v>288</v>
      </c>
      <c r="BM171" s="142" t="s">
        <v>3942</v>
      </c>
    </row>
    <row r="172" spans="2:65" s="1" customFormat="1" ht="24.15" customHeight="1">
      <c r="B172" s="32"/>
      <c r="C172" s="131" t="s">
        <v>952</v>
      </c>
      <c r="D172" s="131" t="s">
        <v>283</v>
      </c>
      <c r="E172" s="132" t="s">
        <v>3797</v>
      </c>
      <c r="F172" s="133" t="s">
        <v>3798</v>
      </c>
      <c r="G172" s="134" t="s">
        <v>520</v>
      </c>
      <c r="H172" s="135">
        <v>0.104</v>
      </c>
      <c r="I172" s="136"/>
      <c r="J172" s="137">
        <f t="shared" si="30"/>
        <v>0</v>
      </c>
      <c r="K172" s="133" t="s">
        <v>19</v>
      </c>
      <c r="L172" s="32"/>
      <c r="M172" s="138" t="s">
        <v>19</v>
      </c>
      <c r="N172" s="139" t="s">
        <v>44</v>
      </c>
      <c r="P172" s="140">
        <f t="shared" si="31"/>
        <v>0</v>
      </c>
      <c r="Q172" s="140">
        <v>0</v>
      </c>
      <c r="R172" s="140">
        <f t="shared" si="32"/>
        <v>0</v>
      </c>
      <c r="S172" s="140">
        <v>0</v>
      </c>
      <c r="T172" s="141">
        <f t="shared" si="33"/>
        <v>0</v>
      </c>
      <c r="AR172" s="142" t="s">
        <v>288</v>
      </c>
      <c r="AT172" s="142" t="s">
        <v>283</v>
      </c>
      <c r="AU172" s="142" t="s">
        <v>82</v>
      </c>
      <c r="AY172" s="17" t="s">
        <v>280</v>
      </c>
      <c r="BE172" s="143">
        <f t="shared" si="34"/>
        <v>0</v>
      </c>
      <c r="BF172" s="143">
        <f t="shared" si="35"/>
        <v>0</v>
      </c>
      <c r="BG172" s="143">
        <f t="shared" si="36"/>
        <v>0</v>
      </c>
      <c r="BH172" s="143">
        <f t="shared" si="37"/>
        <v>0</v>
      </c>
      <c r="BI172" s="143">
        <f t="shared" si="38"/>
        <v>0</v>
      </c>
      <c r="BJ172" s="17" t="s">
        <v>80</v>
      </c>
      <c r="BK172" s="143">
        <f t="shared" si="39"/>
        <v>0</v>
      </c>
      <c r="BL172" s="17" t="s">
        <v>288</v>
      </c>
      <c r="BM172" s="142" t="s">
        <v>3943</v>
      </c>
    </row>
    <row r="173" spans="2:65" s="1" customFormat="1" ht="24.15" customHeight="1">
      <c r="B173" s="32"/>
      <c r="C173" s="131" t="s">
        <v>965</v>
      </c>
      <c r="D173" s="131" t="s">
        <v>283</v>
      </c>
      <c r="E173" s="132" t="s">
        <v>3800</v>
      </c>
      <c r="F173" s="133" t="s">
        <v>3801</v>
      </c>
      <c r="G173" s="134" t="s">
        <v>520</v>
      </c>
      <c r="H173" s="135">
        <v>5.1999999999999998E-2</v>
      </c>
      <c r="I173" s="136"/>
      <c r="J173" s="137">
        <f t="shared" si="30"/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 t="shared" si="31"/>
        <v>0</v>
      </c>
      <c r="Q173" s="140">
        <v>0</v>
      </c>
      <c r="R173" s="140">
        <f t="shared" si="32"/>
        <v>0</v>
      </c>
      <c r="S173" s="140">
        <v>0</v>
      </c>
      <c r="T173" s="141">
        <f t="shared" si="33"/>
        <v>0</v>
      </c>
      <c r="AR173" s="142" t="s">
        <v>288</v>
      </c>
      <c r="AT173" s="142" t="s">
        <v>283</v>
      </c>
      <c r="AU173" s="142" t="s">
        <v>82</v>
      </c>
      <c r="AY173" s="17" t="s">
        <v>280</v>
      </c>
      <c r="BE173" s="143">
        <f t="shared" si="34"/>
        <v>0</v>
      </c>
      <c r="BF173" s="143">
        <f t="shared" si="35"/>
        <v>0</v>
      </c>
      <c r="BG173" s="143">
        <f t="shared" si="36"/>
        <v>0</v>
      </c>
      <c r="BH173" s="143">
        <f t="shared" si="37"/>
        <v>0</v>
      </c>
      <c r="BI173" s="143">
        <f t="shared" si="38"/>
        <v>0</v>
      </c>
      <c r="BJ173" s="17" t="s">
        <v>80</v>
      </c>
      <c r="BK173" s="143">
        <f t="shared" si="39"/>
        <v>0</v>
      </c>
      <c r="BL173" s="17" t="s">
        <v>288</v>
      </c>
      <c r="BM173" s="142" t="s">
        <v>3944</v>
      </c>
    </row>
    <row r="174" spans="2:65" s="1" customFormat="1" ht="37.799999999999997" customHeight="1">
      <c r="B174" s="32"/>
      <c r="C174" s="131" t="s">
        <v>305</v>
      </c>
      <c r="D174" s="131" t="s">
        <v>283</v>
      </c>
      <c r="E174" s="132" t="s">
        <v>3945</v>
      </c>
      <c r="F174" s="133" t="s">
        <v>3946</v>
      </c>
      <c r="G174" s="134" t="s">
        <v>520</v>
      </c>
      <c r="H174" s="135">
        <v>2.5999999999999999E-2</v>
      </c>
      <c r="I174" s="136"/>
      <c r="J174" s="137">
        <f t="shared" si="30"/>
        <v>0</v>
      </c>
      <c r="K174" s="133" t="s">
        <v>19</v>
      </c>
      <c r="L174" s="32"/>
      <c r="M174" s="138" t="s">
        <v>19</v>
      </c>
      <c r="N174" s="139" t="s">
        <v>44</v>
      </c>
      <c r="P174" s="140">
        <f t="shared" si="31"/>
        <v>0</v>
      </c>
      <c r="Q174" s="140">
        <v>0</v>
      </c>
      <c r="R174" s="140">
        <f t="shared" si="32"/>
        <v>0</v>
      </c>
      <c r="S174" s="140">
        <v>0</v>
      </c>
      <c r="T174" s="141">
        <f t="shared" si="33"/>
        <v>0</v>
      </c>
      <c r="AR174" s="142" t="s">
        <v>288</v>
      </c>
      <c r="AT174" s="142" t="s">
        <v>283</v>
      </c>
      <c r="AU174" s="142" t="s">
        <v>82</v>
      </c>
      <c r="AY174" s="17" t="s">
        <v>280</v>
      </c>
      <c r="BE174" s="143">
        <f t="shared" si="34"/>
        <v>0</v>
      </c>
      <c r="BF174" s="143">
        <f t="shared" si="35"/>
        <v>0</v>
      </c>
      <c r="BG174" s="143">
        <f t="shared" si="36"/>
        <v>0</v>
      </c>
      <c r="BH174" s="143">
        <f t="shared" si="37"/>
        <v>0</v>
      </c>
      <c r="BI174" s="143">
        <f t="shared" si="38"/>
        <v>0</v>
      </c>
      <c r="BJ174" s="17" t="s">
        <v>80</v>
      </c>
      <c r="BK174" s="143">
        <f t="shared" si="39"/>
        <v>0</v>
      </c>
      <c r="BL174" s="17" t="s">
        <v>288</v>
      </c>
      <c r="BM174" s="142" t="s">
        <v>3947</v>
      </c>
    </row>
    <row r="175" spans="2:65" s="1" customFormat="1" ht="24.15" customHeight="1">
      <c r="B175" s="32"/>
      <c r="C175" s="131" t="s">
        <v>406</v>
      </c>
      <c r="D175" s="131" t="s">
        <v>283</v>
      </c>
      <c r="E175" s="132" t="s">
        <v>3806</v>
      </c>
      <c r="F175" s="133" t="s">
        <v>3807</v>
      </c>
      <c r="G175" s="134" t="s">
        <v>520</v>
      </c>
      <c r="H175" s="135">
        <v>2.5999999999999999E-2</v>
      </c>
      <c r="I175" s="136"/>
      <c r="J175" s="137">
        <f t="shared" si="30"/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 t="shared" si="31"/>
        <v>0</v>
      </c>
      <c r="Q175" s="140">
        <v>0</v>
      </c>
      <c r="R175" s="140">
        <f t="shared" si="32"/>
        <v>0</v>
      </c>
      <c r="S175" s="140">
        <v>0</v>
      </c>
      <c r="T175" s="141">
        <f t="shared" si="33"/>
        <v>0</v>
      </c>
      <c r="AR175" s="142" t="s">
        <v>288</v>
      </c>
      <c r="AT175" s="142" t="s">
        <v>283</v>
      </c>
      <c r="AU175" s="142" t="s">
        <v>82</v>
      </c>
      <c r="AY175" s="17" t="s">
        <v>280</v>
      </c>
      <c r="BE175" s="143">
        <f t="shared" si="34"/>
        <v>0</v>
      </c>
      <c r="BF175" s="143">
        <f t="shared" si="35"/>
        <v>0</v>
      </c>
      <c r="BG175" s="143">
        <f t="shared" si="36"/>
        <v>0</v>
      </c>
      <c r="BH175" s="143">
        <f t="shared" si="37"/>
        <v>0</v>
      </c>
      <c r="BI175" s="143">
        <f t="shared" si="38"/>
        <v>0</v>
      </c>
      <c r="BJ175" s="17" t="s">
        <v>80</v>
      </c>
      <c r="BK175" s="143">
        <f t="shared" si="39"/>
        <v>0</v>
      </c>
      <c r="BL175" s="17" t="s">
        <v>288</v>
      </c>
      <c r="BM175" s="142" t="s">
        <v>3948</v>
      </c>
    </row>
    <row r="176" spans="2:65" s="1" customFormat="1" ht="37.799999999999997" customHeight="1">
      <c r="B176" s="32"/>
      <c r="C176" s="131" t="s">
        <v>583</v>
      </c>
      <c r="D176" s="131" t="s">
        <v>283</v>
      </c>
      <c r="E176" s="132" t="s">
        <v>3809</v>
      </c>
      <c r="F176" s="133" t="s">
        <v>3810</v>
      </c>
      <c r="G176" s="134" t="s">
        <v>520</v>
      </c>
      <c r="H176" s="135">
        <v>2.5999999999999999E-2</v>
      </c>
      <c r="I176" s="136"/>
      <c r="J176" s="137">
        <f t="shared" si="30"/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 t="shared" si="31"/>
        <v>0</v>
      </c>
      <c r="Q176" s="140">
        <v>0</v>
      </c>
      <c r="R176" s="140">
        <f t="shared" si="32"/>
        <v>0</v>
      </c>
      <c r="S176" s="140">
        <v>0</v>
      </c>
      <c r="T176" s="141">
        <f t="shared" si="33"/>
        <v>0</v>
      </c>
      <c r="AR176" s="142" t="s">
        <v>288</v>
      </c>
      <c r="AT176" s="142" t="s">
        <v>283</v>
      </c>
      <c r="AU176" s="142" t="s">
        <v>82</v>
      </c>
      <c r="AY176" s="17" t="s">
        <v>280</v>
      </c>
      <c r="BE176" s="143">
        <f t="shared" si="34"/>
        <v>0</v>
      </c>
      <c r="BF176" s="143">
        <f t="shared" si="35"/>
        <v>0</v>
      </c>
      <c r="BG176" s="143">
        <f t="shared" si="36"/>
        <v>0</v>
      </c>
      <c r="BH176" s="143">
        <f t="shared" si="37"/>
        <v>0</v>
      </c>
      <c r="BI176" s="143">
        <f t="shared" si="38"/>
        <v>0</v>
      </c>
      <c r="BJ176" s="17" t="s">
        <v>80</v>
      </c>
      <c r="BK176" s="143">
        <f t="shared" si="39"/>
        <v>0</v>
      </c>
      <c r="BL176" s="17" t="s">
        <v>288</v>
      </c>
      <c r="BM176" s="142" t="s">
        <v>3949</v>
      </c>
    </row>
    <row r="177" spans="2:65" s="11" customFormat="1" ht="22.8" customHeight="1">
      <c r="B177" s="119"/>
      <c r="D177" s="120" t="s">
        <v>72</v>
      </c>
      <c r="E177" s="129" t="s">
        <v>2904</v>
      </c>
      <c r="F177" s="129" t="s">
        <v>3950</v>
      </c>
      <c r="I177" s="122"/>
      <c r="J177" s="130">
        <f>BK177</f>
        <v>0</v>
      </c>
      <c r="L177" s="119"/>
      <c r="M177" s="124"/>
      <c r="P177" s="125">
        <f>SUM(P178:P219)</f>
        <v>0</v>
      </c>
      <c r="R177" s="125">
        <f>SUM(R178:R219)</f>
        <v>0</v>
      </c>
      <c r="T177" s="126">
        <f>SUM(T178:T219)</f>
        <v>0</v>
      </c>
      <c r="AR177" s="120" t="s">
        <v>80</v>
      </c>
      <c r="AT177" s="127" t="s">
        <v>72</v>
      </c>
      <c r="AU177" s="127" t="s">
        <v>80</v>
      </c>
      <c r="AY177" s="120" t="s">
        <v>280</v>
      </c>
      <c r="BK177" s="128">
        <f>SUM(BK178:BK219)</f>
        <v>0</v>
      </c>
    </row>
    <row r="178" spans="2:65" s="1" customFormat="1" ht="24.15" customHeight="1">
      <c r="B178" s="32"/>
      <c r="C178" s="131" t="s">
        <v>2335</v>
      </c>
      <c r="D178" s="131" t="s">
        <v>283</v>
      </c>
      <c r="E178" s="132" t="s">
        <v>3813</v>
      </c>
      <c r="F178" s="133" t="s">
        <v>3814</v>
      </c>
      <c r="G178" s="134" t="s">
        <v>520</v>
      </c>
      <c r="H178" s="135">
        <v>0</v>
      </c>
      <c r="I178" s="136"/>
      <c r="J178" s="137">
        <f t="shared" ref="J178:J219" si="40">ROUND(I178*H178,2)</f>
        <v>0</v>
      </c>
      <c r="K178" s="133" t="s">
        <v>19</v>
      </c>
      <c r="L178" s="32"/>
      <c r="M178" s="138" t="s">
        <v>19</v>
      </c>
      <c r="N178" s="139" t="s">
        <v>44</v>
      </c>
      <c r="P178" s="140">
        <f t="shared" ref="P178:P219" si="41">O178*H178</f>
        <v>0</v>
      </c>
      <c r="Q178" s="140">
        <v>0</v>
      </c>
      <c r="R178" s="140">
        <f t="shared" ref="R178:R219" si="42">Q178*H178</f>
        <v>0</v>
      </c>
      <c r="S178" s="140">
        <v>0</v>
      </c>
      <c r="T178" s="141">
        <f t="shared" ref="T178:T219" si="43">S178*H178</f>
        <v>0</v>
      </c>
      <c r="AR178" s="142" t="s">
        <v>288</v>
      </c>
      <c r="AT178" s="142" t="s">
        <v>283</v>
      </c>
      <c r="AU178" s="142" t="s">
        <v>82</v>
      </c>
      <c r="AY178" s="17" t="s">
        <v>280</v>
      </c>
      <c r="BE178" s="143">
        <f t="shared" ref="BE178:BE219" si="44">IF(N178="základní",J178,0)</f>
        <v>0</v>
      </c>
      <c r="BF178" s="143">
        <f t="shared" ref="BF178:BF219" si="45">IF(N178="snížená",J178,0)</f>
        <v>0</v>
      </c>
      <c r="BG178" s="143">
        <f t="shared" ref="BG178:BG219" si="46">IF(N178="zákl. přenesená",J178,0)</f>
        <v>0</v>
      </c>
      <c r="BH178" s="143">
        <f t="shared" ref="BH178:BH219" si="47">IF(N178="sníž. přenesená",J178,0)</f>
        <v>0</v>
      </c>
      <c r="BI178" s="143">
        <f t="shared" ref="BI178:BI219" si="48">IF(N178="nulová",J178,0)</f>
        <v>0</v>
      </c>
      <c r="BJ178" s="17" t="s">
        <v>80</v>
      </c>
      <c r="BK178" s="143">
        <f t="shared" ref="BK178:BK219" si="49">ROUND(I178*H178,2)</f>
        <v>0</v>
      </c>
      <c r="BL178" s="17" t="s">
        <v>288</v>
      </c>
      <c r="BM178" s="142" t="s">
        <v>3951</v>
      </c>
    </row>
    <row r="179" spans="2:65" s="1" customFormat="1" ht="24.15" customHeight="1">
      <c r="B179" s="32"/>
      <c r="C179" s="131" t="s">
        <v>992</v>
      </c>
      <c r="D179" s="131" t="s">
        <v>283</v>
      </c>
      <c r="E179" s="132" t="s">
        <v>3813</v>
      </c>
      <c r="F179" s="133" t="s">
        <v>3814</v>
      </c>
      <c r="G179" s="134" t="s">
        <v>520</v>
      </c>
      <c r="H179" s="135">
        <v>0</v>
      </c>
      <c r="I179" s="136"/>
      <c r="J179" s="137">
        <f t="shared" si="40"/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 t="shared" si="41"/>
        <v>0</v>
      </c>
      <c r="Q179" s="140">
        <v>0</v>
      </c>
      <c r="R179" s="140">
        <f t="shared" si="42"/>
        <v>0</v>
      </c>
      <c r="S179" s="140">
        <v>0</v>
      </c>
      <c r="T179" s="141">
        <f t="shared" si="43"/>
        <v>0</v>
      </c>
      <c r="AR179" s="142" t="s">
        <v>288</v>
      </c>
      <c r="AT179" s="142" t="s">
        <v>283</v>
      </c>
      <c r="AU179" s="142" t="s">
        <v>82</v>
      </c>
      <c r="AY179" s="17" t="s">
        <v>280</v>
      </c>
      <c r="BE179" s="143">
        <f t="shared" si="44"/>
        <v>0</v>
      </c>
      <c r="BF179" s="143">
        <f t="shared" si="45"/>
        <v>0</v>
      </c>
      <c r="BG179" s="143">
        <f t="shared" si="46"/>
        <v>0</v>
      </c>
      <c r="BH179" s="143">
        <f t="shared" si="47"/>
        <v>0</v>
      </c>
      <c r="BI179" s="143">
        <f t="shared" si="48"/>
        <v>0</v>
      </c>
      <c r="BJ179" s="17" t="s">
        <v>80</v>
      </c>
      <c r="BK179" s="143">
        <f t="shared" si="49"/>
        <v>0</v>
      </c>
      <c r="BL179" s="17" t="s">
        <v>288</v>
      </c>
      <c r="BM179" s="142" t="s">
        <v>3952</v>
      </c>
    </row>
    <row r="180" spans="2:65" s="1" customFormat="1" ht="24.15" customHeight="1">
      <c r="B180" s="32"/>
      <c r="C180" s="131" t="s">
        <v>1016</v>
      </c>
      <c r="D180" s="131" t="s">
        <v>283</v>
      </c>
      <c r="E180" s="132" t="s">
        <v>3820</v>
      </c>
      <c r="F180" s="133" t="s">
        <v>3821</v>
      </c>
      <c r="G180" s="134" t="s">
        <v>520</v>
      </c>
      <c r="H180" s="135">
        <v>0.23400000000000001</v>
      </c>
      <c r="I180" s="136"/>
      <c r="J180" s="137">
        <f t="shared" si="40"/>
        <v>0</v>
      </c>
      <c r="K180" s="133" t="s">
        <v>19</v>
      </c>
      <c r="L180" s="32"/>
      <c r="M180" s="138" t="s">
        <v>19</v>
      </c>
      <c r="N180" s="139" t="s">
        <v>44</v>
      </c>
      <c r="P180" s="140">
        <f t="shared" si="41"/>
        <v>0</v>
      </c>
      <c r="Q180" s="140">
        <v>0</v>
      </c>
      <c r="R180" s="140">
        <f t="shared" si="42"/>
        <v>0</v>
      </c>
      <c r="S180" s="140">
        <v>0</v>
      </c>
      <c r="T180" s="141">
        <f t="shared" si="43"/>
        <v>0</v>
      </c>
      <c r="AR180" s="142" t="s">
        <v>288</v>
      </c>
      <c r="AT180" s="142" t="s">
        <v>283</v>
      </c>
      <c r="AU180" s="142" t="s">
        <v>82</v>
      </c>
      <c r="AY180" s="17" t="s">
        <v>280</v>
      </c>
      <c r="BE180" s="143">
        <f t="shared" si="44"/>
        <v>0</v>
      </c>
      <c r="BF180" s="143">
        <f t="shared" si="45"/>
        <v>0</v>
      </c>
      <c r="BG180" s="143">
        <f t="shared" si="46"/>
        <v>0</v>
      </c>
      <c r="BH180" s="143">
        <f t="shared" si="47"/>
        <v>0</v>
      </c>
      <c r="BI180" s="143">
        <f t="shared" si="48"/>
        <v>0</v>
      </c>
      <c r="BJ180" s="17" t="s">
        <v>80</v>
      </c>
      <c r="BK180" s="143">
        <f t="shared" si="49"/>
        <v>0</v>
      </c>
      <c r="BL180" s="17" t="s">
        <v>288</v>
      </c>
      <c r="BM180" s="142" t="s">
        <v>3953</v>
      </c>
    </row>
    <row r="181" spans="2:65" s="1" customFormat="1" ht="24.15" customHeight="1">
      <c r="B181" s="32"/>
      <c r="C181" s="131" t="s">
        <v>2345</v>
      </c>
      <c r="D181" s="131" t="s">
        <v>283</v>
      </c>
      <c r="E181" s="132" t="s">
        <v>3954</v>
      </c>
      <c r="F181" s="133" t="s">
        <v>3824</v>
      </c>
      <c r="G181" s="134" t="s">
        <v>520</v>
      </c>
      <c r="H181" s="135">
        <v>0.156</v>
      </c>
      <c r="I181" s="136"/>
      <c r="J181" s="137">
        <f t="shared" si="40"/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 t="shared" si="41"/>
        <v>0</v>
      </c>
      <c r="Q181" s="140">
        <v>0</v>
      </c>
      <c r="R181" s="140">
        <f t="shared" si="42"/>
        <v>0</v>
      </c>
      <c r="S181" s="140">
        <v>0</v>
      </c>
      <c r="T181" s="141">
        <f t="shared" si="43"/>
        <v>0</v>
      </c>
      <c r="AR181" s="142" t="s">
        <v>288</v>
      </c>
      <c r="AT181" s="142" t="s">
        <v>283</v>
      </c>
      <c r="AU181" s="142" t="s">
        <v>82</v>
      </c>
      <c r="AY181" s="17" t="s">
        <v>280</v>
      </c>
      <c r="BE181" s="143">
        <f t="shared" si="44"/>
        <v>0</v>
      </c>
      <c r="BF181" s="143">
        <f t="shared" si="45"/>
        <v>0</v>
      </c>
      <c r="BG181" s="143">
        <f t="shared" si="46"/>
        <v>0</v>
      </c>
      <c r="BH181" s="143">
        <f t="shared" si="47"/>
        <v>0</v>
      </c>
      <c r="BI181" s="143">
        <f t="shared" si="48"/>
        <v>0</v>
      </c>
      <c r="BJ181" s="17" t="s">
        <v>80</v>
      </c>
      <c r="BK181" s="143">
        <f t="shared" si="49"/>
        <v>0</v>
      </c>
      <c r="BL181" s="17" t="s">
        <v>288</v>
      </c>
      <c r="BM181" s="142" t="s">
        <v>3955</v>
      </c>
    </row>
    <row r="182" spans="2:65" s="1" customFormat="1" ht="24.15" customHeight="1">
      <c r="B182" s="32"/>
      <c r="C182" s="131" t="s">
        <v>1205</v>
      </c>
      <c r="D182" s="131" t="s">
        <v>283</v>
      </c>
      <c r="E182" s="132" t="s">
        <v>3823</v>
      </c>
      <c r="F182" s="133" t="s">
        <v>3824</v>
      </c>
      <c r="G182" s="134" t="s">
        <v>520</v>
      </c>
      <c r="H182" s="135">
        <v>2.5999999999999999E-2</v>
      </c>
      <c r="I182" s="136"/>
      <c r="J182" s="137">
        <f t="shared" si="40"/>
        <v>0</v>
      </c>
      <c r="K182" s="133" t="s">
        <v>19</v>
      </c>
      <c r="L182" s="32"/>
      <c r="M182" s="138" t="s">
        <v>19</v>
      </c>
      <c r="N182" s="139" t="s">
        <v>44</v>
      </c>
      <c r="P182" s="140">
        <f t="shared" si="41"/>
        <v>0</v>
      </c>
      <c r="Q182" s="140">
        <v>0</v>
      </c>
      <c r="R182" s="140">
        <f t="shared" si="42"/>
        <v>0</v>
      </c>
      <c r="S182" s="140">
        <v>0</v>
      </c>
      <c r="T182" s="141">
        <f t="shared" si="43"/>
        <v>0</v>
      </c>
      <c r="AR182" s="142" t="s">
        <v>288</v>
      </c>
      <c r="AT182" s="142" t="s">
        <v>283</v>
      </c>
      <c r="AU182" s="142" t="s">
        <v>82</v>
      </c>
      <c r="AY182" s="17" t="s">
        <v>280</v>
      </c>
      <c r="BE182" s="143">
        <f t="shared" si="44"/>
        <v>0</v>
      </c>
      <c r="BF182" s="143">
        <f t="shared" si="45"/>
        <v>0</v>
      </c>
      <c r="BG182" s="143">
        <f t="shared" si="46"/>
        <v>0</v>
      </c>
      <c r="BH182" s="143">
        <f t="shared" si="47"/>
        <v>0</v>
      </c>
      <c r="BI182" s="143">
        <f t="shared" si="48"/>
        <v>0</v>
      </c>
      <c r="BJ182" s="17" t="s">
        <v>80</v>
      </c>
      <c r="BK182" s="143">
        <f t="shared" si="49"/>
        <v>0</v>
      </c>
      <c r="BL182" s="17" t="s">
        <v>288</v>
      </c>
      <c r="BM182" s="142" t="s">
        <v>3956</v>
      </c>
    </row>
    <row r="183" spans="2:65" s="1" customFormat="1" ht="24.15" customHeight="1">
      <c r="B183" s="32"/>
      <c r="C183" s="131" t="s">
        <v>998</v>
      </c>
      <c r="D183" s="131" t="s">
        <v>283</v>
      </c>
      <c r="E183" s="132" t="s">
        <v>3823</v>
      </c>
      <c r="F183" s="133" t="s">
        <v>3824</v>
      </c>
      <c r="G183" s="134" t="s">
        <v>520</v>
      </c>
      <c r="H183" s="135">
        <v>2.5999999999999999E-2</v>
      </c>
      <c r="I183" s="136"/>
      <c r="J183" s="137">
        <f t="shared" si="40"/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 t="shared" si="41"/>
        <v>0</v>
      </c>
      <c r="Q183" s="140">
        <v>0</v>
      </c>
      <c r="R183" s="140">
        <f t="shared" si="42"/>
        <v>0</v>
      </c>
      <c r="S183" s="140">
        <v>0</v>
      </c>
      <c r="T183" s="141">
        <f t="shared" si="43"/>
        <v>0</v>
      </c>
      <c r="AR183" s="142" t="s">
        <v>288</v>
      </c>
      <c r="AT183" s="142" t="s">
        <v>283</v>
      </c>
      <c r="AU183" s="142" t="s">
        <v>82</v>
      </c>
      <c r="AY183" s="17" t="s">
        <v>280</v>
      </c>
      <c r="BE183" s="143">
        <f t="shared" si="44"/>
        <v>0</v>
      </c>
      <c r="BF183" s="143">
        <f t="shared" si="45"/>
        <v>0</v>
      </c>
      <c r="BG183" s="143">
        <f t="shared" si="46"/>
        <v>0</v>
      </c>
      <c r="BH183" s="143">
        <f t="shared" si="47"/>
        <v>0</v>
      </c>
      <c r="BI183" s="143">
        <f t="shared" si="48"/>
        <v>0</v>
      </c>
      <c r="BJ183" s="17" t="s">
        <v>80</v>
      </c>
      <c r="BK183" s="143">
        <f t="shared" si="49"/>
        <v>0</v>
      </c>
      <c r="BL183" s="17" t="s">
        <v>288</v>
      </c>
      <c r="BM183" s="142" t="s">
        <v>3957</v>
      </c>
    </row>
    <row r="184" spans="2:65" s="1" customFormat="1" ht="24.15" customHeight="1">
      <c r="B184" s="32"/>
      <c r="C184" s="131" t="s">
        <v>1928</v>
      </c>
      <c r="D184" s="131" t="s">
        <v>283</v>
      </c>
      <c r="E184" s="132" t="s">
        <v>3826</v>
      </c>
      <c r="F184" s="133" t="s">
        <v>3827</v>
      </c>
      <c r="G184" s="134" t="s">
        <v>520</v>
      </c>
      <c r="H184" s="135">
        <v>2.5999999999999999E-2</v>
      </c>
      <c r="I184" s="136"/>
      <c r="J184" s="137">
        <f t="shared" si="40"/>
        <v>0</v>
      </c>
      <c r="K184" s="133" t="s">
        <v>19</v>
      </c>
      <c r="L184" s="32"/>
      <c r="M184" s="138" t="s">
        <v>19</v>
      </c>
      <c r="N184" s="139" t="s">
        <v>44</v>
      </c>
      <c r="P184" s="140">
        <f t="shared" si="41"/>
        <v>0</v>
      </c>
      <c r="Q184" s="140">
        <v>0</v>
      </c>
      <c r="R184" s="140">
        <f t="shared" si="42"/>
        <v>0</v>
      </c>
      <c r="S184" s="140">
        <v>0</v>
      </c>
      <c r="T184" s="141">
        <f t="shared" si="43"/>
        <v>0</v>
      </c>
      <c r="AR184" s="142" t="s">
        <v>288</v>
      </c>
      <c r="AT184" s="142" t="s">
        <v>283</v>
      </c>
      <c r="AU184" s="142" t="s">
        <v>82</v>
      </c>
      <c r="AY184" s="17" t="s">
        <v>280</v>
      </c>
      <c r="BE184" s="143">
        <f t="shared" si="44"/>
        <v>0</v>
      </c>
      <c r="BF184" s="143">
        <f t="shared" si="45"/>
        <v>0</v>
      </c>
      <c r="BG184" s="143">
        <f t="shared" si="46"/>
        <v>0</v>
      </c>
      <c r="BH184" s="143">
        <f t="shared" si="47"/>
        <v>0</v>
      </c>
      <c r="BI184" s="143">
        <f t="shared" si="48"/>
        <v>0</v>
      </c>
      <c r="BJ184" s="17" t="s">
        <v>80</v>
      </c>
      <c r="BK184" s="143">
        <f t="shared" si="49"/>
        <v>0</v>
      </c>
      <c r="BL184" s="17" t="s">
        <v>288</v>
      </c>
      <c r="BM184" s="142" t="s">
        <v>3958</v>
      </c>
    </row>
    <row r="185" spans="2:65" s="1" customFormat="1" ht="24.15" customHeight="1">
      <c r="B185" s="32"/>
      <c r="C185" s="131" t="s">
        <v>1003</v>
      </c>
      <c r="D185" s="131" t="s">
        <v>283</v>
      </c>
      <c r="E185" s="132" t="s">
        <v>3829</v>
      </c>
      <c r="F185" s="133" t="s">
        <v>3830</v>
      </c>
      <c r="G185" s="134" t="s">
        <v>520</v>
      </c>
      <c r="H185" s="135">
        <v>5.1999999999999998E-2</v>
      </c>
      <c r="I185" s="136"/>
      <c r="J185" s="137">
        <f t="shared" si="40"/>
        <v>0</v>
      </c>
      <c r="K185" s="133" t="s">
        <v>19</v>
      </c>
      <c r="L185" s="32"/>
      <c r="M185" s="138" t="s">
        <v>19</v>
      </c>
      <c r="N185" s="139" t="s">
        <v>44</v>
      </c>
      <c r="P185" s="140">
        <f t="shared" si="41"/>
        <v>0</v>
      </c>
      <c r="Q185" s="140">
        <v>0</v>
      </c>
      <c r="R185" s="140">
        <f t="shared" si="42"/>
        <v>0</v>
      </c>
      <c r="S185" s="140">
        <v>0</v>
      </c>
      <c r="T185" s="141">
        <f t="shared" si="43"/>
        <v>0</v>
      </c>
      <c r="AR185" s="142" t="s">
        <v>288</v>
      </c>
      <c r="AT185" s="142" t="s">
        <v>283</v>
      </c>
      <c r="AU185" s="142" t="s">
        <v>82</v>
      </c>
      <c r="AY185" s="17" t="s">
        <v>280</v>
      </c>
      <c r="BE185" s="143">
        <f t="shared" si="44"/>
        <v>0</v>
      </c>
      <c r="BF185" s="143">
        <f t="shared" si="45"/>
        <v>0</v>
      </c>
      <c r="BG185" s="143">
        <f t="shared" si="46"/>
        <v>0</v>
      </c>
      <c r="BH185" s="143">
        <f t="shared" si="47"/>
        <v>0</v>
      </c>
      <c r="BI185" s="143">
        <f t="shared" si="48"/>
        <v>0</v>
      </c>
      <c r="BJ185" s="17" t="s">
        <v>80</v>
      </c>
      <c r="BK185" s="143">
        <f t="shared" si="49"/>
        <v>0</v>
      </c>
      <c r="BL185" s="17" t="s">
        <v>288</v>
      </c>
      <c r="BM185" s="142" t="s">
        <v>3959</v>
      </c>
    </row>
    <row r="186" spans="2:65" s="1" customFormat="1" ht="24.15" customHeight="1">
      <c r="B186" s="32"/>
      <c r="C186" s="131" t="s">
        <v>864</v>
      </c>
      <c r="D186" s="131" t="s">
        <v>283</v>
      </c>
      <c r="E186" s="132" t="s">
        <v>3960</v>
      </c>
      <c r="F186" s="133" t="s">
        <v>3961</v>
      </c>
      <c r="G186" s="134" t="s">
        <v>520</v>
      </c>
      <c r="H186" s="135">
        <v>5.1999999999999998E-2</v>
      </c>
      <c r="I186" s="136"/>
      <c r="J186" s="137">
        <f t="shared" si="40"/>
        <v>0</v>
      </c>
      <c r="K186" s="133" t="s">
        <v>19</v>
      </c>
      <c r="L186" s="32"/>
      <c r="M186" s="138" t="s">
        <v>19</v>
      </c>
      <c r="N186" s="139" t="s">
        <v>44</v>
      </c>
      <c r="P186" s="140">
        <f t="shared" si="41"/>
        <v>0</v>
      </c>
      <c r="Q186" s="140">
        <v>0</v>
      </c>
      <c r="R186" s="140">
        <f t="shared" si="42"/>
        <v>0</v>
      </c>
      <c r="S186" s="140">
        <v>0</v>
      </c>
      <c r="T186" s="141">
        <f t="shared" si="43"/>
        <v>0</v>
      </c>
      <c r="AR186" s="142" t="s">
        <v>288</v>
      </c>
      <c r="AT186" s="142" t="s">
        <v>283</v>
      </c>
      <c r="AU186" s="142" t="s">
        <v>82</v>
      </c>
      <c r="AY186" s="17" t="s">
        <v>280</v>
      </c>
      <c r="BE186" s="143">
        <f t="shared" si="44"/>
        <v>0</v>
      </c>
      <c r="BF186" s="143">
        <f t="shared" si="45"/>
        <v>0</v>
      </c>
      <c r="BG186" s="143">
        <f t="shared" si="46"/>
        <v>0</v>
      </c>
      <c r="BH186" s="143">
        <f t="shared" si="47"/>
        <v>0</v>
      </c>
      <c r="BI186" s="143">
        <f t="shared" si="48"/>
        <v>0</v>
      </c>
      <c r="BJ186" s="17" t="s">
        <v>80</v>
      </c>
      <c r="BK186" s="143">
        <f t="shared" si="49"/>
        <v>0</v>
      </c>
      <c r="BL186" s="17" t="s">
        <v>288</v>
      </c>
      <c r="BM186" s="142" t="s">
        <v>3962</v>
      </c>
    </row>
    <row r="187" spans="2:65" s="1" customFormat="1" ht="16.5" customHeight="1">
      <c r="B187" s="32"/>
      <c r="C187" s="131" t="s">
        <v>885</v>
      </c>
      <c r="D187" s="131" t="s">
        <v>283</v>
      </c>
      <c r="E187" s="132" t="s">
        <v>3838</v>
      </c>
      <c r="F187" s="133" t="s">
        <v>3839</v>
      </c>
      <c r="G187" s="134" t="s">
        <v>520</v>
      </c>
      <c r="H187" s="135">
        <v>2.5999999999999999E-2</v>
      </c>
      <c r="I187" s="136"/>
      <c r="J187" s="137">
        <f t="shared" si="40"/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 t="shared" si="41"/>
        <v>0</v>
      </c>
      <c r="Q187" s="140">
        <v>0</v>
      </c>
      <c r="R187" s="140">
        <f t="shared" si="42"/>
        <v>0</v>
      </c>
      <c r="S187" s="140">
        <v>0</v>
      </c>
      <c r="T187" s="141">
        <f t="shared" si="43"/>
        <v>0</v>
      </c>
      <c r="AR187" s="142" t="s">
        <v>288</v>
      </c>
      <c r="AT187" s="142" t="s">
        <v>283</v>
      </c>
      <c r="AU187" s="142" t="s">
        <v>82</v>
      </c>
      <c r="AY187" s="17" t="s">
        <v>280</v>
      </c>
      <c r="BE187" s="143">
        <f t="shared" si="44"/>
        <v>0</v>
      </c>
      <c r="BF187" s="143">
        <f t="shared" si="45"/>
        <v>0</v>
      </c>
      <c r="BG187" s="143">
        <f t="shared" si="46"/>
        <v>0</v>
      </c>
      <c r="BH187" s="143">
        <f t="shared" si="47"/>
        <v>0</v>
      </c>
      <c r="BI187" s="143">
        <f t="shared" si="48"/>
        <v>0</v>
      </c>
      <c r="BJ187" s="17" t="s">
        <v>80</v>
      </c>
      <c r="BK187" s="143">
        <f t="shared" si="49"/>
        <v>0</v>
      </c>
      <c r="BL187" s="17" t="s">
        <v>288</v>
      </c>
      <c r="BM187" s="142" t="s">
        <v>3963</v>
      </c>
    </row>
    <row r="188" spans="2:65" s="1" customFormat="1" ht="16.5" customHeight="1">
      <c r="B188" s="32"/>
      <c r="C188" s="131" t="s">
        <v>1120</v>
      </c>
      <c r="D188" s="131" t="s">
        <v>283</v>
      </c>
      <c r="E188" s="132" t="s">
        <v>3838</v>
      </c>
      <c r="F188" s="133" t="s">
        <v>3839</v>
      </c>
      <c r="G188" s="134" t="s">
        <v>520</v>
      </c>
      <c r="H188" s="135">
        <v>2.5999999999999999E-2</v>
      </c>
      <c r="I188" s="136"/>
      <c r="J188" s="137">
        <f t="shared" si="40"/>
        <v>0</v>
      </c>
      <c r="K188" s="133" t="s">
        <v>19</v>
      </c>
      <c r="L188" s="32"/>
      <c r="M188" s="138" t="s">
        <v>19</v>
      </c>
      <c r="N188" s="139" t="s">
        <v>44</v>
      </c>
      <c r="P188" s="140">
        <f t="shared" si="41"/>
        <v>0</v>
      </c>
      <c r="Q188" s="140">
        <v>0</v>
      </c>
      <c r="R188" s="140">
        <f t="shared" si="42"/>
        <v>0</v>
      </c>
      <c r="S188" s="140">
        <v>0</v>
      </c>
      <c r="T188" s="141">
        <f t="shared" si="43"/>
        <v>0</v>
      </c>
      <c r="AR188" s="142" t="s">
        <v>288</v>
      </c>
      <c r="AT188" s="142" t="s">
        <v>283</v>
      </c>
      <c r="AU188" s="142" t="s">
        <v>82</v>
      </c>
      <c r="AY188" s="17" t="s">
        <v>280</v>
      </c>
      <c r="BE188" s="143">
        <f t="shared" si="44"/>
        <v>0</v>
      </c>
      <c r="BF188" s="143">
        <f t="shared" si="45"/>
        <v>0</v>
      </c>
      <c r="BG188" s="143">
        <f t="shared" si="46"/>
        <v>0</v>
      </c>
      <c r="BH188" s="143">
        <f t="shared" si="47"/>
        <v>0</v>
      </c>
      <c r="BI188" s="143">
        <f t="shared" si="48"/>
        <v>0</v>
      </c>
      <c r="BJ188" s="17" t="s">
        <v>80</v>
      </c>
      <c r="BK188" s="143">
        <f t="shared" si="49"/>
        <v>0</v>
      </c>
      <c r="BL188" s="17" t="s">
        <v>288</v>
      </c>
      <c r="BM188" s="142" t="s">
        <v>3964</v>
      </c>
    </row>
    <row r="189" spans="2:65" s="1" customFormat="1" ht="16.5" customHeight="1">
      <c r="B189" s="32"/>
      <c r="C189" s="131" t="s">
        <v>1170</v>
      </c>
      <c r="D189" s="131" t="s">
        <v>283</v>
      </c>
      <c r="E189" s="132" t="s">
        <v>3838</v>
      </c>
      <c r="F189" s="133" t="s">
        <v>3839</v>
      </c>
      <c r="G189" s="134" t="s">
        <v>520</v>
      </c>
      <c r="H189" s="135">
        <v>2.5999999999999999E-2</v>
      </c>
      <c r="I189" s="136"/>
      <c r="J189" s="137">
        <f t="shared" si="40"/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 t="shared" si="41"/>
        <v>0</v>
      </c>
      <c r="Q189" s="140">
        <v>0</v>
      </c>
      <c r="R189" s="140">
        <f t="shared" si="42"/>
        <v>0</v>
      </c>
      <c r="S189" s="140">
        <v>0</v>
      </c>
      <c r="T189" s="141">
        <f t="shared" si="43"/>
        <v>0</v>
      </c>
      <c r="AR189" s="142" t="s">
        <v>288</v>
      </c>
      <c r="AT189" s="142" t="s">
        <v>283</v>
      </c>
      <c r="AU189" s="142" t="s">
        <v>82</v>
      </c>
      <c r="AY189" s="17" t="s">
        <v>280</v>
      </c>
      <c r="BE189" s="143">
        <f t="shared" si="44"/>
        <v>0</v>
      </c>
      <c r="BF189" s="143">
        <f t="shared" si="45"/>
        <v>0</v>
      </c>
      <c r="BG189" s="143">
        <f t="shared" si="46"/>
        <v>0</v>
      </c>
      <c r="BH189" s="143">
        <f t="shared" si="47"/>
        <v>0</v>
      </c>
      <c r="BI189" s="143">
        <f t="shared" si="48"/>
        <v>0</v>
      </c>
      <c r="BJ189" s="17" t="s">
        <v>80</v>
      </c>
      <c r="BK189" s="143">
        <f t="shared" si="49"/>
        <v>0</v>
      </c>
      <c r="BL189" s="17" t="s">
        <v>288</v>
      </c>
      <c r="BM189" s="142" t="s">
        <v>3965</v>
      </c>
    </row>
    <row r="190" spans="2:65" s="1" customFormat="1" ht="16.5" customHeight="1">
      <c r="B190" s="32"/>
      <c r="C190" s="131" t="s">
        <v>1175</v>
      </c>
      <c r="D190" s="131" t="s">
        <v>283</v>
      </c>
      <c r="E190" s="132" t="s">
        <v>3838</v>
      </c>
      <c r="F190" s="133" t="s">
        <v>3839</v>
      </c>
      <c r="G190" s="134" t="s">
        <v>520</v>
      </c>
      <c r="H190" s="135">
        <v>2.5999999999999999E-2</v>
      </c>
      <c r="I190" s="136"/>
      <c r="J190" s="137">
        <f t="shared" si="40"/>
        <v>0</v>
      </c>
      <c r="K190" s="133" t="s">
        <v>19</v>
      </c>
      <c r="L190" s="32"/>
      <c r="M190" s="138" t="s">
        <v>19</v>
      </c>
      <c r="N190" s="139" t="s">
        <v>44</v>
      </c>
      <c r="P190" s="140">
        <f t="shared" si="41"/>
        <v>0</v>
      </c>
      <c r="Q190" s="140">
        <v>0</v>
      </c>
      <c r="R190" s="140">
        <f t="shared" si="42"/>
        <v>0</v>
      </c>
      <c r="S190" s="140">
        <v>0</v>
      </c>
      <c r="T190" s="141">
        <f t="shared" si="43"/>
        <v>0</v>
      </c>
      <c r="AR190" s="142" t="s">
        <v>288</v>
      </c>
      <c r="AT190" s="142" t="s">
        <v>283</v>
      </c>
      <c r="AU190" s="142" t="s">
        <v>82</v>
      </c>
      <c r="AY190" s="17" t="s">
        <v>280</v>
      </c>
      <c r="BE190" s="143">
        <f t="shared" si="44"/>
        <v>0</v>
      </c>
      <c r="BF190" s="143">
        <f t="shared" si="45"/>
        <v>0</v>
      </c>
      <c r="BG190" s="143">
        <f t="shared" si="46"/>
        <v>0</v>
      </c>
      <c r="BH190" s="143">
        <f t="shared" si="47"/>
        <v>0</v>
      </c>
      <c r="BI190" s="143">
        <f t="shared" si="48"/>
        <v>0</v>
      </c>
      <c r="BJ190" s="17" t="s">
        <v>80</v>
      </c>
      <c r="BK190" s="143">
        <f t="shared" si="49"/>
        <v>0</v>
      </c>
      <c r="BL190" s="17" t="s">
        <v>288</v>
      </c>
      <c r="BM190" s="142" t="s">
        <v>3966</v>
      </c>
    </row>
    <row r="191" spans="2:65" s="1" customFormat="1" ht="16.5" customHeight="1">
      <c r="B191" s="32"/>
      <c r="C191" s="131" t="s">
        <v>1195</v>
      </c>
      <c r="D191" s="131" t="s">
        <v>283</v>
      </c>
      <c r="E191" s="132" t="s">
        <v>3845</v>
      </c>
      <c r="F191" s="133" t="s">
        <v>3846</v>
      </c>
      <c r="G191" s="134" t="s">
        <v>520</v>
      </c>
      <c r="H191" s="135">
        <v>2.5999999999999999E-2</v>
      </c>
      <c r="I191" s="136"/>
      <c r="J191" s="137">
        <f t="shared" si="40"/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 t="shared" si="41"/>
        <v>0</v>
      </c>
      <c r="Q191" s="140">
        <v>0</v>
      </c>
      <c r="R191" s="140">
        <f t="shared" si="42"/>
        <v>0</v>
      </c>
      <c r="S191" s="140">
        <v>0</v>
      </c>
      <c r="T191" s="141">
        <f t="shared" si="43"/>
        <v>0</v>
      </c>
      <c r="AR191" s="142" t="s">
        <v>288</v>
      </c>
      <c r="AT191" s="142" t="s">
        <v>283</v>
      </c>
      <c r="AU191" s="142" t="s">
        <v>82</v>
      </c>
      <c r="AY191" s="17" t="s">
        <v>280</v>
      </c>
      <c r="BE191" s="143">
        <f t="shared" si="44"/>
        <v>0</v>
      </c>
      <c r="BF191" s="143">
        <f t="shared" si="45"/>
        <v>0</v>
      </c>
      <c r="BG191" s="143">
        <f t="shared" si="46"/>
        <v>0</v>
      </c>
      <c r="BH191" s="143">
        <f t="shared" si="47"/>
        <v>0</v>
      </c>
      <c r="BI191" s="143">
        <f t="shared" si="48"/>
        <v>0</v>
      </c>
      <c r="BJ191" s="17" t="s">
        <v>80</v>
      </c>
      <c r="BK191" s="143">
        <f t="shared" si="49"/>
        <v>0</v>
      </c>
      <c r="BL191" s="17" t="s">
        <v>288</v>
      </c>
      <c r="BM191" s="142" t="s">
        <v>3967</v>
      </c>
    </row>
    <row r="192" spans="2:65" s="1" customFormat="1" ht="16.5" customHeight="1">
      <c r="B192" s="32"/>
      <c r="C192" s="131" t="s">
        <v>906</v>
      </c>
      <c r="D192" s="131" t="s">
        <v>283</v>
      </c>
      <c r="E192" s="132" t="s">
        <v>3848</v>
      </c>
      <c r="F192" s="133" t="s">
        <v>3849</v>
      </c>
      <c r="G192" s="134" t="s">
        <v>520</v>
      </c>
      <c r="H192" s="135">
        <v>2.5999999999999999E-2</v>
      </c>
      <c r="I192" s="136"/>
      <c r="J192" s="137">
        <f t="shared" si="40"/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 t="shared" si="41"/>
        <v>0</v>
      </c>
      <c r="Q192" s="140">
        <v>0</v>
      </c>
      <c r="R192" s="140">
        <f t="shared" si="42"/>
        <v>0</v>
      </c>
      <c r="S192" s="140">
        <v>0</v>
      </c>
      <c r="T192" s="141">
        <f t="shared" si="43"/>
        <v>0</v>
      </c>
      <c r="AR192" s="142" t="s">
        <v>288</v>
      </c>
      <c r="AT192" s="142" t="s">
        <v>283</v>
      </c>
      <c r="AU192" s="142" t="s">
        <v>82</v>
      </c>
      <c r="AY192" s="17" t="s">
        <v>280</v>
      </c>
      <c r="BE192" s="143">
        <f t="shared" si="44"/>
        <v>0</v>
      </c>
      <c r="BF192" s="143">
        <f t="shared" si="45"/>
        <v>0</v>
      </c>
      <c r="BG192" s="143">
        <f t="shared" si="46"/>
        <v>0</v>
      </c>
      <c r="BH192" s="143">
        <f t="shared" si="47"/>
        <v>0</v>
      </c>
      <c r="BI192" s="143">
        <f t="shared" si="48"/>
        <v>0</v>
      </c>
      <c r="BJ192" s="17" t="s">
        <v>80</v>
      </c>
      <c r="BK192" s="143">
        <f t="shared" si="49"/>
        <v>0</v>
      </c>
      <c r="BL192" s="17" t="s">
        <v>288</v>
      </c>
      <c r="BM192" s="142" t="s">
        <v>3968</v>
      </c>
    </row>
    <row r="193" spans="2:65" s="1" customFormat="1" ht="16.5" customHeight="1">
      <c r="B193" s="32"/>
      <c r="C193" s="131" t="s">
        <v>876</v>
      </c>
      <c r="D193" s="131" t="s">
        <v>283</v>
      </c>
      <c r="E193" s="132" t="s">
        <v>3848</v>
      </c>
      <c r="F193" s="133" t="s">
        <v>3849</v>
      </c>
      <c r="G193" s="134" t="s">
        <v>520</v>
      </c>
      <c r="H193" s="135">
        <v>2.5999999999999999E-2</v>
      </c>
      <c r="I193" s="136"/>
      <c r="J193" s="137">
        <f t="shared" si="40"/>
        <v>0</v>
      </c>
      <c r="K193" s="133" t="s">
        <v>19</v>
      </c>
      <c r="L193" s="32"/>
      <c r="M193" s="138" t="s">
        <v>19</v>
      </c>
      <c r="N193" s="139" t="s">
        <v>44</v>
      </c>
      <c r="P193" s="140">
        <f t="shared" si="41"/>
        <v>0</v>
      </c>
      <c r="Q193" s="140">
        <v>0</v>
      </c>
      <c r="R193" s="140">
        <f t="shared" si="42"/>
        <v>0</v>
      </c>
      <c r="S193" s="140">
        <v>0</v>
      </c>
      <c r="T193" s="141">
        <f t="shared" si="43"/>
        <v>0</v>
      </c>
      <c r="AR193" s="142" t="s">
        <v>288</v>
      </c>
      <c r="AT193" s="142" t="s">
        <v>283</v>
      </c>
      <c r="AU193" s="142" t="s">
        <v>82</v>
      </c>
      <c r="AY193" s="17" t="s">
        <v>280</v>
      </c>
      <c r="BE193" s="143">
        <f t="shared" si="44"/>
        <v>0</v>
      </c>
      <c r="BF193" s="143">
        <f t="shared" si="45"/>
        <v>0</v>
      </c>
      <c r="BG193" s="143">
        <f t="shared" si="46"/>
        <v>0</v>
      </c>
      <c r="BH193" s="143">
        <f t="shared" si="47"/>
        <v>0</v>
      </c>
      <c r="BI193" s="143">
        <f t="shared" si="48"/>
        <v>0</v>
      </c>
      <c r="BJ193" s="17" t="s">
        <v>80</v>
      </c>
      <c r="BK193" s="143">
        <f t="shared" si="49"/>
        <v>0</v>
      </c>
      <c r="BL193" s="17" t="s">
        <v>288</v>
      </c>
      <c r="BM193" s="142" t="s">
        <v>3969</v>
      </c>
    </row>
    <row r="194" spans="2:65" s="1" customFormat="1" ht="16.5" customHeight="1">
      <c r="B194" s="32"/>
      <c r="C194" s="131" t="s">
        <v>1934</v>
      </c>
      <c r="D194" s="131" t="s">
        <v>283</v>
      </c>
      <c r="E194" s="132" t="s">
        <v>3848</v>
      </c>
      <c r="F194" s="133" t="s">
        <v>3849</v>
      </c>
      <c r="G194" s="134" t="s">
        <v>520</v>
      </c>
      <c r="H194" s="135">
        <v>2.5999999999999999E-2</v>
      </c>
      <c r="I194" s="136"/>
      <c r="J194" s="137">
        <f t="shared" si="40"/>
        <v>0</v>
      </c>
      <c r="K194" s="133" t="s">
        <v>19</v>
      </c>
      <c r="L194" s="32"/>
      <c r="M194" s="138" t="s">
        <v>19</v>
      </c>
      <c r="N194" s="139" t="s">
        <v>44</v>
      </c>
      <c r="P194" s="140">
        <f t="shared" si="41"/>
        <v>0</v>
      </c>
      <c r="Q194" s="140">
        <v>0</v>
      </c>
      <c r="R194" s="140">
        <f t="shared" si="42"/>
        <v>0</v>
      </c>
      <c r="S194" s="140">
        <v>0</v>
      </c>
      <c r="T194" s="141">
        <f t="shared" si="43"/>
        <v>0</v>
      </c>
      <c r="AR194" s="142" t="s">
        <v>288</v>
      </c>
      <c r="AT194" s="142" t="s">
        <v>283</v>
      </c>
      <c r="AU194" s="142" t="s">
        <v>82</v>
      </c>
      <c r="AY194" s="17" t="s">
        <v>280</v>
      </c>
      <c r="BE194" s="143">
        <f t="shared" si="44"/>
        <v>0</v>
      </c>
      <c r="BF194" s="143">
        <f t="shared" si="45"/>
        <v>0</v>
      </c>
      <c r="BG194" s="143">
        <f t="shared" si="46"/>
        <v>0</v>
      </c>
      <c r="BH194" s="143">
        <f t="shared" si="47"/>
        <v>0</v>
      </c>
      <c r="BI194" s="143">
        <f t="shared" si="48"/>
        <v>0</v>
      </c>
      <c r="BJ194" s="17" t="s">
        <v>80</v>
      </c>
      <c r="BK194" s="143">
        <f t="shared" si="49"/>
        <v>0</v>
      </c>
      <c r="BL194" s="17" t="s">
        <v>288</v>
      </c>
      <c r="BM194" s="142" t="s">
        <v>3970</v>
      </c>
    </row>
    <row r="195" spans="2:65" s="1" customFormat="1" ht="16.5" customHeight="1">
      <c r="B195" s="32"/>
      <c r="C195" s="131" t="s">
        <v>1940</v>
      </c>
      <c r="D195" s="131" t="s">
        <v>283</v>
      </c>
      <c r="E195" s="132" t="s">
        <v>3848</v>
      </c>
      <c r="F195" s="133" t="s">
        <v>3849</v>
      </c>
      <c r="G195" s="134" t="s">
        <v>520</v>
      </c>
      <c r="H195" s="135">
        <v>2.5999999999999999E-2</v>
      </c>
      <c r="I195" s="136"/>
      <c r="J195" s="137">
        <f t="shared" si="40"/>
        <v>0</v>
      </c>
      <c r="K195" s="133" t="s">
        <v>19</v>
      </c>
      <c r="L195" s="32"/>
      <c r="M195" s="138" t="s">
        <v>19</v>
      </c>
      <c r="N195" s="139" t="s">
        <v>44</v>
      </c>
      <c r="P195" s="140">
        <f t="shared" si="41"/>
        <v>0</v>
      </c>
      <c r="Q195" s="140">
        <v>0</v>
      </c>
      <c r="R195" s="140">
        <f t="shared" si="42"/>
        <v>0</v>
      </c>
      <c r="S195" s="140">
        <v>0</v>
      </c>
      <c r="T195" s="141">
        <f t="shared" si="43"/>
        <v>0</v>
      </c>
      <c r="AR195" s="142" t="s">
        <v>288</v>
      </c>
      <c r="AT195" s="142" t="s">
        <v>283</v>
      </c>
      <c r="AU195" s="142" t="s">
        <v>82</v>
      </c>
      <c r="AY195" s="17" t="s">
        <v>280</v>
      </c>
      <c r="BE195" s="143">
        <f t="shared" si="44"/>
        <v>0</v>
      </c>
      <c r="BF195" s="143">
        <f t="shared" si="45"/>
        <v>0</v>
      </c>
      <c r="BG195" s="143">
        <f t="shared" si="46"/>
        <v>0</v>
      </c>
      <c r="BH195" s="143">
        <f t="shared" si="47"/>
        <v>0</v>
      </c>
      <c r="BI195" s="143">
        <f t="shared" si="48"/>
        <v>0</v>
      </c>
      <c r="BJ195" s="17" t="s">
        <v>80</v>
      </c>
      <c r="BK195" s="143">
        <f t="shared" si="49"/>
        <v>0</v>
      </c>
      <c r="BL195" s="17" t="s">
        <v>288</v>
      </c>
      <c r="BM195" s="142" t="s">
        <v>3971</v>
      </c>
    </row>
    <row r="196" spans="2:65" s="1" customFormat="1" ht="16.5" customHeight="1">
      <c r="B196" s="32"/>
      <c r="C196" s="131" t="s">
        <v>1949</v>
      </c>
      <c r="D196" s="131" t="s">
        <v>283</v>
      </c>
      <c r="E196" s="132" t="s">
        <v>3848</v>
      </c>
      <c r="F196" s="133" t="s">
        <v>3849</v>
      </c>
      <c r="G196" s="134" t="s">
        <v>520</v>
      </c>
      <c r="H196" s="135">
        <v>2.5999999999999999E-2</v>
      </c>
      <c r="I196" s="136"/>
      <c r="J196" s="137">
        <f t="shared" si="40"/>
        <v>0</v>
      </c>
      <c r="K196" s="133" t="s">
        <v>19</v>
      </c>
      <c r="L196" s="32"/>
      <c r="M196" s="138" t="s">
        <v>19</v>
      </c>
      <c r="N196" s="139" t="s">
        <v>44</v>
      </c>
      <c r="P196" s="140">
        <f t="shared" si="41"/>
        <v>0</v>
      </c>
      <c r="Q196" s="140">
        <v>0</v>
      </c>
      <c r="R196" s="140">
        <f t="shared" si="42"/>
        <v>0</v>
      </c>
      <c r="S196" s="140">
        <v>0</v>
      </c>
      <c r="T196" s="141">
        <f t="shared" si="43"/>
        <v>0</v>
      </c>
      <c r="AR196" s="142" t="s">
        <v>288</v>
      </c>
      <c r="AT196" s="142" t="s">
        <v>283</v>
      </c>
      <c r="AU196" s="142" t="s">
        <v>82</v>
      </c>
      <c r="AY196" s="17" t="s">
        <v>280</v>
      </c>
      <c r="BE196" s="143">
        <f t="shared" si="44"/>
        <v>0</v>
      </c>
      <c r="BF196" s="143">
        <f t="shared" si="45"/>
        <v>0</v>
      </c>
      <c r="BG196" s="143">
        <f t="shared" si="46"/>
        <v>0</v>
      </c>
      <c r="BH196" s="143">
        <f t="shared" si="47"/>
        <v>0</v>
      </c>
      <c r="BI196" s="143">
        <f t="shared" si="48"/>
        <v>0</v>
      </c>
      <c r="BJ196" s="17" t="s">
        <v>80</v>
      </c>
      <c r="BK196" s="143">
        <f t="shared" si="49"/>
        <v>0</v>
      </c>
      <c r="BL196" s="17" t="s">
        <v>288</v>
      </c>
      <c r="BM196" s="142" t="s">
        <v>3972</v>
      </c>
    </row>
    <row r="197" spans="2:65" s="1" customFormat="1" ht="16.5" customHeight="1">
      <c r="B197" s="32"/>
      <c r="C197" s="131" t="s">
        <v>2192</v>
      </c>
      <c r="D197" s="131" t="s">
        <v>283</v>
      </c>
      <c r="E197" s="132" t="s">
        <v>3848</v>
      </c>
      <c r="F197" s="133" t="s">
        <v>3849</v>
      </c>
      <c r="G197" s="134" t="s">
        <v>520</v>
      </c>
      <c r="H197" s="135">
        <v>2.5999999999999999E-2</v>
      </c>
      <c r="I197" s="136"/>
      <c r="J197" s="137">
        <f t="shared" si="40"/>
        <v>0</v>
      </c>
      <c r="K197" s="133" t="s">
        <v>19</v>
      </c>
      <c r="L197" s="32"/>
      <c r="M197" s="138" t="s">
        <v>19</v>
      </c>
      <c r="N197" s="139" t="s">
        <v>44</v>
      </c>
      <c r="P197" s="140">
        <f t="shared" si="41"/>
        <v>0</v>
      </c>
      <c r="Q197" s="140">
        <v>0</v>
      </c>
      <c r="R197" s="140">
        <f t="shared" si="42"/>
        <v>0</v>
      </c>
      <c r="S197" s="140">
        <v>0</v>
      </c>
      <c r="T197" s="141">
        <f t="shared" si="43"/>
        <v>0</v>
      </c>
      <c r="AR197" s="142" t="s">
        <v>288</v>
      </c>
      <c r="AT197" s="142" t="s">
        <v>283</v>
      </c>
      <c r="AU197" s="142" t="s">
        <v>82</v>
      </c>
      <c r="AY197" s="17" t="s">
        <v>280</v>
      </c>
      <c r="BE197" s="143">
        <f t="shared" si="44"/>
        <v>0</v>
      </c>
      <c r="BF197" s="143">
        <f t="shared" si="45"/>
        <v>0</v>
      </c>
      <c r="BG197" s="143">
        <f t="shared" si="46"/>
        <v>0</v>
      </c>
      <c r="BH197" s="143">
        <f t="shared" si="47"/>
        <v>0</v>
      </c>
      <c r="BI197" s="143">
        <f t="shared" si="48"/>
        <v>0</v>
      </c>
      <c r="BJ197" s="17" t="s">
        <v>80</v>
      </c>
      <c r="BK197" s="143">
        <f t="shared" si="49"/>
        <v>0</v>
      </c>
      <c r="BL197" s="17" t="s">
        <v>288</v>
      </c>
      <c r="BM197" s="142" t="s">
        <v>3973</v>
      </c>
    </row>
    <row r="198" spans="2:65" s="1" customFormat="1" ht="16.5" customHeight="1">
      <c r="B198" s="32"/>
      <c r="C198" s="131" t="s">
        <v>1035</v>
      </c>
      <c r="D198" s="131" t="s">
        <v>283</v>
      </c>
      <c r="E198" s="132" t="s">
        <v>3848</v>
      </c>
      <c r="F198" s="133" t="s">
        <v>3849</v>
      </c>
      <c r="G198" s="134" t="s">
        <v>520</v>
      </c>
      <c r="H198" s="135">
        <v>2.5999999999999999E-2</v>
      </c>
      <c r="I198" s="136"/>
      <c r="J198" s="137">
        <f t="shared" si="40"/>
        <v>0</v>
      </c>
      <c r="K198" s="133" t="s">
        <v>19</v>
      </c>
      <c r="L198" s="32"/>
      <c r="M198" s="138" t="s">
        <v>19</v>
      </c>
      <c r="N198" s="139" t="s">
        <v>44</v>
      </c>
      <c r="P198" s="140">
        <f t="shared" si="41"/>
        <v>0</v>
      </c>
      <c r="Q198" s="140">
        <v>0</v>
      </c>
      <c r="R198" s="140">
        <f t="shared" si="42"/>
        <v>0</v>
      </c>
      <c r="S198" s="140">
        <v>0</v>
      </c>
      <c r="T198" s="141">
        <f t="shared" si="43"/>
        <v>0</v>
      </c>
      <c r="AR198" s="142" t="s">
        <v>288</v>
      </c>
      <c r="AT198" s="142" t="s">
        <v>283</v>
      </c>
      <c r="AU198" s="142" t="s">
        <v>82</v>
      </c>
      <c r="AY198" s="17" t="s">
        <v>280</v>
      </c>
      <c r="BE198" s="143">
        <f t="shared" si="44"/>
        <v>0</v>
      </c>
      <c r="BF198" s="143">
        <f t="shared" si="45"/>
        <v>0</v>
      </c>
      <c r="BG198" s="143">
        <f t="shared" si="46"/>
        <v>0</v>
      </c>
      <c r="BH198" s="143">
        <f t="shared" si="47"/>
        <v>0</v>
      </c>
      <c r="BI198" s="143">
        <f t="shared" si="48"/>
        <v>0</v>
      </c>
      <c r="BJ198" s="17" t="s">
        <v>80</v>
      </c>
      <c r="BK198" s="143">
        <f t="shared" si="49"/>
        <v>0</v>
      </c>
      <c r="BL198" s="17" t="s">
        <v>288</v>
      </c>
      <c r="BM198" s="142" t="s">
        <v>3974</v>
      </c>
    </row>
    <row r="199" spans="2:65" s="1" customFormat="1" ht="16.5" customHeight="1">
      <c r="B199" s="32"/>
      <c r="C199" s="131" t="s">
        <v>1112</v>
      </c>
      <c r="D199" s="131" t="s">
        <v>283</v>
      </c>
      <c r="E199" s="132" t="s">
        <v>3848</v>
      </c>
      <c r="F199" s="133" t="s">
        <v>3849</v>
      </c>
      <c r="G199" s="134" t="s">
        <v>520</v>
      </c>
      <c r="H199" s="135">
        <v>2.5999999999999999E-2</v>
      </c>
      <c r="I199" s="136"/>
      <c r="J199" s="137">
        <f t="shared" si="40"/>
        <v>0</v>
      </c>
      <c r="K199" s="133" t="s">
        <v>19</v>
      </c>
      <c r="L199" s="32"/>
      <c r="M199" s="138" t="s">
        <v>19</v>
      </c>
      <c r="N199" s="139" t="s">
        <v>44</v>
      </c>
      <c r="P199" s="140">
        <f t="shared" si="41"/>
        <v>0</v>
      </c>
      <c r="Q199" s="140">
        <v>0</v>
      </c>
      <c r="R199" s="140">
        <f t="shared" si="42"/>
        <v>0</v>
      </c>
      <c r="S199" s="140">
        <v>0</v>
      </c>
      <c r="T199" s="141">
        <f t="shared" si="43"/>
        <v>0</v>
      </c>
      <c r="AR199" s="142" t="s">
        <v>288</v>
      </c>
      <c r="AT199" s="142" t="s">
        <v>283</v>
      </c>
      <c r="AU199" s="142" t="s">
        <v>82</v>
      </c>
      <c r="AY199" s="17" t="s">
        <v>280</v>
      </c>
      <c r="BE199" s="143">
        <f t="shared" si="44"/>
        <v>0</v>
      </c>
      <c r="BF199" s="143">
        <f t="shared" si="45"/>
        <v>0</v>
      </c>
      <c r="BG199" s="143">
        <f t="shared" si="46"/>
        <v>0</v>
      </c>
      <c r="BH199" s="143">
        <f t="shared" si="47"/>
        <v>0</v>
      </c>
      <c r="BI199" s="143">
        <f t="shared" si="48"/>
        <v>0</v>
      </c>
      <c r="BJ199" s="17" t="s">
        <v>80</v>
      </c>
      <c r="BK199" s="143">
        <f t="shared" si="49"/>
        <v>0</v>
      </c>
      <c r="BL199" s="17" t="s">
        <v>288</v>
      </c>
      <c r="BM199" s="142" t="s">
        <v>3975</v>
      </c>
    </row>
    <row r="200" spans="2:65" s="1" customFormat="1" ht="16.5" customHeight="1">
      <c r="B200" s="32"/>
      <c r="C200" s="131" t="s">
        <v>1200</v>
      </c>
      <c r="D200" s="131" t="s">
        <v>283</v>
      </c>
      <c r="E200" s="132" t="s">
        <v>3858</v>
      </c>
      <c r="F200" s="133" t="s">
        <v>3859</v>
      </c>
      <c r="G200" s="134" t="s">
        <v>520</v>
      </c>
      <c r="H200" s="135">
        <v>2.5999999999999999E-2</v>
      </c>
      <c r="I200" s="136"/>
      <c r="J200" s="137">
        <f t="shared" si="40"/>
        <v>0</v>
      </c>
      <c r="K200" s="133" t="s">
        <v>19</v>
      </c>
      <c r="L200" s="32"/>
      <c r="M200" s="138" t="s">
        <v>19</v>
      </c>
      <c r="N200" s="139" t="s">
        <v>44</v>
      </c>
      <c r="P200" s="140">
        <f t="shared" si="41"/>
        <v>0</v>
      </c>
      <c r="Q200" s="140">
        <v>0</v>
      </c>
      <c r="R200" s="140">
        <f t="shared" si="42"/>
        <v>0</v>
      </c>
      <c r="S200" s="140">
        <v>0</v>
      </c>
      <c r="T200" s="141">
        <f t="shared" si="43"/>
        <v>0</v>
      </c>
      <c r="AR200" s="142" t="s">
        <v>288</v>
      </c>
      <c r="AT200" s="142" t="s">
        <v>283</v>
      </c>
      <c r="AU200" s="142" t="s">
        <v>82</v>
      </c>
      <c r="AY200" s="17" t="s">
        <v>280</v>
      </c>
      <c r="BE200" s="143">
        <f t="shared" si="44"/>
        <v>0</v>
      </c>
      <c r="BF200" s="143">
        <f t="shared" si="45"/>
        <v>0</v>
      </c>
      <c r="BG200" s="143">
        <f t="shared" si="46"/>
        <v>0</v>
      </c>
      <c r="BH200" s="143">
        <f t="shared" si="47"/>
        <v>0</v>
      </c>
      <c r="BI200" s="143">
        <f t="shared" si="48"/>
        <v>0</v>
      </c>
      <c r="BJ200" s="17" t="s">
        <v>80</v>
      </c>
      <c r="BK200" s="143">
        <f t="shared" si="49"/>
        <v>0</v>
      </c>
      <c r="BL200" s="17" t="s">
        <v>288</v>
      </c>
      <c r="BM200" s="142" t="s">
        <v>3976</v>
      </c>
    </row>
    <row r="201" spans="2:65" s="1" customFormat="1" ht="16.5" customHeight="1">
      <c r="B201" s="32"/>
      <c r="C201" s="131" t="s">
        <v>2235</v>
      </c>
      <c r="D201" s="131" t="s">
        <v>283</v>
      </c>
      <c r="E201" s="132" t="s">
        <v>3858</v>
      </c>
      <c r="F201" s="133" t="s">
        <v>3859</v>
      </c>
      <c r="G201" s="134" t="s">
        <v>520</v>
      </c>
      <c r="H201" s="135">
        <v>2.5999999999999999E-2</v>
      </c>
      <c r="I201" s="136"/>
      <c r="J201" s="137">
        <f t="shared" si="40"/>
        <v>0</v>
      </c>
      <c r="K201" s="133" t="s">
        <v>19</v>
      </c>
      <c r="L201" s="32"/>
      <c r="M201" s="138" t="s">
        <v>19</v>
      </c>
      <c r="N201" s="139" t="s">
        <v>44</v>
      </c>
      <c r="P201" s="140">
        <f t="shared" si="41"/>
        <v>0</v>
      </c>
      <c r="Q201" s="140">
        <v>0</v>
      </c>
      <c r="R201" s="140">
        <f t="shared" si="42"/>
        <v>0</v>
      </c>
      <c r="S201" s="140">
        <v>0</v>
      </c>
      <c r="T201" s="141">
        <f t="shared" si="43"/>
        <v>0</v>
      </c>
      <c r="AR201" s="142" t="s">
        <v>288</v>
      </c>
      <c r="AT201" s="142" t="s">
        <v>283</v>
      </c>
      <c r="AU201" s="142" t="s">
        <v>82</v>
      </c>
      <c r="AY201" s="17" t="s">
        <v>280</v>
      </c>
      <c r="BE201" s="143">
        <f t="shared" si="44"/>
        <v>0</v>
      </c>
      <c r="BF201" s="143">
        <f t="shared" si="45"/>
        <v>0</v>
      </c>
      <c r="BG201" s="143">
        <f t="shared" si="46"/>
        <v>0</v>
      </c>
      <c r="BH201" s="143">
        <f t="shared" si="47"/>
        <v>0</v>
      </c>
      <c r="BI201" s="143">
        <f t="shared" si="48"/>
        <v>0</v>
      </c>
      <c r="BJ201" s="17" t="s">
        <v>80</v>
      </c>
      <c r="BK201" s="143">
        <f t="shared" si="49"/>
        <v>0</v>
      </c>
      <c r="BL201" s="17" t="s">
        <v>288</v>
      </c>
      <c r="BM201" s="142" t="s">
        <v>3977</v>
      </c>
    </row>
    <row r="202" spans="2:65" s="1" customFormat="1" ht="16.5" customHeight="1">
      <c r="B202" s="32"/>
      <c r="C202" s="131" t="s">
        <v>1042</v>
      </c>
      <c r="D202" s="131" t="s">
        <v>283</v>
      </c>
      <c r="E202" s="132" t="s">
        <v>3861</v>
      </c>
      <c r="F202" s="133" t="s">
        <v>3862</v>
      </c>
      <c r="G202" s="134" t="s">
        <v>520</v>
      </c>
      <c r="H202" s="135">
        <v>2.5999999999999999E-2</v>
      </c>
      <c r="I202" s="136"/>
      <c r="J202" s="137">
        <f t="shared" si="40"/>
        <v>0</v>
      </c>
      <c r="K202" s="133" t="s">
        <v>19</v>
      </c>
      <c r="L202" s="32"/>
      <c r="M202" s="138" t="s">
        <v>19</v>
      </c>
      <c r="N202" s="139" t="s">
        <v>44</v>
      </c>
      <c r="P202" s="140">
        <f t="shared" si="41"/>
        <v>0</v>
      </c>
      <c r="Q202" s="140">
        <v>0</v>
      </c>
      <c r="R202" s="140">
        <f t="shared" si="42"/>
        <v>0</v>
      </c>
      <c r="S202" s="140">
        <v>0</v>
      </c>
      <c r="T202" s="141">
        <f t="shared" si="43"/>
        <v>0</v>
      </c>
      <c r="AR202" s="142" t="s">
        <v>288</v>
      </c>
      <c r="AT202" s="142" t="s">
        <v>283</v>
      </c>
      <c r="AU202" s="142" t="s">
        <v>82</v>
      </c>
      <c r="AY202" s="17" t="s">
        <v>280</v>
      </c>
      <c r="BE202" s="143">
        <f t="shared" si="44"/>
        <v>0</v>
      </c>
      <c r="BF202" s="143">
        <f t="shared" si="45"/>
        <v>0</v>
      </c>
      <c r="BG202" s="143">
        <f t="shared" si="46"/>
        <v>0</v>
      </c>
      <c r="BH202" s="143">
        <f t="shared" si="47"/>
        <v>0</v>
      </c>
      <c r="BI202" s="143">
        <f t="shared" si="48"/>
        <v>0</v>
      </c>
      <c r="BJ202" s="17" t="s">
        <v>80</v>
      </c>
      <c r="BK202" s="143">
        <f t="shared" si="49"/>
        <v>0</v>
      </c>
      <c r="BL202" s="17" t="s">
        <v>288</v>
      </c>
      <c r="BM202" s="142" t="s">
        <v>3978</v>
      </c>
    </row>
    <row r="203" spans="2:65" s="1" customFormat="1" ht="16.5" customHeight="1">
      <c r="B203" s="32"/>
      <c r="C203" s="131" t="s">
        <v>1158</v>
      </c>
      <c r="D203" s="131" t="s">
        <v>283</v>
      </c>
      <c r="E203" s="132" t="s">
        <v>3861</v>
      </c>
      <c r="F203" s="133" t="s">
        <v>3862</v>
      </c>
      <c r="G203" s="134" t="s">
        <v>520</v>
      </c>
      <c r="H203" s="135">
        <v>2.5999999999999999E-2</v>
      </c>
      <c r="I203" s="136"/>
      <c r="J203" s="137">
        <f t="shared" si="40"/>
        <v>0</v>
      </c>
      <c r="K203" s="133" t="s">
        <v>19</v>
      </c>
      <c r="L203" s="32"/>
      <c r="M203" s="138" t="s">
        <v>19</v>
      </c>
      <c r="N203" s="139" t="s">
        <v>44</v>
      </c>
      <c r="P203" s="140">
        <f t="shared" si="41"/>
        <v>0</v>
      </c>
      <c r="Q203" s="140">
        <v>0</v>
      </c>
      <c r="R203" s="140">
        <f t="shared" si="42"/>
        <v>0</v>
      </c>
      <c r="S203" s="140">
        <v>0</v>
      </c>
      <c r="T203" s="141">
        <f t="shared" si="43"/>
        <v>0</v>
      </c>
      <c r="AR203" s="142" t="s">
        <v>288</v>
      </c>
      <c r="AT203" s="142" t="s">
        <v>283</v>
      </c>
      <c r="AU203" s="142" t="s">
        <v>82</v>
      </c>
      <c r="AY203" s="17" t="s">
        <v>280</v>
      </c>
      <c r="BE203" s="143">
        <f t="shared" si="44"/>
        <v>0</v>
      </c>
      <c r="BF203" s="143">
        <f t="shared" si="45"/>
        <v>0</v>
      </c>
      <c r="BG203" s="143">
        <f t="shared" si="46"/>
        <v>0</v>
      </c>
      <c r="BH203" s="143">
        <f t="shared" si="47"/>
        <v>0</v>
      </c>
      <c r="BI203" s="143">
        <f t="shared" si="48"/>
        <v>0</v>
      </c>
      <c r="BJ203" s="17" t="s">
        <v>80</v>
      </c>
      <c r="BK203" s="143">
        <f t="shared" si="49"/>
        <v>0</v>
      </c>
      <c r="BL203" s="17" t="s">
        <v>288</v>
      </c>
      <c r="BM203" s="142" t="s">
        <v>3979</v>
      </c>
    </row>
    <row r="204" spans="2:65" s="1" customFormat="1" ht="16.5" customHeight="1">
      <c r="B204" s="32"/>
      <c r="C204" s="131" t="s">
        <v>1049</v>
      </c>
      <c r="D204" s="131" t="s">
        <v>283</v>
      </c>
      <c r="E204" s="132" t="s">
        <v>3861</v>
      </c>
      <c r="F204" s="133" t="s">
        <v>3862</v>
      </c>
      <c r="G204" s="134" t="s">
        <v>520</v>
      </c>
      <c r="H204" s="135">
        <v>2.5999999999999999E-2</v>
      </c>
      <c r="I204" s="136"/>
      <c r="J204" s="137">
        <f t="shared" si="40"/>
        <v>0</v>
      </c>
      <c r="K204" s="133" t="s">
        <v>19</v>
      </c>
      <c r="L204" s="32"/>
      <c r="M204" s="138" t="s">
        <v>19</v>
      </c>
      <c r="N204" s="139" t="s">
        <v>44</v>
      </c>
      <c r="P204" s="140">
        <f t="shared" si="41"/>
        <v>0</v>
      </c>
      <c r="Q204" s="140">
        <v>0</v>
      </c>
      <c r="R204" s="140">
        <f t="shared" si="42"/>
        <v>0</v>
      </c>
      <c r="S204" s="140">
        <v>0</v>
      </c>
      <c r="T204" s="141">
        <f t="shared" si="43"/>
        <v>0</v>
      </c>
      <c r="AR204" s="142" t="s">
        <v>288</v>
      </c>
      <c r="AT204" s="142" t="s">
        <v>283</v>
      </c>
      <c r="AU204" s="142" t="s">
        <v>82</v>
      </c>
      <c r="AY204" s="17" t="s">
        <v>280</v>
      </c>
      <c r="BE204" s="143">
        <f t="shared" si="44"/>
        <v>0</v>
      </c>
      <c r="BF204" s="143">
        <f t="shared" si="45"/>
        <v>0</v>
      </c>
      <c r="BG204" s="143">
        <f t="shared" si="46"/>
        <v>0</v>
      </c>
      <c r="BH204" s="143">
        <f t="shared" si="47"/>
        <v>0</v>
      </c>
      <c r="BI204" s="143">
        <f t="shared" si="48"/>
        <v>0</v>
      </c>
      <c r="BJ204" s="17" t="s">
        <v>80</v>
      </c>
      <c r="BK204" s="143">
        <f t="shared" si="49"/>
        <v>0</v>
      </c>
      <c r="BL204" s="17" t="s">
        <v>288</v>
      </c>
      <c r="BM204" s="142" t="s">
        <v>3980</v>
      </c>
    </row>
    <row r="205" spans="2:65" s="1" customFormat="1" ht="16.5" customHeight="1">
      <c r="B205" s="32"/>
      <c r="C205" s="131" t="s">
        <v>2239</v>
      </c>
      <c r="D205" s="131" t="s">
        <v>283</v>
      </c>
      <c r="E205" s="132" t="s">
        <v>3861</v>
      </c>
      <c r="F205" s="133" t="s">
        <v>3862</v>
      </c>
      <c r="G205" s="134" t="s">
        <v>520</v>
      </c>
      <c r="H205" s="135">
        <v>2.5999999999999999E-2</v>
      </c>
      <c r="I205" s="136"/>
      <c r="J205" s="137">
        <f t="shared" si="40"/>
        <v>0</v>
      </c>
      <c r="K205" s="133" t="s">
        <v>19</v>
      </c>
      <c r="L205" s="32"/>
      <c r="M205" s="138" t="s">
        <v>19</v>
      </c>
      <c r="N205" s="139" t="s">
        <v>44</v>
      </c>
      <c r="P205" s="140">
        <f t="shared" si="41"/>
        <v>0</v>
      </c>
      <c r="Q205" s="140">
        <v>0</v>
      </c>
      <c r="R205" s="140">
        <f t="shared" si="42"/>
        <v>0</v>
      </c>
      <c r="S205" s="140">
        <v>0</v>
      </c>
      <c r="T205" s="141">
        <f t="shared" si="43"/>
        <v>0</v>
      </c>
      <c r="AR205" s="142" t="s">
        <v>288</v>
      </c>
      <c r="AT205" s="142" t="s">
        <v>283</v>
      </c>
      <c r="AU205" s="142" t="s">
        <v>82</v>
      </c>
      <c r="AY205" s="17" t="s">
        <v>280</v>
      </c>
      <c r="BE205" s="143">
        <f t="shared" si="44"/>
        <v>0</v>
      </c>
      <c r="BF205" s="143">
        <f t="shared" si="45"/>
        <v>0</v>
      </c>
      <c r="BG205" s="143">
        <f t="shared" si="46"/>
        <v>0</v>
      </c>
      <c r="BH205" s="143">
        <f t="shared" si="47"/>
        <v>0</v>
      </c>
      <c r="BI205" s="143">
        <f t="shared" si="48"/>
        <v>0</v>
      </c>
      <c r="BJ205" s="17" t="s">
        <v>80</v>
      </c>
      <c r="BK205" s="143">
        <f t="shared" si="49"/>
        <v>0</v>
      </c>
      <c r="BL205" s="17" t="s">
        <v>288</v>
      </c>
      <c r="BM205" s="142" t="s">
        <v>3981</v>
      </c>
    </row>
    <row r="206" spans="2:65" s="1" customFormat="1" ht="16.5" customHeight="1">
      <c r="B206" s="32"/>
      <c r="C206" s="131" t="s">
        <v>832</v>
      </c>
      <c r="D206" s="131" t="s">
        <v>283</v>
      </c>
      <c r="E206" s="132" t="s">
        <v>3861</v>
      </c>
      <c r="F206" s="133" t="s">
        <v>3862</v>
      </c>
      <c r="G206" s="134" t="s">
        <v>520</v>
      </c>
      <c r="H206" s="135">
        <v>2.5999999999999999E-2</v>
      </c>
      <c r="I206" s="136"/>
      <c r="J206" s="137">
        <f t="shared" si="40"/>
        <v>0</v>
      </c>
      <c r="K206" s="133" t="s">
        <v>19</v>
      </c>
      <c r="L206" s="32"/>
      <c r="M206" s="138" t="s">
        <v>19</v>
      </c>
      <c r="N206" s="139" t="s">
        <v>44</v>
      </c>
      <c r="P206" s="140">
        <f t="shared" si="41"/>
        <v>0</v>
      </c>
      <c r="Q206" s="140">
        <v>0</v>
      </c>
      <c r="R206" s="140">
        <f t="shared" si="42"/>
        <v>0</v>
      </c>
      <c r="S206" s="140">
        <v>0</v>
      </c>
      <c r="T206" s="141">
        <f t="shared" si="43"/>
        <v>0</v>
      </c>
      <c r="AR206" s="142" t="s">
        <v>288</v>
      </c>
      <c r="AT206" s="142" t="s">
        <v>283</v>
      </c>
      <c r="AU206" s="142" t="s">
        <v>82</v>
      </c>
      <c r="AY206" s="17" t="s">
        <v>280</v>
      </c>
      <c r="BE206" s="143">
        <f t="shared" si="44"/>
        <v>0</v>
      </c>
      <c r="BF206" s="143">
        <f t="shared" si="45"/>
        <v>0</v>
      </c>
      <c r="BG206" s="143">
        <f t="shared" si="46"/>
        <v>0</v>
      </c>
      <c r="BH206" s="143">
        <f t="shared" si="47"/>
        <v>0</v>
      </c>
      <c r="BI206" s="143">
        <f t="shared" si="48"/>
        <v>0</v>
      </c>
      <c r="BJ206" s="17" t="s">
        <v>80</v>
      </c>
      <c r="BK206" s="143">
        <f t="shared" si="49"/>
        <v>0</v>
      </c>
      <c r="BL206" s="17" t="s">
        <v>288</v>
      </c>
      <c r="BM206" s="142" t="s">
        <v>3982</v>
      </c>
    </row>
    <row r="207" spans="2:65" s="1" customFormat="1" ht="16.5" customHeight="1">
      <c r="B207" s="32"/>
      <c r="C207" s="131" t="s">
        <v>842</v>
      </c>
      <c r="D207" s="131" t="s">
        <v>283</v>
      </c>
      <c r="E207" s="132" t="s">
        <v>3861</v>
      </c>
      <c r="F207" s="133" t="s">
        <v>3862</v>
      </c>
      <c r="G207" s="134" t="s">
        <v>520</v>
      </c>
      <c r="H207" s="135">
        <v>2.5999999999999999E-2</v>
      </c>
      <c r="I207" s="136"/>
      <c r="J207" s="137">
        <f t="shared" si="40"/>
        <v>0</v>
      </c>
      <c r="K207" s="133" t="s">
        <v>19</v>
      </c>
      <c r="L207" s="32"/>
      <c r="M207" s="138" t="s">
        <v>19</v>
      </c>
      <c r="N207" s="139" t="s">
        <v>44</v>
      </c>
      <c r="P207" s="140">
        <f t="shared" si="41"/>
        <v>0</v>
      </c>
      <c r="Q207" s="140">
        <v>0</v>
      </c>
      <c r="R207" s="140">
        <f t="shared" si="42"/>
        <v>0</v>
      </c>
      <c r="S207" s="140">
        <v>0</v>
      </c>
      <c r="T207" s="141">
        <f t="shared" si="43"/>
        <v>0</v>
      </c>
      <c r="AR207" s="142" t="s">
        <v>288</v>
      </c>
      <c r="AT207" s="142" t="s">
        <v>283</v>
      </c>
      <c r="AU207" s="142" t="s">
        <v>82</v>
      </c>
      <c r="AY207" s="17" t="s">
        <v>280</v>
      </c>
      <c r="BE207" s="143">
        <f t="shared" si="44"/>
        <v>0</v>
      </c>
      <c r="BF207" s="143">
        <f t="shared" si="45"/>
        <v>0</v>
      </c>
      <c r="BG207" s="143">
        <f t="shared" si="46"/>
        <v>0</v>
      </c>
      <c r="BH207" s="143">
        <f t="shared" si="47"/>
        <v>0</v>
      </c>
      <c r="BI207" s="143">
        <f t="shared" si="48"/>
        <v>0</v>
      </c>
      <c r="BJ207" s="17" t="s">
        <v>80</v>
      </c>
      <c r="BK207" s="143">
        <f t="shared" si="49"/>
        <v>0</v>
      </c>
      <c r="BL207" s="17" t="s">
        <v>288</v>
      </c>
      <c r="BM207" s="142" t="s">
        <v>3983</v>
      </c>
    </row>
    <row r="208" spans="2:65" s="1" customFormat="1" ht="16.5" customHeight="1">
      <c r="B208" s="32"/>
      <c r="C208" s="131" t="s">
        <v>1055</v>
      </c>
      <c r="D208" s="131" t="s">
        <v>283</v>
      </c>
      <c r="E208" s="132" t="s">
        <v>3866</v>
      </c>
      <c r="F208" s="133" t="s">
        <v>3867</v>
      </c>
      <c r="G208" s="134" t="s">
        <v>520</v>
      </c>
      <c r="H208" s="135">
        <v>2.5999999999999999E-2</v>
      </c>
      <c r="I208" s="136"/>
      <c r="J208" s="137">
        <f t="shared" si="40"/>
        <v>0</v>
      </c>
      <c r="K208" s="133" t="s">
        <v>19</v>
      </c>
      <c r="L208" s="32"/>
      <c r="M208" s="138" t="s">
        <v>19</v>
      </c>
      <c r="N208" s="139" t="s">
        <v>44</v>
      </c>
      <c r="P208" s="140">
        <f t="shared" si="41"/>
        <v>0</v>
      </c>
      <c r="Q208" s="140">
        <v>0</v>
      </c>
      <c r="R208" s="140">
        <f t="shared" si="42"/>
        <v>0</v>
      </c>
      <c r="S208" s="140">
        <v>0</v>
      </c>
      <c r="T208" s="141">
        <f t="shared" si="43"/>
        <v>0</v>
      </c>
      <c r="AR208" s="142" t="s">
        <v>288</v>
      </c>
      <c r="AT208" s="142" t="s">
        <v>283</v>
      </c>
      <c r="AU208" s="142" t="s">
        <v>82</v>
      </c>
      <c r="AY208" s="17" t="s">
        <v>280</v>
      </c>
      <c r="BE208" s="143">
        <f t="shared" si="44"/>
        <v>0</v>
      </c>
      <c r="BF208" s="143">
        <f t="shared" si="45"/>
        <v>0</v>
      </c>
      <c r="BG208" s="143">
        <f t="shared" si="46"/>
        <v>0</v>
      </c>
      <c r="BH208" s="143">
        <f t="shared" si="47"/>
        <v>0</v>
      </c>
      <c r="BI208" s="143">
        <f t="shared" si="48"/>
        <v>0</v>
      </c>
      <c r="BJ208" s="17" t="s">
        <v>80</v>
      </c>
      <c r="BK208" s="143">
        <f t="shared" si="49"/>
        <v>0</v>
      </c>
      <c r="BL208" s="17" t="s">
        <v>288</v>
      </c>
      <c r="BM208" s="142" t="s">
        <v>3984</v>
      </c>
    </row>
    <row r="209" spans="2:65" s="1" customFormat="1" ht="16.5" customHeight="1">
      <c r="B209" s="32"/>
      <c r="C209" s="131" t="s">
        <v>919</v>
      </c>
      <c r="D209" s="131" t="s">
        <v>283</v>
      </c>
      <c r="E209" s="132" t="s">
        <v>3866</v>
      </c>
      <c r="F209" s="133" t="s">
        <v>3867</v>
      </c>
      <c r="G209" s="134" t="s">
        <v>520</v>
      </c>
      <c r="H209" s="135">
        <v>2.5999999999999999E-2</v>
      </c>
      <c r="I209" s="136"/>
      <c r="J209" s="137">
        <f t="shared" si="40"/>
        <v>0</v>
      </c>
      <c r="K209" s="133" t="s">
        <v>19</v>
      </c>
      <c r="L209" s="32"/>
      <c r="M209" s="138" t="s">
        <v>19</v>
      </c>
      <c r="N209" s="139" t="s">
        <v>44</v>
      </c>
      <c r="P209" s="140">
        <f t="shared" si="41"/>
        <v>0</v>
      </c>
      <c r="Q209" s="140">
        <v>0</v>
      </c>
      <c r="R209" s="140">
        <f t="shared" si="42"/>
        <v>0</v>
      </c>
      <c r="S209" s="140">
        <v>0</v>
      </c>
      <c r="T209" s="141">
        <f t="shared" si="43"/>
        <v>0</v>
      </c>
      <c r="AR209" s="142" t="s">
        <v>288</v>
      </c>
      <c r="AT209" s="142" t="s">
        <v>283</v>
      </c>
      <c r="AU209" s="142" t="s">
        <v>82</v>
      </c>
      <c r="AY209" s="17" t="s">
        <v>280</v>
      </c>
      <c r="BE209" s="143">
        <f t="shared" si="44"/>
        <v>0</v>
      </c>
      <c r="BF209" s="143">
        <f t="shared" si="45"/>
        <v>0</v>
      </c>
      <c r="BG209" s="143">
        <f t="shared" si="46"/>
        <v>0</v>
      </c>
      <c r="BH209" s="143">
        <f t="shared" si="47"/>
        <v>0</v>
      </c>
      <c r="BI209" s="143">
        <f t="shared" si="48"/>
        <v>0</v>
      </c>
      <c r="BJ209" s="17" t="s">
        <v>80</v>
      </c>
      <c r="BK209" s="143">
        <f t="shared" si="49"/>
        <v>0</v>
      </c>
      <c r="BL209" s="17" t="s">
        <v>288</v>
      </c>
      <c r="BM209" s="142" t="s">
        <v>3985</v>
      </c>
    </row>
    <row r="210" spans="2:65" s="1" customFormat="1" ht="16.5" customHeight="1">
      <c r="B210" s="32"/>
      <c r="C210" s="131" t="s">
        <v>1067</v>
      </c>
      <c r="D210" s="131" t="s">
        <v>283</v>
      </c>
      <c r="E210" s="132" t="s">
        <v>3866</v>
      </c>
      <c r="F210" s="133" t="s">
        <v>3867</v>
      </c>
      <c r="G210" s="134" t="s">
        <v>520</v>
      </c>
      <c r="H210" s="135">
        <v>2.5999999999999999E-2</v>
      </c>
      <c r="I210" s="136"/>
      <c r="J210" s="137">
        <f t="shared" si="40"/>
        <v>0</v>
      </c>
      <c r="K210" s="133" t="s">
        <v>19</v>
      </c>
      <c r="L210" s="32"/>
      <c r="M210" s="138" t="s">
        <v>19</v>
      </c>
      <c r="N210" s="139" t="s">
        <v>44</v>
      </c>
      <c r="P210" s="140">
        <f t="shared" si="41"/>
        <v>0</v>
      </c>
      <c r="Q210" s="140">
        <v>0</v>
      </c>
      <c r="R210" s="140">
        <f t="shared" si="42"/>
        <v>0</v>
      </c>
      <c r="S210" s="140">
        <v>0</v>
      </c>
      <c r="T210" s="141">
        <f t="shared" si="43"/>
        <v>0</v>
      </c>
      <c r="AR210" s="142" t="s">
        <v>288</v>
      </c>
      <c r="AT210" s="142" t="s">
        <v>283</v>
      </c>
      <c r="AU210" s="142" t="s">
        <v>82</v>
      </c>
      <c r="AY210" s="17" t="s">
        <v>280</v>
      </c>
      <c r="BE210" s="143">
        <f t="shared" si="44"/>
        <v>0</v>
      </c>
      <c r="BF210" s="143">
        <f t="shared" si="45"/>
        <v>0</v>
      </c>
      <c r="BG210" s="143">
        <f t="shared" si="46"/>
        <v>0</v>
      </c>
      <c r="BH210" s="143">
        <f t="shared" si="47"/>
        <v>0</v>
      </c>
      <c r="BI210" s="143">
        <f t="shared" si="48"/>
        <v>0</v>
      </c>
      <c r="BJ210" s="17" t="s">
        <v>80</v>
      </c>
      <c r="BK210" s="143">
        <f t="shared" si="49"/>
        <v>0</v>
      </c>
      <c r="BL210" s="17" t="s">
        <v>288</v>
      </c>
      <c r="BM210" s="142" t="s">
        <v>3986</v>
      </c>
    </row>
    <row r="211" spans="2:65" s="1" customFormat="1" ht="16.5" customHeight="1">
      <c r="B211" s="32"/>
      <c r="C211" s="131" t="s">
        <v>1080</v>
      </c>
      <c r="D211" s="131" t="s">
        <v>283</v>
      </c>
      <c r="E211" s="132" t="s">
        <v>3866</v>
      </c>
      <c r="F211" s="133" t="s">
        <v>3867</v>
      </c>
      <c r="G211" s="134" t="s">
        <v>520</v>
      </c>
      <c r="H211" s="135">
        <v>2.5999999999999999E-2</v>
      </c>
      <c r="I211" s="136"/>
      <c r="J211" s="137">
        <f t="shared" si="40"/>
        <v>0</v>
      </c>
      <c r="K211" s="133" t="s">
        <v>19</v>
      </c>
      <c r="L211" s="32"/>
      <c r="M211" s="138" t="s">
        <v>19</v>
      </c>
      <c r="N211" s="139" t="s">
        <v>44</v>
      </c>
      <c r="P211" s="140">
        <f t="shared" si="41"/>
        <v>0</v>
      </c>
      <c r="Q211" s="140">
        <v>0</v>
      </c>
      <c r="R211" s="140">
        <f t="shared" si="42"/>
        <v>0</v>
      </c>
      <c r="S211" s="140">
        <v>0</v>
      </c>
      <c r="T211" s="141">
        <f t="shared" si="43"/>
        <v>0</v>
      </c>
      <c r="AR211" s="142" t="s">
        <v>288</v>
      </c>
      <c r="AT211" s="142" t="s">
        <v>283</v>
      </c>
      <c r="AU211" s="142" t="s">
        <v>82</v>
      </c>
      <c r="AY211" s="17" t="s">
        <v>280</v>
      </c>
      <c r="BE211" s="143">
        <f t="shared" si="44"/>
        <v>0</v>
      </c>
      <c r="BF211" s="143">
        <f t="shared" si="45"/>
        <v>0</v>
      </c>
      <c r="BG211" s="143">
        <f t="shared" si="46"/>
        <v>0</v>
      </c>
      <c r="BH211" s="143">
        <f t="shared" si="47"/>
        <v>0</v>
      </c>
      <c r="BI211" s="143">
        <f t="shared" si="48"/>
        <v>0</v>
      </c>
      <c r="BJ211" s="17" t="s">
        <v>80</v>
      </c>
      <c r="BK211" s="143">
        <f t="shared" si="49"/>
        <v>0</v>
      </c>
      <c r="BL211" s="17" t="s">
        <v>288</v>
      </c>
      <c r="BM211" s="142" t="s">
        <v>3987</v>
      </c>
    </row>
    <row r="212" spans="2:65" s="1" customFormat="1" ht="21.75" customHeight="1">
      <c r="B212" s="32"/>
      <c r="C212" s="131" t="s">
        <v>930</v>
      </c>
      <c r="D212" s="131" t="s">
        <v>283</v>
      </c>
      <c r="E212" s="132" t="s">
        <v>3870</v>
      </c>
      <c r="F212" s="133" t="s">
        <v>3871</v>
      </c>
      <c r="G212" s="134" t="s">
        <v>520</v>
      </c>
      <c r="H212" s="135">
        <v>2.5999999999999999E-2</v>
      </c>
      <c r="I212" s="136"/>
      <c r="J212" s="137">
        <f t="shared" si="40"/>
        <v>0</v>
      </c>
      <c r="K212" s="133" t="s">
        <v>19</v>
      </c>
      <c r="L212" s="32"/>
      <c r="M212" s="138" t="s">
        <v>19</v>
      </c>
      <c r="N212" s="139" t="s">
        <v>44</v>
      </c>
      <c r="P212" s="140">
        <f t="shared" si="41"/>
        <v>0</v>
      </c>
      <c r="Q212" s="140">
        <v>0</v>
      </c>
      <c r="R212" s="140">
        <f t="shared" si="42"/>
        <v>0</v>
      </c>
      <c r="S212" s="140">
        <v>0</v>
      </c>
      <c r="T212" s="141">
        <f t="shared" si="43"/>
        <v>0</v>
      </c>
      <c r="AR212" s="142" t="s">
        <v>288</v>
      </c>
      <c r="AT212" s="142" t="s">
        <v>283</v>
      </c>
      <c r="AU212" s="142" t="s">
        <v>82</v>
      </c>
      <c r="AY212" s="17" t="s">
        <v>280</v>
      </c>
      <c r="BE212" s="143">
        <f t="shared" si="44"/>
        <v>0</v>
      </c>
      <c r="BF212" s="143">
        <f t="shared" si="45"/>
        <v>0</v>
      </c>
      <c r="BG212" s="143">
        <f t="shared" si="46"/>
        <v>0</v>
      </c>
      <c r="BH212" s="143">
        <f t="shared" si="47"/>
        <v>0</v>
      </c>
      <c r="BI212" s="143">
        <f t="shared" si="48"/>
        <v>0</v>
      </c>
      <c r="BJ212" s="17" t="s">
        <v>80</v>
      </c>
      <c r="BK212" s="143">
        <f t="shared" si="49"/>
        <v>0</v>
      </c>
      <c r="BL212" s="17" t="s">
        <v>288</v>
      </c>
      <c r="BM212" s="142" t="s">
        <v>3988</v>
      </c>
    </row>
    <row r="213" spans="2:65" s="1" customFormat="1" ht="21.75" customHeight="1">
      <c r="B213" s="32"/>
      <c r="C213" s="131" t="s">
        <v>851</v>
      </c>
      <c r="D213" s="131" t="s">
        <v>283</v>
      </c>
      <c r="E213" s="132" t="s">
        <v>3870</v>
      </c>
      <c r="F213" s="133" t="s">
        <v>3871</v>
      </c>
      <c r="G213" s="134" t="s">
        <v>520</v>
      </c>
      <c r="H213" s="135">
        <v>2.5999999999999999E-2</v>
      </c>
      <c r="I213" s="136"/>
      <c r="J213" s="137">
        <f t="shared" si="40"/>
        <v>0</v>
      </c>
      <c r="K213" s="133" t="s">
        <v>19</v>
      </c>
      <c r="L213" s="32"/>
      <c r="M213" s="138" t="s">
        <v>19</v>
      </c>
      <c r="N213" s="139" t="s">
        <v>44</v>
      </c>
      <c r="P213" s="140">
        <f t="shared" si="41"/>
        <v>0</v>
      </c>
      <c r="Q213" s="140">
        <v>0</v>
      </c>
      <c r="R213" s="140">
        <f t="shared" si="42"/>
        <v>0</v>
      </c>
      <c r="S213" s="140">
        <v>0</v>
      </c>
      <c r="T213" s="141">
        <f t="shared" si="43"/>
        <v>0</v>
      </c>
      <c r="AR213" s="142" t="s">
        <v>288</v>
      </c>
      <c r="AT213" s="142" t="s">
        <v>283</v>
      </c>
      <c r="AU213" s="142" t="s">
        <v>82</v>
      </c>
      <c r="AY213" s="17" t="s">
        <v>280</v>
      </c>
      <c r="BE213" s="143">
        <f t="shared" si="44"/>
        <v>0</v>
      </c>
      <c r="BF213" s="143">
        <f t="shared" si="45"/>
        <v>0</v>
      </c>
      <c r="BG213" s="143">
        <f t="shared" si="46"/>
        <v>0</v>
      </c>
      <c r="BH213" s="143">
        <f t="shared" si="47"/>
        <v>0</v>
      </c>
      <c r="BI213" s="143">
        <f t="shared" si="48"/>
        <v>0</v>
      </c>
      <c r="BJ213" s="17" t="s">
        <v>80</v>
      </c>
      <c r="BK213" s="143">
        <f t="shared" si="49"/>
        <v>0</v>
      </c>
      <c r="BL213" s="17" t="s">
        <v>288</v>
      </c>
      <c r="BM213" s="142" t="s">
        <v>3989</v>
      </c>
    </row>
    <row r="214" spans="2:65" s="1" customFormat="1" ht="16.5" customHeight="1">
      <c r="B214" s="32"/>
      <c r="C214" s="131" t="s">
        <v>2476</v>
      </c>
      <c r="D214" s="131" t="s">
        <v>283</v>
      </c>
      <c r="E214" s="132" t="s">
        <v>3873</v>
      </c>
      <c r="F214" s="133" t="s">
        <v>3874</v>
      </c>
      <c r="G214" s="134" t="s">
        <v>520</v>
      </c>
      <c r="H214" s="135">
        <v>2.5999999999999999E-2</v>
      </c>
      <c r="I214" s="136"/>
      <c r="J214" s="137">
        <f t="shared" si="40"/>
        <v>0</v>
      </c>
      <c r="K214" s="133" t="s">
        <v>19</v>
      </c>
      <c r="L214" s="32"/>
      <c r="M214" s="138" t="s">
        <v>19</v>
      </c>
      <c r="N214" s="139" t="s">
        <v>44</v>
      </c>
      <c r="P214" s="140">
        <f t="shared" si="41"/>
        <v>0</v>
      </c>
      <c r="Q214" s="140">
        <v>0</v>
      </c>
      <c r="R214" s="140">
        <f t="shared" si="42"/>
        <v>0</v>
      </c>
      <c r="S214" s="140">
        <v>0</v>
      </c>
      <c r="T214" s="141">
        <f t="shared" si="43"/>
        <v>0</v>
      </c>
      <c r="AR214" s="142" t="s">
        <v>288</v>
      </c>
      <c r="AT214" s="142" t="s">
        <v>283</v>
      </c>
      <c r="AU214" s="142" t="s">
        <v>82</v>
      </c>
      <c r="AY214" s="17" t="s">
        <v>280</v>
      </c>
      <c r="BE214" s="143">
        <f t="shared" si="44"/>
        <v>0</v>
      </c>
      <c r="BF214" s="143">
        <f t="shared" si="45"/>
        <v>0</v>
      </c>
      <c r="BG214" s="143">
        <f t="shared" si="46"/>
        <v>0</v>
      </c>
      <c r="BH214" s="143">
        <f t="shared" si="47"/>
        <v>0</v>
      </c>
      <c r="BI214" s="143">
        <f t="shared" si="48"/>
        <v>0</v>
      </c>
      <c r="BJ214" s="17" t="s">
        <v>80</v>
      </c>
      <c r="BK214" s="143">
        <f t="shared" si="49"/>
        <v>0</v>
      </c>
      <c r="BL214" s="17" t="s">
        <v>288</v>
      </c>
      <c r="BM214" s="142" t="s">
        <v>3990</v>
      </c>
    </row>
    <row r="215" spans="2:65" s="1" customFormat="1" ht="24.15" customHeight="1">
      <c r="B215" s="32"/>
      <c r="C215" s="131" t="s">
        <v>948</v>
      </c>
      <c r="D215" s="131" t="s">
        <v>283</v>
      </c>
      <c r="E215" s="132" t="s">
        <v>3991</v>
      </c>
      <c r="F215" s="133" t="s">
        <v>3992</v>
      </c>
      <c r="G215" s="134" t="s">
        <v>520</v>
      </c>
      <c r="H215" s="135">
        <v>7.8E-2</v>
      </c>
      <c r="I215" s="136"/>
      <c r="J215" s="137">
        <f t="shared" si="40"/>
        <v>0</v>
      </c>
      <c r="K215" s="133" t="s">
        <v>19</v>
      </c>
      <c r="L215" s="32"/>
      <c r="M215" s="138" t="s">
        <v>19</v>
      </c>
      <c r="N215" s="139" t="s">
        <v>44</v>
      </c>
      <c r="P215" s="140">
        <f t="shared" si="41"/>
        <v>0</v>
      </c>
      <c r="Q215" s="140">
        <v>0</v>
      </c>
      <c r="R215" s="140">
        <f t="shared" si="42"/>
        <v>0</v>
      </c>
      <c r="S215" s="140">
        <v>0</v>
      </c>
      <c r="T215" s="141">
        <f t="shared" si="43"/>
        <v>0</v>
      </c>
      <c r="AR215" s="142" t="s">
        <v>288</v>
      </c>
      <c r="AT215" s="142" t="s">
        <v>283</v>
      </c>
      <c r="AU215" s="142" t="s">
        <v>82</v>
      </c>
      <c r="AY215" s="17" t="s">
        <v>280</v>
      </c>
      <c r="BE215" s="143">
        <f t="shared" si="44"/>
        <v>0</v>
      </c>
      <c r="BF215" s="143">
        <f t="shared" si="45"/>
        <v>0</v>
      </c>
      <c r="BG215" s="143">
        <f t="shared" si="46"/>
        <v>0</v>
      </c>
      <c r="BH215" s="143">
        <f t="shared" si="47"/>
        <v>0</v>
      </c>
      <c r="BI215" s="143">
        <f t="shared" si="48"/>
        <v>0</v>
      </c>
      <c r="BJ215" s="17" t="s">
        <v>80</v>
      </c>
      <c r="BK215" s="143">
        <f t="shared" si="49"/>
        <v>0</v>
      </c>
      <c r="BL215" s="17" t="s">
        <v>288</v>
      </c>
      <c r="BM215" s="142" t="s">
        <v>3993</v>
      </c>
    </row>
    <row r="216" spans="2:65" s="1" customFormat="1" ht="16.5" customHeight="1">
      <c r="B216" s="32"/>
      <c r="C216" s="131" t="s">
        <v>2011</v>
      </c>
      <c r="D216" s="131" t="s">
        <v>283</v>
      </c>
      <c r="E216" s="132" t="s">
        <v>3876</v>
      </c>
      <c r="F216" s="133" t="s">
        <v>3877</v>
      </c>
      <c r="G216" s="134" t="s">
        <v>520</v>
      </c>
      <c r="H216" s="135">
        <v>2.5999999999999999E-2</v>
      </c>
      <c r="I216" s="136"/>
      <c r="J216" s="137">
        <f t="shared" si="40"/>
        <v>0</v>
      </c>
      <c r="K216" s="133" t="s">
        <v>19</v>
      </c>
      <c r="L216" s="32"/>
      <c r="M216" s="138" t="s">
        <v>19</v>
      </c>
      <c r="N216" s="139" t="s">
        <v>44</v>
      </c>
      <c r="P216" s="140">
        <f t="shared" si="41"/>
        <v>0</v>
      </c>
      <c r="Q216" s="140">
        <v>0</v>
      </c>
      <c r="R216" s="140">
        <f t="shared" si="42"/>
        <v>0</v>
      </c>
      <c r="S216" s="140">
        <v>0</v>
      </c>
      <c r="T216" s="141">
        <f t="shared" si="43"/>
        <v>0</v>
      </c>
      <c r="AR216" s="142" t="s">
        <v>288</v>
      </c>
      <c r="AT216" s="142" t="s">
        <v>283</v>
      </c>
      <c r="AU216" s="142" t="s">
        <v>82</v>
      </c>
      <c r="AY216" s="17" t="s">
        <v>280</v>
      </c>
      <c r="BE216" s="143">
        <f t="shared" si="44"/>
        <v>0</v>
      </c>
      <c r="BF216" s="143">
        <f t="shared" si="45"/>
        <v>0</v>
      </c>
      <c r="BG216" s="143">
        <f t="shared" si="46"/>
        <v>0</v>
      </c>
      <c r="BH216" s="143">
        <f t="shared" si="47"/>
        <v>0</v>
      </c>
      <c r="BI216" s="143">
        <f t="shared" si="48"/>
        <v>0</v>
      </c>
      <c r="BJ216" s="17" t="s">
        <v>80</v>
      </c>
      <c r="BK216" s="143">
        <f t="shared" si="49"/>
        <v>0</v>
      </c>
      <c r="BL216" s="17" t="s">
        <v>288</v>
      </c>
      <c r="BM216" s="142" t="s">
        <v>3994</v>
      </c>
    </row>
    <row r="217" spans="2:65" s="1" customFormat="1" ht="24.15" customHeight="1">
      <c r="B217" s="32"/>
      <c r="C217" s="131" t="s">
        <v>2325</v>
      </c>
      <c r="D217" s="131" t="s">
        <v>283</v>
      </c>
      <c r="E217" s="132" t="s">
        <v>3879</v>
      </c>
      <c r="F217" s="133" t="s">
        <v>3880</v>
      </c>
      <c r="G217" s="134" t="s">
        <v>520</v>
      </c>
      <c r="H217" s="135">
        <v>2.5999999999999999E-2</v>
      </c>
      <c r="I217" s="136"/>
      <c r="J217" s="137">
        <f t="shared" si="40"/>
        <v>0</v>
      </c>
      <c r="K217" s="133" t="s">
        <v>19</v>
      </c>
      <c r="L217" s="32"/>
      <c r="M217" s="138" t="s">
        <v>19</v>
      </c>
      <c r="N217" s="139" t="s">
        <v>44</v>
      </c>
      <c r="P217" s="140">
        <f t="shared" si="41"/>
        <v>0</v>
      </c>
      <c r="Q217" s="140">
        <v>0</v>
      </c>
      <c r="R217" s="140">
        <f t="shared" si="42"/>
        <v>0</v>
      </c>
      <c r="S217" s="140">
        <v>0</v>
      </c>
      <c r="T217" s="141">
        <f t="shared" si="43"/>
        <v>0</v>
      </c>
      <c r="AR217" s="142" t="s">
        <v>288</v>
      </c>
      <c r="AT217" s="142" t="s">
        <v>283</v>
      </c>
      <c r="AU217" s="142" t="s">
        <v>82</v>
      </c>
      <c r="AY217" s="17" t="s">
        <v>280</v>
      </c>
      <c r="BE217" s="143">
        <f t="shared" si="44"/>
        <v>0</v>
      </c>
      <c r="BF217" s="143">
        <f t="shared" si="45"/>
        <v>0</v>
      </c>
      <c r="BG217" s="143">
        <f t="shared" si="46"/>
        <v>0</v>
      </c>
      <c r="BH217" s="143">
        <f t="shared" si="47"/>
        <v>0</v>
      </c>
      <c r="BI217" s="143">
        <f t="shared" si="48"/>
        <v>0</v>
      </c>
      <c r="BJ217" s="17" t="s">
        <v>80</v>
      </c>
      <c r="BK217" s="143">
        <f t="shared" si="49"/>
        <v>0</v>
      </c>
      <c r="BL217" s="17" t="s">
        <v>288</v>
      </c>
      <c r="BM217" s="142" t="s">
        <v>3995</v>
      </c>
    </row>
    <row r="218" spans="2:65" s="1" customFormat="1" ht="24.15" customHeight="1">
      <c r="B218" s="32"/>
      <c r="C218" s="131" t="s">
        <v>2472</v>
      </c>
      <c r="D218" s="131" t="s">
        <v>283</v>
      </c>
      <c r="E218" s="132" t="s">
        <v>3885</v>
      </c>
      <c r="F218" s="133" t="s">
        <v>3886</v>
      </c>
      <c r="G218" s="134" t="s">
        <v>520</v>
      </c>
      <c r="H218" s="135">
        <v>2.5999999999999999E-2</v>
      </c>
      <c r="I218" s="136"/>
      <c r="J218" s="137">
        <f t="shared" si="40"/>
        <v>0</v>
      </c>
      <c r="K218" s="133" t="s">
        <v>19</v>
      </c>
      <c r="L218" s="32"/>
      <c r="M218" s="138" t="s">
        <v>19</v>
      </c>
      <c r="N218" s="139" t="s">
        <v>44</v>
      </c>
      <c r="P218" s="140">
        <f t="shared" si="41"/>
        <v>0</v>
      </c>
      <c r="Q218" s="140">
        <v>0</v>
      </c>
      <c r="R218" s="140">
        <f t="shared" si="42"/>
        <v>0</v>
      </c>
      <c r="S218" s="140">
        <v>0</v>
      </c>
      <c r="T218" s="141">
        <f t="shared" si="43"/>
        <v>0</v>
      </c>
      <c r="AR218" s="142" t="s">
        <v>288</v>
      </c>
      <c r="AT218" s="142" t="s">
        <v>283</v>
      </c>
      <c r="AU218" s="142" t="s">
        <v>82</v>
      </c>
      <c r="AY218" s="17" t="s">
        <v>280</v>
      </c>
      <c r="BE218" s="143">
        <f t="shared" si="44"/>
        <v>0</v>
      </c>
      <c r="BF218" s="143">
        <f t="shared" si="45"/>
        <v>0</v>
      </c>
      <c r="BG218" s="143">
        <f t="shared" si="46"/>
        <v>0</v>
      </c>
      <c r="BH218" s="143">
        <f t="shared" si="47"/>
        <v>0</v>
      </c>
      <c r="BI218" s="143">
        <f t="shared" si="48"/>
        <v>0</v>
      </c>
      <c r="BJ218" s="17" t="s">
        <v>80</v>
      </c>
      <c r="BK218" s="143">
        <f t="shared" si="49"/>
        <v>0</v>
      </c>
      <c r="BL218" s="17" t="s">
        <v>288</v>
      </c>
      <c r="BM218" s="142" t="s">
        <v>3996</v>
      </c>
    </row>
    <row r="219" spans="2:65" s="1" customFormat="1" ht="24.15" customHeight="1">
      <c r="B219" s="32"/>
      <c r="C219" s="131" t="s">
        <v>1023</v>
      </c>
      <c r="D219" s="131" t="s">
        <v>283</v>
      </c>
      <c r="E219" s="132" t="s">
        <v>3888</v>
      </c>
      <c r="F219" s="133" t="s">
        <v>3889</v>
      </c>
      <c r="G219" s="134" t="s">
        <v>520</v>
      </c>
      <c r="H219" s="135">
        <v>0.59799999999999998</v>
      </c>
      <c r="I219" s="136"/>
      <c r="J219" s="137">
        <f t="shared" si="40"/>
        <v>0</v>
      </c>
      <c r="K219" s="133" t="s">
        <v>19</v>
      </c>
      <c r="L219" s="32"/>
      <c r="M219" s="138" t="s">
        <v>19</v>
      </c>
      <c r="N219" s="139" t="s">
        <v>44</v>
      </c>
      <c r="P219" s="140">
        <f t="shared" si="41"/>
        <v>0</v>
      </c>
      <c r="Q219" s="140">
        <v>0</v>
      </c>
      <c r="R219" s="140">
        <f t="shared" si="42"/>
        <v>0</v>
      </c>
      <c r="S219" s="140">
        <v>0</v>
      </c>
      <c r="T219" s="141">
        <f t="shared" si="43"/>
        <v>0</v>
      </c>
      <c r="AR219" s="142" t="s">
        <v>288</v>
      </c>
      <c r="AT219" s="142" t="s">
        <v>283</v>
      </c>
      <c r="AU219" s="142" t="s">
        <v>82</v>
      </c>
      <c r="AY219" s="17" t="s">
        <v>280</v>
      </c>
      <c r="BE219" s="143">
        <f t="shared" si="44"/>
        <v>0</v>
      </c>
      <c r="BF219" s="143">
        <f t="shared" si="45"/>
        <v>0</v>
      </c>
      <c r="BG219" s="143">
        <f t="shared" si="46"/>
        <v>0</v>
      </c>
      <c r="BH219" s="143">
        <f t="shared" si="47"/>
        <v>0</v>
      </c>
      <c r="BI219" s="143">
        <f t="shared" si="48"/>
        <v>0</v>
      </c>
      <c r="BJ219" s="17" t="s">
        <v>80</v>
      </c>
      <c r="BK219" s="143">
        <f t="shared" si="49"/>
        <v>0</v>
      </c>
      <c r="BL219" s="17" t="s">
        <v>288</v>
      </c>
      <c r="BM219" s="142" t="s">
        <v>3997</v>
      </c>
    </row>
    <row r="220" spans="2:65" s="11" customFormat="1" ht="22.8" customHeight="1">
      <c r="B220" s="119"/>
      <c r="D220" s="120" t="s">
        <v>72</v>
      </c>
      <c r="E220" s="129" t="s">
        <v>2930</v>
      </c>
      <c r="F220" s="129" t="s">
        <v>3998</v>
      </c>
      <c r="I220" s="122"/>
      <c r="J220" s="130">
        <f>BK220</f>
        <v>0</v>
      </c>
      <c r="L220" s="119"/>
      <c r="M220" s="124"/>
      <c r="P220" s="125">
        <f>P221</f>
        <v>0</v>
      </c>
      <c r="R220" s="125">
        <f>R221</f>
        <v>0</v>
      </c>
      <c r="T220" s="126">
        <f>T221</f>
        <v>0</v>
      </c>
      <c r="AR220" s="120" t="s">
        <v>80</v>
      </c>
      <c r="AT220" s="127" t="s">
        <v>72</v>
      </c>
      <c r="AU220" s="127" t="s">
        <v>80</v>
      </c>
      <c r="AY220" s="120" t="s">
        <v>280</v>
      </c>
      <c r="BK220" s="128">
        <f>BK221</f>
        <v>0</v>
      </c>
    </row>
    <row r="221" spans="2:65" s="1" customFormat="1" ht="100.5" customHeight="1">
      <c r="B221" s="32"/>
      <c r="C221" s="131" t="s">
        <v>1060</v>
      </c>
      <c r="D221" s="131" t="s">
        <v>283</v>
      </c>
      <c r="E221" s="132" t="s">
        <v>3999</v>
      </c>
      <c r="F221" s="133" t="s">
        <v>4000</v>
      </c>
      <c r="G221" s="134" t="s">
        <v>520</v>
      </c>
      <c r="H221" s="135">
        <v>2.5999999999999999E-2</v>
      </c>
      <c r="I221" s="136"/>
      <c r="J221" s="137">
        <f>ROUND(I221*H221,2)</f>
        <v>0</v>
      </c>
      <c r="K221" s="133" t="s">
        <v>19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288</v>
      </c>
      <c r="AT221" s="142" t="s">
        <v>283</v>
      </c>
      <c r="AU221" s="142" t="s">
        <v>82</v>
      </c>
      <c r="AY221" s="17" t="s">
        <v>280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288</v>
      </c>
      <c r="BM221" s="142" t="s">
        <v>4001</v>
      </c>
    </row>
    <row r="222" spans="2:65" s="11" customFormat="1" ht="25.95" customHeight="1">
      <c r="B222" s="119"/>
      <c r="D222" s="120" t="s">
        <v>72</v>
      </c>
      <c r="E222" s="121" t="s">
        <v>2951</v>
      </c>
      <c r="F222" s="121" t="s">
        <v>4002</v>
      </c>
      <c r="I222" s="122"/>
      <c r="J222" s="123">
        <f>BK222</f>
        <v>0</v>
      </c>
      <c r="L222" s="119"/>
      <c r="M222" s="124"/>
      <c r="P222" s="125">
        <f>SUM(P223:P234)</f>
        <v>0</v>
      </c>
      <c r="R222" s="125">
        <f>SUM(R223:R234)</f>
        <v>0</v>
      </c>
      <c r="T222" s="126">
        <f>SUM(T223:T234)</f>
        <v>0</v>
      </c>
      <c r="AR222" s="120" t="s">
        <v>80</v>
      </c>
      <c r="AT222" s="127" t="s">
        <v>72</v>
      </c>
      <c r="AU222" s="127" t="s">
        <v>73</v>
      </c>
      <c r="AY222" s="120" t="s">
        <v>280</v>
      </c>
      <c r="BK222" s="128">
        <f>SUM(BK223:BK234)</f>
        <v>0</v>
      </c>
    </row>
    <row r="223" spans="2:65" s="1" customFormat="1" ht="16.5" customHeight="1">
      <c r="B223" s="32"/>
      <c r="C223" s="131" t="s">
        <v>2370</v>
      </c>
      <c r="D223" s="131" t="s">
        <v>283</v>
      </c>
      <c r="E223" s="132" t="s">
        <v>4003</v>
      </c>
      <c r="F223" s="133" t="s">
        <v>3594</v>
      </c>
      <c r="G223" s="134" t="s">
        <v>140</v>
      </c>
      <c r="H223" s="135">
        <v>53.274000000000001</v>
      </c>
      <c r="I223" s="136"/>
      <c r="J223" s="137">
        <f t="shared" ref="J223:J234" si="50">ROUND(I223*H223,2)</f>
        <v>0</v>
      </c>
      <c r="K223" s="133" t="s">
        <v>19</v>
      </c>
      <c r="L223" s="32"/>
      <c r="M223" s="138" t="s">
        <v>19</v>
      </c>
      <c r="N223" s="139" t="s">
        <v>44</v>
      </c>
      <c r="P223" s="140">
        <f t="shared" ref="P223:P234" si="51">O223*H223</f>
        <v>0</v>
      </c>
      <c r="Q223" s="140">
        <v>0</v>
      </c>
      <c r="R223" s="140">
        <f t="shared" ref="R223:R234" si="52">Q223*H223</f>
        <v>0</v>
      </c>
      <c r="S223" s="140">
        <v>0</v>
      </c>
      <c r="T223" s="141">
        <f t="shared" ref="T223:T234" si="53">S223*H223</f>
        <v>0</v>
      </c>
      <c r="AR223" s="142" t="s">
        <v>288</v>
      </c>
      <c r="AT223" s="142" t="s">
        <v>283</v>
      </c>
      <c r="AU223" s="142" t="s">
        <v>80</v>
      </c>
      <c r="AY223" s="17" t="s">
        <v>280</v>
      </c>
      <c r="BE223" s="143">
        <f t="shared" ref="BE223:BE234" si="54">IF(N223="základní",J223,0)</f>
        <v>0</v>
      </c>
      <c r="BF223" s="143">
        <f t="shared" ref="BF223:BF234" si="55">IF(N223="snížená",J223,0)</f>
        <v>0</v>
      </c>
      <c r="BG223" s="143">
        <f t="shared" ref="BG223:BG234" si="56">IF(N223="zákl. přenesená",J223,0)</f>
        <v>0</v>
      </c>
      <c r="BH223" s="143">
        <f t="shared" ref="BH223:BH234" si="57">IF(N223="sníž. přenesená",J223,0)</f>
        <v>0</v>
      </c>
      <c r="BI223" s="143">
        <f t="shared" ref="BI223:BI234" si="58">IF(N223="nulová",J223,0)</f>
        <v>0</v>
      </c>
      <c r="BJ223" s="17" t="s">
        <v>80</v>
      </c>
      <c r="BK223" s="143">
        <f t="shared" ref="BK223:BK234" si="59">ROUND(I223*H223,2)</f>
        <v>0</v>
      </c>
      <c r="BL223" s="17" t="s">
        <v>288</v>
      </c>
      <c r="BM223" s="142" t="s">
        <v>4004</v>
      </c>
    </row>
    <row r="224" spans="2:65" s="1" customFormat="1" ht="16.5" customHeight="1">
      <c r="B224" s="32"/>
      <c r="C224" s="131" t="s">
        <v>986</v>
      </c>
      <c r="D224" s="131" t="s">
        <v>283</v>
      </c>
      <c r="E224" s="132" t="s">
        <v>4005</v>
      </c>
      <c r="F224" s="133" t="s">
        <v>4006</v>
      </c>
      <c r="G224" s="134" t="s">
        <v>140</v>
      </c>
      <c r="H224" s="135">
        <v>23.763999999999999</v>
      </c>
      <c r="I224" s="136"/>
      <c r="J224" s="137">
        <f t="shared" si="50"/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 t="shared" si="51"/>
        <v>0</v>
      </c>
      <c r="Q224" s="140">
        <v>0</v>
      </c>
      <c r="R224" s="140">
        <f t="shared" si="52"/>
        <v>0</v>
      </c>
      <c r="S224" s="140">
        <v>0</v>
      </c>
      <c r="T224" s="141">
        <f t="shared" si="53"/>
        <v>0</v>
      </c>
      <c r="AR224" s="142" t="s">
        <v>288</v>
      </c>
      <c r="AT224" s="142" t="s">
        <v>283</v>
      </c>
      <c r="AU224" s="142" t="s">
        <v>80</v>
      </c>
      <c r="AY224" s="17" t="s">
        <v>280</v>
      </c>
      <c r="BE224" s="143">
        <f t="shared" si="54"/>
        <v>0</v>
      </c>
      <c r="BF224" s="143">
        <f t="shared" si="55"/>
        <v>0</v>
      </c>
      <c r="BG224" s="143">
        <f t="shared" si="56"/>
        <v>0</v>
      </c>
      <c r="BH224" s="143">
        <f t="shared" si="57"/>
        <v>0</v>
      </c>
      <c r="BI224" s="143">
        <f t="shared" si="58"/>
        <v>0</v>
      </c>
      <c r="BJ224" s="17" t="s">
        <v>80</v>
      </c>
      <c r="BK224" s="143">
        <f t="shared" si="59"/>
        <v>0</v>
      </c>
      <c r="BL224" s="17" t="s">
        <v>288</v>
      </c>
      <c r="BM224" s="142" t="s">
        <v>4007</v>
      </c>
    </row>
    <row r="225" spans="2:65" s="1" customFormat="1" ht="16.5" customHeight="1">
      <c r="B225" s="32"/>
      <c r="C225" s="131" t="s">
        <v>1222</v>
      </c>
      <c r="D225" s="131" t="s">
        <v>283</v>
      </c>
      <c r="E225" s="132" t="s">
        <v>4008</v>
      </c>
      <c r="F225" s="133" t="s">
        <v>4009</v>
      </c>
      <c r="G225" s="134" t="s">
        <v>140</v>
      </c>
      <c r="H225" s="135">
        <v>19.292000000000002</v>
      </c>
      <c r="I225" s="136"/>
      <c r="J225" s="137">
        <f t="shared" si="50"/>
        <v>0</v>
      </c>
      <c r="K225" s="133" t="s">
        <v>19</v>
      </c>
      <c r="L225" s="32"/>
      <c r="M225" s="138" t="s">
        <v>19</v>
      </c>
      <c r="N225" s="139" t="s">
        <v>44</v>
      </c>
      <c r="P225" s="140">
        <f t="shared" si="51"/>
        <v>0</v>
      </c>
      <c r="Q225" s="140">
        <v>0</v>
      </c>
      <c r="R225" s="140">
        <f t="shared" si="52"/>
        <v>0</v>
      </c>
      <c r="S225" s="140">
        <v>0</v>
      </c>
      <c r="T225" s="141">
        <f t="shared" si="53"/>
        <v>0</v>
      </c>
      <c r="AR225" s="142" t="s">
        <v>288</v>
      </c>
      <c r="AT225" s="142" t="s">
        <v>283</v>
      </c>
      <c r="AU225" s="142" t="s">
        <v>80</v>
      </c>
      <c r="AY225" s="17" t="s">
        <v>280</v>
      </c>
      <c r="BE225" s="143">
        <f t="shared" si="54"/>
        <v>0</v>
      </c>
      <c r="BF225" s="143">
        <f t="shared" si="55"/>
        <v>0</v>
      </c>
      <c r="BG225" s="143">
        <f t="shared" si="56"/>
        <v>0</v>
      </c>
      <c r="BH225" s="143">
        <f t="shared" si="57"/>
        <v>0</v>
      </c>
      <c r="BI225" s="143">
        <f t="shared" si="58"/>
        <v>0</v>
      </c>
      <c r="BJ225" s="17" t="s">
        <v>80</v>
      </c>
      <c r="BK225" s="143">
        <f t="shared" si="59"/>
        <v>0</v>
      </c>
      <c r="BL225" s="17" t="s">
        <v>288</v>
      </c>
      <c r="BM225" s="142" t="s">
        <v>4010</v>
      </c>
    </row>
    <row r="226" spans="2:65" s="1" customFormat="1" ht="16.5" customHeight="1">
      <c r="B226" s="32"/>
      <c r="C226" s="131" t="s">
        <v>1228</v>
      </c>
      <c r="D226" s="131" t="s">
        <v>283</v>
      </c>
      <c r="E226" s="132" t="s">
        <v>4011</v>
      </c>
      <c r="F226" s="133" t="s">
        <v>4012</v>
      </c>
      <c r="G226" s="134" t="s">
        <v>140</v>
      </c>
      <c r="H226" s="135">
        <v>0.57199999999999995</v>
      </c>
      <c r="I226" s="136"/>
      <c r="J226" s="137">
        <f t="shared" si="50"/>
        <v>0</v>
      </c>
      <c r="K226" s="133" t="s">
        <v>19</v>
      </c>
      <c r="L226" s="32"/>
      <c r="M226" s="138" t="s">
        <v>19</v>
      </c>
      <c r="N226" s="139" t="s">
        <v>44</v>
      </c>
      <c r="P226" s="140">
        <f t="shared" si="51"/>
        <v>0</v>
      </c>
      <c r="Q226" s="140">
        <v>0</v>
      </c>
      <c r="R226" s="140">
        <f t="shared" si="52"/>
        <v>0</v>
      </c>
      <c r="S226" s="140">
        <v>0</v>
      </c>
      <c r="T226" s="141">
        <f t="shared" si="53"/>
        <v>0</v>
      </c>
      <c r="AR226" s="142" t="s">
        <v>288</v>
      </c>
      <c r="AT226" s="142" t="s">
        <v>283</v>
      </c>
      <c r="AU226" s="142" t="s">
        <v>80</v>
      </c>
      <c r="AY226" s="17" t="s">
        <v>280</v>
      </c>
      <c r="BE226" s="143">
        <f t="shared" si="54"/>
        <v>0</v>
      </c>
      <c r="BF226" s="143">
        <f t="shared" si="55"/>
        <v>0</v>
      </c>
      <c r="BG226" s="143">
        <f t="shared" si="56"/>
        <v>0</v>
      </c>
      <c r="BH226" s="143">
        <f t="shared" si="57"/>
        <v>0</v>
      </c>
      <c r="BI226" s="143">
        <f t="shared" si="58"/>
        <v>0</v>
      </c>
      <c r="BJ226" s="17" t="s">
        <v>80</v>
      </c>
      <c r="BK226" s="143">
        <f t="shared" si="59"/>
        <v>0</v>
      </c>
      <c r="BL226" s="17" t="s">
        <v>288</v>
      </c>
      <c r="BM226" s="142" t="s">
        <v>4013</v>
      </c>
    </row>
    <row r="227" spans="2:65" s="1" customFormat="1" ht="16.5" customHeight="1">
      <c r="B227" s="32"/>
      <c r="C227" s="131" t="s">
        <v>1233</v>
      </c>
      <c r="D227" s="131" t="s">
        <v>283</v>
      </c>
      <c r="E227" s="132" t="s">
        <v>4014</v>
      </c>
      <c r="F227" s="133" t="s">
        <v>4015</v>
      </c>
      <c r="G227" s="134" t="s">
        <v>140</v>
      </c>
      <c r="H227" s="135">
        <v>5.5119999999999996</v>
      </c>
      <c r="I227" s="136"/>
      <c r="J227" s="137">
        <f t="shared" si="50"/>
        <v>0</v>
      </c>
      <c r="K227" s="133" t="s">
        <v>19</v>
      </c>
      <c r="L227" s="32"/>
      <c r="M227" s="138" t="s">
        <v>19</v>
      </c>
      <c r="N227" s="139" t="s">
        <v>44</v>
      </c>
      <c r="P227" s="140">
        <f t="shared" si="51"/>
        <v>0</v>
      </c>
      <c r="Q227" s="140">
        <v>0</v>
      </c>
      <c r="R227" s="140">
        <f t="shared" si="52"/>
        <v>0</v>
      </c>
      <c r="S227" s="140">
        <v>0</v>
      </c>
      <c r="T227" s="141">
        <f t="shared" si="53"/>
        <v>0</v>
      </c>
      <c r="AR227" s="142" t="s">
        <v>288</v>
      </c>
      <c r="AT227" s="142" t="s">
        <v>283</v>
      </c>
      <c r="AU227" s="142" t="s">
        <v>80</v>
      </c>
      <c r="AY227" s="17" t="s">
        <v>280</v>
      </c>
      <c r="BE227" s="143">
        <f t="shared" si="54"/>
        <v>0</v>
      </c>
      <c r="BF227" s="143">
        <f t="shared" si="55"/>
        <v>0</v>
      </c>
      <c r="BG227" s="143">
        <f t="shared" si="56"/>
        <v>0</v>
      </c>
      <c r="BH227" s="143">
        <f t="shared" si="57"/>
        <v>0</v>
      </c>
      <c r="BI227" s="143">
        <f t="shared" si="58"/>
        <v>0</v>
      </c>
      <c r="BJ227" s="17" t="s">
        <v>80</v>
      </c>
      <c r="BK227" s="143">
        <f t="shared" si="59"/>
        <v>0</v>
      </c>
      <c r="BL227" s="17" t="s">
        <v>288</v>
      </c>
      <c r="BM227" s="142" t="s">
        <v>4016</v>
      </c>
    </row>
    <row r="228" spans="2:65" s="1" customFormat="1" ht="16.5" customHeight="1">
      <c r="B228" s="32"/>
      <c r="C228" s="131" t="s">
        <v>1248</v>
      </c>
      <c r="D228" s="131" t="s">
        <v>283</v>
      </c>
      <c r="E228" s="132" t="s">
        <v>4017</v>
      </c>
      <c r="F228" s="133" t="s">
        <v>4018</v>
      </c>
      <c r="G228" s="134" t="s">
        <v>140</v>
      </c>
      <c r="H228" s="135">
        <v>3.12</v>
      </c>
      <c r="I228" s="136"/>
      <c r="J228" s="137">
        <f t="shared" si="50"/>
        <v>0</v>
      </c>
      <c r="K228" s="133" t="s">
        <v>19</v>
      </c>
      <c r="L228" s="32"/>
      <c r="M228" s="138" t="s">
        <v>19</v>
      </c>
      <c r="N228" s="139" t="s">
        <v>44</v>
      </c>
      <c r="P228" s="140">
        <f t="shared" si="51"/>
        <v>0</v>
      </c>
      <c r="Q228" s="140">
        <v>0</v>
      </c>
      <c r="R228" s="140">
        <f t="shared" si="52"/>
        <v>0</v>
      </c>
      <c r="S228" s="140">
        <v>0</v>
      </c>
      <c r="T228" s="141">
        <f t="shared" si="53"/>
        <v>0</v>
      </c>
      <c r="AR228" s="142" t="s">
        <v>288</v>
      </c>
      <c r="AT228" s="142" t="s">
        <v>283</v>
      </c>
      <c r="AU228" s="142" t="s">
        <v>80</v>
      </c>
      <c r="AY228" s="17" t="s">
        <v>280</v>
      </c>
      <c r="BE228" s="143">
        <f t="shared" si="54"/>
        <v>0</v>
      </c>
      <c r="BF228" s="143">
        <f t="shared" si="55"/>
        <v>0</v>
      </c>
      <c r="BG228" s="143">
        <f t="shared" si="56"/>
        <v>0</v>
      </c>
      <c r="BH228" s="143">
        <f t="shared" si="57"/>
        <v>0</v>
      </c>
      <c r="BI228" s="143">
        <f t="shared" si="58"/>
        <v>0</v>
      </c>
      <c r="BJ228" s="17" t="s">
        <v>80</v>
      </c>
      <c r="BK228" s="143">
        <f t="shared" si="59"/>
        <v>0</v>
      </c>
      <c r="BL228" s="17" t="s">
        <v>288</v>
      </c>
      <c r="BM228" s="142" t="s">
        <v>4019</v>
      </c>
    </row>
    <row r="229" spans="2:65" s="1" customFormat="1" ht="16.5" customHeight="1">
      <c r="B229" s="32"/>
      <c r="C229" s="131" t="s">
        <v>1256</v>
      </c>
      <c r="D229" s="131" t="s">
        <v>283</v>
      </c>
      <c r="E229" s="132" t="s">
        <v>4020</v>
      </c>
      <c r="F229" s="133" t="s">
        <v>4021</v>
      </c>
      <c r="G229" s="134" t="s">
        <v>140</v>
      </c>
      <c r="H229" s="135">
        <v>16.12</v>
      </c>
      <c r="I229" s="136"/>
      <c r="J229" s="137">
        <f t="shared" si="50"/>
        <v>0</v>
      </c>
      <c r="K229" s="133" t="s">
        <v>19</v>
      </c>
      <c r="L229" s="32"/>
      <c r="M229" s="138" t="s">
        <v>19</v>
      </c>
      <c r="N229" s="139" t="s">
        <v>44</v>
      </c>
      <c r="P229" s="140">
        <f t="shared" si="51"/>
        <v>0</v>
      </c>
      <c r="Q229" s="140">
        <v>0</v>
      </c>
      <c r="R229" s="140">
        <f t="shared" si="52"/>
        <v>0</v>
      </c>
      <c r="S229" s="140">
        <v>0</v>
      </c>
      <c r="T229" s="141">
        <f t="shared" si="53"/>
        <v>0</v>
      </c>
      <c r="AR229" s="142" t="s">
        <v>288</v>
      </c>
      <c r="AT229" s="142" t="s">
        <v>283</v>
      </c>
      <c r="AU229" s="142" t="s">
        <v>80</v>
      </c>
      <c r="AY229" s="17" t="s">
        <v>280</v>
      </c>
      <c r="BE229" s="143">
        <f t="shared" si="54"/>
        <v>0</v>
      </c>
      <c r="BF229" s="143">
        <f t="shared" si="55"/>
        <v>0</v>
      </c>
      <c r="BG229" s="143">
        <f t="shared" si="56"/>
        <v>0</v>
      </c>
      <c r="BH229" s="143">
        <f t="shared" si="57"/>
        <v>0</v>
      </c>
      <c r="BI229" s="143">
        <f t="shared" si="58"/>
        <v>0</v>
      </c>
      <c r="BJ229" s="17" t="s">
        <v>80</v>
      </c>
      <c r="BK229" s="143">
        <f t="shared" si="59"/>
        <v>0</v>
      </c>
      <c r="BL229" s="17" t="s">
        <v>288</v>
      </c>
      <c r="BM229" s="142" t="s">
        <v>4022</v>
      </c>
    </row>
    <row r="230" spans="2:65" s="1" customFormat="1" ht="16.5" customHeight="1">
      <c r="B230" s="32"/>
      <c r="C230" s="131" t="s">
        <v>1238</v>
      </c>
      <c r="D230" s="131" t="s">
        <v>283</v>
      </c>
      <c r="E230" s="132" t="s">
        <v>4023</v>
      </c>
      <c r="F230" s="133" t="s">
        <v>4024</v>
      </c>
      <c r="G230" s="134" t="s">
        <v>140</v>
      </c>
      <c r="H230" s="135">
        <v>13.26</v>
      </c>
      <c r="I230" s="136"/>
      <c r="J230" s="137">
        <f t="shared" si="50"/>
        <v>0</v>
      </c>
      <c r="K230" s="133" t="s">
        <v>19</v>
      </c>
      <c r="L230" s="32"/>
      <c r="M230" s="138" t="s">
        <v>19</v>
      </c>
      <c r="N230" s="139" t="s">
        <v>44</v>
      </c>
      <c r="P230" s="140">
        <f t="shared" si="51"/>
        <v>0</v>
      </c>
      <c r="Q230" s="140">
        <v>0</v>
      </c>
      <c r="R230" s="140">
        <f t="shared" si="52"/>
        <v>0</v>
      </c>
      <c r="S230" s="140">
        <v>0</v>
      </c>
      <c r="T230" s="141">
        <f t="shared" si="53"/>
        <v>0</v>
      </c>
      <c r="AR230" s="142" t="s">
        <v>288</v>
      </c>
      <c r="AT230" s="142" t="s">
        <v>283</v>
      </c>
      <c r="AU230" s="142" t="s">
        <v>80</v>
      </c>
      <c r="AY230" s="17" t="s">
        <v>280</v>
      </c>
      <c r="BE230" s="143">
        <f t="shared" si="54"/>
        <v>0</v>
      </c>
      <c r="BF230" s="143">
        <f t="shared" si="55"/>
        <v>0</v>
      </c>
      <c r="BG230" s="143">
        <f t="shared" si="56"/>
        <v>0</v>
      </c>
      <c r="BH230" s="143">
        <f t="shared" si="57"/>
        <v>0</v>
      </c>
      <c r="BI230" s="143">
        <f t="shared" si="58"/>
        <v>0</v>
      </c>
      <c r="BJ230" s="17" t="s">
        <v>80</v>
      </c>
      <c r="BK230" s="143">
        <f t="shared" si="59"/>
        <v>0</v>
      </c>
      <c r="BL230" s="17" t="s">
        <v>288</v>
      </c>
      <c r="BM230" s="142" t="s">
        <v>4025</v>
      </c>
    </row>
    <row r="231" spans="2:65" s="1" customFormat="1" ht="16.5" customHeight="1">
      <c r="B231" s="32"/>
      <c r="C231" s="131" t="s">
        <v>1263</v>
      </c>
      <c r="D231" s="131" t="s">
        <v>283</v>
      </c>
      <c r="E231" s="132" t="s">
        <v>4026</v>
      </c>
      <c r="F231" s="133" t="s">
        <v>4027</v>
      </c>
      <c r="G231" s="134" t="s">
        <v>140</v>
      </c>
      <c r="H231" s="135">
        <v>1.3</v>
      </c>
      <c r="I231" s="136"/>
      <c r="J231" s="137">
        <f t="shared" si="50"/>
        <v>0</v>
      </c>
      <c r="K231" s="133" t="s">
        <v>19</v>
      </c>
      <c r="L231" s="32"/>
      <c r="M231" s="138" t="s">
        <v>19</v>
      </c>
      <c r="N231" s="139" t="s">
        <v>44</v>
      </c>
      <c r="P231" s="140">
        <f t="shared" si="51"/>
        <v>0</v>
      </c>
      <c r="Q231" s="140">
        <v>0</v>
      </c>
      <c r="R231" s="140">
        <f t="shared" si="52"/>
        <v>0</v>
      </c>
      <c r="S231" s="140">
        <v>0</v>
      </c>
      <c r="T231" s="141">
        <f t="shared" si="53"/>
        <v>0</v>
      </c>
      <c r="AR231" s="142" t="s">
        <v>288</v>
      </c>
      <c r="AT231" s="142" t="s">
        <v>283</v>
      </c>
      <c r="AU231" s="142" t="s">
        <v>80</v>
      </c>
      <c r="AY231" s="17" t="s">
        <v>280</v>
      </c>
      <c r="BE231" s="143">
        <f t="shared" si="54"/>
        <v>0</v>
      </c>
      <c r="BF231" s="143">
        <f t="shared" si="55"/>
        <v>0</v>
      </c>
      <c r="BG231" s="143">
        <f t="shared" si="56"/>
        <v>0</v>
      </c>
      <c r="BH231" s="143">
        <f t="shared" si="57"/>
        <v>0</v>
      </c>
      <c r="BI231" s="143">
        <f t="shared" si="58"/>
        <v>0</v>
      </c>
      <c r="BJ231" s="17" t="s">
        <v>80</v>
      </c>
      <c r="BK231" s="143">
        <f t="shared" si="59"/>
        <v>0</v>
      </c>
      <c r="BL231" s="17" t="s">
        <v>288</v>
      </c>
      <c r="BM231" s="142" t="s">
        <v>4028</v>
      </c>
    </row>
    <row r="232" spans="2:65" s="1" customFormat="1" ht="16.5" customHeight="1">
      <c r="B232" s="32"/>
      <c r="C232" s="131" t="s">
        <v>1243</v>
      </c>
      <c r="D232" s="131" t="s">
        <v>283</v>
      </c>
      <c r="E232" s="132" t="s">
        <v>4029</v>
      </c>
      <c r="F232" s="133" t="s">
        <v>4030</v>
      </c>
      <c r="G232" s="134" t="s">
        <v>140</v>
      </c>
      <c r="H232" s="135">
        <v>0.78</v>
      </c>
      <c r="I232" s="136"/>
      <c r="J232" s="137">
        <f t="shared" si="50"/>
        <v>0</v>
      </c>
      <c r="K232" s="133" t="s">
        <v>19</v>
      </c>
      <c r="L232" s="32"/>
      <c r="M232" s="138" t="s">
        <v>19</v>
      </c>
      <c r="N232" s="139" t="s">
        <v>44</v>
      </c>
      <c r="P232" s="140">
        <f t="shared" si="51"/>
        <v>0</v>
      </c>
      <c r="Q232" s="140">
        <v>0</v>
      </c>
      <c r="R232" s="140">
        <f t="shared" si="52"/>
        <v>0</v>
      </c>
      <c r="S232" s="140">
        <v>0</v>
      </c>
      <c r="T232" s="141">
        <f t="shared" si="53"/>
        <v>0</v>
      </c>
      <c r="AR232" s="142" t="s">
        <v>288</v>
      </c>
      <c r="AT232" s="142" t="s">
        <v>283</v>
      </c>
      <c r="AU232" s="142" t="s">
        <v>80</v>
      </c>
      <c r="AY232" s="17" t="s">
        <v>280</v>
      </c>
      <c r="BE232" s="143">
        <f t="shared" si="54"/>
        <v>0</v>
      </c>
      <c r="BF232" s="143">
        <f t="shared" si="55"/>
        <v>0</v>
      </c>
      <c r="BG232" s="143">
        <f t="shared" si="56"/>
        <v>0</v>
      </c>
      <c r="BH232" s="143">
        <f t="shared" si="57"/>
        <v>0</v>
      </c>
      <c r="BI232" s="143">
        <f t="shared" si="58"/>
        <v>0</v>
      </c>
      <c r="BJ232" s="17" t="s">
        <v>80</v>
      </c>
      <c r="BK232" s="143">
        <f t="shared" si="59"/>
        <v>0</v>
      </c>
      <c r="BL232" s="17" t="s">
        <v>288</v>
      </c>
      <c r="BM232" s="142" t="s">
        <v>4031</v>
      </c>
    </row>
    <row r="233" spans="2:65" s="1" customFormat="1" ht="16.5" customHeight="1">
      <c r="B233" s="32"/>
      <c r="C233" s="131" t="s">
        <v>1268</v>
      </c>
      <c r="D233" s="131" t="s">
        <v>283</v>
      </c>
      <c r="E233" s="132" t="s">
        <v>4032</v>
      </c>
      <c r="F233" s="133" t="s">
        <v>4033</v>
      </c>
      <c r="G233" s="134" t="s">
        <v>140</v>
      </c>
      <c r="H233" s="135">
        <v>3.9</v>
      </c>
      <c r="I233" s="136"/>
      <c r="J233" s="137">
        <f t="shared" si="50"/>
        <v>0</v>
      </c>
      <c r="K233" s="133" t="s">
        <v>19</v>
      </c>
      <c r="L233" s="32"/>
      <c r="M233" s="138" t="s">
        <v>19</v>
      </c>
      <c r="N233" s="139" t="s">
        <v>44</v>
      </c>
      <c r="P233" s="140">
        <f t="shared" si="51"/>
        <v>0</v>
      </c>
      <c r="Q233" s="140">
        <v>0</v>
      </c>
      <c r="R233" s="140">
        <f t="shared" si="52"/>
        <v>0</v>
      </c>
      <c r="S233" s="140">
        <v>0</v>
      </c>
      <c r="T233" s="141">
        <f t="shared" si="53"/>
        <v>0</v>
      </c>
      <c r="AR233" s="142" t="s">
        <v>288</v>
      </c>
      <c r="AT233" s="142" t="s">
        <v>283</v>
      </c>
      <c r="AU233" s="142" t="s">
        <v>80</v>
      </c>
      <c r="AY233" s="17" t="s">
        <v>280</v>
      </c>
      <c r="BE233" s="143">
        <f t="shared" si="54"/>
        <v>0</v>
      </c>
      <c r="BF233" s="143">
        <f t="shared" si="55"/>
        <v>0</v>
      </c>
      <c r="BG233" s="143">
        <f t="shared" si="56"/>
        <v>0</v>
      </c>
      <c r="BH233" s="143">
        <f t="shared" si="57"/>
        <v>0</v>
      </c>
      <c r="BI233" s="143">
        <f t="shared" si="58"/>
        <v>0</v>
      </c>
      <c r="BJ233" s="17" t="s">
        <v>80</v>
      </c>
      <c r="BK233" s="143">
        <f t="shared" si="59"/>
        <v>0</v>
      </c>
      <c r="BL233" s="17" t="s">
        <v>288</v>
      </c>
      <c r="BM233" s="142" t="s">
        <v>4034</v>
      </c>
    </row>
    <row r="234" spans="2:65" s="1" customFormat="1" ht="16.5" customHeight="1">
      <c r="B234" s="32"/>
      <c r="C234" s="131" t="s">
        <v>1273</v>
      </c>
      <c r="D234" s="131" t="s">
        <v>283</v>
      </c>
      <c r="E234" s="132" t="s">
        <v>4035</v>
      </c>
      <c r="F234" s="133" t="s">
        <v>4036</v>
      </c>
      <c r="G234" s="134" t="s">
        <v>140</v>
      </c>
      <c r="H234" s="135">
        <v>18.2</v>
      </c>
      <c r="I234" s="136"/>
      <c r="J234" s="137">
        <f t="shared" si="50"/>
        <v>0</v>
      </c>
      <c r="K234" s="133" t="s">
        <v>19</v>
      </c>
      <c r="L234" s="32"/>
      <c r="M234" s="192" t="s">
        <v>19</v>
      </c>
      <c r="N234" s="193" t="s">
        <v>44</v>
      </c>
      <c r="O234" s="183"/>
      <c r="P234" s="194">
        <f t="shared" si="51"/>
        <v>0</v>
      </c>
      <c r="Q234" s="194">
        <v>0</v>
      </c>
      <c r="R234" s="194">
        <f t="shared" si="52"/>
        <v>0</v>
      </c>
      <c r="S234" s="194">
        <v>0</v>
      </c>
      <c r="T234" s="195">
        <f t="shared" si="53"/>
        <v>0</v>
      </c>
      <c r="AR234" s="142" t="s">
        <v>288</v>
      </c>
      <c r="AT234" s="142" t="s">
        <v>283</v>
      </c>
      <c r="AU234" s="142" t="s">
        <v>80</v>
      </c>
      <c r="AY234" s="17" t="s">
        <v>280</v>
      </c>
      <c r="BE234" s="143">
        <f t="shared" si="54"/>
        <v>0</v>
      </c>
      <c r="BF234" s="143">
        <f t="shared" si="55"/>
        <v>0</v>
      </c>
      <c r="BG234" s="143">
        <f t="shared" si="56"/>
        <v>0</v>
      </c>
      <c r="BH234" s="143">
        <f t="shared" si="57"/>
        <v>0</v>
      </c>
      <c r="BI234" s="143">
        <f t="shared" si="58"/>
        <v>0</v>
      </c>
      <c r="BJ234" s="17" t="s">
        <v>80</v>
      </c>
      <c r="BK234" s="143">
        <f t="shared" si="59"/>
        <v>0</v>
      </c>
      <c r="BL234" s="17" t="s">
        <v>288</v>
      </c>
      <c r="BM234" s="142" t="s">
        <v>4037</v>
      </c>
    </row>
    <row r="235" spans="2:65" s="1" customFormat="1" ht="6.9" customHeight="1">
      <c r="B235" s="41"/>
      <c r="C235" s="42"/>
      <c r="D235" s="42"/>
      <c r="E235" s="42"/>
      <c r="F235" s="42"/>
      <c r="G235" s="42"/>
      <c r="H235" s="42"/>
      <c r="I235" s="42"/>
      <c r="J235" s="42"/>
      <c r="K235" s="42"/>
      <c r="L235" s="32"/>
    </row>
  </sheetData>
  <sheetProtection algorithmName="SHA-512" hashValue="I5QS0dBuOBX4+yK3PlSQzFGndauHcvWUm18XCv2rsKms16B1oDI5zWNxmmMFYhdTCAK/HX0T/5m6xaydJ//22Q==" saltValue="gOofA/2t8ugiAgPCCDvlIvgL1m8aUpEn3sUybQVP5QkCAkfE0CfgfmtcxGuEwsrrRgXuYJGK1qGNwHjUAkJ1Lg==" spinCount="100000" sheet="1" objects="1" scenarios="1" formatColumns="0" formatRows="0" autoFilter="0"/>
  <autoFilter ref="C95:K234" xr:uid="{00000000-0009-0000-0000-000035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B2:BM12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208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7607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1585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ROUND((SUM(BE91:BE122)),  2)</f>
        <v>0</v>
      </c>
      <c r="I35" s="93">
        <v>0.21</v>
      </c>
      <c r="J35" s="83">
        <f>ROUND(((SUM(BE91:BE122))*I35),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ROUND((SUM(BF91:BF122)),  2)</f>
        <v>0</v>
      </c>
      <c r="I36" s="93">
        <v>0.15</v>
      </c>
      <c r="J36" s="83">
        <f>ROUND(((SUM(BF91:BF122))*I36),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ROUND((SUM(BG91:BG122)),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ROUND((SUM(BH91:BH122)),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ROUND((SUM(BI91:BI122)),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7607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c008 - Sanace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J91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9" customFormat="1" ht="19.95" hidden="1" customHeight="1">
      <c r="B65" s="107"/>
      <c r="D65" s="108" t="s">
        <v>252</v>
      </c>
      <c r="E65" s="109"/>
      <c r="F65" s="109"/>
      <c r="G65" s="109"/>
      <c r="H65" s="109"/>
      <c r="I65" s="109"/>
      <c r="J65" s="110">
        <f>J93</f>
        <v>0</v>
      </c>
      <c r="L65" s="107"/>
    </row>
    <row r="66" spans="2:12" s="9" customFormat="1" ht="19.95" hidden="1" customHeight="1">
      <c r="B66" s="107"/>
      <c r="D66" s="108" t="s">
        <v>652</v>
      </c>
      <c r="E66" s="109"/>
      <c r="F66" s="109"/>
      <c r="G66" s="109"/>
      <c r="H66" s="109"/>
      <c r="I66" s="109"/>
      <c r="J66" s="110">
        <f>J98</f>
        <v>0</v>
      </c>
      <c r="L66" s="107"/>
    </row>
    <row r="67" spans="2:12" s="9" customFormat="1" ht="19.95" hidden="1" customHeight="1">
      <c r="B67" s="107"/>
      <c r="D67" s="108" t="s">
        <v>254</v>
      </c>
      <c r="E67" s="109"/>
      <c r="F67" s="109"/>
      <c r="G67" s="109"/>
      <c r="H67" s="109"/>
      <c r="I67" s="109"/>
      <c r="J67" s="110">
        <f>J105</f>
        <v>0</v>
      </c>
      <c r="L67" s="107"/>
    </row>
    <row r="68" spans="2:12" s="9" customFormat="1" ht="19.95" hidden="1" customHeight="1">
      <c r="B68" s="107"/>
      <c r="D68" s="108" t="s">
        <v>255</v>
      </c>
      <c r="E68" s="109"/>
      <c r="F68" s="109"/>
      <c r="G68" s="109"/>
      <c r="H68" s="109"/>
      <c r="I68" s="109"/>
      <c r="J68" s="110">
        <f>J110</f>
        <v>0</v>
      </c>
      <c r="L68" s="107"/>
    </row>
    <row r="69" spans="2:12" s="9" customFormat="1" ht="19.95" hidden="1" customHeight="1">
      <c r="B69" s="107"/>
      <c r="D69" s="108" t="s">
        <v>256</v>
      </c>
      <c r="E69" s="109"/>
      <c r="F69" s="109"/>
      <c r="G69" s="109"/>
      <c r="H69" s="109"/>
      <c r="I69" s="109"/>
      <c r="J69" s="110">
        <f>J120</f>
        <v>0</v>
      </c>
      <c r="L69" s="107"/>
    </row>
    <row r="70" spans="2:12" s="1" customFormat="1" ht="21.75" hidden="1" customHeight="1">
      <c r="B70" s="32"/>
      <c r="L70" s="32"/>
    </row>
    <row r="71" spans="2:12" s="1" customFormat="1" ht="6.9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0.199999999999999" hidden="1"/>
    <row r="73" spans="2:12" ht="10.199999999999999" hidden="1"/>
    <row r="74" spans="2:12" ht="10.199999999999999" hidden="1"/>
    <row r="75" spans="2:12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" customHeight="1">
      <c r="B76" s="32"/>
      <c r="C76" s="21" t="s">
        <v>265</v>
      </c>
      <c r="L76" s="32"/>
    </row>
    <row r="77" spans="2:12" s="1" customFormat="1" ht="6.9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0" t="str">
        <f>E7</f>
        <v>Výstavba nové haly, rekonstrukce stávající tělocvičny vč.jejího zázemí, propojujícího objektu při ZŠ Dýšiná</v>
      </c>
      <c r="F79" s="251"/>
      <c r="G79" s="251"/>
      <c r="H79" s="251"/>
      <c r="L79" s="32"/>
    </row>
    <row r="80" spans="2:12" ht="12" customHeight="1">
      <c r="B80" s="20"/>
      <c r="C80" s="27" t="s">
        <v>242</v>
      </c>
      <c r="L80" s="20"/>
    </row>
    <row r="81" spans="2:65" s="1" customFormat="1" ht="16.5" customHeight="1">
      <c r="B81" s="32"/>
      <c r="E81" s="250" t="s">
        <v>7607</v>
      </c>
      <c r="F81" s="252"/>
      <c r="G81" s="252"/>
      <c r="H81" s="252"/>
      <c r="L81" s="32"/>
    </row>
    <row r="82" spans="2:65" s="1" customFormat="1" ht="12" customHeight="1">
      <c r="B82" s="32"/>
      <c r="C82" s="27" t="s">
        <v>244</v>
      </c>
      <c r="L82" s="32"/>
    </row>
    <row r="83" spans="2:65" s="1" customFormat="1" ht="16.5" customHeight="1">
      <c r="B83" s="32"/>
      <c r="E83" s="233" t="str">
        <f>E11</f>
        <v>c008 - Sanace</v>
      </c>
      <c r="F83" s="252"/>
      <c r="G83" s="252"/>
      <c r="H83" s="252"/>
      <c r="L83" s="32"/>
    </row>
    <row r="84" spans="2:65" s="1" customFormat="1" ht="6.9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45020</v>
      </c>
      <c r="L85" s="32"/>
    </row>
    <row r="86" spans="2:65" s="1" customFormat="1" ht="6.9" customHeight="1">
      <c r="B86" s="32"/>
      <c r="L86" s="32"/>
    </row>
    <row r="87" spans="2:65" s="1" customFormat="1" ht="25.65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15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266</v>
      </c>
      <c r="D90" s="113" t="s">
        <v>58</v>
      </c>
      <c r="E90" s="113" t="s">
        <v>54</v>
      </c>
      <c r="F90" s="113" t="s">
        <v>55</v>
      </c>
      <c r="G90" s="113" t="s">
        <v>267</v>
      </c>
      <c r="H90" s="113" t="s">
        <v>268</v>
      </c>
      <c r="I90" s="113" t="s">
        <v>269</v>
      </c>
      <c r="J90" s="113" t="s">
        <v>248</v>
      </c>
      <c r="K90" s="114" t="s">
        <v>270</v>
      </c>
      <c r="L90" s="111"/>
      <c r="M90" s="56" t="s">
        <v>19</v>
      </c>
      <c r="N90" s="57" t="s">
        <v>43</v>
      </c>
      <c r="O90" s="57" t="s">
        <v>271</v>
      </c>
      <c r="P90" s="57" t="s">
        <v>272</v>
      </c>
      <c r="Q90" s="57" t="s">
        <v>273</v>
      </c>
      <c r="R90" s="57" t="s">
        <v>274</v>
      </c>
      <c r="S90" s="57" t="s">
        <v>275</v>
      </c>
      <c r="T90" s="58" t="s">
        <v>276</v>
      </c>
    </row>
    <row r="91" spans="2:65" s="1" customFormat="1" ht="22.8" customHeight="1">
      <c r="B91" s="32"/>
      <c r="C91" s="61" t="s">
        <v>277</v>
      </c>
      <c r="J91" s="115">
        <f>BK91</f>
        <v>0</v>
      </c>
      <c r="L91" s="32"/>
      <c r="M91" s="59"/>
      <c r="N91" s="50"/>
      <c r="O91" s="50"/>
      <c r="P91" s="116">
        <f>P92</f>
        <v>0</v>
      </c>
      <c r="Q91" s="50"/>
      <c r="R91" s="116">
        <f>R92</f>
        <v>5.1243000000000007</v>
      </c>
      <c r="S91" s="50"/>
      <c r="T91" s="117">
        <f>T92</f>
        <v>5.0944999999999991</v>
      </c>
      <c r="AT91" s="17" t="s">
        <v>72</v>
      </c>
      <c r="AU91" s="17" t="s">
        <v>249</v>
      </c>
      <c r="BK91" s="118">
        <f>BK92</f>
        <v>0</v>
      </c>
    </row>
    <row r="92" spans="2:65" s="11" customFormat="1" ht="25.95" customHeight="1">
      <c r="B92" s="119"/>
      <c r="D92" s="120" t="s">
        <v>72</v>
      </c>
      <c r="E92" s="121" t="s">
        <v>278</v>
      </c>
      <c r="F92" s="121" t="s">
        <v>279</v>
      </c>
      <c r="I92" s="122"/>
      <c r="J92" s="123">
        <f>BK92</f>
        <v>0</v>
      </c>
      <c r="L92" s="119"/>
      <c r="M92" s="124"/>
      <c r="P92" s="125">
        <f>P93+P98+P105+P110+P120</f>
        <v>0</v>
      </c>
      <c r="R92" s="125">
        <f>R93+R98+R105+R110+R120</f>
        <v>5.1243000000000007</v>
      </c>
      <c r="T92" s="126">
        <f>T93+T98+T105+T110+T120</f>
        <v>5.0944999999999991</v>
      </c>
      <c r="AR92" s="120" t="s">
        <v>80</v>
      </c>
      <c r="AT92" s="127" t="s">
        <v>72</v>
      </c>
      <c r="AU92" s="127" t="s">
        <v>73</v>
      </c>
      <c r="AY92" s="120" t="s">
        <v>280</v>
      </c>
      <c r="BK92" s="128">
        <f>BK93+BK98+BK105+BK110+BK120</f>
        <v>0</v>
      </c>
    </row>
    <row r="93" spans="2:65" s="11" customFormat="1" ht="22.8" customHeight="1">
      <c r="B93" s="119"/>
      <c r="D93" s="120" t="s">
        <v>72</v>
      </c>
      <c r="E93" s="129" t="s">
        <v>138</v>
      </c>
      <c r="F93" s="129" t="s">
        <v>341</v>
      </c>
      <c r="I93" s="122"/>
      <c r="J93" s="130">
        <f>BK93</f>
        <v>0</v>
      </c>
      <c r="L93" s="119"/>
      <c r="M93" s="124"/>
      <c r="P93" s="125">
        <f>SUM(P94:P97)</f>
        <v>0</v>
      </c>
      <c r="R93" s="125">
        <f>SUM(R94:R97)</f>
        <v>6.54E-2</v>
      </c>
      <c r="T93" s="126">
        <f>SUM(T94:T97)</f>
        <v>5.0000000000000001E-4</v>
      </c>
      <c r="AR93" s="120" t="s">
        <v>80</v>
      </c>
      <c r="AT93" s="127" t="s">
        <v>72</v>
      </c>
      <c r="AU93" s="127" t="s">
        <v>80</v>
      </c>
      <c r="AY93" s="120" t="s">
        <v>280</v>
      </c>
      <c r="BK93" s="128">
        <f>SUM(BK94:BK97)</f>
        <v>0</v>
      </c>
    </row>
    <row r="94" spans="2:65" s="1" customFormat="1" ht="37.799999999999997" customHeight="1">
      <c r="B94" s="32"/>
      <c r="C94" s="131" t="s">
        <v>80</v>
      </c>
      <c r="D94" s="131" t="s">
        <v>283</v>
      </c>
      <c r="E94" s="132" t="s">
        <v>1601</v>
      </c>
      <c r="F94" s="133" t="s">
        <v>1602</v>
      </c>
      <c r="G94" s="134" t="s">
        <v>140</v>
      </c>
      <c r="H94" s="135">
        <v>40</v>
      </c>
      <c r="I94" s="136"/>
      <c r="J94" s="137">
        <f>ROUND(I94*H94,2)</f>
        <v>0</v>
      </c>
      <c r="K94" s="133" t="s">
        <v>287</v>
      </c>
      <c r="L94" s="32"/>
      <c r="M94" s="138" t="s">
        <v>19</v>
      </c>
      <c r="N94" s="139" t="s">
        <v>44</v>
      </c>
      <c r="P94" s="140">
        <f>O94*H94</f>
        <v>0</v>
      </c>
      <c r="Q94" s="140">
        <v>1.1900000000000001E-3</v>
      </c>
      <c r="R94" s="140">
        <f>Q94*H94</f>
        <v>4.7600000000000003E-2</v>
      </c>
      <c r="S94" s="140">
        <v>1.0000000000000001E-5</v>
      </c>
      <c r="T94" s="141">
        <f>S94*H94</f>
        <v>4.0000000000000002E-4</v>
      </c>
      <c r="AR94" s="142" t="s">
        <v>288</v>
      </c>
      <c r="AT94" s="142" t="s">
        <v>283</v>
      </c>
      <c r="AU94" s="142" t="s">
        <v>82</v>
      </c>
      <c r="AY94" s="17" t="s">
        <v>280</v>
      </c>
      <c r="BE94" s="143">
        <f>IF(N94="základní",J94,0)</f>
        <v>0</v>
      </c>
      <c r="BF94" s="143">
        <f>IF(N94="snížená",J94,0)</f>
        <v>0</v>
      </c>
      <c r="BG94" s="143">
        <f>IF(N94="zákl. přenesená",J94,0)</f>
        <v>0</v>
      </c>
      <c r="BH94" s="143">
        <f>IF(N94="sníž. přenesená",J94,0)</f>
        <v>0</v>
      </c>
      <c r="BI94" s="143">
        <f>IF(N94="nulová",J94,0)</f>
        <v>0</v>
      </c>
      <c r="BJ94" s="17" t="s">
        <v>80</v>
      </c>
      <c r="BK94" s="143">
        <f>ROUND(I94*H94,2)</f>
        <v>0</v>
      </c>
      <c r="BL94" s="17" t="s">
        <v>288</v>
      </c>
      <c r="BM94" s="142" t="s">
        <v>1603</v>
      </c>
    </row>
    <row r="95" spans="2:65" s="1" customFormat="1" ht="10.199999999999999">
      <c r="B95" s="32"/>
      <c r="D95" s="144" t="s">
        <v>290</v>
      </c>
      <c r="F95" s="145" t="s">
        <v>1604</v>
      </c>
      <c r="I95" s="146"/>
      <c r="L95" s="32"/>
      <c r="M95" s="147"/>
      <c r="T95" s="53"/>
      <c r="AT95" s="17" t="s">
        <v>290</v>
      </c>
      <c r="AU95" s="17" t="s">
        <v>82</v>
      </c>
    </row>
    <row r="96" spans="2:65" s="1" customFormat="1" ht="37.799999999999997" customHeight="1">
      <c r="B96" s="32"/>
      <c r="C96" s="131" t="s">
        <v>82</v>
      </c>
      <c r="D96" s="131" t="s">
        <v>283</v>
      </c>
      <c r="E96" s="132" t="s">
        <v>1605</v>
      </c>
      <c r="F96" s="133" t="s">
        <v>1606</v>
      </c>
      <c r="G96" s="134" t="s">
        <v>140</v>
      </c>
      <c r="H96" s="135">
        <v>10</v>
      </c>
      <c r="I96" s="136"/>
      <c r="J96" s="137">
        <f>ROUND(I96*H96,2)</f>
        <v>0</v>
      </c>
      <c r="K96" s="133" t="s">
        <v>287</v>
      </c>
      <c r="L96" s="32"/>
      <c r="M96" s="138" t="s">
        <v>19</v>
      </c>
      <c r="N96" s="139" t="s">
        <v>44</v>
      </c>
      <c r="P96" s="140">
        <f>O96*H96</f>
        <v>0</v>
      </c>
      <c r="Q96" s="140">
        <v>1.7799999999999999E-3</v>
      </c>
      <c r="R96" s="140">
        <f>Q96*H96</f>
        <v>1.78E-2</v>
      </c>
      <c r="S96" s="140">
        <v>1.0000000000000001E-5</v>
      </c>
      <c r="T96" s="141">
        <f>S96*H96</f>
        <v>1E-4</v>
      </c>
      <c r="AR96" s="142" t="s">
        <v>288</v>
      </c>
      <c r="AT96" s="142" t="s">
        <v>283</v>
      </c>
      <c r="AU96" s="142" t="s">
        <v>82</v>
      </c>
      <c r="AY96" s="17" t="s">
        <v>280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288</v>
      </c>
      <c r="BM96" s="142" t="s">
        <v>1607</v>
      </c>
    </row>
    <row r="97" spans="2:65" s="1" customFormat="1" ht="10.199999999999999">
      <c r="B97" s="32"/>
      <c r="D97" s="144" t="s">
        <v>290</v>
      </c>
      <c r="F97" s="145" t="s">
        <v>1608</v>
      </c>
      <c r="I97" s="146"/>
      <c r="L97" s="32"/>
      <c r="M97" s="147"/>
      <c r="T97" s="53"/>
      <c r="AT97" s="17" t="s">
        <v>290</v>
      </c>
      <c r="AU97" s="17" t="s">
        <v>82</v>
      </c>
    </row>
    <row r="98" spans="2:65" s="11" customFormat="1" ht="22.8" customHeight="1">
      <c r="B98" s="119"/>
      <c r="D98" s="120" t="s">
        <v>72</v>
      </c>
      <c r="E98" s="129" t="s">
        <v>464</v>
      </c>
      <c r="F98" s="129" t="s">
        <v>991</v>
      </c>
      <c r="I98" s="122"/>
      <c r="J98" s="130">
        <f>BK98</f>
        <v>0</v>
      </c>
      <c r="L98" s="119"/>
      <c r="M98" s="124"/>
      <c r="P98" s="125">
        <f>SUM(P99:P104)</f>
        <v>0</v>
      </c>
      <c r="R98" s="125">
        <f>SUM(R99:R104)</f>
        <v>5.0589000000000004</v>
      </c>
      <c r="T98" s="126">
        <f>SUM(T99:T104)</f>
        <v>0</v>
      </c>
      <c r="AR98" s="120" t="s">
        <v>80</v>
      </c>
      <c r="AT98" s="127" t="s">
        <v>72</v>
      </c>
      <c r="AU98" s="127" t="s">
        <v>80</v>
      </c>
      <c r="AY98" s="120" t="s">
        <v>280</v>
      </c>
      <c r="BK98" s="128">
        <f>SUM(BK99:BK104)</f>
        <v>0</v>
      </c>
    </row>
    <row r="99" spans="2:65" s="1" customFormat="1" ht="24.15" customHeight="1">
      <c r="B99" s="32"/>
      <c r="C99" s="131" t="s">
        <v>138</v>
      </c>
      <c r="D99" s="131" t="s">
        <v>283</v>
      </c>
      <c r="E99" s="132" t="s">
        <v>7802</v>
      </c>
      <c r="F99" s="133" t="s">
        <v>7803</v>
      </c>
      <c r="G99" s="134" t="s">
        <v>286</v>
      </c>
      <c r="H99" s="135">
        <v>90</v>
      </c>
      <c r="I99" s="136"/>
      <c r="J99" s="137">
        <f>ROUND(I99*H99,2)</f>
        <v>0</v>
      </c>
      <c r="K99" s="133" t="s">
        <v>287</v>
      </c>
      <c r="L99" s="32"/>
      <c r="M99" s="138" t="s">
        <v>19</v>
      </c>
      <c r="N99" s="139" t="s">
        <v>44</v>
      </c>
      <c r="P99" s="140">
        <f>O99*H99</f>
        <v>0</v>
      </c>
      <c r="Q99" s="140">
        <v>5.7099999999999998E-3</v>
      </c>
      <c r="R99" s="140">
        <f>Q99*H99</f>
        <v>0.51390000000000002</v>
      </c>
      <c r="S99" s="140">
        <v>0</v>
      </c>
      <c r="T99" s="141">
        <f>S99*H99</f>
        <v>0</v>
      </c>
      <c r="AR99" s="142" t="s">
        <v>288</v>
      </c>
      <c r="AT99" s="142" t="s">
        <v>283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288</v>
      </c>
      <c r="BM99" s="142" t="s">
        <v>7804</v>
      </c>
    </row>
    <row r="100" spans="2:65" s="1" customFormat="1" ht="10.199999999999999">
      <c r="B100" s="32"/>
      <c r="D100" s="144" t="s">
        <v>290</v>
      </c>
      <c r="F100" s="145" t="s">
        <v>7805</v>
      </c>
      <c r="I100" s="146"/>
      <c r="L100" s="32"/>
      <c r="M100" s="147"/>
      <c r="T100" s="53"/>
      <c r="AT100" s="17" t="s">
        <v>290</v>
      </c>
      <c r="AU100" s="17" t="s">
        <v>82</v>
      </c>
    </row>
    <row r="101" spans="2:65" s="1" customFormat="1" ht="37.799999999999997" customHeight="1">
      <c r="B101" s="32"/>
      <c r="C101" s="131" t="s">
        <v>288</v>
      </c>
      <c r="D101" s="131" t="s">
        <v>283</v>
      </c>
      <c r="E101" s="132" t="s">
        <v>7806</v>
      </c>
      <c r="F101" s="133" t="s">
        <v>7807</v>
      </c>
      <c r="G101" s="134" t="s">
        <v>286</v>
      </c>
      <c r="H101" s="135">
        <v>90</v>
      </c>
      <c r="I101" s="136"/>
      <c r="J101" s="137">
        <f>ROUND(I101*H101,2)</f>
        <v>0</v>
      </c>
      <c r="K101" s="133" t="s">
        <v>1904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3.4500000000000003E-2</v>
      </c>
      <c r="R101" s="140">
        <f>Q101*H101</f>
        <v>3.1050000000000004</v>
      </c>
      <c r="S101" s="140">
        <v>0</v>
      </c>
      <c r="T101" s="141">
        <f>S101*H101</f>
        <v>0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288</v>
      </c>
      <c r="BM101" s="142" t="s">
        <v>7808</v>
      </c>
    </row>
    <row r="102" spans="2:65" s="1" customFormat="1" ht="10.199999999999999">
      <c r="B102" s="32"/>
      <c r="D102" s="144" t="s">
        <v>290</v>
      </c>
      <c r="F102" s="145" t="s">
        <v>7809</v>
      </c>
      <c r="I102" s="146"/>
      <c r="L102" s="32"/>
      <c r="M102" s="147"/>
      <c r="T102" s="53"/>
      <c r="AT102" s="17" t="s">
        <v>290</v>
      </c>
      <c r="AU102" s="17" t="s">
        <v>82</v>
      </c>
    </row>
    <row r="103" spans="2:65" s="1" customFormat="1" ht="24.15" customHeight="1">
      <c r="B103" s="32"/>
      <c r="C103" s="131" t="s">
        <v>452</v>
      </c>
      <c r="D103" s="131" t="s">
        <v>283</v>
      </c>
      <c r="E103" s="132" t="s">
        <v>7810</v>
      </c>
      <c r="F103" s="133" t="s">
        <v>7811</v>
      </c>
      <c r="G103" s="134" t="s">
        <v>286</v>
      </c>
      <c r="H103" s="135">
        <v>90</v>
      </c>
      <c r="I103" s="136"/>
      <c r="J103" s="137">
        <f>ROUND(I103*H103,2)</f>
        <v>0</v>
      </c>
      <c r="K103" s="133" t="s">
        <v>1904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1.6E-2</v>
      </c>
      <c r="R103" s="140">
        <f>Q103*H103</f>
        <v>1.44</v>
      </c>
      <c r="S103" s="140">
        <v>0</v>
      </c>
      <c r="T103" s="141">
        <f>S103*H103</f>
        <v>0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7812</v>
      </c>
    </row>
    <row r="104" spans="2:65" s="1" customFormat="1" ht="10.199999999999999">
      <c r="B104" s="32"/>
      <c r="D104" s="144" t="s">
        <v>290</v>
      </c>
      <c r="F104" s="145" t="s">
        <v>7813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1" customFormat="1" ht="22.8" customHeight="1">
      <c r="B105" s="119"/>
      <c r="D105" s="120" t="s">
        <v>72</v>
      </c>
      <c r="E105" s="129" t="s">
        <v>419</v>
      </c>
      <c r="F105" s="129" t="s">
        <v>420</v>
      </c>
      <c r="I105" s="122"/>
      <c r="J105" s="130">
        <f>BK105</f>
        <v>0</v>
      </c>
      <c r="L105" s="119"/>
      <c r="M105" s="124"/>
      <c r="P105" s="125">
        <f>SUM(P106:P109)</f>
        <v>0</v>
      </c>
      <c r="R105" s="125">
        <f>SUM(R106:R109)</f>
        <v>0</v>
      </c>
      <c r="T105" s="126">
        <f>SUM(T106:T109)</f>
        <v>5.0939999999999994</v>
      </c>
      <c r="AR105" s="120" t="s">
        <v>80</v>
      </c>
      <c r="AT105" s="127" t="s">
        <v>72</v>
      </c>
      <c r="AU105" s="127" t="s">
        <v>80</v>
      </c>
      <c r="AY105" s="120" t="s">
        <v>280</v>
      </c>
      <c r="BK105" s="128">
        <f>SUM(BK106:BK109)</f>
        <v>0</v>
      </c>
    </row>
    <row r="106" spans="2:65" s="1" customFormat="1" ht="37.799999999999997" customHeight="1">
      <c r="B106" s="32"/>
      <c r="C106" s="131" t="s">
        <v>464</v>
      </c>
      <c r="D106" s="131" t="s">
        <v>283</v>
      </c>
      <c r="E106" s="132" t="s">
        <v>7814</v>
      </c>
      <c r="F106" s="133" t="s">
        <v>7815</v>
      </c>
      <c r="G106" s="134" t="s">
        <v>286</v>
      </c>
      <c r="H106" s="135">
        <v>90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4.5999999999999999E-2</v>
      </c>
      <c r="T106" s="141">
        <f>S106*H106</f>
        <v>4.1399999999999997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288</v>
      </c>
      <c r="BM106" s="142" t="s">
        <v>7816</v>
      </c>
    </row>
    <row r="107" spans="2:65" s="1" customFormat="1" ht="10.199999999999999">
      <c r="B107" s="32"/>
      <c r="D107" s="144" t="s">
        <v>290</v>
      </c>
      <c r="F107" s="145" t="s">
        <v>7817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" customFormat="1" ht="37.799999999999997" customHeight="1">
      <c r="B108" s="32"/>
      <c r="C108" s="131" t="s">
        <v>482</v>
      </c>
      <c r="D108" s="131" t="s">
        <v>283</v>
      </c>
      <c r="E108" s="132" t="s">
        <v>7818</v>
      </c>
      <c r="F108" s="133" t="s">
        <v>7819</v>
      </c>
      <c r="G108" s="134" t="s">
        <v>286</v>
      </c>
      <c r="H108" s="135">
        <v>90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1.06E-2</v>
      </c>
      <c r="T108" s="141">
        <f>S108*H108</f>
        <v>0.95399999999999996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288</v>
      </c>
      <c r="BM108" s="142" t="s">
        <v>7820</v>
      </c>
    </row>
    <row r="109" spans="2:65" s="1" customFormat="1" ht="10.199999999999999">
      <c r="B109" s="32"/>
      <c r="D109" s="144" t="s">
        <v>290</v>
      </c>
      <c r="F109" s="145" t="s">
        <v>7821</v>
      </c>
      <c r="I109" s="146"/>
      <c r="L109" s="32"/>
      <c r="M109" s="147"/>
      <c r="T109" s="53"/>
      <c r="AT109" s="17" t="s">
        <v>290</v>
      </c>
      <c r="AU109" s="17" t="s">
        <v>82</v>
      </c>
    </row>
    <row r="110" spans="2:65" s="11" customFormat="1" ht="22.8" customHeight="1">
      <c r="B110" s="119"/>
      <c r="D110" s="120" t="s">
        <v>72</v>
      </c>
      <c r="E110" s="129" t="s">
        <v>526</v>
      </c>
      <c r="F110" s="129" t="s">
        <v>527</v>
      </c>
      <c r="I110" s="122"/>
      <c r="J110" s="130">
        <f>BK110</f>
        <v>0</v>
      </c>
      <c r="L110" s="119"/>
      <c r="M110" s="124"/>
      <c r="P110" s="125">
        <f>SUM(P111:P119)</f>
        <v>0</v>
      </c>
      <c r="R110" s="125">
        <f>SUM(R111:R119)</f>
        <v>0</v>
      </c>
      <c r="T110" s="126">
        <f>SUM(T111:T119)</f>
        <v>0</v>
      </c>
      <c r="AR110" s="120" t="s">
        <v>80</v>
      </c>
      <c r="AT110" s="127" t="s">
        <v>72</v>
      </c>
      <c r="AU110" s="127" t="s">
        <v>80</v>
      </c>
      <c r="AY110" s="120" t="s">
        <v>280</v>
      </c>
      <c r="BK110" s="128">
        <f>SUM(BK111:BK119)</f>
        <v>0</v>
      </c>
    </row>
    <row r="111" spans="2:65" s="1" customFormat="1" ht="37.799999999999997" customHeight="1">
      <c r="B111" s="32"/>
      <c r="C111" s="131" t="s">
        <v>351</v>
      </c>
      <c r="D111" s="131" t="s">
        <v>283</v>
      </c>
      <c r="E111" s="132" t="s">
        <v>7822</v>
      </c>
      <c r="F111" s="133" t="s">
        <v>7823</v>
      </c>
      <c r="G111" s="134" t="s">
        <v>238</v>
      </c>
      <c r="H111" s="135">
        <v>5.0949999999999998</v>
      </c>
      <c r="I111" s="136"/>
      <c r="J111" s="137">
        <f>ROUND(I111*H111,2)</f>
        <v>0</v>
      </c>
      <c r="K111" s="133" t="s">
        <v>287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288</v>
      </c>
      <c r="BM111" s="142" t="s">
        <v>7824</v>
      </c>
    </row>
    <row r="112" spans="2:65" s="1" customFormat="1" ht="10.199999999999999">
      <c r="B112" s="32"/>
      <c r="D112" s="144" t="s">
        <v>290</v>
      </c>
      <c r="F112" s="145" t="s">
        <v>7825</v>
      </c>
      <c r="I112" s="146"/>
      <c r="L112" s="32"/>
      <c r="M112" s="147"/>
      <c r="T112" s="53"/>
      <c r="AT112" s="17" t="s">
        <v>290</v>
      </c>
      <c r="AU112" s="17" t="s">
        <v>82</v>
      </c>
    </row>
    <row r="113" spans="2:65" s="1" customFormat="1" ht="33" customHeight="1">
      <c r="B113" s="32"/>
      <c r="C113" s="131" t="s">
        <v>419</v>
      </c>
      <c r="D113" s="131" t="s">
        <v>283</v>
      </c>
      <c r="E113" s="132" t="s">
        <v>534</v>
      </c>
      <c r="F113" s="133" t="s">
        <v>535</v>
      </c>
      <c r="G113" s="134" t="s">
        <v>238</v>
      </c>
      <c r="H113" s="135">
        <v>5.0949999999999998</v>
      </c>
      <c r="I113" s="136"/>
      <c r="J113" s="137">
        <f>ROUND(I113*H113,2)</f>
        <v>0</v>
      </c>
      <c r="K113" s="133" t="s">
        <v>287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7826</v>
      </c>
    </row>
    <row r="114" spans="2:65" s="1" customFormat="1" ht="10.199999999999999">
      <c r="B114" s="32"/>
      <c r="D114" s="144" t="s">
        <v>290</v>
      </c>
      <c r="F114" s="145" t="s">
        <v>537</v>
      </c>
      <c r="I114" s="146"/>
      <c r="L114" s="32"/>
      <c r="M114" s="147"/>
      <c r="T114" s="53"/>
      <c r="AT114" s="17" t="s">
        <v>290</v>
      </c>
      <c r="AU114" s="17" t="s">
        <v>82</v>
      </c>
    </row>
    <row r="115" spans="2:65" s="1" customFormat="1" ht="44.25" customHeight="1">
      <c r="B115" s="32"/>
      <c r="C115" s="131" t="s">
        <v>560</v>
      </c>
      <c r="D115" s="131" t="s">
        <v>283</v>
      </c>
      <c r="E115" s="132" t="s">
        <v>539</v>
      </c>
      <c r="F115" s="133" t="s">
        <v>540</v>
      </c>
      <c r="G115" s="134" t="s">
        <v>238</v>
      </c>
      <c r="H115" s="135">
        <v>71.33</v>
      </c>
      <c r="I115" s="136"/>
      <c r="J115" s="137">
        <f>ROUND(I115*H115,2)</f>
        <v>0</v>
      </c>
      <c r="K115" s="133" t="s">
        <v>287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288</v>
      </c>
      <c r="AT115" s="142" t="s">
        <v>283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288</v>
      </c>
      <c r="BM115" s="142" t="s">
        <v>7827</v>
      </c>
    </row>
    <row r="116" spans="2:65" s="1" customFormat="1" ht="10.199999999999999">
      <c r="B116" s="32"/>
      <c r="D116" s="144" t="s">
        <v>290</v>
      </c>
      <c r="F116" s="145" t="s">
        <v>542</v>
      </c>
      <c r="I116" s="146"/>
      <c r="L116" s="32"/>
      <c r="M116" s="147"/>
      <c r="T116" s="53"/>
      <c r="AT116" s="17" t="s">
        <v>290</v>
      </c>
      <c r="AU116" s="17" t="s">
        <v>82</v>
      </c>
    </row>
    <row r="117" spans="2:65" s="13" customFormat="1" ht="10.199999999999999">
      <c r="B117" s="155"/>
      <c r="D117" s="149" t="s">
        <v>292</v>
      </c>
      <c r="E117" s="156" t="s">
        <v>19</v>
      </c>
      <c r="F117" s="157" t="s">
        <v>7828</v>
      </c>
      <c r="H117" s="158">
        <v>71.33</v>
      </c>
      <c r="I117" s="159"/>
      <c r="L117" s="155"/>
      <c r="M117" s="160"/>
      <c r="T117" s="161"/>
      <c r="AT117" s="156" t="s">
        <v>292</v>
      </c>
      <c r="AU117" s="156" t="s">
        <v>82</v>
      </c>
      <c r="AV117" s="13" t="s">
        <v>82</v>
      </c>
      <c r="AW117" s="13" t="s">
        <v>34</v>
      </c>
      <c r="AX117" s="13" t="s">
        <v>80</v>
      </c>
      <c r="AY117" s="156" t="s">
        <v>280</v>
      </c>
    </row>
    <row r="118" spans="2:65" s="1" customFormat="1" ht="44.25" customHeight="1">
      <c r="B118" s="32"/>
      <c r="C118" s="131" t="s">
        <v>643</v>
      </c>
      <c r="D118" s="131" t="s">
        <v>283</v>
      </c>
      <c r="E118" s="132" t="s">
        <v>545</v>
      </c>
      <c r="F118" s="133" t="s">
        <v>546</v>
      </c>
      <c r="G118" s="134" t="s">
        <v>238</v>
      </c>
      <c r="H118" s="135">
        <v>5.0949999999999998</v>
      </c>
      <c r="I118" s="136"/>
      <c r="J118" s="137">
        <f>ROUND(I118*H118,2)</f>
        <v>0</v>
      </c>
      <c r="K118" s="133" t="s">
        <v>287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</v>
      </c>
      <c r="T118" s="141">
        <f>S118*H118</f>
        <v>0</v>
      </c>
      <c r="AR118" s="142" t="s">
        <v>288</v>
      </c>
      <c r="AT118" s="142" t="s">
        <v>283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288</v>
      </c>
      <c r="BM118" s="142" t="s">
        <v>7829</v>
      </c>
    </row>
    <row r="119" spans="2:65" s="1" customFormat="1" ht="10.199999999999999">
      <c r="B119" s="32"/>
      <c r="D119" s="144" t="s">
        <v>290</v>
      </c>
      <c r="F119" s="145" t="s">
        <v>548</v>
      </c>
      <c r="I119" s="146"/>
      <c r="L119" s="32"/>
      <c r="M119" s="147"/>
      <c r="T119" s="53"/>
      <c r="AT119" s="17" t="s">
        <v>290</v>
      </c>
      <c r="AU119" s="17" t="s">
        <v>82</v>
      </c>
    </row>
    <row r="120" spans="2:65" s="11" customFormat="1" ht="22.8" customHeight="1">
      <c r="B120" s="119"/>
      <c r="D120" s="120" t="s">
        <v>72</v>
      </c>
      <c r="E120" s="129" t="s">
        <v>549</v>
      </c>
      <c r="F120" s="129" t="s">
        <v>550</v>
      </c>
      <c r="I120" s="122"/>
      <c r="J120" s="130">
        <f>BK120</f>
        <v>0</v>
      </c>
      <c r="L120" s="119"/>
      <c r="M120" s="124"/>
      <c r="P120" s="125">
        <f>SUM(P121:P122)</f>
        <v>0</v>
      </c>
      <c r="R120" s="125">
        <f>SUM(R121:R122)</f>
        <v>0</v>
      </c>
      <c r="T120" s="126">
        <f>SUM(T121:T122)</f>
        <v>0</v>
      </c>
      <c r="AR120" s="120" t="s">
        <v>80</v>
      </c>
      <c r="AT120" s="127" t="s">
        <v>72</v>
      </c>
      <c r="AU120" s="127" t="s">
        <v>80</v>
      </c>
      <c r="AY120" s="120" t="s">
        <v>280</v>
      </c>
      <c r="BK120" s="128">
        <f>SUM(BK121:BK122)</f>
        <v>0</v>
      </c>
    </row>
    <row r="121" spans="2:65" s="1" customFormat="1" ht="55.5" customHeight="1">
      <c r="B121" s="32"/>
      <c r="C121" s="131" t="s">
        <v>576</v>
      </c>
      <c r="D121" s="131" t="s">
        <v>283</v>
      </c>
      <c r="E121" s="132" t="s">
        <v>552</v>
      </c>
      <c r="F121" s="133" t="s">
        <v>553</v>
      </c>
      <c r="G121" s="134" t="s">
        <v>238</v>
      </c>
      <c r="H121" s="135">
        <v>5.1239999999999997</v>
      </c>
      <c r="I121" s="136"/>
      <c r="J121" s="137">
        <f>ROUND(I121*H121,2)</f>
        <v>0</v>
      </c>
      <c r="K121" s="133" t="s">
        <v>287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0</v>
      </c>
      <c r="R121" s="140">
        <f>Q121*H121</f>
        <v>0</v>
      </c>
      <c r="S121" s="140">
        <v>0</v>
      </c>
      <c r="T121" s="141">
        <f>S121*H121</f>
        <v>0</v>
      </c>
      <c r="AR121" s="142" t="s">
        <v>288</v>
      </c>
      <c r="AT121" s="142" t="s">
        <v>283</v>
      </c>
      <c r="AU121" s="142" t="s">
        <v>82</v>
      </c>
      <c r="AY121" s="17" t="s">
        <v>280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288</v>
      </c>
      <c r="BM121" s="142" t="s">
        <v>1633</v>
      </c>
    </row>
    <row r="122" spans="2:65" s="1" customFormat="1" ht="10.199999999999999">
      <c r="B122" s="32"/>
      <c r="D122" s="144" t="s">
        <v>290</v>
      </c>
      <c r="F122" s="145" t="s">
        <v>555</v>
      </c>
      <c r="I122" s="146"/>
      <c r="L122" s="32"/>
      <c r="M122" s="182"/>
      <c r="N122" s="183"/>
      <c r="O122" s="183"/>
      <c r="P122" s="183"/>
      <c r="Q122" s="183"/>
      <c r="R122" s="183"/>
      <c r="S122" s="183"/>
      <c r="T122" s="184"/>
      <c r="AT122" s="17" t="s">
        <v>290</v>
      </c>
      <c r="AU122" s="17" t="s">
        <v>82</v>
      </c>
    </row>
    <row r="123" spans="2:65" s="1" customFormat="1" ht="6.9" customHeight="1"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32"/>
    </row>
  </sheetData>
  <sheetProtection algorithmName="SHA-512" hashValue="fP+4v/9on8ydb1VCIr6j/mOhZUmN1x1Ze9gDn3+bya9NGzKTOme9LmV9ZxoGFHFPejVOxaGEjRrPJjL+rOIk4g==" saltValue="uJ+0Uqvomf/+SKOYUBQsnJiq5iNbP8AadmDqliZUqg1RyjlfWsU7Q5X3RpsZxMzKtsH/zEjKrLbvFZ1uHzz39g==" spinCount="100000" sheet="1" objects="1" scenarios="1" formatColumns="0" formatRows="0" autoFilter="0"/>
  <autoFilter ref="C90:K122" xr:uid="{00000000-0009-0000-0000-000036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3600-000000000000}"/>
    <hyperlink ref="F97" r:id="rId2" xr:uid="{00000000-0004-0000-3600-000001000000}"/>
    <hyperlink ref="F100" r:id="rId3" xr:uid="{00000000-0004-0000-3600-000002000000}"/>
    <hyperlink ref="F102" r:id="rId4" xr:uid="{00000000-0004-0000-3600-000003000000}"/>
    <hyperlink ref="F104" r:id="rId5" xr:uid="{00000000-0004-0000-3600-000004000000}"/>
    <hyperlink ref="F107" r:id="rId6" xr:uid="{00000000-0004-0000-3600-000005000000}"/>
    <hyperlink ref="F109" r:id="rId7" xr:uid="{00000000-0004-0000-3600-000006000000}"/>
    <hyperlink ref="F112" r:id="rId8" xr:uid="{00000000-0004-0000-3600-000007000000}"/>
    <hyperlink ref="F114" r:id="rId9" xr:uid="{00000000-0004-0000-3600-000008000000}"/>
    <hyperlink ref="F116" r:id="rId10" xr:uid="{00000000-0004-0000-3600-000009000000}"/>
    <hyperlink ref="F119" r:id="rId11" xr:uid="{00000000-0004-0000-3600-00000A000000}"/>
    <hyperlink ref="F122" r:id="rId12" xr:uid="{00000000-0004-0000-36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B2:BM13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209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7607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4128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ROUND(J92,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ROUND((SUM(BE92:BE133)),  2)</f>
        <v>0</v>
      </c>
      <c r="I35" s="93">
        <v>0.21</v>
      </c>
      <c r="J35" s="83">
        <f>ROUND(((SUM(BE92:BE133))*I35),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ROUND((SUM(BF92:BF133)),  2)</f>
        <v>0</v>
      </c>
      <c r="I36" s="93">
        <v>0.15</v>
      </c>
      <c r="J36" s="83">
        <f>ROUND(((SUM(BF92:BF133))*I36),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ROUND((SUM(BG92:BG133)),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ROUND((SUM(BH92:BH133)),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ROUND((SUM(BI92:BI133)),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7607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x - VRN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J92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J93</f>
        <v>0</v>
      </c>
      <c r="L64" s="103"/>
    </row>
    <row r="65" spans="2:12" s="9" customFormat="1" ht="19.95" hidden="1" customHeight="1">
      <c r="B65" s="107"/>
      <c r="D65" s="108" t="s">
        <v>254</v>
      </c>
      <c r="E65" s="109"/>
      <c r="F65" s="109"/>
      <c r="G65" s="109"/>
      <c r="H65" s="109"/>
      <c r="I65" s="109"/>
      <c r="J65" s="110">
        <f>J94</f>
        <v>0</v>
      </c>
      <c r="L65" s="107"/>
    </row>
    <row r="66" spans="2:12" s="8" customFormat="1" ht="24.9" hidden="1" customHeight="1">
      <c r="B66" s="103"/>
      <c r="D66" s="104" t="s">
        <v>3003</v>
      </c>
      <c r="E66" s="105"/>
      <c r="F66" s="105"/>
      <c r="G66" s="105"/>
      <c r="H66" s="105"/>
      <c r="I66" s="105"/>
      <c r="J66" s="106">
        <f>J97</f>
        <v>0</v>
      </c>
      <c r="L66" s="103"/>
    </row>
    <row r="67" spans="2:12" s="9" customFormat="1" ht="19.95" hidden="1" customHeight="1">
      <c r="B67" s="107"/>
      <c r="D67" s="108" t="s">
        <v>4129</v>
      </c>
      <c r="E67" s="109"/>
      <c r="F67" s="109"/>
      <c r="G67" s="109"/>
      <c r="H67" s="109"/>
      <c r="I67" s="109"/>
      <c r="J67" s="110">
        <f>J98</f>
        <v>0</v>
      </c>
      <c r="L67" s="107"/>
    </row>
    <row r="68" spans="2:12" s="9" customFormat="1" ht="19.95" hidden="1" customHeight="1">
      <c r="B68" s="107"/>
      <c r="D68" s="108" t="s">
        <v>4130</v>
      </c>
      <c r="E68" s="109"/>
      <c r="F68" s="109"/>
      <c r="G68" s="109"/>
      <c r="H68" s="109"/>
      <c r="I68" s="109"/>
      <c r="J68" s="110">
        <f>J109</f>
        <v>0</v>
      </c>
      <c r="L68" s="107"/>
    </row>
    <row r="69" spans="2:12" s="9" customFormat="1" ht="19.95" hidden="1" customHeight="1">
      <c r="B69" s="107"/>
      <c r="D69" s="108" t="s">
        <v>4131</v>
      </c>
      <c r="E69" s="109"/>
      <c r="F69" s="109"/>
      <c r="G69" s="109"/>
      <c r="H69" s="109"/>
      <c r="I69" s="109"/>
      <c r="J69" s="110">
        <f>J112</f>
        <v>0</v>
      </c>
      <c r="L69" s="107"/>
    </row>
    <row r="70" spans="2:12" s="9" customFormat="1" ht="19.95" hidden="1" customHeight="1">
      <c r="B70" s="107"/>
      <c r="D70" s="108" t="s">
        <v>3004</v>
      </c>
      <c r="E70" s="109"/>
      <c r="F70" s="109"/>
      <c r="G70" s="109"/>
      <c r="H70" s="109"/>
      <c r="I70" s="109"/>
      <c r="J70" s="110">
        <f>J121</f>
        <v>0</v>
      </c>
      <c r="L70" s="107"/>
    </row>
    <row r="71" spans="2:12" s="1" customFormat="1" ht="21.75" hidden="1" customHeight="1">
      <c r="B71" s="32"/>
      <c r="L71" s="32"/>
    </row>
    <row r="72" spans="2:12" s="1" customFormat="1" ht="6.9" hidden="1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3" spans="2:12" ht="10.199999999999999" hidden="1"/>
    <row r="74" spans="2:12" ht="10.199999999999999" hidden="1"/>
    <row r="75" spans="2:12" ht="10.199999999999999" hidden="1"/>
    <row r="76" spans="2:12" s="1" customFormat="1" ht="6.9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12" s="1" customFormat="1" ht="24.9" customHeight="1">
      <c r="B77" s="32"/>
      <c r="C77" s="21" t="s">
        <v>265</v>
      </c>
      <c r="L77" s="32"/>
    </row>
    <row r="78" spans="2:12" s="1" customFormat="1" ht="6.9" customHeight="1">
      <c r="B78" s="32"/>
      <c r="L78" s="32"/>
    </row>
    <row r="79" spans="2:12" s="1" customFormat="1" ht="12" customHeight="1">
      <c r="B79" s="32"/>
      <c r="C79" s="27" t="s">
        <v>16</v>
      </c>
      <c r="L79" s="32"/>
    </row>
    <row r="80" spans="2:12" s="1" customFormat="1" ht="26.25" customHeight="1">
      <c r="B80" s="32"/>
      <c r="E80" s="250" t="str">
        <f>E7</f>
        <v>Výstavba nové haly, rekonstrukce stávající tělocvičny vč.jejího zázemí, propojujícího objektu při ZŠ Dýšiná</v>
      </c>
      <c r="F80" s="251"/>
      <c r="G80" s="251"/>
      <c r="H80" s="251"/>
      <c r="L80" s="32"/>
    </row>
    <row r="81" spans="2:65" ht="12" customHeight="1">
      <c r="B81" s="20"/>
      <c r="C81" s="27" t="s">
        <v>242</v>
      </c>
      <c r="L81" s="20"/>
    </row>
    <row r="82" spans="2:65" s="1" customFormat="1" ht="16.5" customHeight="1">
      <c r="B82" s="32"/>
      <c r="E82" s="250" t="s">
        <v>7607</v>
      </c>
      <c r="F82" s="252"/>
      <c r="G82" s="252"/>
      <c r="H82" s="252"/>
      <c r="L82" s="32"/>
    </row>
    <row r="83" spans="2:65" s="1" customFormat="1" ht="12" customHeight="1">
      <c r="B83" s="32"/>
      <c r="C83" s="27" t="s">
        <v>244</v>
      </c>
      <c r="L83" s="32"/>
    </row>
    <row r="84" spans="2:65" s="1" customFormat="1" ht="16.5" customHeight="1">
      <c r="B84" s="32"/>
      <c r="E84" s="233" t="str">
        <f>E11</f>
        <v>x - VRN</v>
      </c>
      <c r="F84" s="252"/>
      <c r="G84" s="252"/>
      <c r="H84" s="252"/>
      <c r="L84" s="32"/>
    </row>
    <row r="85" spans="2:65" s="1" customFormat="1" ht="6.9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F14</f>
        <v>Dýšiná</v>
      </c>
      <c r="I86" s="27" t="s">
        <v>23</v>
      </c>
      <c r="J86" s="49">
        <f ca="1">IF(J14="","",J14)</f>
        <v>45020</v>
      </c>
      <c r="L86" s="32"/>
    </row>
    <row r="87" spans="2:65" s="1" customFormat="1" ht="6.9" customHeight="1">
      <c r="B87" s="32"/>
      <c r="L87" s="32"/>
    </row>
    <row r="88" spans="2:65" s="1" customFormat="1" ht="25.65" customHeight="1">
      <c r="B88" s="32"/>
      <c r="C88" s="27" t="s">
        <v>24</v>
      </c>
      <c r="F88" s="25" t="str">
        <f>E17</f>
        <v>Obec Dýšiná</v>
      </c>
      <c r="I88" s="27" t="s">
        <v>31</v>
      </c>
      <c r="J88" s="30" t="str">
        <f>E23</f>
        <v>Ing. arch. Lubomír Korčák</v>
      </c>
      <c r="L88" s="32"/>
    </row>
    <row r="89" spans="2:65" s="1" customFormat="1" ht="15.15" customHeight="1">
      <c r="B89" s="32"/>
      <c r="C89" s="27" t="s">
        <v>29</v>
      </c>
      <c r="F89" s="25" t="str">
        <f>IF(E20="","",E20)</f>
        <v>Vyplň údaj</v>
      </c>
      <c r="I89" s="27" t="s">
        <v>35</v>
      </c>
      <c r="J89" s="30" t="str">
        <f>E26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266</v>
      </c>
      <c r="D91" s="113" t="s">
        <v>58</v>
      </c>
      <c r="E91" s="113" t="s">
        <v>54</v>
      </c>
      <c r="F91" s="113" t="s">
        <v>55</v>
      </c>
      <c r="G91" s="113" t="s">
        <v>267</v>
      </c>
      <c r="H91" s="113" t="s">
        <v>268</v>
      </c>
      <c r="I91" s="113" t="s">
        <v>269</v>
      </c>
      <c r="J91" s="113" t="s">
        <v>248</v>
      </c>
      <c r="K91" s="114" t="s">
        <v>270</v>
      </c>
      <c r="L91" s="111"/>
      <c r="M91" s="56" t="s">
        <v>19</v>
      </c>
      <c r="N91" s="57" t="s">
        <v>43</v>
      </c>
      <c r="O91" s="57" t="s">
        <v>271</v>
      </c>
      <c r="P91" s="57" t="s">
        <v>272</v>
      </c>
      <c r="Q91" s="57" t="s">
        <v>273</v>
      </c>
      <c r="R91" s="57" t="s">
        <v>274</v>
      </c>
      <c r="S91" s="57" t="s">
        <v>275</v>
      </c>
      <c r="T91" s="58" t="s">
        <v>276</v>
      </c>
    </row>
    <row r="92" spans="2:65" s="1" customFormat="1" ht="22.8" customHeight="1">
      <c r="B92" s="32"/>
      <c r="C92" s="61" t="s">
        <v>277</v>
      </c>
      <c r="J92" s="115">
        <f>BK92</f>
        <v>0</v>
      </c>
      <c r="L92" s="32"/>
      <c r="M92" s="59"/>
      <c r="N92" s="50"/>
      <c r="O92" s="50"/>
      <c r="P92" s="116">
        <f>P93+P97</f>
        <v>0</v>
      </c>
      <c r="Q92" s="50"/>
      <c r="R92" s="116">
        <f>R93+R97</f>
        <v>0</v>
      </c>
      <c r="S92" s="50"/>
      <c r="T92" s="117">
        <f>T93+T97</f>
        <v>6.9</v>
      </c>
      <c r="AT92" s="17" t="s">
        <v>72</v>
      </c>
      <c r="AU92" s="17" t="s">
        <v>249</v>
      </c>
      <c r="BK92" s="118">
        <f>BK93+BK97</f>
        <v>0</v>
      </c>
    </row>
    <row r="93" spans="2:65" s="11" customFormat="1" ht="25.95" customHeight="1">
      <c r="B93" s="119"/>
      <c r="D93" s="120" t="s">
        <v>72</v>
      </c>
      <c r="E93" s="121" t="s">
        <v>278</v>
      </c>
      <c r="F93" s="121" t="s">
        <v>279</v>
      </c>
      <c r="I93" s="122"/>
      <c r="J93" s="123">
        <f>BK93</f>
        <v>0</v>
      </c>
      <c r="L93" s="119"/>
      <c r="M93" s="124"/>
      <c r="P93" s="125">
        <f>P94</f>
        <v>0</v>
      </c>
      <c r="R93" s="125">
        <f>R94</f>
        <v>0</v>
      </c>
      <c r="T93" s="126">
        <f>T94</f>
        <v>6.9</v>
      </c>
      <c r="AR93" s="120" t="s">
        <v>80</v>
      </c>
      <c r="AT93" s="127" t="s">
        <v>72</v>
      </c>
      <c r="AU93" s="127" t="s">
        <v>73</v>
      </c>
      <c r="AY93" s="120" t="s">
        <v>280</v>
      </c>
      <c r="BK93" s="128">
        <f>BK94</f>
        <v>0</v>
      </c>
    </row>
    <row r="94" spans="2:65" s="11" customFormat="1" ht="22.8" customHeight="1">
      <c r="B94" s="119"/>
      <c r="D94" s="120" t="s">
        <v>72</v>
      </c>
      <c r="E94" s="129" t="s">
        <v>419</v>
      </c>
      <c r="F94" s="129" t="s">
        <v>420</v>
      </c>
      <c r="I94" s="122"/>
      <c r="J94" s="130">
        <f>BK94</f>
        <v>0</v>
      </c>
      <c r="L94" s="119"/>
      <c r="M94" s="124"/>
      <c r="P94" s="125">
        <f>SUM(P95:P96)</f>
        <v>0</v>
      </c>
      <c r="R94" s="125">
        <f>SUM(R95:R96)</f>
        <v>0</v>
      </c>
      <c r="T94" s="126">
        <f>SUM(T95:T96)</f>
        <v>6.9</v>
      </c>
      <c r="AR94" s="120" t="s">
        <v>80</v>
      </c>
      <c r="AT94" s="127" t="s">
        <v>72</v>
      </c>
      <c r="AU94" s="127" t="s">
        <v>80</v>
      </c>
      <c r="AY94" s="120" t="s">
        <v>280</v>
      </c>
      <c r="BK94" s="128">
        <f>SUM(BK95:BK96)</f>
        <v>0</v>
      </c>
    </row>
    <row r="95" spans="2:65" s="1" customFormat="1" ht="33" customHeight="1">
      <c r="B95" s="32"/>
      <c r="C95" s="131" t="s">
        <v>517</v>
      </c>
      <c r="D95" s="131" t="s">
        <v>283</v>
      </c>
      <c r="E95" s="132" t="s">
        <v>4132</v>
      </c>
      <c r="F95" s="133" t="s">
        <v>4133</v>
      </c>
      <c r="G95" s="134" t="s">
        <v>286</v>
      </c>
      <c r="H95" s="135">
        <v>690</v>
      </c>
      <c r="I95" s="136"/>
      <c r="J95" s="137">
        <f>ROUND(I95*H95,2)</f>
        <v>0</v>
      </c>
      <c r="K95" s="133" t="s">
        <v>1904</v>
      </c>
      <c r="L95" s="32"/>
      <c r="M95" s="138" t="s">
        <v>19</v>
      </c>
      <c r="N95" s="139" t="s">
        <v>44</v>
      </c>
      <c r="P95" s="140">
        <f>O95*H95</f>
        <v>0</v>
      </c>
      <c r="Q95" s="140">
        <v>0</v>
      </c>
      <c r="R95" s="140">
        <f>Q95*H95</f>
        <v>0</v>
      </c>
      <c r="S95" s="140">
        <v>0.01</v>
      </c>
      <c r="T95" s="141">
        <f>S95*H95</f>
        <v>6.9</v>
      </c>
      <c r="AR95" s="142" t="s">
        <v>288</v>
      </c>
      <c r="AT95" s="142" t="s">
        <v>283</v>
      </c>
      <c r="AU95" s="142" t="s">
        <v>82</v>
      </c>
      <c r="AY95" s="17" t="s">
        <v>280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288</v>
      </c>
      <c r="BM95" s="142" t="s">
        <v>4134</v>
      </c>
    </row>
    <row r="96" spans="2:65" s="1" customFormat="1" ht="10.199999999999999">
      <c r="B96" s="32"/>
      <c r="D96" s="144" t="s">
        <v>290</v>
      </c>
      <c r="F96" s="145" t="s">
        <v>4135</v>
      </c>
      <c r="I96" s="146"/>
      <c r="L96" s="32"/>
      <c r="M96" s="147"/>
      <c r="T96" s="53"/>
      <c r="AT96" s="17" t="s">
        <v>290</v>
      </c>
      <c r="AU96" s="17" t="s">
        <v>82</v>
      </c>
    </row>
    <row r="97" spans="2:65" s="11" customFormat="1" ht="25.95" customHeight="1">
      <c r="B97" s="119"/>
      <c r="D97" s="120" t="s">
        <v>72</v>
      </c>
      <c r="E97" s="121" t="s">
        <v>147</v>
      </c>
      <c r="F97" s="121" t="s">
        <v>3377</v>
      </c>
      <c r="I97" s="122"/>
      <c r="J97" s="123">
        <f>BK97</f>
        <v>0</v>
      </c>
      <c r="L97" s="119"/>
      <c r="M97" s="124"/>
      <c r="P97" s="125">
        <f>P98+P109+P112+P121</f>
        <v>0</v>
      </c>
      <c r="R97" s="125">
        <f>R98+R109+R112+R121</f>
        <v>0</v>
      </c>
      <c r="T97" s="126">
        <f>T98+T109+T112+T121</f>
        <v>0</v>
      </c>
      <c r="AR97" s="120" t="s">
        <v>452</v>
      </c>
      <c r="AT97" s="127" t="s">
        <v>72</v>
      </c>
      <c r="AU97" s="127" t="s">
        <v>73</v>
      </c>
      <c r="AY97" s="120" t="s">
        <v>280</v>
      </c>
      <c r="BK97" s="128">
        <f>BK98+BK109+BK112+BK121</f>
        <v>0</v>
      </c>
    </row>
    <row r="98" spans="2:65" s="11" customFormat="1" ht="22.8" customHeight="1">
      <c r="B98" s="119"/>
      <c r="D98" s="120" t="s">
        <v>72</v>
      </c>
      <c r="E98" s="129" t="s">
        <v>4136</v>
      </c>
      <c r="F98" s="129" t="s">
        <v>4137</v>
      </c>
      <c r="I98" s="122"/>
      <c r="J98" s="130">
        <f>BK98</f>
        <v>0</v>
      </c>
      <c r="L98" s="119"/>
      <c r="M98" s="124"/>
      <c r="P98" s="125">
        <f>SUM(P99:P108)</f>
        <v>0</v>
      </c>
      <c r="R98" s="125">
        <f>SUM(R99:R108)</f>
        <v>0</v>
      </c>
      <c r="T98" s="126">
        <f>SUM(T99:T108)</f>
        <v>0</v>
      </c>
      <c r="AR98" s="120" t="s">
        <v>452</v>
      </c>
      <c r="AT98" s="127" t="s">
        <v>72</v>
      </c>
      <c r="AU98" s="127" t="s">
        <v>80</v>
      </c>
      <c r="AY98" s="120" t="s">
        <v>280</v>
      </c>
      <c r="BK98" s="128">
        <f>SUM(BK99:BK108)</f>
        <v>0</v>
      </c>
    </row>
    <row r="99" spans="2:65" s="1" customFormat="1" ht="16.5" customHeight="1">
      <c r="B99" s="32"/>
      <c r="C99" s="131" t="s">
        <v>80</v>
      </c>
      <c r="D99" s="131" t="s">
        <v>283</v>
      </c>
      <c r="E99" s="132" t="s">
        <v>4138</v>
      </c>
      <c r="F99" s="133" t="s">
        <v>4139</v>
      </c>
      <c r="G99" s="134" t="s">
        <v>520</v>
      </c>
      <c r="H99" s="135">
        <v>2.3E-2</v>
      </c>
      <c r="I99" s="136"/>
      <c r="J99" s="137">
        <f>ROUND(I99*H99,2)</f>
        <v>0</v>
      </c>
      <c r="K99" s="133" t="s">
        <v>1904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288</v>
      </c>
      <c r="AT99" s="142" t="s">
        <v>283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288</v>
      </c>
      <c r="BM99" s="142" t="s">
        <v>4140</v>
      </c>
    </row>
    <row r="100" spans="2:65" s="1" customFormat="1" ht="10.199999999999999">
      <c r="B100" s="32"/>
      <c r="D100" s="144" t="s">
        <v>290</v>
      </c>
      <c r="F100" s="145" t="s">
        <v>4141</v>
      </c>
      <c r="I100" s="146"/>
      <c r="L100" s="32"/>
      <c r="M100" s="147"/>
      <c r="T100" s="53"/>
      <c r="AT100" s="17" t="s">
        <v>290</v>
      </c>
      <c r="AU100" s="17" t="s">
        <v>82</v>
      </c>
    </row>
    <row r="101" spans="2:65" s="1" customFormat="1" ht="16.5" customHeight="1">
      <c r="B101" s="32"/>
      <c r="C101" s="131" t="s">
        <v>82</v>
      </c>
      <c r="D101" s="131" t="s">
        <v>283</v>
      </c>
      <c r="E101" s="132" t="s">
        <v>4142</v>
      </c>
      <c r="F101" s="133" t="s">
        <v>4143</v>
      </c>
      <c r="G101" s="134" t="s">
        <v>520</v>
      </c>
      <c r="H101" s="135">
        <v>2.3E-2</v>
      </c>
      <c r="I101" s="136"/>
      <c r="J101" s="137">
        <f>ROUND(I101*H101,2)</f>
        <v>0</v>
      </c>
      <c r="K101" s="133" t="s">
        <v>1904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288</v>
      </c>
      <c r="BM101" s="142" t="s">
        <v>4144</v>
      </c>
    </row>
    <row r="102" spans="2:65" s="1" customFormat="1" ht="10.199999999999999">
      <c r="B102" s="32"/>
      <c r="D102" s="144" t="s">
        <v>290</v>
      </c>
      <c r="F102" s="145" t="s">
        <v>4145</v>
      </c>
      <c r="I102" s="146"/>
      <c r="L102" s="32"/>
      <c r="M102" s="147"/>
      <c r="T102" s="53"/>
      <c r="AT102" s="17" t="s">
        <v>290</v>
      </c>
      <c r="AU102" s="17" t="s">
        <v>82</v>
      </c>
    </row>
    <row r="103" spans="2:65" s="1" customFormat="1" ht="16.5" customHeight="1">
      <c r="B103" s="32"/>
      <c r="C103" s="131" t="s">
        <v>138</v>
      </c>
      <c r="D103" s="131" t="s">
        <v>283</v>
      </c>
      <c r="E103" s="132" t="s">
        <v>4146</v>
      </c>
      <c r="F103" s="133" t="s">
        <v>4147</v>
      </c>
      <c r="G103" s="134" t="s">
        <v>520</v>
      </c>
      <c r="H103" s="135">
        <v>2.3E-2</v>
      </c>
      <c r="I103" s="136"/>
      <c r="J103" s="137">
        <f>ROUND(I103*H103,2)</f>
        <v>0</v>
      </c>
      <c r="K103" s="133" t="s">
        <v>1904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4148</v>
      </c>
    </row>
    <row r="104" spans="2:65" s="1" customFormat="1" ht="10.199999999999999">
      <c r="B104" s="32"/>
      <c r="D104" s="144" t="s">
        <v>290</v>
      </c>
      <c r="F104" s="145" t="s">
        <v>4149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" customFormat="1" ht="16.5" customHeight="1">
      <c r="B105" s="32"/>
      <c r="C105" s="131" t="s">
        <v>288</v>
      </c>
      <c r="D105" s="131" t="s">
        <v>283</v>
      </c>
      <c r="E105" s="132" t="s">
        <v>4150</v>
      </c>
      <c r="F105" s="133" t="s">
        <v>4151</v>
      </c>
      <c r="G105" s="134" t="s">
        <v>520</v>
      </c>
      <c r="H105" s="135">
        <v>2.3E-2</v>
      </c>
      <c r="I105" s="136"/>
      <c r="J105" s="137">
        <f>ROUND(I105*H105,2)</f>
        <v>0</v>
      </c>
      <c r="K105" s="133" t="s">
        <v>1904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4152</v>
      </c>
    </row>
    <row r="106" spans="2:65" s="1" customFormat="1" ht="10.199999999999999">
      <c r="B106" s="32"/>
      <c r="D106" s="144" t="s">
        <v>290</v>
      </c>
      <c r="F106" s="145" t="s">
        <v>4153</v>
      </c>
      <c r="I106" s="146"/>
      <c r="L106" s="32"/>
      <c r="M106" s="147"/>
      <c r="T106" s="53"/>
      <c r="AT106" s="17" t="s">
        <v>290</v>
      </c>
      <c r="AU106" s="17" t="s">
        <v>82</v>
      </c>
    </row>
    <row r="107" spans="2:65" s="1" customFormat="1" ht="16.5" customHeight="1">
      <c r="B107" s="32"/>
      <c r="C107" s="131" t="s">
        <v>452</v>
      </c>
      <c r="D107" s="131" t="s">
        <v>283</v>
      </c>
      <c r="E107" s="132" t="s">
        <v>4154</v>
      </c>
      <c r="F107" s="133" t="s">
        <v>4155</v>
      </c>
      <c r="G107" s="134" t="s">
        <v>520</v>
      </c>
      <c r="H107" s="135">
        <v>2.3E-2</v>
      </c>
      <c r="I107" s="136"/>
      <c r="J107" s="137">
        <f>ROUND(I107*H107,2)</f>
        <v>0</v>
      </c>
      <c r="K107" s="133" t="s">
        <v>1904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288</v>
      </c>
      <c r="AT107" s="142" t="s">
        <v>283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288</v>
      </c>
      <c r="BM107" s="142" t="s">
        <v>4156</v>
      </c>
    </row>
    <row r="108" spans="2:65" s="1" customFormat="1" ht="10.199999999999999">
      <c r="B108" s="32"/>
      <c r="D108" s="144" t="s">
        <v>290</v>
      </c>
      <c r="F108" s="145" t="s">
        <v>4157</v>
      </c>
      <c r="I108" s="146"/>
      <c r="L108" s="32"/>
      <c r="M108" s="147"/>
      <c r="T108" s="53"/>
      <c r="AT108" s="17" t="s">
        <v>290</v>
      </c>
      <c r="AU108" s="17" t="s">
        <v>82</v>
      </c>
    </row>
    <row r="109" spans="2:65" s="11" customFormat="1" ht="22.8" customHeight="1">
      <c r="B109" s="119"/>
      <c r="D109" s="120" t="s">
        <v>72</v>
      </c>
      <c r="E109" s="129" t="s">
        <v>4158</v>
      </c>
      <c r="F109" s="129" t="s">
        <v>4159</v>
      </c>
      <c r="I109" s="122"/>
      <c r="J109" s="130">
        <f>BK109</f>
        <v>0</v>
      </c>
      <c r="L109" s="119"/>
      <c r="M109" s="124"/>
      <c r="P109" s="125">
        <f>SUM(P110:P111)</f>
        <v>0</v>
      </c>
      <c r="R109" s="125">
        <f>SUM(R110:R111)</f>
        <v>0</v>
      </c>
      <c r="T109" s="126">
        <f>SUM(T110:T111)</f>
        <v>0</v>
      </c>
      <c r="AR109" s="120" t="s">
        <v>452</v>
      </c>
      <c r="AT109" s="127" t="s">
        <v>72</v>
      </c>
      <c r="AU109" s="127" t="s">
        <v>80</v>
      </c>
      <c r="AY109" s="120" t="s">
        <v>280</v>
      </c>
      <c r="BK109" s="128">
        <f>SUM(BK110:BK111)</f>
        <v>0</v>
      </c>
    </row>
    <row r="110" spans="2:65" s="1" customFormat="1" ht="16.5" customHeight="1">
      <c r="B110" s="32"/>
      <c r="C110" s="131" t="s">
        <v>603</v>
      </c>
      <c r="D110" s="131" t="s">
        <v>283</v>
      </c>
      <c r="E110" s="132" t="s">
        <v>4160</v>
      </c>
      <c r="F110" s="133" t="s">
        <v>4161</v>
      </c>
      <c r="G110" s="134" t="s">
        <v>520</v>
      </c>
      <c r="H110" s="135">
        <v>2.3E-2</v>
      </c>
      <c r="I110" s="136"/>
      <c r="J110" s="137">
        <f>ROUND(I110*H110,2)</f>
        <v>0</v>
      </c>
      <c r="K110" s="133" t="s">
        <v>1904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4162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4162</v>
      </c>
      <c r="BM110" s="142" t="s">
        <v>4163</v>
      </c>
    </row>
    <row r="111" spans="2:65" s="1" customFormat="1" ht="10.199999999999999">
      <c r="B111" s="32"/>
      <c r="D111" s="144" t="s">
        <v>290</v>
      </c>
      <c r="F111" s="145" t="s">
        <v>4164</v>
      </c>
      <c r="I111" s="146"/>
      <c r="L111" s="32"/>
      <c r="M111" s="147"/>
      <c r="T111" s="53"/>
      <c r="AT111" s="17" t="s">
        <v>290</v>
      </c>
      <c r="AU111" s="17" t="s">
        <v>82</v>
      </c>
    </row>
    <row r="112" spans="2:65" s="11" customFormat="1" ht="22.8" customHeight="1">
      <c r="B112" s="119"/>
      <c r="D112" s="120" t="s">
        <v>72</v>
      </c>
      <c r="E112" s="129" t="s">
        <v>4165</v>
      </c>
      <c r="F112" s="129" t="s">
        <v>4166</v>
      </c>
      <c r="I112" s="122"/>
      <c r="J112" s="130">
        <f>BK112</f>
        <v>0</v>
      </c>
      <c r="L112" s="119"/>
      <c r="M112" s="124"/>
      <c r="P112" s="125">
        <f>SUM(P113:P120)</f>
        <v>0</v>
      </c>
      <c r="R112" s="125">
        <f>SUM(R113:R120)</f>
        <v>0</v>
      </c>
      <c r="T112" s="126">
        <f>SUM(T113:T120)</f>
        <v>0</v>
      </c>
      <c r="AR112" s="120" t="s">
        <v>452</v>
      </c>
      <c r="AT112" s="127" t="s">
        <v>72</v>
      </c>
      <c r="AU112" s="127" t="s">
        <v>80</v>
      </c>
      <c r="AY112" s="120" t="s">
        <v>280</v>
      </c>
      <c r="BK112" s="128">
        <f>SUM(BK113:BK120)</f>
        <v>0</v>
      </c>
    </row>
    <row r="113" spans="2:65" s="1" customFormat="1" ht="16.5" customHeight="1">
      <c r="B113" s="32"/>
      <c r="C113" s="131" t="s">
        <v>464</v>
      </c>
      <c r="D113" s="131" t="s">
        <v>283</v>
      </c>
      <c r="E113" s="132" t="s">
        <v>4167</v>
      </c>
      <c r="F113" s="133" t="s">
        <v>4166</v>
      </c>
      <c r="G113" s="134" t="s">
        <v>520</v>
      </c>
      <c r="H113" s="135">
        <v>2.3E-2</v>
      </c>
      <c r="I113" s="136"/>
      <c r="J113" s="137">
        <f>ROUND(I113*H113,2)</f>
        <v>0</v>
      </c>
      <c r="K113" s="133" t="s">
        <v>1904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4168</v>
      </c>
    </row>
    <row r="114" spans="2:65" s="1" customFormat="1" ht="10.199999999999999">
      <c r="B114" s="32"/>
      <c r="D114" s="144" t="s">
        <v>290</v>
      </c>
      <c r="F114" s="145" t="s">
        <v>4169</v>
      </c>
      <c r="I114" s="146"/>
      <c r="L114" s="32"/>
      <c r="M114" s="147"/>
      <c r="T114" s="53"/>
      <c r="AT114" s="17" t="s">
        <v>290</v>
      </c>
      <c r="AU114" s="17" t="s">
        <v>82</v>
      </c>
    </row>
    <row r="115" spans="2:65" s="1" customFormat="1" ht="16.5" customHeight="1">
      <c r="B115" s="32"/>
      <c r="C115" s="131" t="s">
        <v>597</v>
      </c>
      <c r="D115" s="131" t="s">
        <v>283</v>
      </c>
      <c r="E115" s="132" t="s">
        <v>4170</v>
      </c>
      <c r="F115" s="133" t="s">
        <v>4171</v>
      </c>
      <c r="G115" s="134" t="s">
        <v>520</v>
      </c>
      <c r="H115" s="135">
        <v>2.3E-2</v>
      </c>
      <c r="I115" s="136"/>
      <c r="J115" s="137">
        <f>ROUND(I115*H115,2)</f>
        <v>0</v>
      </c>
      <c r="K115" s="133" t="s">
        <v>1904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4162</v>
      </c>
      <c r="AT115" s="142" t="s">
        <v>283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4162</v>
      </c>
      <c r="BM115" s="142" t="s">
        <v>4172</v>
      </c>
    </row>
    <row r="116" spans="2:65" s="1" customFormat="1" ht="10.199999999999999">
      <c r="B116" s="32"/>
      <c r="D116" s="144" t="s">
        <v>290</v>
      </c>
      <c r="F116" s="145" t="s">
        <v>4173</v>
      </c>
      <c r="I116" s="146"/>
      <c r="L116" s="32"/>
      <c r="M116" s="147"/>
      <c r="T116" s="53"/>
      <c r="AT116" s="17" t="s">
        <v>290</v>
      </c>
      <c r="AU116" s="17" t="s">
        <v>82</v>
      </c>
    </row>
    <row r="117" spans="2:65" s="1" customFormat="1" ht="16.5" customHeight="1">
      <c r="B117" s="32"/>
      <c r="C117" s="131" t="s">
        <v>482</v>
      </c>
      <c r="D117" s="131" t="s">
        <v>283</v>
      </c>
      <c r="E117" s="132" t="s">
        <v>4174</v>
      </c>
      <c r="F117" s="133" t="s">
        <v>4175</v>
      </c>
      <c r="G117" s="134" t="s">
        <v>520</v>
      </c>
      <c r="H117" s="135">
        <v>2.3E-2</v>
      </c>
      <c r="I117" s="136"/>
      <c r="J117" s="137">
        <f>ROUND(I117*H117,2)</f>
        <v>0</v>
      </c>
      <c r="K117" s="133" t="s">
        <v>1904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288</v>
      </c>
      <c r="BM117" s="142" t="s">
        <v>4176</v>
      </c>
    </row>
    <row r="118" spans="2:65" s="1" customFormat="1" ht="10.199999999999999">
      <c r="B118" s="32"/>
      <c r="D118" s="144" t="s">
        <v>290</v>
      </c>
      <c r="F118" s="145" t="s">
        <v>4177</v>
      </c>
      <c r="I118" s="146"/>
      <c r="L118" s="32"/>
      <c r="M118" s="147"/>
      <c r="T118" s="53"/>
      <c r="AT118" s="17" t="s">
        <v>290</v>
      </c>
      <c r="AU118" s="17" t="s">
        <v>82</v>
      </c>
    </row>
    <row r="119" spans="2:65" s="1" customFormat="1" ht="16.5" customHeight="1">
      <c r="B119" s="32"/>
      <c r="C119" s="131" t="s">
        <v>643</v>
      </c>
      <c r="D119" s="131" t="s">
        <v>283</v>
      </c>
      <c r="E119" s="132" t="s">
        <v>4178</v>
      </c>
      <c r="F119" s="133" t="s">
        <v>4179</v>
      </c>
      <c r="G119" s="134" t="s">
        <v>520</v>
      </c>
      <c r="H119" s="135">
        <v>2.3E-2</v>
      </c>
      <c r="I119" s="136"/>
      <c r="J119" s="137">
        <f>ROUND(I119*H119,2)</f>
        <v>0</v>
      </c>
      <c r="K119" s="133" t="s">
        <v>1904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4162</v>
      </c>
      <c r="AT119" s="142" t="s">
        <v>283</v>
      </c>
      <c r="AU119" s="142" t="s">
        <v>82</v>
      </c>
      <c r="AY119" s="17" t="s">
        <v>280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4162</v>
      </c>
      <c r="BM119" s="142" t="s">
        <v>4180</v>
      </c>
    </row>
    <row r="120" spans="2:65" s="1" customFormat="1" ht="10.199999999999999">
      <c r="B120" s="32"/>
      <c r="D120" s="144" t="s">
        <v>290</v>
      </c>
      <c r="F120" s="145" t="s">
        <v>4181</v>
      </c>
      <c r="I120" s="146"/>
      <c r="L120" s="32"/>
      <c r="M120" s="147"/>
      <c r="T120" s="53"/>
      <c r="AT120" s="17" t="s">
        <v>290</v>
      </c>
      <c r="AU120" s="17" t="s">
        <v>82</v>
      </c>
    </row>
    <row r="121" spans="2:65" s="11" customFormat="1" ht="22.8" customHeight="1">
      <c r="B121" s="119"/>
      <c r="D121" s="120" t="s">
        <v>72</v>
      </c>
      <c r="E121" s="129" t="s">
        <v>3378</v>
      </c>
      <c r="F121" s="129" t="s">
        <v>3379</v>
      </c>
      <c r="I121" s="122"/>
      <c r="J121" s="130">
        <f>BK121</f>
        <v>0</v>
      </c>
      <c r="L121" s="119"/>
      <c r="M121" s="124"/>
      <c r="P121" s="125">
        <f>SUM(P122:P133)</f>
        <v>0</v>
      </c>
      <c r="R121" s="125">
        <f>SUM(R122:R133)</f>
        <v>0</v>
      </c>
      <c r="T121" s="126">
        <f>SUM(T122:T133)</f>
        <v>0</v>
      </c>
      <c r="AR121" s="120" t="s">
        <v>452</v>
      </c>
      <c r="AT121" s="127" t="s">
        <v>72</v>
      </c>
      <c r="AU121" s="127" t="s">
        <v>80</v>
      </c>
      <c r="AY121" s="120" t="s">
        <v>280</v>
      </c>
      <c r="BK121" s="128">
        <f>SUM(BK122:BK133)</f>
        <v>0</v>
      </c>
    </row>
    <row r="122" spans="2:65" s="1" customFormat="1" ht="16.5" customHeight="1">
      <c r="B122" s="32"/>
      <c r="C122" s="131" t="s">
        <v>8</v>
      </c>
      <c r="D122" s="131" t="s">
        <v>283</v>
      </c>
      <c r="E122" s="132" t="s">
        <v>4182</v>
      </c>
      <c r="F122" s="133" t="s">
        <v>4183</v>
      </c>
      <c r="G122" s="134" t="s">
        <v>520</v>
      </c>
      <c r="H122" s="135">
        <v>2.3E-2</v>
      </c>
      <c r="I122" s="136"/>
      <c r="J122" s="137">
        <f>ROUND(I122*H122,2)</f>
        <v>0</v>
      </c>
      <c r="K122" s="133" t="s">
        <v>1904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4162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4162</v>
      </c>
      <c r="BM122" s="142" t="s">
        <v>4184</v>
      </c>
    </row>
    <row r="123" spans="2:65" s="1" customFormat="1" ht="10.199999999999999">
      <c r="B123" s="32"/>
      <c r="D123" s="144" t="s">
        <v>290</v>
      </c>
      <c r="F123" s="145" t="s">
        <v>4185</v>
      </c>
      <c r="I123" s="146"/>
      <c r="L123" s="32"/>
      <c r="M123" s="147"/>
      <c r="T123" s="53"/>
      <c r="AT123" s="17" t="s">
        <v>290</v>
      </c>
      <c r="AU123" s="17" t="s">
        <v>82</v>
      </c>
    </row>
    <row r="124" spans="2:65" s="1" customFormat="1" ht="16.5" customHeight="1">
      <c r="B124" s="32"/>
      <c r="C124" s="131" t="s">
        <v>351</v>
      </c>
      <c r="D124" s="131" t="s">
        <v>283</v>
      </c>
      <c r="E124" s="132" t="s">
        <v>4186</v>
      </c>
      <c r="F124" s="133" t="s">
        <v>4187</v>
      </c>
      <c r="G124" s="134" t="s">
        <v>520</v>
      </c>
      <c r="H124" s="135">
        <v>0.27600000000000002</v>
      </c>
      <c r="I124" s="136"/>
      <c r="J124" s="137">
        <f>ROUND(I124*H124,2)</f>
        <v>0</v>
      </c>
      <c r="K124" s="133" t="s">
        <v>1904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288</v>
      </c>
      <c r="AT124" s="142" t="s">
        <v>283</v>
      </c>
      <c r="AU124" s="142" t="s">
        <v>82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288</v>
      </c>
      <c r="BM124" s="142" t="s">
        <v>4188</v>
      </c>
    </row>
    <row r="125" spans="2:65" s="1" customFormat="1" ht="10.199999999999999">
      <c r="B125" s="32"/>
      <c r="D125" s="144" t="s">
        <v>290</v>
      </c>
      <c r="F125" s="145" t="s">
        <v>4189</v>
      </c>
      <c r="I125" s="146"/>
      <c r="L125" s="32"/>
      <c r="M125" s="147"/>
      <c r="T125" s="53"/>
      <c r="AT125" s="17" t="s">
        <v>290</v>
      </c>
      <c r="AU125" s="17" t="s">
        <v>82</v>
      </c>
    </row>
    <row r="126" spans="2:65" s="1" customFormat="1" ht="16.5" customHeight="1">
      <c r="B126" s="32"/>
      <c r="C126" s="131" t="s">
        <v>564</v>
      </c>
      <c r="D126" s="131" t="s">
        <v>283</v>
      </c>
      <c r="E126" s="132" t="s">
        <v>3380</v>
      </c>
      <c r="F126" s="133" t="s">
        <v>4190</v>
      </c>
      <c r="G126" s="134" t="s">
        <v>520</v>
      </c>
      <c r="H126" s="135">
        <v>6.9000000000000006E-2</v>
      </c>
      <c r="I126" s="136"/>
      <c r="J126" s="137">
        <f>ROUND(I126*H126,2)</f>
        <v>0</v>
      </c>
      <c r="K126" s="133" t="s">
        <v>1904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4162</v>
      </c>
      <c r="AT126" s="142" t="s">
        <v>283</v>
      </c>
      <c r="AU126" s="142" t="s">
        <v>82</v>
      </c>
      <c r="AY126" s="17" t="s">
        <v>280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4162</v>
      </c>
      <c r="BM126" s="142" t="s">
        <v>4191</v>
      </c>
    </row>
    <row r="127" spans="2:65" s="1" customFormat="1" ht="10.199999999999999">
      <c r="B127" s="32"/>
      <c r="D127" s="144" t="s">
        <v>290</v>
      </c>
      <c r="F127" s="145" t="s">
        <v>4192</v>
      </c>
      <c r="I127" s="146"/>
      <c r="L127" s="32"/>
      <c r="M127" s="147"/>
      <c r="T127" s="53"/>
      <c r="AT127" s="17" t="s">
        <v>290</v>
      </c>
      <c r="AU127" s="17" t="s">
        <v>82</v>
      </c>
    </row>
    <row r="128" spans="2:65" s="1" customFormat="1" ht="16.5" customHeight="1">
      <c r="B128" s="32"/>
      <c r="C128" s="131" t="s">
        <v>635</v>
      </c>
      <c r="D128" s="131" t="s">
        <v>283</v>
      </c>
      <c r="E128" s="132" t="s">
        <v>4193</v>
      </c>
      <c r="F128" s="133" t="s">
        <v>3922</v>
      </c>
      <c r="G128" s="134" t="s">
        <v>520</v>
      </c>
      <c r="H128" s="135">
        <v>2.3E-2</v>
      </c>
      <c r="I128" s="136"/>
      <c r="J128" s="137">
        <f>ROUND(I128*H128,2)</f>
        <v>0</v>
      </c>
      <c r="K128" s="133" t="s">
        <v>1904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4162</v>
      </c>
      <c r="AT128" s="142" t="s">
        <v>283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4162</v>
      </c>
      <c r="BM128" s="142" t="s">
        <v>4194</v>
      </c>
    </row>
    <row r="129" spans="2:65" s="1" customFormat="1" ht="10.199999999999999">
      <c r="B129" s="32"/>
      <c r="D129" s="144" t="s">
        <v>290</v>
      </c>
      <c r="F129" s="145" t="s">
        <v>4195</v>
      </c>
      <c r="I129" s="146"/>
      <c r="L129" s="32"/>
      <c r="M129" s="147"/>
      <c r="T129" s="53"/>
      <c r="AT129" s="17" t="s">
        <v>290</v>
      </c>
      <c r="AU129" s="17" t="s">
        <v>82</v>
      </c>
    </row>
    <row r="130" spans="2:65" s="1" customFormat="1" ht="16.5" customHeight="1">
      <c r="B130" s="32"/>
      <c r="C130" s="131" t="s">
        <v>419</v>
      </c>
      <c r="D130" s="131" t="s">
        <v>283</v>
      </c>
      <c r="E130" s="132" t="s">
        <v>4196</v>
      </c>
      <c r="F130" s="133" t="s">
        <v>4197</v>
      </c>
      <c r="G130" s="134" t="s">
        <v>520</v>
      </c>
      <c r="H130" s="135">
        <v>2.3E-2</v>
      </c>
      <c r="I130" s="136"/>
      <c r="J130" s="137">
        <f>ROUND(I130*H130,2)</f>
        <v>0</v>
      </c>
      <c r="K130" s="133" t="s">
        <v>1904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288</v>
      </c>
      <c r="AT130" s="142" t="s">
        <v>283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288</v>
      </c>
      <c r="BM130" s="142" t="s">
        <v>4198</v>
      </c>
    </row>
    <row r="131" spans="2:65" s="1" customFormat="1" ht="10.199999999999999">
      <c r="B131" s="32"/>
      <c r="D131" s="144" t="s">
        <v>290</v>
      </c>
      <c r="F131" s="145" t="s">
        <v>4199</v>
      </c>
      <c r="I131" s="146"/>
      <c r="L131" s="32"/>
      <c r="M131" s="147"/>
      <c r="T131" s="53"/>
      <c r="AT131" s="17" t="s">
        <v>290</v>
      </c>
      <c r="AU131" s="17" t="s">
        <v>82</v>
      </c>
    </row>
    <row r="132" spans="2:65" s="1" customFormat="1" ht="16.5" customHeight="1">
      <c r="B132" s="32"/>
      <c r="C132" s="131" t="s">
        <v>560</v>
      </c>
      <c r="D132" s="131" t="s">
        <v>283</v>
      </c>
      <c r="E132" s="132" t="s">
        <v>4200</v>
      </c>
      <c r="F132" s="133" t="s">
        <v>4201</v>
      </c>
      <c r="G132" s="134" t="s">
        <v>520</v>
      </c>
      <c r="H132" s="135">
        <v>2.3E-2</v>
      </c>
      <c r="I132" s="136"/>
      <c r="J132" s="137">
        <f>ROUND(I132*H132,2)</f>
        <v>0</v>
      </c>
      <c r="K132" s="133" t="s">
        <v>1904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288</v>
      </c>
      <c r="AT132" s="142" t="s">
        <v>283</v>
      </c>
      <c r="AU132" s="142" t="s">
        <v>82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288</v>
      </c>
      <c r="BM132" s="142" t="s">
        <v>4202</v>
      </c>
    </row>
    <row r="133" spans="2:65" s="1" customFormat="1" ht="10.199999999999999">
      <c r="B133" s="32"/>
      <c r="D133" s="144" t="s">
        <v>290</v>
      </c>
      <c r="F133" s="145" t="s">
        <v>4203</v>
      </c>
      <c r="I133" s="146"/>
      <c r="L133" s="32"/>
      <c r="M133" s="182"/>
      <c r="N133" s="183"/>
      <c r="O133" s="183"/>
      <c r="P133" s="183"/>
      <c r="Q133" s="183"/>
      <c r="R133" s="183"/>
      <c r="S133" s="183"/>
      <c r="T133" s="184"/>
      <c r="AT133" s="17" t="s">
        <v>290</v>
      </c>
      <c r="AU133" s="17" t="s">
        <v>82</v>
      </c>
    </row>
    <row r="134" spans="2:65" s="1" customFormat="1" ht="6.9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32"/>
    </row>
  </sheetData>
  <sheetProtection algorithmName="SHA-512" hashValue="E08pJXR0zYPtS28yhIX6lzNQKRNOAV4z4PWVwCUUOLeT0ZV4HnO4eao1/XhJYlxSjus4x+CndUpCBtM2Losshg==" saltValue="kRv9JAXRM6rzaqsdllUV7Wr8qOeofMT3Hr+4i7VWmKMMkDpr/U/k4tcDMriT1/QBtvL31NT2zjodGeLWySBz6Q==" spinCount="100000" sheet="1" objects="1" scenarios="1" formatColumns="0" formatRows="0" autoFilter="0"/>
  <autoFilter ref="C91:K133" xr:uid="{00000000-0009-0000-0000-000037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3700-000000000000}"/>
    <hyperlink ref="F100" r:id="rId2" xr:uid="{00000000-0004-0000-3700-000001000000}"/>
    <hyperlink ref="F102" r:id="rId3" xr:uid="{00000000-0004-0000-3700-000002000000}"/>
    <hyperlink ref="F104" r:id="rId4" xr:uid="{00000000-0004-0000-3700-000003000000}"/>
    <hyperlink ref="F106" r:id="rId5" xr:uid="{00000000-0004-0000-3700-000004000000}"/>
    <hyperlink ref="F108" r:id="rId6" xr:uid="{00000000-0004-0000-3700-000005000000}"/>
    <hyperlink ref="F111" r:id="rId7" xr:uid="{00000000-0004-0000-3700-000006000000}"/>
    <hyperlink ref="F114" r:id="rId8" xr:uid="{00000000-0004-0000-3700-000007000000}"/>
    <hyperlink ref="F116" r:id="rId9" xr:uid="{00000000-0004-0000-3700-000008000000}"/>
    <hyperlink ref="F118" r:id="rId10" xr:uid="{00000000-0004-0000-3700-000009000000}"/>
    <hyperlink ref="F120" r:id="rId11" xr:uid="{00000000-0004-0000-3700-00000A000000}"/>
    <hyperlink ref="F123" r:id="rId12" xr:uid="{00000000-0004-0000-3700-00000B000000}"/>
    <hyperlink ref="F125" r:id="rId13" xr:uid="{00000000-0004-0000-3700-00000C000000}"/>
    <hyperlink ref="F127" r:id="rId14" xr:uid="{00000000-0004-0000-3700-00000D000000}"/>
    <hyperlink ref="F129" r:id="rId15" xr:uid="{00000000-0004-0000-3700-00000E000000}"/>
    <hyperlink ref="F131" r:id="rId16" xr:uid="{00000000-0004-0000-3700-00000F000000}"/>
    <hyperlink ref="F133" r:id="rId17" xr:uid="{00000000-0004-0000-37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B2:BM21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214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7830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7831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ROUND(J95,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ROUND((SUM(BE95:BE217)),  2)</f>
        <v>0</v>
      </c>
      <c r="I35" s="93">
        <v>0.21</v>
      </c>
      <c r="J35" s="83">
        <f>ROUND(((SUM(BE95:BE217))*I35),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ROUND((SUM(BF95:BF217)),  2)</f>
        <v>0</v>
      </c>
      <c r="I36" s="93">
        <v>0.15</v>
      </c>
      <c r="J36" s="83">
        <f>ROUND(((SUM(BF95:BF217))*I36),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ROUND((SUM(BG95:BG217)),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ROUND((SUM(BH95:BH217)),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ROUND((SUM(BI95:BI217)),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7830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c1.1 - Západní přístavba 1.NP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J95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J96</f>
        <v>0</v>
      </c>
      <c r="L64" s="103"/>
    </row>
    <row r="65" spans="2:12" s="9" customFormat="1" ht="19.95" hidden="1" customHeight="1">
      <c r="B65" s="107"/>
      <c r="D65" s="108" t="s">
        <v>251</v>
      </c>
      <c r="E65" s="109"/>
      <c r="F65" s="109"/>
      <c r="G65" s="109"/>
      <c r="H65" s="109"/>
      <c r="I65" s="109"/>
      <c r="J65" s="110">
        <f>J97</f>
        <v>0</v>
      </c>
      <c r="L65" s="107"/>
    </row>
    <row r="66" spans="2:12" s="9" customFormat="1" ht="19.95" hidden="1" customHeight="1">
      <c r="B66" s="107"/>
      <c r="D66" s="108" t="s">
        <v>651</v>
      </c>
      <c r="E66" s="109"/>
      <c r="F66" s="109"/>
      <c r="G66" s="109"/>
      <c r="H66" s="109"/>
      <c r="I66" s="109"/>
      <c r="J66" s="110">
        <f>J124</f>
        <v>0</v>
      </c>
      <c r="L66" s="107"/>
    </row>
    <row r="67" spans="2:12" s="9" customFormat="1" ht="19.95" hidden="1" customHeight="1">
      <c r="B67" s="107"/>
      <c r="D67" s="108" t="s">
        <v>652</v>
      </c>
      <c r="E67" s="109"/>
      <c r="F67" s="109"/>
      <c r="G67" s="109"/>
      <c r="H67" s="109"/>
      <c r="I67" s="109"/>
      <c r="J67" s="110">
        <f>J173</f>
        <v>0</v>
      </c>
      <c r="L67" s="107"/>
    </row>
    <row r="68" spans="2:12" s="9" customFormat="1" ht="19.95" hidden="1" customHeight="1">
      <c r="B68" s="107"/>
      <c r="D68" s="108" t="s">
        <v>254</v>
      </c>
      <c r="E68" s="109"/>
      <c r="F68" s="109"/>
      <c r="G68" s="109"/>
      <c r="H68" s="109"/>
      <c r="I68" s="109"/>
      <c r="J68" s="110">
        <f>J186</f>
        <v>0</v>
      </c>
      <c r="L68" s="107"/>
    </row>
    <row r="69" spans="2:12" s="9" customFormat="1" ht="19.95" hidden="1" customHeight="1">
      <c r="B69" s="107"/>
      <c r="D69" s="108" t="s">
        <v>256</v>
      </c>
      <c r="E69" s="109"/>
      <c r="F69" s="109"/>
      <c r="G69" s="109"/>
      <c r="H69" s="109"/>
      <c r="I69" s="109"/>
      <c r="J69" s="110">
        <f>J195</f>
        <v>0</v>
      </c>
      <c r="L69" s="107"/>
    </row>
    <row r="70" spans="2:12" s="8" customFormat="1" ht="24.9" hidden="1" customHeight="1">
      <c r="B70" s="103"/>
      <c r="D70" s="104" t="s">
        <v>257</v>
      </c>
      <c r="E70" s="105"/>
      <c r="F70" s="105"/>
      <c r="G70" s="105"/>
      <c r="H70" s="105"/>
      <c r="I70" s="105"/>
      <c r="J70" s="106">
        <f>J198</f>
        <v>0</v>
      </c>
      <c r="L70" s="103"/>
    </row>
    <row r="71" spans="2:12" s="9" customFormat="1" ht="19.95" hidden="1" customHeight="1">
      <c r="B71" s="107"/>
      <c r="D71" s="108" t="s">
        <v>259</v>
      </c>
      <c r="E71" s="109"/>
      <c r="F71" s="109"/>
      <c r="G71" s="109"/>
      <c r="H71" s="109"/>
      <c r="I71" s="109"/>
      <c r="J71" s="110">
        <f>J199</f>
        <v>0</v>
      </c>
      <c r="L71" s="107"/>
    </row>
    <row r="72" spans="2:12" s="9" customFormat="1" ht="19.95" hidden="1" customHeight="1">
      <c r="B72" s="107"/>
      <c r="D72" s="108" t="s">
        <v>658</v>
      </c>
      <c r="E72" s="109"/>
      <c r="F72" s="109"/>
      <c r="G72" s="109"/>
      <c r="H72" s="109"/>
      <c r="I72" s="109"/>
      <c r="J72" s="110">
        <f>J206</f>
        <v>0</v>
      </c>
      <c r="L72" s="107"/>
    </row>
    <row r="73" spans="2:12" s="8" customFormat="1" ht="24.9" hidden="1" customHeight="1">
      <c r="B73" s="103"/>
      <c r="D73" s="104" t="s">
        <v>659</v>
      </c>
      <c r="E73" s="105"/>
      <c r="F73" s="105"/>
      <c r="G73" s="105"/>
      <c r="H73" s="105"/>
      <c r="I73" s="105"/>
      <c r="J73" s="106">
        <f>J215</f>
        <v>0</v>
      </c>
      <c r="L73" s="103"/>
    </row>
    <row r="74" spans="2:12" s="1" customFormat="1" ht="21.75" hidden="1" customHeight="1">
      <c r="B74" s="32"/>
      <c r="L74" s="32"/>
    </row>
    <row r="75" spans="2:12" s="1" customFormat="1" ht="6.9" hidden="1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6" spans="2:12" ht="10.199999999999999" hidden="1"/>
    <row r="77" spans="2:12" ht="10.199999999999999" hidden="1"/>
    <row r="78" spans="2:12" ht="10.199999999999999" hidden="1"/>
    <row r="79" spans="2:12" s="1" customFormat="1" ht="6.9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12" s="1" customFormat="1" ht="24.9" customHeight="1">
      <c r="B80" s="32"/>
      <c r="C80" s="21" t="s">
        <v>265</v>
      </c>
      <c r="L80" s="32"/>
    </row>
    <row r="81" spans="2:63" s="1" customFormat="1" ht="6.9" customHeight="1">
      <c r="B81" s="32"/>
      <c r="L81" s="32"/>
    </row>
    <row r="82" spans="2:63" s="1" customFormat="1" ht="12" customHeight="1">
      <c r="B82" s="32"/>
      <c r="C82" s="27" t="s">
        <v>16</v>
      </c>
      <c r="L82" s="32"/>
    </row>
    <row r="83" spans="2:63" s="1" customFormat="1" ht="26.25" customHeight="1">
      <c r="B83" s="32"/>
      <c r="E83" s="250" t="str">
        <f>E7</f>
        <v>Výstavba nové haly, rekonstrukce stávající tělocvičny vč.jejího zázemí, propojujícího objektu při ZŠ Dýšiná</v>
      </c>
      <c r="F83" s="251"/>
      <c r="G83" s="251"/>
      <c r="H83" s="251"/>
      <c r="L83" s="32"/>
    </row>
    <row r="84" spans="2:63" ht="12" customHeight="1">
      <c r="B84" s="20"/>
      <c r="C84" s="27" t="s">
        <v>242</v>
      </c>
      <c r="L84" s="20"/>
    </row>
    <row r="85" spans="2:63" s="1" customFormat="1" ht="16.5" customHeight="1">
      <c r="B85" s="32"/>
      <c r="E85" s="250" t="s">
        <v>7830</v>
      </c>
      <c r="F85" s="252"/>
      <c r="G85" s="252"/>
      <c r="H85" s="252"/>
      <c r="L85" s="32"/>
    </row>
    <row r="86" spans="2:63" s="1" customFormat="1" ht="12" customHeight="1">
      <c r="B86" s="32"/>
      <c r="C86" s="27" t="s">
        <v>244</v>
      </c>
      <c r="L86" s="32"/>
    </row>
    <row r="87" spans="2:63" s="1" customFormat="1" ht="16.5" customHeight="1">
      <c r="B87" s="32"/>
      <c r="E87" s="233" t="str">
        <f>E11</f>
        <v>c1.1 - Západní přístavba 1.NP</v>
      </c>
      <c r="F87" s="252"/>
      <c r="G87" s="252"/>
      <c r="H87" s="252"/>
      <c r="L87" s="32"/>
    </row>
    <row r="88" spans="2:63" s="1" customFormat="1" ht="6.9" customHeight="1">
      <c r="B88" s="32"/>
      <c r="L88" s="32"/>
    </row>
    <row r="89" spans="2:63" s="1" customFormat="1" ht="12" customHeight="1">
      <c r="B89" s="32"/>
      <c r="C89" s="27" t="s">
        <v>21</v>
      </c>
      <c r="F89" s="25" t="str">
        <f>F14</f>
        <v>Dýšiná</v>
      </c>
      <c r="I89" s="27" t="s">
        <v>23</v>
      </c>
      <c r="J89" s="49">
        <f ca="1">IF(J14="","",J14)</f>
        <v>45020</v>
      </c>
      <c r="L89" s="32"/>
    </row>
    <row r="90" spans="2:63" s="1" customFormat="1" ht="6.9" customHeight="1">
      <c r="B90" s="32"/>
      <c r="L90" s="32"/>
    </row>
    <row r="91" spans="2:63" s="1" customFormat="1" ht="25.65" customHeight="1">
      <c r="B91" s="32"/>
      <c r="C91" s="27" t="s">
        <v>24</v>
      </c>
      <c r="F91" s="25" t="str">
        <f>E17</f>
        <v>Obec Dýšiná</v>
      </c>
      <c r="I91" s="27" t="s">
        <v>31</v>
      </c>
      <c r="J91" s="30" t="str">
        <f>E23</f>
        <v>Ing. arch. Lubomír Korčák</v>
      </c>
      <c r="L91" s="32"/>
    </row>
    <row r="92" spans="2:63" s="1" customFormat="1" ht="15.15" customHeight="1">
      <c r="B92" s="32"/>
      <c r="C92" s="27" t="s">
        <v>29</v>
      </c>
      <c r="F92" s="25" t="str">
        <f>IF(E20="","",E20)</f>
        <v>Vyplň údaj</v>
      </c>
      <c r="I92" s="27" t="s">
        <v>35</v>
      </c>
      <c r="J92" s="30" t="str">
        <f>E26</f>
        <v xml:space="preserve"> </v>
      </c>
      <c r="L92" s="32"/>
    </row>
    <row r="93" spans="2:63" s="1" customFormat="1" ht="10.35" customHeight="1">
      <c r="B93" s="32"/>
      <c r="L93" s="32"/>
    </row>
    <row r="94" spans="2:63" s="10" customFormat="1" ht="29.25" customHeight="1">
      <c r="B94" s="111"/>
      <c r="C94" s="112" t="s">
        <v>266</v>
      </c>
      <c r="D94" s="113" t="s">
        <v>58</v>
      </c>
      <c r="E94" s="113" t="s">
        <v>54</v>
      </c>
      <c r="F94" s="113" t="s">
        <v>55</v>
      </c>
      <c r="G94" s="113" t="s">
        <v>267</v>
      </c>
      <c r="H94" s="113" t="s">
        <v>268</v>
      </c>
      <c r="I94" s="113" t="s">
        <v>269</v>
      </c>
      <c r="J94" s="113" t="s">
        <v>248</v>
      </c>
      <c r="K94" s="114" t="s">
        <v>270</v>
      </c>
      <c r="L94" s="111"/>
      <c r="M94" s="56" t="s">
        <v>19</v>
      </c>
      <c r="N94" s="57" t="s">
        <v>43</v>
      </c>
      <c r="O94" s="57" t="s">
        <v>271</v>
      </c>
      <c r="P94" s="57" t="s">
        <v>272</v>
      </c>
      <c r="Q94" s="57" t="s">
        <v>273</v>
      </c>
      <c r="R94" s="57" t="s">
        <v>274</v>
      </c>
      <c r="S94" s="57" t="s">
        <v>275</v>
      </c>
      <c r="T94" s="58" t="s">
        <v>276</v>
      </c>
    </row>
    <row r="95" spans="2:63" s="1" customFormat="1" ht="22.8" customHeight="1">
      <c r="B95" s="32"/>
      <c r="C95" s="61" t="s">
        <v>277</v>
      </c>
      <c r="J95" s="115">
        <f>BK95</f>
        <v>0</v>
      </c>
      <c r="L95" s="32"/>
      <c r="M95" s="59"/>
      <c r="N95" s="50"/>
      <c r="O95" s="50"/>
      <c r="P95" s="116">
        <f>P96+P198+P215</f>
        <v>0</v>
      </c>
      <c r="Q95" s="50"/>
      <c r="R95" s="116">
        <f>R96+R198+R215</f>
        <v>101.1438978</v>
      </c>
      <c r="S95" s="50"/>
      <c r="T95" s="117">
        <f>T96+T198+T215</f>
        <v>0.74</v>
      </c>
      <c r="AT95" s="17" t="s">
        <v>72</v>
      </c>
      <c r="AU95" s="17" t="s">
        <v>249</v>
      </c>
      <c r="BK95" s="118">
        <f>BK96+BK198+BK215</f>
        <v>0</v>
      </c>
    </row>
    <row r="96" spans="2:63" s="11" customFormat="1" ht="25.95" customHeight="1">
      <c r="B96" s="119"/>
      <c r="D96" s="120" t="s">
        <v>72</v>
      </c>
      <c r="E96" s="121" t="s">
        <v>278</v>
      </c>
      <c r="F96" s="121" t="s">
        <v>279</v>
      </c>
      <c r="I96" s="122"/>
      <c r="J96" s="123">
        <f>BK96</f>
        <v>0</v>
      </c>
      <c r="L96" s="119"/>
      <c r="M96" s="124"/>
      <c r="P96" s="125">
        <f>P97+P124+P173+P186+P195</f>
        <v>0</v>
      </c>
      <c r="R96" s="125">
        <f>R97+R124+R173+R186+R195</f>
        <v>100.7523458</v>
      </c>
      <c r="T96" s="126">
        <f>T97+T124+T173+T186+T195</f>
        <v>0.74</v>
      </c>
      <c r="AR96" s="120" t="s">
        <v>80</v>
      </c>
      <c r="AT96" s="127" t="s">
        <v>72</v>
      </c>
      <c r="AU96" s="127" t="s">
        <v>73</v>
      </c>
      <c r="AY96" s="120" t="s">
        <v>280</v>
      </c>
      <c r="BK96" s="128">
        <f>BK97+BK124+BK173+BK186+BK195</f>
        <v>0</v>
      </c>
    </row>
    <row r="97" spans="2:65" s="11" customFormat="1" ht="22.8" customHeight="1">
      <c r="B97" s="119"/>
      <c r="D97" s="120" t="s">
        <v>72</v>
      </c>
      <c r="E97" s="129" t="s">
        <v>80</v>
      </c>
      <c r="F97" s="129" t="s">
        <v>281</v>
      </c>
      <c r="I97" s="122"/>
      <c r="J97" s="130">
        <f>BK97</f>
        <v>0</v>
      </c>
      <c r="L97" s="119"/>
      <c r="M97" s="124"/>
      <c r="P97" s="125">
        <f>SUM(P98:P123)</f>
        <v>0</v>
      </c>
      <c r="R97" s="125">
        <f>SUM(R98:R123)</f>
        <v>47.855208740000009</v>
      </c>
      <c r="T97" s="126">
        <f>SUM(T98:T123)</f>
        <v>0</v>
      </c>
      <c r="AR97" s="120" t="s">
        <v>80</v>
      </c>
      <c r="AT97" s="127" t="s">
        <v>72</v>
      </c>
      <c r="AU97" s="127" t="s">
        <v>80</v>
      </c>
      <c r="AY97" s="120" t="s">
        <v>280</v>
      </c>
      <c r="BK97" s="128">
        <f>SUM(BK98:BK123)</f>
        <v>0</v>
      </c>
    </row>
    <row r="98" spans="2:65" s="1" customFormat="1" ht="37.799999999999997" customHeight="1">
      <c r="B98" s="32"/>
      <c r="C98" s="131" t="s">
        <v>2011</v>
      </c>
      <c r="D98" s="131" t="s">
        <v>283</v>
      </c>
      <c r="E98" s="132" t="s">
        <v>4295</v>
      </c>
      <c r="F98" s="133" t="s">
        <v>4296</v>
      </c>
      <c r="G98" s="134" t="s">
        <v>286</v>
      </c>
      <c r="H98" s="135">
        <v>53.933</v>
      </c>
      <c r="I98" s="136"/>
      <c r="J98" s="137">
        <f>ROUND(I98*H98,2)</f>
        <v>0</v>
      </c>
      <c r="K98" s="133" t="s">
        <v>287</v>
      </c>
      <c r="L98" s="32"/>
      <c r="M98" s="138" t="s">
        <v>19</v>
      </c>
      <c r="N98" s="139" t="s">
        <v>44</v>
      </c>
      <c r="P98" s="140">
        <f>O98*H98</f>
        <v>0</v>
      </c>
      <c r="Q98" s="140">
        <v>0.22897999999999999</v>
      </c>
      <c r="R98" s="140">
        <f>Q98*H98</f>
        <v>12.349578339999999</v>
      </c>
      <c r="S98" s="140">
        <v>0</v>
      </c>
      <c r="T98" s="141">
        <f>S98*H98</f>
        <v>0</v>
      </c>
      <c r="AR98" s="142" t="s">
        <v>288</v>
      </c>
      <c r="AT98" s="142" t="s">
        <v>283</v>
      </c>
      <c r="AU98" s="142" t="s">
        <v>82</v>
      </c>
      <c r="AY98" s="17" t="s">
        <v>280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288</v>
      </c>
      <c r="BM98" s="142" t="s">
        <v>7832</v>
      </c>
    </row>
    <row r="99" spans="2:65" s="1" customFormat="1" ht="10.199999999999999">
      <c r="B99" s="32"/>
      <c r="D99" s="144" t="s">
        <v>290</v>
      </c>
      <c r="F99" s="145" t="s">
        <v>4298</v>
      </c>
      <c r="I99" s="146"/>
      <c r="L99" s="32"/>
      <c r="M99" s="147"/>
      <c r="T99" s="53"/>
      <c r="AT99" s="17" t="s">
        <v>290</v>
      </c>
      <c r="AU99" s="17" t="s">
        <v>82</v>
      </c>
    </row>
    <row r="100" spans="2:65" s="12" customFormat="1" ht="10.199999999999999">
      <c r="B100" s="148"/>
      <c r="D100" s="149" t="s">
        <v>292</v>
      </c>
      <c r="E100" s="150" t="s">
        <v>19</v>
      </c>
      <c r="F100" s="151" t="s">
        <v>7833</v>
      </c>
      <c r="H100" s="150" t="s">
        <v>19</v>
      </c>
      <c r="I100" s="152"/>
      <c r="L100" s="148"/>
      <c r="M100" s="153"/>
      <c r="T100" s="154"/>
      <c r="AT100" s="150" t="s">
        <v>292</v>
      </c>
      <c r="AU100" s="150" t="s">
        <v>82</v>
      </c>
      <c r="AV100" s="12" t="s">
        <v>80</v>
      </c>
      <c r="AW100" s="12" t="s">
        <v>34</v>
      </c>
      <c r="AX100" s="12" t="s">
        <v>73</v>
      </c>
      <c r="AY100" s="150" t="s">
        <v>280</v>
      </c>
    </row>
    <row r="101" spans="2:65" s="13" customFormat="1" ht="10.199999999999999">
      <c r="B101" s="155"/>
      <c r="D101" s="149" t="s">
        <v>292</v>
      </c>
      <c r="E101" s="156" t="s">
        <v>19</v>
      </c>
      <c r="F101" s="157" t="s">
        <v>7834</v>
      </c>
      <c r="H101" s="158">
        <v>53.933</v>
      </c>
      <c r="I101" s="159"/>
      <c r="L101" s="155"/>
      <c r="M101" s="160"/>
      <c r="T101" s="161"/>
      <c r="AT101" s="156" t="s">
        <v>292</v>
      </c>
      <c r="AU101" s="156" t="s">
        <v>82</v>
      </c>
      <c r="AV101" s="13" t="s">
        <v>82</v>
      </c>
      <c r="AW101" s="13" t="s">
        <v>34</v>
      </c>
      <c r="AX101" s="13" t="s">
        <v>80</v>
      </c>
      <c r="AY101" s="156" t="s">
        <v>280</v>
      </c>
    </row>
    <row r="102" spans="2:65" s="1" customFormat="1" ht="37.799999999999997" customHeight="1">
      <c r="B102" s="32"/>
      <c r="C102" s="131" t="s">
        <v>842</v>
      </c>
      <c r="D102" s="131" t="s">
        <v>283</v>
      </c>
      <c r="E102" s="132" t="s">
        <v>843</v>
      </c>
      <c r="F102" s="133" t="s">
        <v>844</v>
      </c>
      <c r="G102" s="134" t="s">
        <v>286</v>
      </c>
      <c r="H102" s="135">
        <v>115.68</v>
      </c>
      <c r="I102" s="136"/>
      <c r="J102" s="137">
        <f>ROUND(I102*H102,2)</f>
        <v>0</v>
      </c>
      <c r="K102" s="133" t="s">
        <v>287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0.26905000000000001</v>
      </c>
      <c r="R102" s="140">
        <f>Q102*H102</f>
        <v>31.123704000000004</v>
      </c>
      <c r="S102" s="140">
        <v>0</v>
      </c>
      <c r="T102" s="141">
        <f>S102*H102</f>
        <v>0</v>
      </c>
      <c r="AR102" s="142" t="s">
        <v>288</v>
      </c>
      <c r="AT102" s="142" t="s">
        <v>283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288</v>
      </c>
      <c r="BM102" s="142" t="s">
        <v>845</v>
      </c>
    </row>
    <row r="103" spans="2:65" s="1" customFormat="1" ht="10.199999999999999">
      <c r="B103" s="32"/>
      <c r="D103" s="144" t="s">
        <v>290</v>
      </c>
      <c r="F103" s="145" t="s">
        <v>846</v>
      </c>
      <c r="I103" s="146"/>
      <c r="L103" s="32"/>
      <c r="M103" s="147"/>
      <c r="T103" s="53"/>
      <c r="AT103" s="17" t="s">
        <v>290</v>
      </c>
      <c r="AU103" s="17" t="s">
        <v>82</v>
      </c>
    </row>
    <row r="104" spans="2:65" s="12" customFormat="1" ht="10.199999999999999">
      <c r="B104" s="148"/>
      <c r="D104" s="149" t="s">
        <v>292</v>
      </c>
      <c r="E104" s="150" t="s">
        <v>19</v>
      </c>
      <c r="F104" s="151" t="s">
        <v>847</v>
      </c>
      <c r="H104" s="150" t="s">
        <v>19</v>
      </c>
      <c r="I104" s="152"/>
      <c r="L104" s="148"/>
      <c r="M104" s="153"/>
      <c r="T104" s="154"/>
      <c r="AT104" s="150" t="s">
        <v>292</v>
      </c>
      <c r="AU104" s="150" t="s">
        <v>82</v>
      </c>
      <c r="AV104" s="12" t="s">
        <v>80</v>
      </c>
      <c r="AW104" s="12" t="s">
        <v>34</v>
      </c>
      <c r="AX104" s="12" t="s">
        <v>73</v>
      </c>
      <c r="AY104" s="150" t="s">
        <v>280</v>
      </c>
    </row>
    <row r="105" spans="2:65" s="13" customFormat="1" ht="10.199999999999999">
      <c r="B105" s="155"/>
      <c r="D105" s="149" t="s">
        <v>292</v>
      </c>
      <c r="E105" s="156" t="s">
        <v>19</v>
      </c>
      <c r="F105" s="157" t="s">
        <v>848</v>
      </c>
      <c r="H105" s="158">
        <v>37.783999999999999</v>
      </c>
      <c r="I105" s="159"/>
      <c r="L105" s="155"/>
      <c r="M105" s="160"/>
      <c r="T105" s="161"/>
      <c r="AT105" s="156" t="s">
        <v>292</v>
      </c>
      <c r="AU105" s="156" t="s">
        <v>82</v>
      </c>
      <c r="AV105" s="13" t="s">
        <v>82</v>
      </c>
      <c r="AW105" s="13" t="s">
        <v>34</v>
      </c>
      <c r="AX105" s="13" t="s">
        <v>73</v>
      </c>
      <c r="AY105" s="156" t="s">
        <v>280</v>
      </c>
    </row>
    <row r="106" spans="2:65" s="12" customFormat="1" ht="10.199999999999999">
      <c r="B106" s="148"/>
      <c r="D106" s="149" t="s">
        <v>292</v>
      </c>
      <c r="E106" s="150" t="s">
        <v>19</v>
      </c>
      <c r="F106" s="151" t="s">
        <v>401</v>
      </c>
      <c r="H106" s="150" t="s">
        <v>19</v>
      </c>
      <c r="I106" s="152"/>
      <c r="L106" s="148"/>
      <c r="M106" s="153"/>
      <c r="T106" s="154"/>
      <c r="AT106" s="150" t="s">
        <v>292</v>
      </c>
      <c r="AU106" s="150" t="s">
        <v>82</v>
      </c>
      <c r="AV106" s="12" t="s">
        <v>80</v>
      </c>
      <c r="AW106" s="12" t="s">
        <v>34</v>
      </c>
      <c r="AX106" s="12" t="s">
        <v>73</v>
      </c>
      <c r="AY106" s="150" t="s">
        <v>280</v>
      </c>
    </row>
    <row r="107" spans="2:65" s="13" customFormat="1" ht="10.199999999999999">
      <c r="B107" s="155"/>
      <c r="D107" s="149" t="s">
        <v>292</v>
      </c>
      <c r="E107" s="156" t="s">
        <v>19</v>
      </c>
      <c r="F107" s="157" t="s">
        <v>849</v>
      </c>
      <c r="H107" s="158">
        <v>38.948</v>
      </c>
      <c r="I107" s="159"/>
      <c r="L107" s="155"/>
      <c r="M107" s="160"/>
      <c r="T107" s="161"/>
      <c r="AT107" s="156" t="s">
        <v>292</v>
      </c>
      <c r="AU107" s="156" t="s">
        <v>82</v>
      </c>
      <c r="AV107" s="13" t="s">
        <v>82</v>
      </c>
      <c r="AW107" s="13" t="s">
        <v>34</v>
      </c>
      <c r="AX107" s="13" t="s">
        <v>73</v>
      </c>
      <c r="AY107" s="156" t="s">
        <v>280</v>
      </c>
    </row>
    <row r="108" spans="2:65" s="12" customFormat="1" ht="10.199999999999999">
      <c r="B108" s="148"/>
      <c r="D108" s="149" t="s">
        <v>292</v>
      </c>
      <c r="E108" s="150" t="s">
        <v>19</v>
      </c>
      <c r="F108" s="151" t="s">
        <v>840</v>
      </c>
      <c r="H108" s="150" t="s">
        <v>19</v>
      </c>
      <c r="I108" s="152"/>
      <c r="L108" s="148"/>
      <c r="M108" s="153"/>
      <c r="T108" s="154"/>
      <c r="AT108" s="150" t="s">
        <v>292</v>
      </c>
      <c r="AU108" s="150" t="s">
        <v>82</v>
      </c>
      <c r="AV108" s="12" t="s">
        <v>80</v>
      </c>
      <c r="AW108" s="12" t="s">
        <v>34</v>
      </c>
      <c r="AX108" s="12" t="s">
        <v>73</v>
      </c>
      <c r="AY108" s="150" t="s">
        <v>280</v>
      </c>
    </row>
    <row r="109" spans="2:65" s="13" customFormat="1" ht="10.199999999999999">
      <c r="B109" s="155"/>
      <c r="D109" s="149" t="s">
        <v>292</v>
      </c>
      <c r="E109" s="156" t="s">
        <v>19</v>
      </c>
      <c r="F109" s="157" t="s">
        <v>850</v>
      </c>
      <c r="H109" s="158">
        <v>38.948</v>
      </c>
      <c r="I109" s="159"/>
      <c r="L109" s="155"/>
      <c r="M109" s="160"/>
      <c r="T109" s="161"/>
      <c r="AT109" s="156" t="s">
        <v>292</v>
      </c>
      <c r="AU109" s="156" t="s">
        <v>82</v>
      </c>
      <c r="AV109" s="13" t="s">
        <v>82</v>
      </c>
      <c r="AW109" s="13" t="s">
        <v>34</v>
      </c>
      <c r="AX109" s="13" t="s">
        <v>73</v>
      </c>
      <c r="AY109" s="156" t="s">
        <v>280</v>
      </c>
    </row>
    <row r="110" spans="2:65" s="14" customFormat="1" ht="10.199999999999999">
      <c r="B110" s="162"/>
      <c r="D110" s="149" t="s">
        <v>292</v>
      </c>
      <c r="E110" s="163" t="s">
        <v>19</v>
      </c>
      <c r="F110" s="164" t="s">
        <v>295</v>
      </c>
      <c r="H110" s="165">
        <v>115.68</v>
      </c>
      <c r="I110" s="166"/>
      <c r="L110" s="162"/>
      <c r="M110" s="167"/>
      <c r="T110" s="168"/>
      <c r="AT110" s="163" t="s">
        <v>292</v>
      </c>
      <c r="AU110" s="163" t="s">
        <v>82</v>
      </c>
      <c r="AV110" s="14" t="s">
        <v>288</v>
      </c>
      <c r="AW110" s="14" t="s">
        <v>34</v>
      </c>
      <c r="AX110" s="14" t="s">
        <v>80</v>
      </c>
      <c r="AY110" s="163" t="s">
        <v>280</v>
      </c>
    </row>
    <row r="111" spans="2:65" s="1" customFormat="1" ht="44.25" customHeight="1">
      <c r="B111" s="32"/>
      <c r="C111" s="131" t="s">
        <v>851</v>
      </c>
      <c r="D111" s="131" t="s">
        <v>283</v>
      </c>
      <c r="E111" s="132" t="s">
        <v>852</v>
      </c>
      <c r="F111" s="133" t="s">
        <v>853</v>
      </c>
      <c r="G111" s="134" t="s">
        <v>286</v>
      </c>
      <c r="H111" s="135">
        <v>9.4060000000000006</v>
      </c>
      <c r="I111" s="136"/>
      <c r="J111" s="137">
        <f>ROUND(I111*H111,2)</f>
        <v>0</v>
      </c>
      <c r="K111" s="133" t="s">
        <v>287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0.15273999999999999</v>
      </c>
      <c r="R111" s="140">
        <f>Q111*H111</f>
        <v>1.4366724399999999</v>
      </c>
      <c r="S111" s="140">
        <v>0</v>
      </c>
      <c r="T111" s="141">
        <f>S111*H111</f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288</v>
      </c>
      <c r="BM111" s="142" t="s">
        <v>854</v>
      </c>
    </row>
    <row r="112" spans="2:65" s="1" customFormat="1" ht="10.199999999999999">
      <c r="B112" s="32"/>
      <c r="D112" s="144" t="s">
        <v>290</v>
      </c>
      <c r="F112" s="145" t="s">
        <v>855</v>
      </c>
      <c r="I112" s="146"/>
      <c r="L112" s="32"/>
      <c r="M112" s="147"/>
      <c r="T112" s="53"/>
      <c r="AT112" s="17" t="s">
        <v>290</v>
      </c>
      <c r="AU112" s="17" t="s">
        <v>82</v>
      </c>
    </row>
    <row r="113" spans="2:65" s="12" customFormat="1" ht="10.199999999999999">
      <c r="B113" s="148"/>
      <c r="D113" s="149" t="s">
        <v>292</v>
      </c>
      <c r="E113" s="150" t="s">
        <v>19</v>
      </c>
      <c r="F113" s="151" t="s">
        <v>7835</v>
      </c>
      <c r="H113" s="150" t="s">
        <v>19</v>
      </c>
      <c r="I113" s="152"/>
      <c r="L113" s="148"/>
      <c r="M113" s="153"/>
      <c r="T113" s="154"/>
      <c r="AT113" s="150" t="s">
        <v>292</v>
      </c>
      <c r="AU113" s="150" t="s">
        <v>82</v>
      </c>
      <c r="AV113" s="12" t="s">
        <v>80</v>
      </c>
      <c r="AW113" s="12" t="s">
        <v>34</v>
      </c>
      <c r="AX113" s="12" t="s">
        <v>73</v>
      </c>
      <c r="AY113" s="150" t="s">
        <v>280</v>
      </c>
    </row>
    <row r="114" spans="2:65" s="13" customFormat="1" ht="10.199999999999999">
      <c r="B114" s="155"/>
      <c r="D114" s="149" t="s">
        <v>292</v>
      </c>
      <c r="E114" s="156" t="s">
        <v>19</v>
      </c>
      <c r="F114" s="157" t="s">
        <v>7836</v>
      </c>
      <c r="H114" s="158">
        <v>9.4060000000000006</v>
      </c>
      <c r="I114" s="159"/>
      <c r="L114" s="155"/>
      <c r="M114" s="160"/>
      <c r="T114" s="161"/>
      <c r="AT114" s="156" t="s">
        <v>292</v>
      </c>
      <c r="AU114" s="156" t="s">
        <v>82</v>
      </c>
      <c r="AV114" s="13" t="s">
        <v>82</v>
      </c>
      <c r="AW114" s="13" t="s">
        <v>34</v>
      </c>
      <c r="AX114" s="13" t="s">
        <v>73</v>
      </c>
      <c r="AY114" s="156" t="s">
        <v>280</v>
      </c>
    </row>
    <row r="115" spans="2:65" s="14" customFormat="1" ht="10.199999999999999">
      <c r="B115" s="162"/>
      <c r="D115" s="149" t="s">
        <v>292</v>
      </c>
      <c r="E115" s="163" t="s">
        <v>19</v>
      </c>
      <c r="F115" s="164" t="s">
        <v>295</v>
      </c>
      <c r="H115" s="165">
        <v>9.4060000000000006</v>
      </c>
      <c r="I115" s="166"/>
      <c r="L115" s="162"/>
      <c r="M115" s="167"/>
      <c r="T115" s="168"/>
      <c r="AT115" s="163" t="s">
        <v>292</v>
      </c>
      <c r="AU115" s="163" t="s">
        <v>82</v>
      </c>
      <c r="AV115" s="14" t="s">
        <v>288</v>
      </c>
      <c r="AW115" s="14" t="s">
        <v>34</v>
      </c>
      <c r="AX115" s="14" t="s">
        <v>80</v>
      </c>
      <c r="AY115" s="163" t="s">
        <v>280</v>
      </c>
    </row>
    <row r="116" spans="2:65" s="1" customFormat="1" ht="37.799999999999997" customHeight="1">
      <c r="B116" s="32"/>
      <c r="C116" s="131" t="s">
        <v>2325</v>
      </c>
      <c r="D116" s="131" t="s">
        <v>283</v>
      </c>
      <c r="E116" s="132" t="s">
        <v>4363</v>
      </c>
      <c r="F116" s="133" t="s">
        <v>4364</v>
      </c>
      <c r="G116" s="134" t="s">
        <v>286</v>
      </c>
      <c r="H116" s="135">
        <v>30.068000000000001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9.4479999999999995E-2</v>
      </c>
      <c r="R116" s="140">
        <f>Q116*H116</f>
        <v>2.8408246400000001</v>
      </c>
      <c r="S116" s="140">
        <v>0</v>
      </c>
      <c r="T116" s="141">
        <f>S116*H116</f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288</v>
      </c>
      <c r="BM116" s="142" t="s">
        <v>7837</v>
      </c>
    </row>
    <row r="117" spans="2:65" s="1" customFormat="1" ht="10.199999999999999">
      <c r="B117" s="32"/>
      <c r="D117" s="144" t="s">
        <v>290</v>
      </c>
      <c r="F117" s="145" t="s">
        <v>4366</v>
      </c>
      <c r="I117" s="146"/>
      <c r="L117" s="32"/>
      <c r="M117" s="147"/>
      <c r="T117" s="53"/>
      <c r="AT117" s="17" t="s">
        <v>290</v>
      </c>
      <c r="AU117" s="17" t="s">
        <v>82</v>
      </c>
    </row>
    <row r="118" spans="2:65" s="12" customFormat="1" ht="10.199999999999999">
      <c r="B118" s="148"/>
      <c r="D118" s="149" t="s">
        <v>292</v>
      </c>
      <c r="E118" s="150" t="s">
        <v>19</v>
      </c>
      <c r="F118" s="151" t="s">
        <v>7833</v>
      </c>
      <c r="H118" s="150" t="s">
        <v>19</v>
      </c>
      <c r="I118" s="152"/>
      <c r="L118" s="148"/>
      <c r="M118" s="153"/>
      <c r="T118" s="154"/>
      <c r="AT118" s="150" t="s">
        <v>292</v>
      </c>
      <c r="AU118" s="150" t="s">
        <v>82</v>
      </c>
      <c r="AV118" s="12" t="s">
        <v>80</v>
      </c>
      <c r="AW118" s="12" t="s">
        <v>34</v>
      </c>
      <c r="AX118" s="12" t="s">
        <v>73</v>
      </c>
      <c r="AY118" s="150" t="s">
        <v>280</v>
      </c>
    </row>
    <row r="119" spans="2:65" s="13" customFormat="1" ht="10.199999999999999">
      <c r="B119" s="155"/>
      <c r="D119" s="149" t="s">
        <v>292</v>
      </c>
      <c r="E119" s="156" t="s">
        <v>19</v>
      </c>
      <c r="F119" s="157" t="s">
        <v>7838</v>
      </c>
      <c r="H119" s="158">
        <v>30.068000000000001</v>
      </c>
      <c r="I119" s="159"/>
      <c r="L119" s="155"/>
      <c r="M119" s="160"/>
      <c r="T119" s="161"/>
      <c r="AT119" s="156" t="s">
        <v>292</v>
      </c>
      <c r="AU119" s="156" t="s">
        <v>82</v>
      </c>
      <c r="AV119" s="13" t="s">
        <v>82</v>
      </c>
      <c r="AW119" s="13" t="s">
        <v>34</v>
      </c>
      <c r="AX119" s="13" t="s">
        <v>80</v>
      </c>
      <c r="AY119" s="156" t="s">
        <v>280</v>
      </c>
    </row>
    <row r="120" spans="2:65" s="1" customFormat="1" ht="37.799999999999997" customHeight="1">
      <c r="B120" s="32"/>
      <c r="C120" s="131" t="s">
        <v>2472</v>
      </c>
      <c r="D120" s="131" t="s">
        <v>283</v>
      </c>
      <c r="E120" s="132" t="s">
        <v>4378</v>
      </c>
      <c r="F120" s="133" t="s">
        <v>4379</v>
      </c>
      <c r="G120" s="134" t="s">
        <v>286</v>
      </c>
      <c r="H120" s="135">
        <v>1.252</v>
      </c>
      <c r="I120" s="136"/>
      <c r="J120" s="137">
        <f>ROUND(I120*H120,2)</f>
        <v>0</v>
      </c>
      <c r="K120" s="133" t="s">
        <v>287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8.3409999999999998E-2</v>
      </c>
      <c r="R120" s="140">
        <f>Q120*H120</f>
        <v>0.10442931999999999</v>
      </c>
      <c r="S120" s="140">
        <v>0</v>
      </c>
      <c r="T120" s="141">
        <f>S120*H120</f>
        <v>0</v>
      </c>
      <c r="AR120" s="142" t="s">
        <v>288</v>
      </c>
      <c r="AT120" s="142" t="s">
        <v>283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288</v>
      </c>
      <c r="BM120" s="142" t="s">
        <v>7839</v>
      </c>
    </row>
    <row r="121" spans="2:65" s="1" customFormat="1" ht="10.199999999999999">
      <c r="B121" s="32"/>
      <c r="D121" s="144" t="s">
        <v>290</v>
      </c>
      <c r="F121" s="145" t="s">
        <v>4381</v>
      </c>
      <c r="I121" s="146"/>
      <c r="L121" s="32"/>
      <c r="M121" s="147"/>
      <c r="T121" s="53"/>
      <c r="AT121" s="17" t="s">
        <v>290</v>
      </c>
      <c r="AU121" s="17" t="s">
        <v>82</v>
      </c>
    </row>
    <row r="122" spans="2:65" s="12" customFormat="1" ht="10.199999999999999">
      <c r="B122" s="148"/>
      <c r="D122" s="149" t="s">
        <v>292</v>
      </c>
      <c r="E122" s="150" t="s">
        <v>19</v>
      </c>
      <c r="F122" s="151" t="s">
        <v>7833</v>
      </c>
      <c r="H122" s="150" t="s">
        <v>19</v>
      </c>
      <c r="I122" s="152"/>
      <c r="L122" s="148"/>
      <c r="M122" s="153"/>
      <c r="T122" s="154"/>
      <c r="AT122" s="150" t="s">
        <v>292</v>
      </c>
      <c r="AU122" s="150" t="s">
        <v>82</v>
      </c>
      <c r="AV122" s="12" t="s">
        <v>80</v>
      </c>
      <c r="AW122" s="12" t="s">
        <v>34</v>
      </c>
      <c r="AX122" s="12" t="s">
        <v>73</v>
      </c>
      <c r="AY122" s="150" t="s">
        <v>280</v>
      </c>
    </row>
    <row r="123" spans="2:65" s="13" customFormat="1" ht="10.199999999999999">
      <c r="B123" s="155"/>
      <c r="D123" s="149" t="s">
        <v>292</v>
      </c>
      <c r="E123" s="156" t="s">
        <v>19</v>
      </c>
      <c r="F123" s="157" t="s">
        <v>7840</v>
      </c>
      <c r="H123" s="158">
        <v>1.252</v>
      </c>
      <c r="I123" s="159"/>
      <c r="L123" s="155"/>
      <c r="M123" s="160"/>
      <c r="T123" s="161"/>
      <c r="AT123" s="156" t="s">
        <v>292</v>
      </c>
      <c r="AU123" s="156" t="s">
        <v>82</v>
      </c>
      <c r="AV123" s="13" t="s">
        <v>82</v>
      </c>
      <c r="AW123" s="13" t="s">
        <v>34</v>
      </c>
      <c r="AX123" s="13" t="s">
        <v>80</v>
      </c>
      <c r="AY123" s="156" t="s">
        <v>280</v>
      </c>
    </row>
    <row r="124" spans="2:65" s="11" customFormat="1" ht="22.8" customHeight="1">
      <c r="B124" s="119"/>
      <c r="D124" s="120" t="s">
        <v>72</v>
      </c>
      <c r="E124" s="129" t="s">
        <v>288</v>
      </c>
      <c r="F124" s="129" t="s">
        <v>869</v>
      </c>
      <c r="I124" s="122"/>
      <c r="J124" s="130">
        <f>BK124</f>
        <v>0</v>
      </c>
      <c r="L124" s="119"/>
      <c r="M124" s="124"/>
      <c r="P124" s="125">
        <f>SUM(P125:P172)</f>
        <v>0</v>
      </c>
      <c r="R124" s="125">
        <f>SUM(R125:R172)</f>
        <v>48.799147499999982</v>
      </c>
      <c r="T124" s="126">
        <f>SUM(T125:T172)</f>
        <v>0</v>
      </c>
      <c r="AR124" s="120" t="s">
        <v>80</v>
      </c>
      <c r="AT124" s="127" t="s">
        <v>72</v>
      </c>
      <c r="AU124" s="127" t="s">
        <v>80</v>
      </c>
      <c r="AY124" s="120" t="s">
        <v>280</v>
      </c>
      <c r="BK124" s="128">
        <f>SUM(BK125:BK172)</f>
        <v>0</v>
      </c>
    </row>
    <row r="125" spans="2:65" s="1" customFormat="1" ht="49.05" customHeight="1">
      <c r="B125" s="32"/>
      <c r="C125" s="131" t="s">
        <v>894</v>
      </c>
      <c r="D125" s="131" t="s">
        <v>283</v>
      </c>
      <c r="E125" s="132" t="s">
        <v>871</v>
      </c>
      <c r="F125" s="133" t="s">
        <v>872</v>
      </c>
      <c r="G125" s="134" t="s">
        <v>299</v>
      </c>
      <c r="H125" s="135">
        <v>17.085999999999999</v>
      </c>
      <c r="I125" s="136"/>
      <c r="J125" s="137">
        <f>ROUND(I125*H125,2)</f>
        <v>0</v>
      </c>
      <c r="K125" s="133" t="s">
        <v>287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2.5020099999999998</v>
      </c>
      <c r="R125" s="140">
        <f>Q125*H125</f>
        <v>42.749342859999992</v>
      </c>
      <c r="S125" s="140">
        <v>0</v>
      </c>
      <c r="T125" s="141">
        <f>S125*H125</f>
        <v>0</v>
      </c>
      <c r="AR125" s="142" t="s">
        <v>288</v>
      </c>
      <c r="AT125" s="142" t="s">
        <v>283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288</v>
      </c>
      <c r="BM125" s="142" t="s">
        <v>7841</v>
      </c>
    </row>
    <row r="126" spans="2:65" s="1" customFormat="1" ht="10.199999999999999">
      <c r="B126" s="32"/>
      <c r="D126" s="144" t="s">
        <v>290</v>
      </c>
      <c r="F126" s="145" t="s">
        <v>874</v>
      </c>
      <c r="I126" s="146"/>
      <c r="L126" s="32"/>
      <c r="M126" s="147"/>
      <c r="T126" s="53"/>
      <c r="AT126" s="17" t="s">
        <v>290</v>
      </c>
      <c r="AU126" s="17" t="s">
        <v>82</v>
      </c>
    </row>
    <row r="127" spans="2:65" s="13" customFormat="1" ht="10.199999999999999">
      <c r="B127" s="155"/>
      <c r="D127" s="149" t="s">
        <v>292</v>
      </c>
      <c r="E127" s="156" t="s">
        <v>19</v>
      </c>
      <c r="F127" s="157" t="s">
        <v>7842</v>
      </c>
      <c r="H127" s="158">
        <v>17.085999999999999</v>
      </c>
      <c r="I127" s="159"/>
      <c r="L127" s="155"/>
      <c r="M127" s="160"/>
      <c r="T127" s="161"/>
      <c r="AT127" s="156" t="s">
        <v>292</v>
      </c>
      <c r="AU127" s="156" t="s">
        <v>82</v>
      </c>
      <c r="AV127" s="13" t="s">
        <v>82</v>
      </c>
      <c r="AW127" s="13" t="s">
        <v>34</v>
      </c>
      <c r="AX127" s="13" t="s">
        <v>80</v>
      </c>
      <c r="AY127" s="156" t="s">
        <v>280</v>
      </c>
    </row>
    <row r="128" spans="2:65" s="1" customFormat="1" ht="90" customHeight="1">
      <c r="B128" s="32"/>
      <c r="C128" s="131" t="s">
        <v>876</v>
      </c>
      <c r="D128" s="131" t="s">
        <v>283</v>
      </c>
      <c r="E128" s="132" t="s">
        <v>877</v>
      </c>
      <c r="F128" s="133" t="s">
        <v>878</v>
      </c>
      <c r="G128" s="134" t="s">
        <v>286</v>
      </c>
      <c r="H128" s="135">
        <v>68.343000000000004</v>
      </c>
      <c r="I128" s="136"/>
      <c r="J128" s="137">
        <f>ROUND(I128*H128,2)</f>
        <v>0</v>
      </c>
      <c r="K128" s="133" t="s">
        <v>287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8.94E-3</v>
      </c>
      <c r="R128" s="140">
        <f>Q128*H128</f>
        <v>0.61098642000000003</v>
      </c>
      <c r="S128" s="140">
        <v>0</v>
      </c>
      <c r="T128" s="141">
        <f>S128*H128</f>
        <v>0</v>
      </c>
      <c r="AR128" s="142" t="s">
        <v>288</v>
      </c>
      <c r="AT128" s="142" t="s">
        <v>283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288</v>
      </c>
      <c r="BM128" s="142" t="s">
        <v>879</v>
      </c>
    </row>
    <row r="129" spans="2:65" s="1" customFormat="1" ht="10.199999999999999">
      <c r="B129" s="32"/>
      <c r="D129" s="144" t="s">
        <v>290</v>
      </c>
      <c r="F129" s="145" t="s">
        <v>880</v>
      </c>
      <c r="I129" s="146"/>
      <c r="L129" s="32"/>
      <c r="M129" s="147"/>
      <c r="T129" s="53"/>
      <c r="AT129" s="17" t="s">
        <v>290</v>
      </c>
      <c r="AU129" s="17" t="s">
        <v>82</v>
      </c>
    </row>
    <row r="130" spans="2:65" s="12" customFormat="1" ht="10.199999999999999">
      <c r="B130" s="148"/>
      <c r="D130" s="149" t="s">
        <v>292</v>
      </c>
      <c r="E130" s="150" t="s">
        <v>19</v>
      </c>
      <c r="F130" s="151" t="s">
        <v>7843</v>
      </c>
      <c r="H130" s="150" t="s">
        <v>19</v>
      </c>
      <c r="I130" s="152"/>
      <c r="L130" s="148"/>
      <c r="M130" s="153"/>
      <c r="T130" s="154"/>
      <c r="AT130" s="150" t="s">
        <v>292</v>
      </c>
      <c r="AU130" s="150" t="s">
        <v>82</v>
      </c>
      <c r="AV130" s="12" t="s">
        <v>80</v>
      </c>
      <c r="AW130" s="12" t="s">
        <v>34</v>
      </c>
      <c r="AX130" s="12" t="s">
        <v>73</v>
      </c>
      <c r="AY130" s="150" t="s">
        <v>280</v>
      </c>
    </row>
    <row r="131" spans="2:65" s="13" customFormat="1" ht="10.199999999999999">
      <c r="B131" s="155"/>
      <c r="D131" s="149" t="s">
        <v>292</v>
      </c>
      <c r="E131" s="156" t="s">
        <v>19</v>
      </c>
      <c r="F131" s="157" t="s">
        <v>7844</v>
      </c>
      <c r="H131" s="158">
        <v>68.343000000000004</v>
      </c>
      <c r="I131" s="159"/>
      <c r="L131" s="155"/>
      <c r="M131" s="160"/>
      <c r="T131" s="161"/>
      <c r="AT131" s="156" t="s">
        <v>292</v>
      </c>
      <c r="AU131" s="156" t="s">
        <v>82</v>
      </c>
      <c r="AV131" s="13" t="s">
        <v>82</v>
      </c>
      <c r="AW131" s="13" t="s">
        <v>34</v>
      </c>
      <c r="AX131" s="13" t="s">
        <v>73</v>
      </c>
      <c r="AY131" s="156" t="s">
        <v>280</v>
      </c>
    </row>
    <row r="132" spans="2:65" s="14" customFormat="1" ht="10.199999999999999">
      <c r="B132" s="162"/>
      <c r="D132" s="149" t="s">
        <v>292</v>
      </c>
      <c r="E132" s="163" t="s">
        <v>19</v>
      </c>
      <c r="F132" s="164" t="s">
        <v>295</v>
      </c>
      <c r="H132" s="165">
        <v>68.343000000000004</v>
      </c>
      <c r="I132" s="166"/>
      <c r="L132" s="162"/>
      <c r="M132" s="167"/>
      <c r="T132" s="168"/>
      <c r="AT132" s="163" t="s">
        <v>292</v>
      </c>
      <c r="AU132" s="163" t="s">
        <v>82</v>
      </c>
      <c r="AV132" s="14" t="s">
        <v>288</v>
      </c>
      <c r="AW132" s="14" t="s">
        <v>34</v>
      </c>
      <c r="AX132" s="14" t="s">
        <v>80</v>
      </c>
      <c r="AY132" s="163" t="s">
        <v>280</v>
      </c>
    </row>
    <row r="133" spans="2:65" s="1" customFormat="1" ht="16.5" customHeight="1">
      <c r="B133" s="32"/>
      <c r="C133" s="131" t="s">
        <v>885</v>
      </c>
      <c r="D133" s="131" t="s">
        <v>283</v>
      </c>
      <c r="E133" s="132" t="s">
        <v>886</v>
      </c>
      <c r="F133" s="133" t="s">
        <v>887</v>
      </c>
      <c r="G133" s="134" t="s">
        <v>286</v>
      </c>
      <c r="H133" s="135">
        <v>68.343000000000004</v>
      </c>
      <c r="I133" s="136"/>
      <c r="J133" s="137">
        <f>ROUND(I133*H133,2)</f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0</v>
      </c>
      <c r="R133" s="140">
        <f>Q133*H133</f>
        <v>0</v>
      </c>
      <c r="S133" s="140">
        <v>0</v>
      </c>
      <c r="T133" s="141">
        <f>S133*H133</f>
        <v>0</v>
      </c>
      <c r="AR133" s="142" t="s">
        <v>288</v>
      </c>
      <c r="AT133" s="142" t="s">
        <v>283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288</v>
      </c>
      <c r="BM133" s="142" t="s">
        <v>888</v>
      </c>
    </row>
    <row r="134" spans="2:65" s="1" customFormat="1" ht="37.799999999999997" customHeight="1">
      <c r="B134" s="32"/>
      <c r="C134" s="131" t="s">
        <v>725</v>
      </c>
      <c r="D134" s="131" t="s">
        <v>283</v>
      </c>
      <c r="E134" s="132" t="s">
        <v>890</v>
      </c>
      <c r="F134" s="133" t="s">
        <v>891</v>
      </c>
      <c r="G134" s="134" t="s">
        <v>286</v>
      </c>
      <c r="H134" s="135">
        <v>68.343000000000004</v>
      </c>
      <c r="I134" s="136"/>
      <c r="J134" s="137">
        <f>ROUND(I134*H134,2)</f>
        <v>0</v>
      </c>
      <c r="K134" s="133" t="s">
        <v>287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8.8000000000000003E-4</v>
      </c>
      <c r="R134" s="140">
        <f>Q134*H134</f>
        <v>6.0141840000000002E-2</v>
      </c>
      <c r="S134" s="140">
        <v>0</v>
      </c>
      <c r="T134" s="141">
        <f>S134*H134</f>
        <v>0</v>
      </c>
      <c r="AR134" s="142" t="s">
        <v>288</v>
      </c>
      <c r="AT134" s="142" t="s">
        <v>283</v>
      </c>
      <c r="AU134" s="142" t="s">
        <v>82</v>
      </c>
      <c r="AY134" s="17" t="s">
        <v>280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288</v>
      </c>
      <c r="BM134" s="142" t="s">
        <v>7845</v>
      </c>
    </row>
    <row r="135" spans="2:65" s="1" customFormat="1" ht="10.199999999999999">
      <c r="B135" s="32"/>
      <c r="D135" s="144" t="s">
        <v>290</v>
      </c>
      <c r="F135" s="145" t="s">
        <v>893</v>
      </c>
      <c r="I135" s="146"/>
      <c r="L135" s="32"/>
      <c r="M135" s="147"/>
      <c r="T135" s="53"/>
      <c r="AT135" s="17" t="s">
        <v>290</v>
      </c>
      <c r="AU135" s="17" t="s">
        <v>82</v>
      </c>
    </row>
    <row r="136" spans="2:65" s="1" customFormat="1" ht="37.799999999999997" customHeight="1">
      <c r="B136" s="32"/>
      <c r="C136" s="131" t="s">
        <v>889</v>
      </c>
      <c r="D136" s="131" t="s">
        <v>283</v>
      </c>
      <c r="E136" s="132" t="s">
        <v>895</v>
      </c>
      <c r="F136" s="133" t="s">
        <v>896</v>
      </c>
      <c r="G136" s="134" t="s">
        <v>286</v>
      </c>
      <c r="H136" s="135">
        <v>68.343000000000004</v>
      </c>
      <c r="I136" s="136"/>
      <c r="J136" s="137">
        <f>ROUND(I136*H136,2)</f>
        <v>0</v>
      </c>
      <c r="K136" s="133" t="s">
        <v>287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288</v>
      </c>
      <c r="AT136" s="142" t="s">
        <v>283</v>
      </c>
      <c r="AU136" s="142" t="s">
        <v>82</v>
      </c>
      <c r="AY136" s="17" t="s">
        <v>280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288</v>
      </c>
      <c r="BM136" s="142" t="s">
        <v>7846</v>
      </c>
    </row>
    <row r="137" spans="2:65" s="1" customFormat="1" ht="10.199999999999999">
      <c r="B137" s="32"/>
      <c r="D137" s="144" t="s">
        <v>290</v>
      </c>
      <c r="F137" s="145" t="s">
        <v>898</v>
      </c>
      <c r="I137" s="146"/>
      <c r="L137" s="32"/>
      <c r="M137" s="147"/>
      <c r="T137" s="53"/>
      <c r="AT137" s="17" t="s">
        <v>290</v>
      </c>
      <c r="AU137" s="17" t="s">
        <v>82</v>
      </c>
    </row>
    <row r="138" spans="2:65" s="1" customFormat="1" ht="78" customHeight="1">
      <c r="B138" s="32"/>
      <c r="C138" s="131" t="s">
        <v>870</v>
      </c>
      <c r="D138" s="131" t="s">
        <v>283</v>
      </c>
      <c r="E138" s="132" t="s">
        <v>900</v>
      </c>
      <c r="F138" s="133" t="s">
        <v>901</v>
      </c>
      <c r="G138" s="134" t="s">
        <v>238</v>
      </c>
      <c r="H138" s="135">
        <v>0.34799999999999998</v>
      </c>
      <c r="I138" s="136"/>
      <c r="J138" s="137">
        <f>ROUND(I138*H138,2)</f>
        <v>0</v>
      </c>
      <c r="K138" s="133" t="s">
        <v>287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1.06277</v>
      </c>
      <c r="R138" s="140">
        <f>Q138*H138</f>
        <v>0.36984395999999997</v>
      </c>
      <c r="S138" s="140">
        <v>0</v>
      </c>
      <c r="T138" s="141">
        <f>S138*H138</f>
        <v>0</v>
      </c>
      <c r="AR138" s="142" t="s">
        <v>288</v>
      </c>
      <c r="AT138" s="142" t="s">
        <v>283</v>
      </c>
      <c r="AU138" s="142" t="s">
        <v>82</v>
      </c>
      <c r="AY138" s="17" t="s">
        <v>280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288</v>
      </c>
      <c r="BM138" s="142" t="s">
        <v>7847</v>
      </c>
    </row>
    <row r="139" spans="2:65" s="1" customFormat="1" ht="10.199999999999999">
      <c r="B139" s="32"/>
      <c r="D139" s="144" t="s">
        <v>290</v>
      </c>
      <c r="F139" s="145" t="s">
        <v>903</v>
      </c>
      <c r="I139" s="146"/>
      <c r="L139" s="32"/>
      <c r="M139" s="147"/>
      <c r="T139" s="53"/>
      <c r="AT139" s="17" t="s">
        <v>290</v>
      </c>
      <c r="AU139" s="17" t="s">
        <v>82</v>
      </c>
    </row>
    <row r="140" spans="2:65" s="13" customFormat="1" ht="10.199999999999999">
      <c r="B140" s="155"/>
      <c r="D140" s="149" t="s">
        <v>292</v>
      </c>
      <c r="E140" s="156" t="s">
        <v>19</v>
      </c>
      <c r="F140" s="157" t="s">
        <v>7848</v>
      </c>
      <c r="H140" s="158">
        <v>0.30299999999999999</v>
      </c>
      <c r="I140" s="159"/>
      <c r="L140" s="155"/>
      <c r="M140" s="160"/>
      <c r="T140" s="161"/>
      <c r="AT140" s="156" t="s">
        <v>292</v>
      </c>
      <c r="AU140" s="156" t="s">
        <v>82</v>
      </c>
      <c r="AV140" s="13" t="s">
        <v>82</v>
      </c>
      <c r="AW140" s="13" t="s">
        <v>34</v>
      </c>
      <c r="AX140" s="13" t="s">
        <v>80</v>
      </c>
      <c r="AY140" s="156" t="s">
        <v>280</v>
      </c>
    </row>
    <row r="141" spans="2:65" s="13" customFormat="1" ht="10.199999999999999">
      <c r="B141" s="155"/>
      <c r="D141" s="149" t="s">
        <v>292</v>
      </c>
      <c r="F141" s="157" t="s">
        <v>7849</v>
      </c>
      <c r="H141" s="158">
        <v>0.34799999999999998</v>
      </c>
      <c r="I141" s="159"/>
      <c r="L141" s="155"/>
      <c r="M141" s="160"/>
      <c r="T141" s="161"/>
      <c r="AT141" s="156" t="s">
        <v>292</v>
      </c>
      <c r="AU141" s="156" t="s">
        <v>82</v>
      </c>
      <c r="AV141" s="13" t="s">
        <v>82</v>
      </c>
      <c r="AW141" s="13" t="s">
        <v>4</v>
      </c>
      <c r="AX141" s="13" t="s">
        <v>80</v>
      </c>
      <c r="AY141" s="156" t="s">
        <v>280</v>
      </c>
    </row>
    <row r="142" spans="2:65" s="1" customFormat="1" ht="37.799999999999997" customHeight="1">
      <c r="B142" s="32"/>
      <c r="C142" s="131" t="s">
        <v>906</v>
      </c>
      <c r="D142" s="131" t="s">
        <v>283</v>
      </c>
      <c r="E142" s="132" t="s">
        <v>907</v>
      </c>
      <c r="F142" s="133" t="s">
        <v>908</v>
      </c>
      <c r="G142" s="134" t="s">
        <v>611</v>
      </c>
      <c r="H142" s="135">
        <v>20</v>
      </c>
      <c r="I142" s="136"/>
      <c r="J142" s="137">
        <f>ROUND(I142*H142,2)</f>
        <v>0</v>
      </c>
      <c r="K142" s="133" t="s">
        <v>287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5.8999999999999997E-2</v>
      </c>
      <c r="R142" s="140">
        <f>Q142*H142</f>
        <v>1.18</v>
      </c>
      <c r="S142" s="140">
        <v>0</v>
      </c>
      <c r="T142" s="141">
        <f>S142*H142</f>
        <v>0</v>
      </c>
      <c r="AR142" s="142" t="s">
        <v>288</v>
      </c>
      <c r="AT142" s="142" t="s">
        <v>283</v>
      </c>
      <c r="AU142" s="142" t="s">
        <v>82</v>
      </c>
      <c r="AY142" s="17" t="s">
        <v>280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288</v>
      </c>
      <c r="BM142" s="142" t="s">
        <v>909</v>
      </c>
    </row>
    <row r="143" spans="2:65" s="1" customFormat="1" ht="10.199999999999999">
      <c r="B143" s="32"/>
      <c r="D143" s="144" t="s">
        <v>290</v>
      </c>
      <c r="F143" s="145" t="s">
        <v>910</v>
      </c>
      <c r="I143" s="146"/>
      <c r="L143" s="32"/>
      <c r="M143" s="147"/>
      <c r="T143" s="53"/>
      <c r="AT143" s="17" t="s">
        <v>290</v>
      </c>
      <c r="AU143" s="17" t="s">
        <v>82</v>
      </c>
    </row>
    <row r="144" spans="2:65" s="12" customFormat="1" ht="10.199999999999999">
      <c r="B144" s="148"/>
      <c r="D144" s="149" t="s">
        <v>292</v>
      </c>
      <c r="E144" s="150" t="s">
        <v>19</v>
      </c>
      <c r="F144" s="151" t="s">
        <v>459</v>
      </c>
      <c r="H144" s="150" t="s">
        <v>19</v>
      </c>
      <c r="I144" s="152"/>
      <c r="L144" s="148"/>
      <c r="M144" s="153"/>
      <c r="T144" s="154"/>
      <c r="AT144" s="150" t="s">
        <v>292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280</v>
      </c>
    </row>
    <row r="145" spans="2:65" s="13" customFormat="1" ht="10.199999999999999">
      <c r="B145" s="155"/>
      <c r="D145" s="149" t="s">
        <v>292</v>
      </c>
      <c r="E145" s="156" t="s">
        <v>19</v>
      </c>
      <c r="F145" s="157" t="s">
        <v>439</v>
      </c>
      <c r="H145" s="158">
        <v>20</v>
      </c>
      <c r="I145" s="159"/>
      <c r="L145" s="155"/>
      <c r="M145" s="160"/>
      <c r="T145" s="161"/>
      <c r="AT145" s="156" t="s">
        <v>292</v>
      </c>
      <c r="AU145" s="156" t="s">
        <v>82</v>
      </c>
      <c r="AV145" s="13" t="s">
        <v>82</v>
      </c>
      <c r="AW145" s="13" t="s">
        <v>34</v>
      </c>
      <c r="AX145" s="13" t="s">
        <v>73</v>
      </c>
      <c r="AY145" s="156" t="s">
        <v>280</v>
      </c>
    </row>
    <row r="146" spans="2:65" s="14" customFormat="1" ht="10.199999999999999">
      <c r="B146" s="162"/>
      <c r="D146" s="149" t="s">
        <v>292</v>
      </c>
      <c r="E146" s="163" t="s">
        <v>19</v>
      </c>
      <c r="F146" s="164" t="s">
        <v>295</v>
      </c>
      <c r="H146" s="165">
        <v>20</v>
      </c>
      <c r="I146" s="166"/>
      <c r="L146" s="162"/>
      <c r="M146" s="167"/>
      <c r="T146" s="168"/>
      <c r="AT146" s="163" t="s">
        <v>292</v>
      </c>
      <c r="AU146" s="163" t="s">
        <v>82</v>
      </c>
      <c r="AV146" s="14" t="s">
        <v>288</v>
      </c>
      <c r="AW146" s="14" t="s">
        <v>34</v>
      </c>
      <c r="AX146" s="14" t="s">
        <v>80</v>
      </c>
      <c r="AY146" s="163" t="s">
        <v>280</v>
      </c>
    </row>
    <row r="147" spans="2:65" s="1" customFormat="1" ht="37.799999999999997" customHeight="1">
      <c r="B147" s="32"/>
      <c r="C147" s="131" t="s">
        <v>324</v>
      </c>
      <c r="D147" s="131" t="s">
        <v>283</v>
      </c>
      <c r="E147" s="132" t="s">
        <v>935</v>
      </c>
      <c r="F147" s="133" t="s">
        <v>936</v>
      </c>
      <c r="G147" s="134" t="s">
        <v>238</v>
      </c>
      <c r="H147" s="135">
        <v>1.98</v>
      </c>
      <c r="I147" s="136"/>
      <c r="J147" s="137">
        <f>ROUND(I147*H147,2)</f>
        <v>0</v>
      </c>
      <c r="K147" s="133" t="s">
        <v>287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1.7090000000000001E-2</v>
      </c>
      <c r="R147" s="140">
        <f>Q147*H147</f>
        <v>3.3838199999999999E-2</v>
      </c>
      <c r="S147" s="140">
        <v>0</v>
      </c>
      <c r="T147" s="141">
        <f>S147*H147</f>
        <v>0</v>
      </c>
      <c r="AR147" s="142" t="s">
        <v>288</v>
      </c>
      <c r="AT147" s="142" t="s">
        <v>283</v>
      </c>
      <c r="AU147" s="142" t="s">
        <v>82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288</v>
      </c>
      <c r="BM147" s="142" t="s">
        <v>937</v>
      </c>
    </row>
    <row r="148" spans="2:65" s="1" customFormat="1" ht="10.199999999999999">
      <c r="B148" s="32"/>
      <c r="D148" s="144" t="s">
        <v>290</v>
      </c>
      <c r="F148" s="145" t="s">
        <v>938</v>
      </c>
      <c r="I148" s="146"/>
      <c r="L148" s="32"/>
      <c r="M148" s="147"/>
      <c r="T148" s="53"/>
      <c r="AT148" s="17" t="s">
        <v>290</v>
      </c>
      <c r="AU148" s="17" t="s">
        <v>82</v>
      </c>
    </row>
    <row r="149" spans="2:65" s="1" customFormat="1" ht="21.75" customHeight="1">
      <c r="B149" s="32"/>
      <c r="C149" s="169" t="s">
        <v>939</v>
      </c>
      <c r="D149" s="169" t="s">
        <v>348</v>
      </c>
      <c r="E149" s="170" t="s">
        <v>368</v>
      </c>
      <c r="F149" s="171" t="s">
        <v>369</v>
      </c>
      <c r="G149" s="172" t="s">
        <v>238</v>
      </c>
      <c r="H149" s="173">
        <v>1.851</v>
      </c>
      <c r="I149" s="174"/>
      <c r="J149" s="175">
        <f>ROUND(I149*H149,2)</f>
        <v>0</v>
      </c>
      <c r="K149" s="171" t="s">
        <v>287</v>
      </c>
      <c r="L149" s="176"/>
      <c r="M149" s="177" t="s">
        <v>19</v>
      </c>
      <c r="N149" s="178" t="s">
        <v>44</v>
      </c>
      <c r="P149" s="140">
        <f>O149*H149</f>
        <v>0</v>
      </c>
      <c r="Q149" s="140">
        <v>1</v>
      </c>
      <c r="R149" s="140">
        <f>Q149*H149</f>
        <v>1.851</v>
      </c>
      <c r="S149" s="140">
        <v>0</v>
      </c>
      <c r="T149" s="141">
        <f>S149*H149</f>
        <v>0</v>
      </c>
      <c r="AR149" s="142" t="s">
        <v>351</v>
      </c>
      <c r="AT149" s="142" t="s">
        <v>348</v>
      </c>
      <c r="AU149" s="142" t="s">
        <v>82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288</v>
      </c>
      <c r="BM149" s="142" t="s">
        <v>940</v>
      </c>
    </row>
    <row r="150" spans="2:65" s="12" customFormat="1" ht="10.199999999999999">
      <c r="B150" s="148"/>
      <c r="D150" s="149" t="s">
        <v>292</v>
      </c>
      <c r="E150" s="150" t="s">
        <v>19</v>
      </c>
      <c r="F150" s="151" t="s">
        <v>7850</v>
      </c>
      <c r="H150" s="150" t="s">
        <v>19</v>
      </c>
      <c r="I150" s="152"/>
      <c r="L150" s="148"/>
      <c r="M150" s="153"/>
      <c r="T150" s="154"/>
      <c r="AT150" s="150" t="s">
        <v>292</v>
      </c>
      <c r="AU150" s="150" t="s">
        <v>82</v>
      </c>
      <c r="AV150" s="12" t="s">
        <v>80</v>
      </c>
      <c r="AW150" s="12" t="s">
        <v>34</v>
      </c>
      <c r="AX150" s="12" t="s">
        <v>73</v>
      </c>
      <c r="AY150" s="150" t="s">
        <v>280</v>
      </c>
    </row>
    <row r="151" spans="2:65" s="13" customFormat="1" ht="10.199999999999999">
      <c r="B151" s="155"/>
      <c r="D151" s="149" t="s">
        <v>292</v>
      </c>
      <c r="E151" s="156" t="s">
        <v>19</v>
      </c>
      <c r="F151" s="157" t="s">
        <v>7851</v>
      </c>
      <c r="H151" s="158">
        <v>1.7629999999999999</v>
      </c>
      <c r="I151" s="159"/>
      <c r="L151" s="155"/>
      <c r="M151" s="160"/>
      <c r="T151" s="161"/>
      <c r="AT151" s="156" t="s">
        <v>292</v>
      </c>
      <c r="AU151" s="156" t="s">
        <v>82</v>
      </c>
      <c r="AV151" s="13" t="s">
        <v>82</v>
      </c>
      <c r="AW151" s="13" t="s">
        <v>34</v>
      </c>
      <c r="AX151" s="13" t="s">
        <v>73</v>
      </c>
      <c r="AY151" s="156" t="s">
        <v>280</v>
      </c>
    </row>
    <row r="152" spans="2:65" s="14" customFormat="1" ht="10.199999999999999">
      <c r="B152" s="162"/>
      <c r="D152" s="149" t="s">
        <v>292</v>
      </c>
      <c r="E152" s="163" t="s">
        <v>19</v>
      </c>
      <c r="F152" s="164" t="s">
        <v>295</v>
      </c>
      <c r="H152" s="165">
        <v>1.7629999999999999</v>
      </c>
      <c r="I152" s="166"/>
      <c r="L152" s="162"/>
      <c r="M152" s="167"/>
      <c r="T152" s="168"/>
      <c r="AT152" s="163" t="s">
        <v>292</v>
      </c>
      <c r="AU152" s="163" t="s">
        <v>82</v>
      </c>
      <c r="AV152" s="14" t="s">
        <v>288</v>
      </c>
      <c r="AW152" s="14" t="s">
        <v>34</v>
      </c>
      <c r="AX152" s="14" t="s">
        <v>80</v>
      </c>
      <c r="AY152" s="163" t="s">
        <v>280</v>
      </c>
    </row>
    <row r="153" spans="2:65" s="13" customFormat="1" ht="10.199999999999999">
      <c r="B153" s="155"/>
      <c r="D153" s="149" t="s">
        <v>292</v>
      </c>
      <c r="F153" s="157" t="s">
        <v>7852</v>
      </c>
      <c r="H153" s="158">
        <v>1.851</v>
      </c>
      <c r="I153" s="159"/>
      <c r="L153" s="155"/>
      <c r="M153" s="160"/>
      <c r="T153" s="161"/>
      <c r="AT153" s="156" t="s">
        <v>292</v>
      </c>
      <c r="AU153" s="156" t="s">
        <v>82</v>
      </c>
      <c r="AV153" s="13" t="s">
        <v>82</v>
      </c>
      <c r="AW153" s="13" t="s">
        <v>4</v>
      </c>
      <c r="AX153" s="13" t="s">
        <v>80</v>
      </c>
      <c r="AY153" s="156" t="s">
        <v>280</v>
      </c>
    </row>
    <row r="154" spans="2:65" s="1" customFormat="1" ht="21.75" customHeight="1">
      <c r="B154" s="32"/>
      <c r="C154" s="169" t="s">
        <v>2335</v>
      </c>
      <c r="D154" s="169" t="s">
        <v>348</v>
      </c>
      <c r="E154" s="170" t="s">
        <v>7853</v>
      </c>
      <c r="F154" s="171" t="s">
        <v>7854</v>
      </c>
      <c r="G154" s="172" t="s">
        <v>238</v>
      </c>
      <c r="H154" s="173">
        <v>0.217</v>
      </c>
      <c r="I154" s="174"/>
      <c r="J154" s="175">
        <f>ROUND(I154*H154,2)</f>
        <v>0</v>
      </c>
      <c r="K154" s="171" t="s">
        <v>287</v>
      </c>
      <c r="L154" s="176"/>
      <c r="M154" s="177" t="s">
        <v>19</v>
      </c>
      <c r="N154" s="178" t="s">
        <v>44</v>
      </c>
      <c r="P154" s="140">
        <f>O154*H154</f>
        <v>0</v>
      </c>
      <c r="Q154" s="140">
        <v>1</v>
      </c>
      <c r="R154" s="140">
        <f>Q154*H154</f>
        <v>0.217</v>
      </c>
      <c r="S154" s="140">
        <v>0</v>
      </c>
      <c r="T154" s="141">
        <f>S154*H154</f>
        <v>0</v>
      </c>
      <c r="AR154" s="142" t="s">
        <v>351</v>
      </c>
      <c r="AT154" s="142" t="s">
        <v>348</v>
      </c>
      <c r="AU154" s="142" t="s">
        <v>82</v>
      </c>
      <c r="AY154" s="17" t="s">
        <v>280</v>
      </c>
      <c r="BE154" s="143">
        <f>IF(N154="základní",J154,0)</f>
        <v>0</v>
      </c>
      <c r="BF154" s="143">
        <f>IF(N154="snížená",J154,0)</f>
        <v>0</v>
      </c>
      <c r="BG154" s="143">
        <f>IF(N154="zákl. přenesená",J154,0)</f>
        <v>0</v>
      </c>
      <c r="BH154" s="143">
        <f>IF(N154="sníž. přenesená",J154,0)</f>
        <v>0</v>
      </c>
      <c r="BI154" s="143">
        <f>IF(N154="nulová",J154,0)</f>
        <v>0</v>
      </c>
      <c r="BJ154" s="17" t="s">
        <v>80</v>
      </c>
      <c r="BK154" s="143">
        <f>ROUND(I154*H154,2)</f>
        <v>0</v>
      </c>
      <c r="BL154" s="17" t="s">
        <v>288</v>
      </c>
      <c r="BM154" s="142" t="s">
        <v>7855</v>
      </c>
    </row>
    <row r="155" spans="2:65" s="12" customFormat="1" ht="10.199999999999999">
      <c r="B155" s="148"/>
      <c r="D155" s="149" t="s">
        <v>292</v>
      </c>
      <c r="E155" s="150" t="s">
        <v>19</v>
      </c>
      <c r="F155" s="151" t="s">
        <v>7833</v>
      </c>
      <c r="H155" s="150" t="s">
        <v>19</v>
      </c>
      <c r="I155" s="152"/>
      <c r="L155" s="148"/>
      <c r="M155" s="153"/>
      <c r="T155" s="154"/>
      <c r="AT155" s="150" t="s">
        <v>292</v>
      </c>
      <c r="AU155" s="150" t="s">
        <v>82</v>
      </c>
      <c r="AV155" s="12" t="s">
        <v>80</v>
      </c>
      <c r="AW155" s="12" t="s">
        <v>34</v>
      </c>
      <c r="AX155" s="12" t="s">
        <v>73</v>
      </c>
      <c r="AY155" s="150" t="s">
        <v>280</v>
      </c>
    </row>
    <row r="156" spans="2:65" s="13" customFormat="1" ht="10.199999999999999">
      <c r="B156" s="155"/>
      <c r="D156" s="149" t="s">
        <v>292</v>
      </c>
      <c r="E156" s="156" t="s">
        <v>19</v>
      </c>
      <c r="F156" s="157" t="s">
        <v>7856</v>
      </c>
      <c r="H156" s="158">
        <v>0.217</v>
      </c>
      <c r="I156" s="159"/>
      <c r="L156" s="155"/>
      <c r="M156" s="160"/>
      <c r="T156" s="161"/>
      <c r="AT156" s="156" t="s">
        <v>292</v>
      </c>
      <c r="AU156" s="156" t="s">
        <v>82</v>
      </c>
      <c r="AV156" s="13" t="s">
        <v>82</v>
      </c>
      <c r="AW156" s="13" t="s">
        <v>34</v>
      </c>
      <c r="AX156" s="13" t="s">
        <v>80</v>
      </c>
      <c r="AY156" s="156" t="s">
        <v>280</v>
      </c>
    </row>
    <row r="157" spans="2:65" s="1" customFormat="1" ht="24.15" customHeight="1">
      <c r="B157" s="32"/>
      <c r="C157" s="131" t="s">
        <v>952</v>
      </c>
      <c r="D157" s="131" t="s">
        <v>283</v>
      </c>
      <c r="E157" s="132" t="s">
        <v>953</v>
      </c>
      <c r="F157" s="133" t="s">
        <v>954</v>
      </c>
      <c r="G157" s="134" t="s">
        <v>299</v>
      </c>
      <c r="H157" s="135">
        <v>0.627</v>
      </c>
      <c r="I157" s="136"/>
      <c r="J157" s="137">
        <f>ROUND(I157*H157,2)</f>
        <v>0</v>
      </c>
      <c r="K157" s="133" t="s">
        <v>287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2.5019800000000001</v>
      </c>
      <c r="R157" s="140">
        <f>Q157*H157</f>
        <v>1.56874146</v>
      </c>
      <c r="S157" s="140">
        <v>0</v>
      </c>
      <c r="T157" s="141">
        <f>S157*H157</f>
        <v>0</v>
      </c>
      <c r="AR157" s="142" t="s">
        <v>288</v>
      </c>
      <c r="AT157" s="142" t="s">
        <v>283</v>
      </c>
      <c r="AU157" s="142" t="s">
        <v>82</v>
      </c>
      <c r="AY157" s="17" t="s">
        <v>280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288</v>
      </c>
      <c r="BM157" s="142" t="s">
        <v>955</v>
      </c>
    </row>
    <row r="158" spans="2:65" s="1" customFormat="1" ht="10.199999999999999">
      <c r="B158" s="32"/>
      <c r="D158" s="144" t="s">
        <v>290</v>
      </c>
      <c r="F158" s="145" t="s">
        <v>956</v>
      </c>
      <c r="I158" s="146"/>
      <c r="L158" s="32"/>
      <c r="M158" s="147"/>
      <c r="T158" s="53"/>
      <c r="AT158" s="17" t="s">
        <v>290</v>
      </c>
      <c r="AU158" s="17" t="s">
        <v>82</v>
      </c>
    </row>
    <row r="159" spans="2:65" s="12" customFormat="1" ht="10.199999999999999">
      <c r="B159" s="148"/>
      <c r="D159" s="149" t="s">
        <v>292</v>
      </c>
      <c r="E159" s="150" t="s">
        <v>19</v>
      </c>
      <c r="F159" s="151" t="s">
        <v>7835</v>
      </c>
      <c r="H159" s="150" t="s">
        <v>19</v>
      </c>
      <c r="I159" s="152"/>
      <c r="L159" s="148"/>
      <c r="M159" s="153"/>
      <c r="T159" s="154"/>
      <c r="AT159" s="150" t="s">
        <v>292</v>
      </c>
      <c r="AU159" s="150" t="s">
        <v>82</v>
      </c>
      <c r="AV159" s="12" t="s">
        <v>80</v>
      </c>
      <c r="AW159" s="12" t="s">
        <v>34</v>
      </c>
      <c r="AX159" s="12" t="s">
        <v>73</v>
      </c>
      <c r="AY159" s="150" t="s">
        <v>280</v>
      </c>
    </row>
    <row r="160" spans="2:65" s="13" customFormat="1" ht="10.199999999999999">
      <c r="B160" s="155"/>
      <c r="D160" s="149" t="s">
        <v>292</v>
      </c>
      <c r="E160" s="156" t="s">
        <v>19</v>
      </c>
      <c r="F160" s="157" t="s">
        <v>7857</v>
      </c>
      <c r="H160" s="158">
        <v>0.627</v>
      </c>
      <c r="I160" s="159"/>
      <c r="L160" s="155"/>
      <c r="M160" s="160"/>
      <c r="T160" s="161"/>
      <c r="AT160" s="156" t="s">
        <v>292</v>
      </c>
      <c r="AU160" s="156" t="s">
        <v>82</v>
      </c>
      <c r="AV160" s="13" t="s">
        <v>82</v>
      </c>
      <c r="AW160" s="13" t="s">
        <v>34</v>
      </c>
      <c r="AX160" s="13" t="s">
        <v>73</v>
      </c>
      <c r="AY160" s="156" t="s">
        <v>280</v>
      </c>
    </row>
    <row r="161" spans="2:65" s="14" customFormat="1" ht="10.199999999999999">
      <c r="B161" s="162"/>
      <c r="D161" s="149" t="s">
        <v>292</v>
      </c>
      <c r="E161" s="163" t="s">
        <v>19</v>
      </c>
      <c r="F161" s="164" t="s">
        <v>295</v>
      </c>
      <c r="H161" s="165">
        <v>0.627</v>
      </c>
      <c r="I161" s="166"/>
      <c r="L161" s="162"/>
      <c r="M161" s="167"/>
      <c r="T161" s="168"/>
      <c r="AT161" s="163" t="s">
        <v>292</v>
      </c>
      <c r="AU161" s="163" t="s">
        <v>82</v>
      </c>
      <c r="AV161" s="14" t="s">
        <v>288</v>
      </c>
      <c r="AW161" s="14" t="s">
        <v>34</v>
      </c>
      <c r="AX161" s="14" t="s">
        <v>80</v>
      </c>
      <c r="AY161" s="163" t="s">
        <v>280</v>
      </c>
    </row>
    <row r="162" spans="2:65" s="1" customFormat="1" ht="24.15" customHeight="1">
      <c r="B162" s="32"/>
      <c r="C162" s="131" t="s">
        <v>965</v>
      </c>
      <c r="D162" s="131" t="s">
        <v>283</v>
      </c>
      <c r="E162" s="132" t="s">
        <v>966</v>
      </c>
      <c r="F162" s="133" t="s">
        <v>967</v>
      </c>
      <c r="G162" s="134" t="s">
        <v>286</v>
      </c>
      <c r="H162" s="135">
        <v>6.27</v>
      </c>
      <c r="I162" s="136"/>
      <c r="J162" s="137">
        <f>ROUND(I162*H162,2)</f>
        <v>0</v>
      </c>
      <c r="K162" s="133" t="s">
        <v>287</v>
      </c>
      <c r="L162" s="32"/>
      <c r="M162" s="138" t="s">
        <v>19</v>
      </c>
      <c r="N162" s="139" t="s">
        <v>44</v>
      </c>
      <c r="P162" s="140">
        <f>O162*H162</f>
        <v>0</v>
      </c>
      <c r="Q162" s="140">
        <v>5.7600000000000004E-3</v>
      </c>
      <c r="R162" s="140">
        <f>Q162*H162</f>
        <v>3.61152E-2</v>
      </c>
      <c r="S162" s="140">
        <v>0</v>
      </c>
      <c r="T162" s="141">
        <f>S162*H162</f>
        <v>0</v>
      </c>
      <c r="AR162" s="142" t="s">
        <v>288</v>
      </c>
      <c r="AT162" s="142" t="s">
        <v>283</v>
      </c>
      <c r="AU162" s="142" t="s">
        <v>82</v>
      </c>
      <c r="AY162" s="17" t="s">
        <v>280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288</v>
      </c>
      <c r="BM162" s="142" t="s">
        <v>968</v>
      </c>
    </row>
    <row r="163" spans="2:65" s="1" customFormat="1" ht="10.199999999999999">
      <c r="B163" s="32"/>
      <c r="D163" s="144" t="s">
        <v>290</v>
      </c>
      <c r="F163" s="145" t="s">
        <v>969</v>
      </c>
      <c r="I163" s="146"/>
      <c r="L163" s="32"/>
      <c r="M163" s="147"/>
      <c r="T163" s="53"/>
      <c r="AT163" s="17" t="s">
        <v>290</v>
      </c>
      <c r="AU163" s="17" t="s">
        <v>82</v>
      </c>
    </row>
    <row r="164" spans="2:65" s="12" customFormat="1" ht="10.199999999999999">
      <c r="B164" s="148"/>
      <c r="D164" s="149" t="s">
        <v>292</v>
      </c>
      <c r="E164" s="150" t="s">
        <v>19</v>
      </c>
      <c r="F164" s="151" t="s">
        <v>7835</v>
      </c>
      <c r="H164" s="150" t="s">
        <v>19</v>
      </c>
      <c r="I164" s="152"/>
      <c r="L164" s="148"/>
      <c r="M164" s="153"/>
      <c r="T164" s="154"/>
      <c r="AT164" s="150" t="s">
        <v>292</v>
      </c>
      <c r="AU164" s="150" t="s">
        <v>82</v>
      </c>
      <c r="AV164" s="12" t="s">
        <v>80</v>
      </c>
      <c r="AW164" s="12" t="s">
        <v>34</v>
      </c>
      <c r="AX164" s="12" t="s">
        <v>73</v>
      </c>
      <c r="AY164" s="150" t="s">
        <v>280</v>
      </c>
    </row>
    <row r="165" spans="2:65" s="13" customFormat="1" ht="10.199999999999999">
      <c r="B165" s="155"/>
      <c r="D165" s="149" t="s">
        <v>292</v>
      </c>
      <c r="E165" s="156" t="s">
        <v>19</v>
      </c>
      <c r="F165" s="157" t="s">
        <v>7858</v>
      </c>
      <c r="H165" s="158">
        <v>6.27</v>
      </c>
      <c r="I165" s="159"/>
      <c r="L165" s="155"/>
      <c r="M165" s="160"/>
      <c r="T165" s="161"/>
      <c r="AT165" s="156" t="s">
        <v>292</v>
      </c>
      <c r="AU165" s="156" t="s">
        <v>82</v>
      </c>
      <c r="AV165" s="13" t="s">
        <v>82</v>
      </c>
      <c r="AW165" s="13" t="s">
        <v>34</v>
      </c>
      <c r="AX165" s="13" t="s">
        <v>73</v>
      </c>
      <c r="AY165" s="156" t="s">
        <v>280</v>
      </c>
    </row>
    <row r="166" spans="2:65" s="14" customFormat="1" ht="10.199999999999999">
      <c r="B166" s="162"/>
      <c r="D166" s="149" t="s">
        <v>292</v>
      </c>
      <c r="E166" s="163" t="s">
        <v>19</v>
      </c>
      <c r="F166" s="164" t="s">
        <v>295</v>
      </c>
      <c r="H166" s="165">
        <v>6.27</v>
      </c>
      <c r="I166" s="166"/>
      <c r="L166" s="162"/>
      <c r="M166" s="167"/>
      <c r="T166" s="168"/>
      <c r="AT166" s="163" t="s">
        <v>292</v>
      </c>
      <c r="AU166" s="163" t="s">
        <v>82</v>
      </c>
      <c r="AV166" s="14" t="s">
        <v>288</v>
      </c>
      <c r="AW166" s="14" t="s">
        <v>34</v>
      </c>
      <c r="AX166" s="14" t="s">
        <v>80</v>
      </c>
      <c r="AY166" s="163" t="s">
        <v>280</v>
      </c>
    </row>
    <row r="167" spans="2:65" s="1" customFormat="1" ht="24.15" customHeight="1">
      <c r="B167" s="32"/>
      <c r="C167" s="131" t="s">
        <v>305</v>
      </c>
      <c r="D167" s="131" t="s">
        <v>283</v>
      </c>
      <c r="E167" s="132" t="s">
        <v>977</v>
      </c>
      <c r="F167" s="133" t="s">
        <v>978</v>
      </c>
      <c r="G167" s="134" t="s">
        <v>286</v>
      </c>
      <c r="H167" s="135">
        <v>6.27</v>
      </c>
      <c r="I167" s="136"/>
      <c r="J167" s="137">
        <f>ROUND(I167*H167,2)</f>
        <v>0</v>
      </c>
      <c r="K167" s="133" t="s">
        <v>287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0</v>
      </c>
      <c r="R167" s="140">
        <f>Q167*H167</f>
        <v>0</v>
      </c>
      <c r="S167" s="140">
        <v>0</v>
      </c>
      <c r="T167" s="141">
        <f>S167*H167</f>
        <v>0</v>
      </c>
      <c r="AR167" s="142" t="s">
        <v>288</v>
      </c>
      <c r="AT167" s="142" t="s">
        <v>283</v>
      </c>
      <c r="AU167" s="142" t="s">
        <v>82</v>
      </c>
      <c r="AY167" s="17" t="s">
        <v>280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288</v>
      </c>
      <c r="BM167" s="142" t="s">
        <v>979</v>
      </c>
    </row>
    <row r="168" spans="2:65" s="1" customFormat="1" ht="10.199999999999999">
      <c r="B168" s="32"/>
      <c r="D168" s="144" t="s">
        <v>290</v>
      </c>
      <c r="F168" s="145" t="s">
        <v>980</v>
      </c>
      <c r="I168" s="146"/>
      <c r="L168" s="32"/>
      <c r="M168" s="147"/>
      <c r="T168" s="53"/>
      <c r="AT168" s="17" t="s">
        <v>290</v>
      </c>
      <c r="AU168" s="17" t="s">
        <v>82</v>
      </c>
    </row>
    <row r="169" spans="2:65" s="1" customFormat="1" ht="24.15" customHeight="1">
      <c r="B169" s="32"/>
      <c r="C169" s="131" t="s">
        <v>413</v>
      </c>
      <c r="D169" s="131" t="s">
        <v>283</v>
      </c>
      <c r="E169" s="132" t="s">
        <v>981</v>
      </c>
      <c r="F169" s="133" t="s">
        <v>982</v>
      </c>
      <c r="G169" s="134" t="s">
        <v>238</v>
      </c>
      <c r="H169" s="135">
        <v>0.11600000000000001</v>
      </c>
      <c r="I169" s="136"/>
      <c r="J169" s="137">
        <f>ROUND(I169*H169,2)</f>
        <v>0</v>
      </c>
      <c r="K169" s="133" t="s">
        <v>287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1.05291</v>
      </c>
      <c r="R169" s="140">
        <f>Q169*H169</f>
        <v>0.12213756000000001</v>
      </c>
      <c r="S169" s="140">
        <v>0</v>
      </c>
      <c r="T169" s="141">
        <f>S169*H169</f>
        <v>0</v>
      </c>
      <c r="AR169" s="142" t="s">
        <v>288</v>
      </c>
      <c r="AT169" s="142" t="s">
        <v>283</v>
      </c>
      <c r="AU169" s="142" t="s">
        <v>82</v>
      </c>
      <c r="AY169" s="17" t="s">
        <v>280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288</v>
      </c>
      <c r="BM169" s="142" t="s">
        <v>983</v>
      </c>
    </row>
    <row r="170" spans="2:65" s="1" customFormat="1" ht="10.199999999999999">
      <c r="B170" s="32"/>
      <c r="D170" s="144" t="s">
        <v>290</v>
      </c>
      <c r="F170" s="145" t="s">
        <v>984</v>
      </c>
      <c r="I170" s="146"/>
      <c r="L170" s="32"/>
      <c r="M170" s="147"/>
      <c r="T170" s="53"/>
      <c r="AT170" s="17" t="s">
        <v>290</v>
      </c>
      <c r="AU170" s="17" t="s">
        <v>82</v>
      </c>
    </row>
    <row r="171" spans="2:65" s="12" customFormat="1" ht="10.199999999999999">
      <c r="B171" s="148"/>
      <c r="D171" s="149" t="s">
        <v>292</v>
      </c>
      <c r="E171" s="150" t="s">
        <v>19</v>
      </c>
      <c r="F171" s="151" t="s">
        <v>353</v>
      </c>
      <c r="H171" s="150" t="s">
        <v>19</v>
      </c>
      <c r="I171" s="152"/>
      <c r="L171" s="148"/>
      <c r="M171" s="153"/>
      <c r="T171" s="154"/>
      <c r="AT171" s="150" t="s">
        <v>292</v>
      </c>
      <c r="AU171" s="150" t="s">
        <v>82</v>
      </c>
      <c r="AV171" s="12" t="s">
        <v>80</v>
      </c>
      <c r="AW171" s="12" t="s">
        <v>34</v>
      </c>
      <c r="AX171" s="12" t="s">
        <v>73</v>
      </c>
      <c r="AY171" s="150" t="s">
        <v>280</v>
      </c>
    </row>
    <row r="172" spans="2:65" s="13" customFormat="1" ht="10.199999999999999">
      <c r="B172" s="155"/>
      <c r="D172" s="149" t="s">
        <v>292</v>
      </c>
      <c r="E172" s="156" t="s">
        <v>19</v>
      </c>
      <c r="F172" s="157" t="s">
        <v>7859</v>
      </c>
      <c r="H172" s="158">
        <v>0.11600000000000001</v>
      </c>
      <c r="I172" s="159"/>
      <c r="L172" s="155"/>
      <c r="M172" s="160"/>
      <c r="T172" s="161"/>
      <c r="AT172" s="156" t="s">
        <v>292</v>
      </c>
      <c r="AU172" s="156" t="s">
        <v>82</v>
      </c>
      <c r="AV172" s="13" t="s">
        <v>82</v>
      </c>
      <c r="AW172" s="13" t="s">
        <v>34</v>
      </c>
      <c r="AX172" s="13" t="s">
        <v>80</v>
      </c>
      <c r="AY172" s="156" t="s">
        <v>280</v>
      </c>
    </row>
    <row r="173" spans="2:65" s="11" customFormat="1" ht="22.8" customHeight="1">
      <c r="B173" s="119"/>
      <c r="D173" s="120" t="s">
        <v>72</v>
      </c>
      <c r="E173" s="129" t="s">
        <v>464</v>
      </c>
      <c r="F173" s="129" t="s">
        <v>991</v>
      </c>
      <c r="I173" s="122"/>
      <c r="J173" s="130">
        <f>BK173</f>
        <v>0</v>
      </c>
      <c r="L173" s="119"/>
      <c r="M173" s="124"/>
      <c r="P173" s="125">
        <f>SUM(P174:P185)</f>
        <v>0</v>
      </c>
      <c r="R173" s="125">
        <f>SUM(R174:R185)</f>
        <v>4.0809895599999999</v>
      </c>
      <c r="T173" s="126">
        <f>SUM(T174:T185)</f>
        <v>0</v>
      </c>
      <c r="AR173" s="120" t="s">
        <v>80</v>
      </c>
      <c r="AT173" s="127" t="s">
        <v>72</v>
      </c>
      <c r="AU173" s="127" t="s">
        <v>80</v>
      </c>
      <c r="AY173" s="120" t="s">
        <v>280</v>
      </c>
      <c r="BK173" s="128">
        <f>SUM(BK174:BK185)</f>
        <v>0</v>
      </c>
    </row>
    <row r="174" spans="2:65" s="1" customFormat="1" ht="24.15" customHeight="1">
      <c r="B174" s="32"/>
      <c r="C174" s="131" t="s">
        <v>992</v>
      </c>
      <c r="D174" s="131" t="s">
        <v>283</v>
      </c>
      <c r="E174" s="132" t="s">
        <v>993</v>
      </c>
      <c r="F174" s="133" t="s">
        <v>994</v>
      </c>
      <c r="G174" s="134" t="s">
        <v>286</v>
      </c>
      <c r="H174" s="135">
        <v>114.069</v>
      </c>
      <c r="I174" s="136"/>
      <c r="J174" s="137">
        <f>ROUND(I174*H174,2)</f>
        <v>0</v>
      </c>
      <c r="K174" s="133" t="s">
        <v>287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2.5999999999999998E-4</v>
      </c>
      <c r="R174" s="140">
        <f>Q174*H174</f>
        <v>2.9657939999999997E-2</v>
      </c>
      <c r="S174" s="140">
        <v>0</v>
      </c>
      <c r="T174" s="141">
        <f>S174*H174</f>
        <v>0</v>
      </c>
      <c r="AR174" s="142" t="s">
        <v>288</v>
      </c>
      <c r="AT174" s="142" t="s">
        <v>283</v>
      </c>
      <c r="AU174" s="142" t="s">
        <v>82</v>
      </c>
      <c r="AY174" s="17" t="s">
        <v>280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288</v>
      </c>
      <c r="BM174" s="142" t="s">
        <v>995</v>
      </c>
    </row>
    <row r="175" spans="2:65" s="1" customFormat="1" ht="10.199999999999999">
      <c r="B175" s="32"/>
      <c r="D175" s="144" t="s">
        <v>290</v>
      </c>
      <c r="F175" s="145" t="s">
        <v>996</v>
      </c>
      <c r="I175" s="146"/>
      <c r="L175" s="32"/>
      <c r="M175" s="147"/>
      <c r="T175" s="53"/>
      <c r="AT175" s="17" t="s">
        <v>290</v>
      </c>
      <c r="AU175" s="17" t="s">
        <v>82</v>
      </c>
    </row>
    <row r="176" spans="2:65" s="13" customFormat="1" ht="10.199999999999999">
      <c r="B176" s="155"/>
      <c r="D176" s="149" t="s">
        <v>292</v>
      </c>
      <c r="E176" s="156" t="s">
        <v>19</v>
      </c>
      <c r="F176" s="157" t="s">
        <v>7860</v>
      </c>
      <c r="H176" s="158">
        <v>114.069</v>
      </c>
      <c r="I176" s="159"/>
      <c r="L176" s="155"/>
      <c r="M176" s="160"/>
      <c r="T176" s="161"/>
      <c r="AT176" s="156" t="s">
        <v>292</v>
      </c>
      <c r="AU176" s="156" t="s">
        <v>82</v>
      </c>
      <c r="AV176" s="13" t="s">
        <v>82</v>
      </c>
      <c r="AW176" s="13" t="s">
        <v>34</v>
      </c>
      <c r="AX176" s="13" t="s">
        <v>80</v>
      </c>
      <c r="AY176" s="156" t="s">
        <v>280</v>
      </c>
    </row>
    <row r="177" spans="2:65" s="1" customFormat="1" ht="44.25" customHeight="1">
      <c r="B177" s="32"/>
      <c r="C177" s="131" t="s">
        <v>998</v>
      </c>
      <c r="D177" s="131" t="s">
        <v>283</v>
      </c>
      <c r="E177" s="132" t="s">
        <v>999</v>
      </c>
      <c r="F177" s="133" t="s">
        <v>1000</v>
      </c>
      <c r="G177" s="134" t="s">
        <v>286</v>
      </c>
      <c r="H177" s="135">
        <v>114.069</v>
      </c>
      <c r="I177" s="136"/>
      <c r="J177" s="137">
        <f>ROUND(I177*H177,2)</f>
        <v>0</v>
      </c>
      <c r="K177" s="133" t="s">
        <v>287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1.8380000000000001E-2</v>
      </c>
      <c r="R177" s="140">
        <f>Q177*H177</f>
        <v>2.0965882200000001</v>
      </c>
      <c r="S177" s="140">
        <v>0</v>
      </c>
      <c r="T177" s="141">
        <f>S177*H177</f>
        <v>0</v>
      </c>
      <c r="AR177" s="142" t="s">
        <v>288</v>
      </c>
      <c r="AT177" s="142" t="s">
        <v>283</v>
      </c>
      <c r="AU177" s="142" t="s">
        <v>82</v>
      </c>
      <c r="AY177" s="17" t="s">
        <v>280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288</v>
      </c>
      <c r="BM177" s="142" t="s">
        <v>1001</v>
      </c>
    </row>
    <row r="178" spans="2:65" s="1" customFormat="1" ht="10.199999999999999">
      <c r="B178" s="32"/>
      <c r="D178" s="144" t="s">
        <v>290</v>
      </c>
      <c r="F178" s="145" t="s">
        <v>1002</v>
      </c>
      <c r="I178" s="146"/>
      <c r="L178" s="32"/>
      <c r="M178" s="147"/>
      <c r="T178" s="53"/>
      <c r="AT178" s="17" t="s">
        <v>290</v>
      </c>
      <c r="AU178" s="17" t="s">
        <v>82</v>
      </c>
    </row>
    <row r="179" spans="2:65" s="1" customFormat="1" ht="44.25" customHeight="1">
      <c r="B179" s="32"/>
      <c r="C179" s="131" t="s">
        <v>1003</v>
      </c>
      <c r="D179" s="131" t="s">
        <v>283</v>
      </c>
      <c r="E179" s="132" t="s">
        <v>1004</v>
      </c>
      <c r="F179" s="133" t="s">
        <v>1005</v>
      </c>
      <c r="G179" s="134" t="s">
        <v>286</v>
      </c>
      <c r="H179" s="135">
        <v>228.13800000000001</v>
      </c>
      <c r="I179" s="136"/>
      <c r="J179" s="137">
        <f>ROUND(I179*H179,2)</f>
        <v>0</v>
      </c>
      <c r="K179" s="133" t="s">
        <v>287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7.9000000000000008E-3</v>
      </c>
      <c r="R179" s="140">
        <f>Q179*H179</f>
        <v>1.8022902000000003</v>
      </c>
      <c r="S179" s="140">
        <v>0</v>
      </c>
      <c r="T179" s="141">
        <f>S179*H179</f>
        <v>0</v>
      </c>
      <c r="AR179" s="142" t="s">
        <v>288</v>
      </c>
      <c r="AT179" s="142" t="s">
        <v>283</v>
      </c>
      <c r="AU179" s="142" t="s">
        <v>82</v>
      </c>
      <c r="AY179" s="17" t="s">
        <v>280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288</v>
      </c>
      <c r="BM179" s="142" t="s">
        <v>1006</v>
      </c>
    </row>
    <row r="180" spans="2:65" s="1" customFormat="1" ht="10.199999999999999">
      <c r="B180" s="32"/>
      <c r="D180" s="144" t="s">
        <v>290</v>
      </c>
      <c r="F180" s="145" t="s">
        <v>1007</v>
      </c>
      <c r="I180" s="146"/>
      <c r="L180" s="32"/>
      <c r="M180" s="147"/>
      <c r="T180" s="53"/>
      <c r="AT180" s="17" t="s">
        <v>290</v>
      </c>
      <c r="AU180" s="17" t="s">
        <v>82</v>
      </c>
    </row>
    <row r="181" spans="2:65" s="13" customFormat="1" ht="10.199999999999999">
      <c r="B181" s="155"/>
      <c r="D181" s="149" t="s">
        <v>292</v>
      </c>
      <c r="E181" s="156" t="s">
        <v>19</v>
      </c>
      <c r="F181" s="157" t="s">
        <v>7861</v>
      </c>
      <c r="H181" s="158">
        <v>228.13800000000001</v>
      </c>
      <c r="I181" s="159"/>
      <c r="L181" s="155"/>
      <c r="M181" s="160"/>
      <c r="T181" s="161"/>
      <c r="AT181" s="156" t="s">
        <v>292</v>
      </c>
      <c r="AU181" s="156" t="s">
        <v>82</v>
      </c>
      <c r="AV181" s="13" t="s">
        <v>82</v>
      </c>
      <c r="AW181" s="13" t="s">
        <v>34</v>
      </c>
      <c r="AX181" s="13" t="s">
        <v>80</v>
      </c>
      <c r="AY181" s="156" t="s">
        <v>280</v>
      </c>
    </row>
    <row r="182" spans="2:65" s="1" customFormat="1" ht="24.15" customHeight="1">
      <c r="B182" s="32"/>
      <c r="C182" s="131" t="s">
        <v>1009</v>
      </c>
      <c r="D182" s="131" t="s">
        <v>283</v>
      </c>
      <c r="E182" s="132" t="s">
        <v>1010</v>
      </c>
      <c r="F182" s="133" t="s">
        <v>1011</v>
      </c>
      <c r="G182" s="134" t="s">
        <v>286</v>
      </c>
      <c r="H182" s="135">
        <v>4.54</v>
      </c>
      <c r="I182" s="136"/>
      <c r="J182" s="137">
        <f>ROUND(I182*H182,2)</f>
        <v>0</v>
      </c>
      <c r="K182" s="133" t="s">
        <v>287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3.3579999999999999E-2</v>
      </c>
      <c r="R182" s="140">
        <f>Q182*H182</f>
        <v>0.15245319999999998</v>
      </c>
      <c r="S182" s="140">
        <v>0</v>
      </c>
      <c r="T182" s="141">
        <f>S182*H182</f>
        <v>0</v>
      </c>
      <c r="AR182" s="142" t="s">
        <v>288</v>
      </c>
      <c r="AT182" s="142" t="s">
        <v>283</v>
      </c>
      <c r="AU182" s="142" t="s">
        <v>82</v>
      </c>
      <c r="AY182" s="17" t="s">
        <v>280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288</v>
      </c>
      <c r="BM182" s="142" t="s">
        <v>1012</v>
      </c>
    </row>
    <row r="183" spans="2:65" s="1" customFormat="1" ht="10.199999999999999">
      <c r="B183" s="32"/>
      <c r="D183" s="144" t="s">
        <v>290</v>
      </c>
      <c r="F183" s="145" t="s">
        <v>1013</v>
      </c>
      <c r="I183" s="146"/>
      <c r="L183" s="32"/>
      <c r="M183" s="147"/>
      <c r="T183" s="53"/>
      <c r="AT183" s="17" t="s">
        <v>290</v>
      </c>
      <c r="AU183" s="17" t="s">
        <v>82</v>
      </c>
    </row>
    <row r="184" spans="2:65" s="13" customFormat="1" ht="10.199999999999999">
      <c r="B184" s="155"/>
      <c r="D184" s="149" t="s">
        <v>292</v>
      </c>
      <c r="E184" s="156" t="s">
        <v>19</v>
      </c>
      <c r="F184" s="157" t="s">
        <v>7862</v>
      </c>
      <c r="H184" s="158">
        <v>4.54</v>
      </c>
      <c r="I184" s="159"/>
      <c r="L184" s="155"/>
      <c r="M184" s="160"/>
      <c r="T184" s="161"/>
      <c r="AT184" s="156" t="s">
        <v>292</v>
      </c>
      <c r="AU184" s="156" t="s">
        <v>82</v>
      </c>
      <c r="AV184" s="13" t="s">
        <v>82</v>
      </c>
      <c r="AW184" s="13" t="s">
        <v>34</v>
      </c>
      <c r="AX184" s="13" t="s">
        <v>73</v>
      </c>
      <c r="AY184" s="156" t="s">
        <v>280</v>
      </c>
    </row>
    <row r="185" spans="2:65" s="14" customFormat="1" ht="10.199999999999999">
      <c r="B185" s="162"/>
      <c r="D185" s="149" t="s">
        <v>292</v>
      </c>
      <c r="E185" s="163" t="s">
        <v>19</v>
      </c>
      <c r="F185" s="164" t="s">
        <v>295</v>
      </c>
      <c r="H185" s="165">
        <v>4.54</v>
      </c>
      <c r="I185" s="166"/>
      <c r="L185" s="162"/>
      <c r="M185" s="167"/>
      <c r="T185" s="168"/>
      <c r="AT185" s="163" t="s">
        <v>292</v>
      </c>
      <c r="AU185" s="163" t="s">
        <v>82</v>
      </c>
      <c r="AV185" s="14" t="s">
        <v>288</v>
      </c>
      <c r="AW185" s="14" t="s">
        <v>34</v>
      </c>
      <c r="AX185" s="14" t="s">
        <v>80</v>
      </c>
      <c r="AY185" s="163" t="s">
        <v>280</v>
      </c>
    </row>
    <row r="186" spans="2:65" s="11" customFormat="1" ht="22.8" customHeight="1">
      <c r="B186" s="119"/>
      <c r="D186" s="120" t="s">
        <v>72</v>
      </c>
      <c r="E186" s="129" t="s">
        <v>419</v>
      </c>
      <c r="F186" s="129" t="s">
        <v>420</v>
      </c>
      <c r="I186" s="122"/>
      <c r="J186" s="130">
        <f>BK186</f>
        <v>0</v>
      </c>
      <c r="L186" s="119"/>
      <c r="M186" s="124"/>
      <c r="P186" s="125">
        <f>SUM(P187:P194)</f>
        <v>0</v>
      </c>
      <c r="R186" s="125">
        <f>SUM(R187:R194)</f>
        <v>1.7000000000000001E-2</v>
      </c>
      <c r="T186" s="126">
        <f>SUM(T187:T194)</f>
        <v>0.74</v>
      </c>
      <c r="AR186" s="120" t="s">
        <v>80</v>
      </c>
      <c r="AT186" s="127" t="s">
        <v>72</v>
      </c>
      <c r="AU186" s="127" t="s">
        <v>80</v>
      </c>
      <c r="AY186" s="120" t="s">
        <v>280</v>
      </c>
      <c r="BK186" s="128">
        <f>SUM(BK187:BK194)</f>
        <v>0</v>
      </c>
    </row>
    <row r="187" spans="2:65" s="1" customFormat="1" ht="37.799999999999997" customHeight="1">
      <c r="B187" s="32"/>
      <c r="C187" s="131" t="s">
        <v>1060</v>
      </c>
      <c r="D187" s="131" t="s">
        <v>283</v>
      </c>
      <c r="E187" s="132" t="s">
        <v>429</v>
      </c>
      <c r="F187" s="133" t="s">
        <v>430</v>
      </c>
      <c r="G187" s="134" t="s">
        <v>286</v>
      </c>
      <c r="H187" s="135">
        <v>100</v>
      </c>
      <c r="I187" s="136"/>
      <c r="J187" s="137">
        <f>ROUND(I187*H187,2)</f>
        <v>0</v>
      </c>
      <c r="K187" s="133" t="s">
        <v>287</v>
      </c>
      <c r="L187" s="32"/>
      <c r="M187" s="138" t="s">
        <v>19</v>
      </c>
      <c r="N187" s="139" t="s">
        <v>44</v>
      </c>
      <c r="P187" s="140">
        <f>O187*H187</f>
        <v>0</v>
      </c>
      <c r="Q187" s="140">
        <v>1.2999999999999999E-4</v>
      </c>
      <c r="R187" s="140">
        <f>Q187*H187</f>
        <v>1.2999999999999999E-2</v>
      </c>
      <c r="S187" s="140">
        <v>0</v>
      </c>
      <c r="T187" s="141">
        <f>S187*H187</f>
        <v>0</v>
      </c>
      <c r="AR187" s="142" t="s">
        <v>288</v>
      </c>
      <c r="AT187" s="142" t="s">
        <v>283</v>
      </c>
      <c r="AU187" s="142" t="s">
        <v>82</v>
      </c>
      <c r="AY187" s="17" t="s">
        <v>280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288</v>
      </c>
      <c r="BM187" s="142" t="s">
        <v>1061</v>
      </c>
    </row>
    <row r="188" spans="2:65" s="1" customFormat="1" ht="10.199999999999999">
      <c r="B188" s="32"/>
      <c r="D188" s="144" t="s">
        <v>290</v>
      </c>
      <c r="F188" s="145" t="s">
        <v>432</v>
      </c>
      <c r="I188" s="146"/>
      <c r="L188" s="32"/>
      <c r="M188" s="147"/>
      <c r="T188" s="53"/>
      <c r="AT188" s="17" t="s">
        <v>290</v>
      </c>
      <c r="AU188" s="17" t="s">
        <v>82</v>
      </c>
    </row>
    <row r="189" spans="2:65" s="1" customFormat="1" ht="37.799999999999997" customHeight="1">
      <c r="B189" s="32"/>
      <c r="C189" s="131" t="s">
        <v>1062</v>
      </c>
      <c r="D189" s="131" t="s">
        <v>283</v>
      </c>
      <c r="E189" s="132" t="s">
        <v>1063</v>
      </c>
      <c r="F189" s="133" t="s">
        <v>1064</v>
      </c>
      <c r="G189" s="134" t="s">
        <v>286</v>
      </c>
      <c r="H189" s="135">
        <v>100</v>
      </c>
      <c r="I189" s="136"/>
      <c r="J189" s="137">
        <f>ROUND(I189*H189,2)</f>
        <v>0</v>
      </c>
      <c r="K189" s="133" t="s">
        <v>287</v>
      </c>
      <c r="L189" s="32"/>
      <c r="M189" s="138" t="s">
        <v>19</v>
      </c>
      <c r="N189" s="139" t="s">
        <v>44</v>
      </c>
      <c r="P189" s="140">
        <f>O189*H189</f>
        <v>0</v>
      </c>
      <c r="Q189" s="140">
        <v>4.0000000000000003E-5</v>
      </c>
      <c r="R189" s="140">
        <f>Q189*H189</f>
        <v>4.0000000000000001E-3</v>
      </c>
      <c r="S189" s="140">
        <v>0</v>
      </c>
      <c r="T189" s="141">
        <f>S189*H189</f>
        <v>0</v>
      </c>
      <c r="AR189" s="142" t="s">
        <v>288</v>
      </c>
      <c r="AT189" s="142" t="s">
        <v>283</v>
      </c>
      <c r="AU189" s="142" t="s">
        <v>82</v>
      </c>
      <c r="AY189" s="17" t="s">
        <v>280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288</v>
      </c>
      <c r="BM189" s="142" t="s">
        <v>1065</v>
      </c>
    </row>
    <row r="190" spans="2:65" s="1" customFormat="1" ht="10.199999999999999">
      <c r="B190" s="32"/>
      <c r="D190" s="144" t="s">
        <v>290</v>
      </c>
      <c r="F190" s="145" t="s">
        <v>1066</v>
      </c>
      <c r="I190" s="146"/>
      <c r="L190" s="32"/>
      <c r="M190" s="147"/>
      <c r="T190" s="53"/>
      <c r="AT190" s="17" t="s">
        <v>290</v>
      </c>
      <c r="AU190" s="17" t="s">
        <v>82</v>
      </c>
    </row>
    <row r="191" spans="2:65" s="1" customFormat="1" ht="33" customHeight="1">
      <c r="B191" s="32"/>
      <c r="C191" s="131" t="s">
        <v>528</v>
      </c>
      <c r="D191" s="131" t="s">
        <v>283</v>
      </c>
      <c r="E191" s="132" t="s">
        <v>1087</v>
      </c>
      <c r="F191" s="133" t="s">
        <v>1088</v>
      </c>
      <c r="G191" s="134" t="s">
        <v>611</v>
      </c>
      <c r="H191" s="135">
        <v>20</v>
      </c>
      <c r="I191" s="136"/>
      <c r="J191" s="137">
        <f>ROUND(I191*H191,2)</f>
        <v>0</v>
      </c>
      <c r="K191" s="133" t="s">
        <v>287</v>
      </c>
      <c r="L191" s="32"/>
      <c r="M191" s="138" t="s">
        <v>19</v>
      </c>
      <c r="N191" s="139" t="s">
        <v>44</v>
      </c>
      <c r="P191" s="140">
        <f>O191*H191</f>
        <v>0</v>
      </c>
      <c r="Q191" s="140">
        <v>0</v>
      </c>
      <c r="R191" s="140">
        <f>Q191*H191</f>
        <v>0</v>
      </c>
      <c r="S191" s="140">
        <v>3.6999999999999998E-2</v>
      </c>
      <c r="T191" s="141">
        <f>S191*H191</f>
        <v>0.74</v>
      </c>
      <c r="AR191" s="142" t="s">
        <v>288</v>
      </c>
      <c r="AT191" s="142" t="s">
        <v>283</v>
      </c>
      <c r="AU191" s="142" t="s">
        <v>82</v>
      </c>
      <c r="AY191" s="17" t="s">
        <v>280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80</v>
      </c>
      <c r="BK191" s="143">
        <f>ROUND(I191*H191,2)</f>
        <v>0</v>
      </c>
      <c r="BL191" s="17" t="s">
        <v>288</v>
      </c>
      <c r="BM191" s="142" t="s">
        <v>1089</v>
      </c>
    </row>
    <row r="192" spans="2:65" s="1" customFormat="1" ht="10.199999999999999">
      <c r="B192" s="32"/>
      <c r="D192" s="144" t="s">
        <v>290</v>
      </c>
      <c r="F192" s="145" t="s">
        <v>1090</v>
      </c>
      <c r="I192" s="146"/>
      <c r="L192" s="32"/>
      <c r="M192" s="147"/>
      <c r="T192" s="53"/>
      <c r="AT192" s="17" t="s">
        <v>290</v>
      </c>
      <c r="AU192" s="17" t="s">
        <v>82</v>
      </c>
    </row>
    <row r="193" spans="2:65" s="13" customFormat="1" ht="10.199999999999999">
      <c r="B193" s="155"/>
      <c r="D193" s="149" t="s">
        <v>292</v>
      </c>
      <c r="E193" s="156" t="s">
        <v>19</v>
      </c>
      <c r="F193" s="157" t="s">
        <v>439</v>
      </c>
      <c r="H193" s="158">
        <v>20</v>
      </c>
      <c r="I193" s="159"/>
      <c r="L193" s="155"/>
      <c r="M193" s="160"/>
      <c r="T193" s="161"/>
      <c r="AT193" s="156" t="s">
        <v>292</v>
      </c>
      <c r="AU193" s="156" t="s">
        <v>82</v>
      </c>
      <c r="AV193" s="13" t="s">
        <v>82</v>
      </c>
      <c r="AW193" s="13" t="s">
        <v>34</v>
      </c>
      <c r="AX193" s="13" t="s">
        <v>80</v>
      </c>
      <c r="AY193" s="156" t="s">
        <v>280</v>
      </c>
    </row>
    <row r="194" spans="2:65" s="1" customFormat="1" ht="16.5" customHeight="1">
      <c r="B194" s="32"/>
      <c r="C194" s="131" t="s">
        <v>1094</v>
      </c>
      <c r="D194" s="131" t="s">
        <v>283</v>
      </c>
      <c r="E194" s="132" t="s">
        <v>518</v>
      </c>
      <c r="F194" s="133" t="s">
        <v>1095</v>
      </c>
      <c r="G194" s="134" t="s">
        <v>563</v>
      </c>
      <c r="H194" s="135">
        <v>1</v>
      </c>
      <c r="I194" s="136"/>
      <c r="J194" s="137">
        <f>ROUND(I194*H194,2)</f>
        <v>0</v>
      </c>
      <c r="K194" s="133" t="s">
        <v>19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0</v>
      </c>
      <c r="R194" s="140">
        <f>Q194*H194</f>
        <v>0</v>
      </c>
      <c r="S194" s="140">
        <v>0</v>
      </c>
      <c r="T194" s="141">
        <f>S194*H194</f>
        <v>0</v>
      </c>
      <c r="AR194" s="142" t="s">
        <v>288</v>
      </c>
      <c r="AT194" s="142" t="s">
        <v>283</v>
      </c>
      <c r="AU194" s="142" t="s">
        <v>82</v>
      </c>
      <c r="AY194" s="17" t="s">
        <v>280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288</v>
      </c>
      <c r="BM194" s="142" t="s">
        <v>1096</v>
      </c>
    </row>
    <row r="195" spans="2:65" s="11" customFormat="1" ht="22.8" customHeight="1">
      <c r="B195" s="119"/>
      <c r="D195" s="120" t="s">
        <v>72</v>
      </c>
      <c r="E195" s="129" t="s">
        <v>549</v>
      </c>
      <c r="F195" s="129" t="s">
        <v>550</v>
      </c>
      <c r="I195" s="122"/>
      <c r="J195" s="130">
        <f>BK195</f>
        <v>0</v>
      </c>
      <c r="L195" s="119"/>
      <c r="M195" s="124"/>
      <c r="P195" s="125">
        <f>SUM(P196:P197)</f>
        <v>0</v>
      </c>
      <c r="R195" s="125">
        <f>SUM(R196:R197)</f>
        <v>0</v>
      </c>
      <c r="T195" s="126">
        <f>SUM(T196:T197)</f>
        <v>0</v>
      </c>
      <c r="AR195" s="120" t="s">
        <v>80</v>
      </c>
      <c r="AT195" s="127" t="s">
        <v>72</v>
      </c>
      <c r="AU195" s="127" t="s">
        <v>80</v>
      </c>
      <c r="AY195" s="120" t="s">
        <v>280</v>
      </c>
      <c r="BK195" s="128">
        <f>SUM(BK196:BK197)</f>
        <v>0</v>
      </c>
    </row>
    <row r="196" spans="2:65" s="1" customFormat="1" ht="55.5" customHeight="1">
      <c r="B196" s="32"/>
      <c r="C196" s="131" t="s">
        <v>1097</v>
      </c>
      <c r="D196" s="131" t="s">
        <v>283</v>
      </c>
      <c r="E196" s="132" t="s">
        <v>552</v>
      </c>
      <c r="F196" s="133" t="s">
        <v>553</v>
      </c>
      <c r="G196" s="134" t="s">
        <v>238</v>
      </c>
      <c r="H196" s="135">
        <v>100.752</v>
      </c>
      <c r="I196" s="136"/>
      <c r="J196" s="137">
        <f>ROUND(I196*H196,2)</f>
        <v>0</v>
      </c>
      <c r="K196" s="133" t="s">
        <v>287</v>
      </c>
      <c r="L196" s="32"/>
      <c r="M196" s="138" t="s">
        <v>19</v>
      </c>
      <c r="N196" s="139" t="s">
        <v>44</v>
      </c>
      <c r="P196" s="140">
        <f>O196*H196</f>
        <v>0</v>
      </c>
      <c r="Q196" s="140">
        <v>0</v>
      </c>
      <c r="R196" s="140">
        <f>Q196*H196</f>
        <v>0</v>
      </c>
      <c r="S196" s="140">
        <v>0</v>
      </c>
      <c r="T196" s="141">
        <f>S196*H196</f>
        <v>0</v>
      </c>
      <c r="AR196" s="142" t="s">
        <v>288</v>
      </c>
      <c r="AT196" s="142" t="s">
        <v>283</v>
      </c>
      <c r="AU196" s="142" t="s">
        <v>82</v>
      </c>
      <c r="AY196" s="17" t="s">
        <v>280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80</v>
      </c>
      <c r="BK196" s="143">
        <f>ROUND(I196*H196,2)</f>
        <v>0</v>
      </c>
      <c r="BL196" s="17" t="s">
        <v>288</v>
      </c>
      <c r="BM196" s="142" t="s">
        <v>1098</v>
      </c>
    </row>
    <row r="197" spans="2:65" s="1" customFormat="1" ht="10.199999999999999">
      <c r="B197" s="32"/>
      <c r="D197" s="144" t="s">
        <v>290</v>
      </c>
      <c r="F197" s="145" t="s">
        <v>555</v>
      </c>
      <c r="I197" s="146"/>
      <c r="L197" s="32"/>
      <c r="M197" s="147"/>
      <c r="T197" s="53"/>
      <c r="AT197" s="17" t="s">
        <v>290</v>
      </c>
      <c r="AU197" s="17" t="s">
        <v>82</v>
      </c>
    </row>
    <row r="198" spans="2:65" s="11" customFormat="1" ht="25.95" customHeight="1">
      <c r="B198" s="119"/>
      <c r="D198" s="120" t="s">
        <v>72</v>
      </c>
      <c r="E198" s="121" t="s">
        <v>556</v>
      </c>
      <c r="F198" s="121" t="s">
        <v>557</v>
      </c>
      <c r="I198" s="122"/>
      <c r="J198" s="123">
        <f>BK198</f>
        <v>0</v>
      </c>
      <c r="L198" s="119"/>
      <c r="M198" s="124"/>
      <c r="P198" s="125">
        <f>P199+P206</f>
        <v>0</v>
      </c>
      <c r="R198" s="125">
        <f>R199+R206</f>
        <v>0.39155200000000001</v>
      </c>
      <c r="T198" s="126">
        <f>T199+T206</f>
        <v>0</v>
      </c>
      <c r="AR198" s="120" t="s">
        <v>82</v>
      </c>
      <c r="AT198" s="127" t="s">
        <v>72</v>
      </c>
      <c r="AU198" s="127" t="s">
        <v>73</v>
      </c>
      <c r="AY198" s="120" t="s">
        <v>280</v>
      </c>
      <c r="BK198" s="128">
        <f>BK199+BK206</f>
        <v>0</v>
      </c>
    </row>
    <row r="199" spans="2:65" s="11" customFormat="1" ht="22.8" customHeight="1">
      <c r="B199" s="119"/>
      <c r="D199" s="120" t="s">
        <v>72</v>
      </c>
      <c r="E199" s="129" t="s">
        <v>567</v>
      </c>
      <c r="F199" s="129" t="s">
        <v>568</v>
      </c>
      <c r="I199" s="122"/>
      <c r="J199" s="130">
        <f>BK199</f>
        <v>0</v>
      </c>
      <c r="L199" s="119"/>
      <c r="M199" s="124"/>
      <c r="P199" s="125">
        <f>SUM(P200:P205)</f>
        <v>0</v>
      </c>
      <c r="R199" s="125">
        <f>SUM(R200:R205)</f>
        <v>6.9552000000000003E-2</v>
      </c>
      <c r="T199" s="126">
        <f>SUM(T200:T205)</f>
        <v>0</v>
      </c>
      <c r="AR199" s="120" t="s">
        <v>82</v>
      </c>
      <c r="AT199" s="127" t="s">
        <v>72</v>
      </c>
      <c r="AU199" s="127" t="s">
        <v>80</v>
      </c>
      <c r="AY199" s="120" t="s">
        <v>280</v>
      </c>
      <c r="BK199" s="128">
        <f>SUM(BK200:BK205)</f>
        <v>0</v>
      </c>
    </row>
    <row r="200" spans="2:65" s="1" customFormat="1" ht="49.05" customHeight="1">
      <c r="B200" s="32"/>
      <c r="C200" s="131" t="s">
        <v>2476</v>
      </c>
      <c r="D200" s="131" t="s">
        <v>283</v>
      </c>
      <c r="E200" s="132" t="s">
        <v>4497</v>
      </c>
      <c r="F200" s="133" t="s">
        <v>4498</v>
      </c>
      <c r="G200" s="134" t="s">
        <v>140</v>
      </c>
      <c r="H200" s="135">
        <v>5.6</v>
      </c>
      <c r="I200" s="136"/>
      <c r="J200" s="137">
        <f>ROUND(I200*H200,2)</f>
        <v>0</v>
      </c>
      <c r="K200" s="133" t="s">
        <v>287</v>
      </c>
      <c r="L200" s="32"/>
      <c r="M200" s="138" t="s">
        <v>19</v>
      </c>
      <c r="N200" s="139" t="s">
        <v>44</v>
      </c>
      <c r="P200" s="140">
        <f>O200*H200</f>
        <v>0</v>
      </c>
      <c r="Q200" s="140">
        <v>1.242E-2</v>
      </c>
      <c r="R200" s="140">
        <f>Q200*H200</f>
        <v>6.9552000000000003E-2</v>
      </c>
      <c r="S200" s="140">
        <v>0</v>
      </c>
      <c r="T200" s="141">
        <f>S200*H200</f>
        <v>0</v>
      </c>
      <c r="AR200" s="142" t="s">
        <v>564</v>
      </c>
      <c r="AT200" s="142" t="s">
        <v>283</v>
      </c>
      <c r="AU200" s="142" t="s">
        <v>82</v>
      </c>
      <c r="AY200" s="17" t="s">
        <v>280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564</v>
      </c>
      <c r="BM200" s="142" t="s">
        <v>7863</v>
      </c>
    </row>
    <row r="201" spans="2:65" s="1" customFormat="1" ht="10.199999999999999">
      <c r="B201" s="32"/>
      <c r="D201" s="144" t="s">
        <v>290</v>
      </c>
      <c r="F201" s="145" t="s">
        <v>4500</v>
      </c>
      <c r="I201" s="146"/>
      <c r="L201" s="32"/>
      <c r="M201" s="147"/>
      <c r="T201" s="53"/>
      <c r="AT201" s="17" t="s">
        <v>290</v>
      </c>
      <c r="AU201" s="17" t="s">
        <v>82</v>
      </c>
    </row>
    <row r="202" spans="2:65" s="12" customFormat="1" ht="10.199999999999999">
      <c r="B202" s="148"/>
      <c r="D202" s="149" t="s">
        <v>292</v>
      </c>
      <c r="E202" s="150" t="s">
        <v>19</v>
      </c>
      <c r="F202" s="151" t="s">
        <v>7864</v>
      </c>
      <c r="H202" s="150" t="s">
        <v>19</v>
      </c>
      <c r="I202" s="152"/>
      <c r="L202" s="148"/>
      <c r="M202" s="153"/>
      <c r="T202" s="154"/>
      <c r="AT202" s="150" t="s">
        <v>292</v>
      </c>
      <c r="AU202" s="150" t="s">
        <v>82</v>
      </c>
      <c r="AV202" s="12" t="s">
        <v>80</v>
      </c>
      <c r="AW202" s="12" t="s">
        <v>34</v>
      </c>
      <c r="AX202" s="12" t="s">
        <v>73</v>
      </c>
      <c r="AY202" s="150" t="s">
        <v>280</v>
      </c>
    </row>
    <row r="203" spans="2:65" s="13" customFormat="1" ht="10.199999999999999">
      <c r="B203" s="155"/>
      <c r="D203" s="149" t="s">
        <v>292</v>
      </c>
      <c r="E203" s="156" t="s">
        <v>19</v>
      </c>
      <c r="F203" s="157" t="s">
        <v>7865</v>
      </c>
      <c r="H203" s="158">
        <v>5.6</v>
      </c>
      <c r="I203" s="159"/>
      <c r="L203" s="155"/>
      <c r="M203" s="160"/>
      <c r="T203" s="161"/>
      <c r="AT203" s="156" t="s">
        <v>292</v>
      </c>
      <c r="AU203" s="156" t="s">
        <v>82</v>
      </c>
      <c r="AV203" s="13" t="s">
        <v>82</v>
      </c>
      <c r="AW203" s="13" t="s">
        <v>34</v>
      </c>
      <c r="AX203" s="13" t="s">
        <v>80</v>
      </c>
      <c r="AY203" s="156" t="s">
        <v>280</v>
      </c>
    </row>
    <row r="204" spans="2:65" s="1" customFormat="1" ht="66.75" customHeight="1">
      <c r="B204" s="32"/>
      <c r="C204" s="131" t="s">
        <v>1878</v>
      </c>
      <c r="D204" s="131" t="s">
        <v>283</v>
      </c>
      <c r="E204" s="132" t="s">
        <v>584</v>
      </c>
      <c r="F204" s="133" t="s">
        <v>585</v>
      </c>
      <c r="G204" s="134" t="s">
        <v>238</v>
      </c>
      <c r="H204" s="135">
        <v>7.0000000000000007E-2</v>
      </c>
      <c r="I204" s="136"/>
      <c r="J204" s="137">
        <f>ROUND(I204*H204,2)</f>
        <v>0</v>
      </c>
      <c r="K204" s="133" t="s">
        <v>287</v>
      </c>
      <c r="L204" s="32"/>
      <c r="M204" s="138" t="s">
        <v>19</v>
      </c>
      <c r="N204" s="139" t="s">
        <v>44</v>
      </c>
      <c r="P204" s="140">
        <f>O204*H204</f>
        <v>0</v>
      </c>
      <c r="Q204" s="140">
        <v>0</v>
      </c>
      <c r="R204" s="140">
        <f>Q204*H204</f>
        <v>0</v>
      </c>
      <c r="S204" s="140">
        <v>0</v>
      </c>
      <c r="T204" s="141">
        <f>S204*H204</f>
        <v>0</v>
      </c>
      <c r="AR204" s="142" t="s">
        <v>564</v>
      </c>
      <c r="AT204" s="142" t="s">
        <v>283</v>
      </c>
      <c r="AU204" s="142" t="s">
        <v>82</v>
      </c>
      <c r="AY204" s="17" t="s">
        <v>280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80</v>
      </c>
      <c r="BK204" s="143">
        <f>ROUND(I204*H204,2)</f>
        <v>0</v>
      </c>
      <c r="BL204" s="17" t="s">
        <v>564</v>
      </c>
      <c r="BM204" s="142" t="s">
        <v>7866</v>
      </c>
    </row>
    <row r="205" spans="2:65" s="1" customFormat="1" ht="10.199999999999999">
      <c r="B205" s="32"/>
      <c r="D205" s="144" t="s">
        <v>290</v>
      </c>
      <c r="F205" s="145" t="s">
        <v>587</v>
      </c>
      <c r="I205" s="146"/>
      <c r="L205" s="32"/>
      <c r="M205" s="147"/>
      <c r="T205" s="53"/>
      <c r="AT205" s="17" t="s">
        <v>290</v>
      </c>
      <c r="AU205" s="17" t="s">
        <v>82</v>
      </c>
    </row>
    <row r="206" spans="2:65" s="11" customFormat="1" ht="22.8" customHeight="1">
      <c r="B206" s="119"/>
      <c r="D206" s="120" t="s">
        <v>72</v>
      </c>
      <c r="E206" s="129" t="s">
        <v>1313</v>
      </c>
      <c r="F206" s="129" t="s">
        <v>1314</v>
      </c>
      <c r="I206" s="122"/>
      <c r="J206" s="130">
        <f>BK206</f>
        <v>0</v>
      </c>
      <c r="L206" s="119"/>
      <c r="M206" s="124"/>
      <c r="P206" s="125">
        <f>SUM(P207:P214)</f>
        <v>0</v>
      </c>
      <c r="R206" s="125">
        <f>SUM(R207:R214)</f>
        <v>0.32200000000000001</v>
      </c>
      <c r="T206" s="126">
        <f>SUM(T207:T214)</f>
        <v>0</v>
      </c>
      <c r="AR206" s="120" t="s">
        <v>82</v>
      </c>
      <c r="AT206" s="127" t="s">
        <v>72</v>
      </c>
      <c r="AU206" s="127" t="s">
        <v>80</v>
      </c>
      <c r="AY206" s="120" t="s">
        <v>280</v>
      </c>
      <c r="BK206" s="128">
        <f>SUM(BK207:BK214)</f>
        <v>0</v>
      </c>
    </row>
    <row r="207" spans="2:65" s="1" customFormat="1" ht="24.15" customHeight="1">
      <c r="B207" s="32"/>
      <c r="C207" s="131" t="s">
        <v>1315</v>
      </c>
      <c r="D207" s="131" t="s">
        <v>283</v>
      </c>
      <c r="E207" s="132" t="s">
        <v>1316</v>
      </c>
      <c r="F207" s="133" t="s">
        <v>1317</v>
      </c>
      <c r="G207" s="134" t="s">
        <v>286</v>
      </c>
      <c r="H207" s="135">
        <v>200</v>
      </c>
      <c r="I207" s="136"/>
      <c r="J207" s="137">
        <f>ROUND(I207*H207,2)</f>
        <v>0</v>
      </c>
      <c r="K207" s="133" t="s">
        <v>287</v>
      </c>
      <c r="L207" s="32"/>
      <c r="M207" s="138" t="s">
        <v>19</v>
      </c>
      <c r="N207" s="139" t="s">
        <v>44</v>
      </c>
      <c r="P207" s="140">
        <f>O207*H207</f>
        <v>0</v>
      </c>
      <c r="Q207" s="140">
        <v>0</v>
      </c>
      <c r="R207" s="140">
        <f>Q207*H207</f>
        <v>0</v>
      </c>
      <c r="S207" s="140">
        <v>0</v>
      </c>
      <c r="T207" s="141">
        <f>S207*H207</f>
        <v>0</v>
      </c>
      <c r="AR207" s="142" t="s">
        <v>564</v>
      </c>
      <c r="AT207" s="142" t="s">
        <v>283</v>
      </c>
      <c r="AU207" s="142" t="s">
        <v>82</v>
      </c>
      <c r="AY207" s="17" t="s">
        <v>280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80</v>
      </c>
      <c r="BK207" s="143">
        <f>ROUND(I207*H207,2)</f>
        <v>0</v>
      </c>
      <c r="BL207" s="17" t="s">
        <v>564</v>
      </c>
      <c r="BM207" s="142" t="s">
        <v>1318</v>
      </c>
    </row>
    <row r="208" spans="2:65" s="1" customFormat="1" ht="10.199999999999999">
      <c r="B208" s="32"/>
      <c r="D208" s="144" t="s">
        <v>290</v>
      </c>
      <c r="F208" s="145" t="s">
        <v>1319</v>
      </c>
      <c r="I208" s="146"/>
      <c r="L208" s="32"/>
      <c r="M208" s="147"/>
      <c r="T208" s="53"/>
      <c r="AT208" s="17" t="s">
        <v>290</v>
      </c>
      <c r="AU208" s="17" t="s">
        <v>82</v>
      </c>
    </row>
    <row r="209" spans="2:65" s="1" customFormat="1" ht="16.5" customHeight="1">
      <c r="B209" s="32"/>
      <c r="C209" s="169" t="s">
        <v>1320</v>
      </c>
      <c r="D209" s="169" t="s">
        <v>348</v>
      </c>
      <c r="E209" s="170" t="s">
        <v>1321</v>
      </c>
      <c r="F209" s="171" t="s">
        <v>1322</v>
      </c>
      <c r="G209" s="172" t="s">
        <v>286</v>
      </c>
      <c r="H209" s="173">
        <v>210</v>
      </c>
      <c r="I209" s="174"/>
      <c r="J209" s="175">
        <f>ROUND(I209*H209,2)</f>
        <v>0</v>
      </c>
      <c r="K209" s="171" t="s">
        <v>287</v>
      </c>
      <c r="L209" s="176"/>
      <c r="M209" s="177" t="s">
        <v>19</v>
      </c>
      <c r="N209" s="178" t="s">
        <v>44</v>
      </c>
      <c r="P209" s="140">
        <f>O209*H209</f>
        <v>0</v>
      </c>
      <c r="Q209" s="140">
        <v>0</v>
      </c>
      <c r="R209" s="140">
        <f>Q209*H209</f>
        <v>0</v>
      </c>
      <c r="S209" s="140">
        <v>0</v>
      </c>
      <c r="T209" s="141">
        <f>S209*H209</f>
        <v>0</v>
      </c>
      <c r="AR209" s="142" t="s">
        <v>373</v>
      </c>
      <c r="AT209" s="142" t="s">
        <v>348</v>
      </c>
      <c r="AU209" s="142" t="s">
        <v>82</v>
      </c>
      <c r="AY209" s="17" t="s">
        <v>280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564</v>
      </c>
      <c r="BM209" s="142" t="s">
        <v>1323</v>
      </c>
    </row>
    <row r="210" spans="2:65" s="13" customFormat="1" ht="10.199999999999999">
      <c r="B210" s="155"/>
      <c r="D210" s="149" t="s">
        <v>292</v>
      </c>
      <c r="F210" s="157" t="s">
        <v>7867</v>
      </c>
      <c r="H210" s="158">
        <v>210</v>
      </c>
      <c r="I210" s="159"/>
      <c r="L210" s="155"/>
      <c r="M210" s="160"/>
      <c r="T210" s="161"/>
      <c r="AT210" s="156" t="s">
        <v>292</v>
      </c>
      <c r="AU210" s="156" t="s">
        <v>82</v>
      </c>
      <c r="AV210" s="13" t="s">
        <v>82</v>
      </c>
      <c r="AW210" s="13" t="s">
        <v>4</v>
      </c>
      <c r="AX210" s="13" t="s">
        <v>80</v>
      </c>
      <c r="AY210" s="156" t="s">
        <v>280</v>
      </c>
    </row>
    <row r="211" spans="2:65" s="1" customFormat="1" ht="33" customHeight="1">
      <c r="B211" s="32"/>
      <c r="C211" s="131" t="s">
        <v>1325</v>
      </c>
      <c r="D211" s="131" t="s">
        <v>283</v>
      </c>
      <c r="E211" s="132" t="s">
        <v>1326</v>
      </c>
      <c r="F211" s="133" t="s">
        <v>1327</v>
      </c>
      <c r="G211" s="134" t="s">
        <v>286</v>
      </c>
      <c r="H211" s="135">
        <v>700</v>
      </c>
      <c r="I211" s="136"/>
      <c r="J211" s="137">
        <f>ROUND(I211*H211,2)</f>
        <v>0</v>
      </c>
      <c r="K211" s="133" t="s">
        <v>287</v>
      </c>
      <c r="L211" s="32"/>
      <c r="M211" s="138" t="s">
        <v>19</v>
      </c>
      <c r="N211" s="139" t="s">
        <v>44</v>
      </c>
      <c r="P211" s="140">
        <f>O211*H211</f>
        <v>0</v>
      </c>
      <c r="Q211" s="140">
        <v>2.0000000000000001E-4</v>
      </c>
      <c r="R211" s="140">
        <f>Q211*H211</f>
        <v>0.14000000000000001</v>
      </c>
      <c r="S211" s="140">
        <v>0</v>
      </c>
      <c r="T211" s="141">
        <f>S211*H211</f>
        <v>0</v>
      </c>
      <c r="AR211" s="142" t="s">
        <v>564</v>
      </c>
      <c r="AT211" s="142" t="s">
        <v>283</v>
      </c>
      <c r="AU211" s="142" t="s">
        <v>82</v>
      </c>
      <c r="AY211" s="17" t="s">
        <v>280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564</v>
      </c>
      <c r="BM211" s="142" t="s">
        <v>1328</v>
      </c>
    </row>
    <row r="212" spans="2:65" s="1" customFormat="1" ht="10.199999999999999">
      <c r="B212" s="32"/>
      <c r="D212" s="144" t="s">
        <v>290</v>
      </c>
      <c r="F212" s="145" t="s">
        <v>1329</v>
      </c>
      <c r="I212" s="146"/>
      <c r="L212" s="32"/>
      <c r="M212" s="147"/>
      <c r="T212" s="53"/>
      <c r="AT212" s="17" t="s">
        <v>290</v>
      </c>
      <c r="AU212" s="17" t="s">
        <v>82</v>
      </c>
    </row>
    <row r="213" spans="2:65" s="1" customFormat="1" ht="37.799999999999997" customHeight="1">
      <c r="B213" s="32"/>
      <c r="C213" s="131" t="s">
        <v>1331</v>
      </c>
      <c r="D213" s="131" t="s">
        <v>283</v>
      </c>
      <c r="E213" s="132" t="s">
        <v>1332</v>
      </c>
      <c r="F213" s="133" t="s">
        <v>1333</v>
      </c>
      <c r="G213" s="134" t="s">
        <v>286</v>
      </c>
      <c r="H213" s="135">
        <v>700</v>
      </c>
      <c r="I213" s="136"/>
      <c r="J213" s="137">
        <f>ROUND(I213*H213,2)</f>
        <v>0</v>
      </c>
      <c r="K213" s="133" t="s">
        <v>287</v>
      </c>
      <c r="L213" s="32"/>
      <c r="M213" s="138" t="s">
        <v>19</v>
      </c>
      <c r="N213" s="139" t="s">
        <v>44</v>
      </c>
      <c r="P213" s="140">
        <f>O213*H213</f>
        <v>0</v>
      </c>
      <c r="Q213" s="140">
        <v>2.5999999999999998E-4</v>
      </c>
      <c r="R213" s="140">
        <f>Q213*H213</f>
        <v>0.182</v>
      </c>
      <c r="S213" s="140">
        <v>0</v>
      </c>
      <c r="T213" s="141">
        <f>S213*H213</f>
        <v>0</v>
      </c>
      <c r="AR213" s="142" t="s">
        <v>564</v>
      </c>
      <c r="AT213" s="142" t="s">
        <v>283</v>
      </c>
      <c r="AU213" s="142" t="s">
        <v>82</v>
      </c>
      <c r="AY213" s="17" t="s">
        <v>280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564</v>
      </c>
      <c r="BM213" s="142" t="s">
        <v>1334</v>
      </c>
    </row>
    <row r="214" spans="2:65" s="1" customFormat="1" ht="10.199999999999999">
      <c r="B214" s="32"/>
      <c r="D214" s="144" t="s">
        <v>290</v>
      </c>
      <c r="F214" s="145" t="s">
        <v>1335</v>
      </c>
      <c r="I214" s="146"/>
      <c r="L214" s="32"/>
      <c r="M214" s="147"/>
      <c r="T214" s="53"/>
      <c r="AT214" s="17" t="s">
        <v>290</v>
      </c>
      <c r="AU214" s="17" t="s">
        <v>82</v>
      </c>
    </row>
    <row r="215" spans="2:65" s="11" customFormat="1" ht="25.95" customHeight="1">
      <c r="B215" s="119"/>
      <c r="D215" s="120" t="s">
        <v>72</v>
      </c>
      <c r="E215" s="121" t="s">
        <v>1336</v>
      </c>
      <c r="F215" s="121" t="s">
        <v>1337</v>
      </c>
      <c r="I215" s="122"/>
      <c r="J215" s="123">
        <f>BK215</f>
        <v>0</v>
      </c>
      <c r="L215" s="119"/>
      <c r="M215" s="124"/>
      <c r="P215" s="125">
        <f>SUM(P216:P217)</f>
        <v>0</v>
      </c>
      <c r="R215" s="125">
        <f>SUM(R216:R217)</f>
        <v>0</v>
      </c>
      <c r="T215" s="126">
        <f>SUM(T216:T217)</f>
        <v>0</v>
      </c>
      <c r="AR215" s="120" t="s">
        <v>288</v>
      </c>
      <c r="AT215" s="127" t="s">
        <v>72</v>
      </c>
      <c r="AU215" s="127" t="s">
        <v>73</v>
      </c>
      <c r="AY215" s="120" t="s">
        <v>280</v>
      </c>
      <c r="BK215" s="128">
        <f>SUM(BK216:BK217)</f>
        <v>0</v>
      </c>
    </row>
    <row r="216" spans="2:65" s="1" customFormat="1" ht="24.15" customHeight="1">
      <c r="B216" s="32"/>
      <c r="C216" s="131" t="s">
        <v>1338</v>
      </c>
      <c r="D216" s="131" t="s">
        <v>283</v>
      </c>
      <c r="E216" s="132" t="s">
        <v>1339</v>
      </c>
      <c r="F216" s="133" t="s">
        <v>1340</v>
      </c>
      <c r="G216" s="134" t="s">
        <v>1341</v>
      </c>
      <c r="H216" s="135">
        <v>100</v>
      </c>
      <c r="I216" s="136"/>
      <c r="J216" s="137">
        <f>ROUND(I216*H216,2)</f>
        <v>0</v>
      </c>
      <c r="K216" s="133" t="s">
        <v>287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0</v>
      </c>
      <c r="R216" s="140">
        <f>Q216*H216</f>
        <v>0</v>
      </c>
      <c r="S216" s="140">
        <v>0</v>
      </c>
      <c r="T216" s="141">
        <f>S216*H216</f>
        <v>0</v>
      </c>
      <c r="AR216" s="142" t="s">
        <v>1342</v>
      </c>
      <c r="AT216" s="142" t="s">
        <v>283</v>
      </c>
      <c r="AU216" s="142" t="s">
        <v>80</v>
      </c>
      <c r="AY216" s="17" t="s">
        <v>280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1342</v>
      </c>
      <c r="BM216" s="142" t="s">
        <v>1343</v>
      </c>
    </row>
    <row r="217" spans="2:65" s="1" customFormat="1" ht="10.199999999999999">
      <c r="B217" s="32"/>
      <c r="D217" s="144" t="s">
        <v>290</v>
      </c>
      <c r="F217" s="145" t="s">
        <v>1344</v>
      </c>
      <c r="I217" s="146"/>
      <c r="L217" s="32"/>
      <c r="M217" s="182"/>
      <c r="N217" s="183"/>
      <c r="O217" s="183"/>
      <c r="P217" s="183"/>
      <c r="Q217" s="183"/>
      <c r="R217" s="183"/>
      <c r="S217" s="183"/>
      <c r="T217" s="184"/>
      <c r="AT217" s="17" t="s">
        <v>290</v>
      </c>
      <c r="AU217" s="17" t="s">
        <v>80</v>
      </c>
    </row>
    <row r="218" spans="2:65" s="1" customFormat="1" ht="6.9" customHeight="1">
      <c r="B218" s="41"/>
      <c r="C218" s="42"/>
      <c r="D218" s="42"/>
      <c r="E218" s="42"/>
      <c r="F218" s="42"/>
      <c r="G218" s="42"/>
      <c r="H218" s="42"/>
      <c r="I218" s="42"/>
      <c r="J218" s="42"/>
      <c r="K218" s="42"/>
      <c r="L218" s="32"/>
    </row>
  </sheetData>
  <sheetProtection algorithmName="SHA-512" hashValue="bMbMqO3qblh85QyKoQPX00oHKdrh9q4iK2OdkE6tz3CRB7bOmdAM/H9HAdzZ6gAeYWqS0kN+K0CbCMRUHe1CMQ==" saltValue="6uj5wuDGsXMBI0DCPKyrFg7ny+UPAVpYtT/9R2bmiWL541jfGIxZhIHeVIn3G2ciRD2AQGJ3r0wbMqxFEF159Q==" spinCount="100000" sheet="1" objects="1" scenarios="1" formatColumns="0" formatRows="0" autoFilter="0"/>
  <autoFilter ref="C94:K217" xr:uid="{00000000-0009-0000-0000-000038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hyperlinks>
    <hyperlink ref="F99" r:id="rId1" xr:uid="{00000000-0004-0000-3800-000000000000}"/>
    <hyperlink ref="F103" r:id="rId2" xr:uid="{00000000-0004-0000-3800-000001000000}"/>
    <hyperlink ref="F112" r:id="rId3" xr:uid="{00000000-0004-0000-3800-000002000000}"/>
    <hyperlink ref="F117" r:id="rId4" xr:uid="{00000000-0004-0000-3800-000003000000}"/>
    <hyperlink ref="F121" r:id="rId5" xr:uid="{00000000-0004-0000-3800-000004000000}"/>
    <hyperlink ref="F126" r:id="rId6" xr:uid="{00000000-0004-0000-3800-000005000000}"/>
    <hyperlink ref="F129" r:id="rId7" xr:uid="{00000000-0004-0000-3800-000006000000}"/>
    <hyperlink ref="F135" r:id="rId8" xr:uid="{00000000-0004-0000-3800-000007000000}"/>
    <hyperlink ref="F137" r:id="rId9" xr:uid="{00000000-0004-0000-3800-000008000000}"/>
    <hyperlink ref="F139" r:id="rId10" xr:uid="{00000000-0004-0000-3800-000009000000}"/>
    <hyperlink ref="F143" r:id="rId11" xr:uid="{00000000-0004-0000-3800-00000A000000}"/>
    <hyperlink ref="F148" r:id="rId12" xr:uid="{00000000-0004-0000-3800-00000B000000}"/>
    <hyperlink ref="F158" r:id="rId13" xr:uid="{00000000-0004-0000-3800-00000C000000}"/>
    <hyperlink ref="F163" r:id="rId14" xr:uid="{00000000-0004-0000-3800-00000D000000}"/>
    <hyperlink ref="F168" r:id="rId15" xr:uid="{00000000-0004-0000-3800-00000E000000}"/>
    <hyperlink ref="F170" r:id="rId16" xr:uid="{00000000-0004-0000-3800-00000F000000}"/>
    <hyperlink ref="F175" r:id="rId17" xr:uid="{00000000-0004-0000-3800-000010000000}"/>
    <hyperlink ref="F178" r:id="rId18" xr:uid="{00000000-0004-0000-3800-000011000000}"/>
    <hyperlink ref="F180" r:id="rId19" xr:uid="{00000000-0004-0000-3800-000012000000}"/>
    <hyperlink ref="F183" r:id="rId20" xr:uid="{00000000-0004-0000-3800-000013000000}"/>
    <hyperlink ref="F188" r:id="rId21" xr:uid="{00000000-0004-0000-3800-000014000000}"/>
    <hyperlink ref="F190" r:id="rId22" xr:uid="{00000000-0004-0000-3800-000015000000}"/>
    <hyperlink ref="F192" r:id="rId23" xr:uid="{00000000-0004-0000-3800-000016000000}"/>
    <hyperlink ref="F197" r:id="rId24" xr:uid="{00000000-0004-0000-3800-000017000000}"/>
    <hyperlink ref="F201" r:id="rId25" xr:uid="{00000000-0004-0000-3800-000018000000}"/>
    <hyperlink ref="F205" r:id="rId26" xr:uid="{00000000-0004-0000-3800-000019000000}"/>
    <hyperlink ref="F208" r:id="rId27" xr:uid="{00000000-0004-0000-3800-00001A000000}"/>
    <hyperlink ref="F212" r:id="rId28" xr:uid="{00000000-0004-0000-3800-00001B000000}"/>
    <hyperlink ref="F214" r:id="rId29" xr:uid="{00000000-0004-0000-3800-00001C000000}"/>
    <hyperlink ref="F217" r:id="rId30" xr:uid="{00000000-0004-0000-3800-00001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B2:BM18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217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7830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7868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ROUND((SUM(BE91:BE182)),  2)</f>
        <v>0</v>
      </c>
      <c r="I35" s="93">
        <v>0.21</v>
      </c>
      <c r="J35" s="83">
        <f>ROUND(((SUM(BE91:BE182))*I35),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ROUND((SUM(BF91:BF182)),  2)</f>
        <v>0</v>
      </c>
      <c r="I36" s="93">
        <v>0.15</v>
      </c>
      <c r="J36" s="83">
        <f>ROUND(((SUM(BF91:BF182))*I36),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ROUND((SUM(BG91:BG182)),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ROUND((SUM(BH91:BH182)),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ROUND((SUM(BI91:BI182)),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7830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d - Opěrná zeď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J91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9" customFormat="1" ht="19.95" hidden="1" customHeight="1">
      <c r="B65" s="107"/>
      <c r="D65" s="108" t="s">
        <v>251</v>
      </c>
      <c r="E65" s="109"/>
      <c r="F65" s="109"/>
      <c r="G65" s="109"/>
      <c r="H65" s="109"/>
      <c r="I65" s="109"/>
      <c r="J65" s="110">
        <f>J93</f>
        <v>0</v>
      </c>
      <c r="L65" s="107"/>
    </row>
    <row r="66" spans="2:12" s="9" customFormat="1" ht="19.95" hidden="1" customHeight="1">
      <c r="B66" s="107"/>
      <c r="D66" s="108" t="s">
        <v>650</v>
      </c>
      <c r="E66" s="109"/>
      <c r="F66" s="109"/>
      <c r="G66" s="109"/>
      <c r="H66" s="109"/>
      <c r="I66" s="109"/>
      <c r="J66" s="110">
        <f>J126</f>
        <v>0</v>
      </c>
      <c r="L66" s="107"/>
    </row>
    <row r="67" spans="2:12" s="9" customFormat="1" ht="19.95" hidden="1" customHeight="1">
      <c r="B67" s="107"/>
      <c r="D67" s="108" t="s">
        <v>252</v>
      </c>
      <c r="E67" s="109"/>
      <c r="F67" s="109"/>
      <c r="G67" s="109"/>
      <c r="H67" s="109"/>
      <c r="I67" s="109"/>
      <c r="J67" s="110">
        <f>J148</f>
        <v>0</v>
      </c>
      <c r="L67" s="107"/>
    </row>
    <row r="68" spans="2:12" s="9" customFormat="1" ht="19.95" hidden="1" customHeight="1">
      <c r="B68" s="107"/>
      <c r="D68" s="108" t="s">
        <v>254</v>
      </c>
      <c r="E68" s="109"/>
      <c r="F68" s="109"/>
      <c r="G68" s="109"/>
      <c r="H68" s="109"/>
      <c r="I68" s="109"/>
      <c r="J68" s="110">
        <f>J166</f>
        <v>0</v>
      </c>
      <c r="L68" s="107"/>
    </row>
    <row r="69" spans="2:12" s="9" customFormat="1" ht="19.95" hidden="1" customHeight="1">
      <c r="B69" s="107"/>
      <c r="D69" s="108" t="s">
        <v>256</v>
      </c>
      <c r="E69" s="109"/>
      <c r="F69" s="109"/>
      <c r="G69" s="109"/>
      <c r="H69" s="109"/>
      <c r="I69" s="109"/>
      <c r="J69" s="110">
        <f>J178</f>
        <v>0</v>
      </c>
      <c r="L69" s="107"/>
    </row>
    <row r="70" spans="2:12" s="1" customFormat="1" ht="21.75" hidden="1" customHeight="1">
      <c r="B70" s="32"/>
      <c r="L70" s="32"/>
    </row>
    <row r="71" spans="2:12" s="1" customFormat="1" ht="6.9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0.199999999999999" hidden="1"/>
    <row r="73" spans="2:12" ht="10.199999999999999" hidden="1"/>
    <row r="74" spans="2:12" ht="10.199999999999999" hidden="1"/>
    <row r="75" spans="2:12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" customHeight="1">
      <c r="B76" s="32"/>
      <c r="C76" s="21" t="s">
        <v>265</v>
      </c>
      <c r="L76" s="32"/>
    </row>
    <row r="77" spans="2:12" s="1" customFormat="1" ht="6.9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0" t="str">
        <f>E7</f>
        <v>Výstavba nové haly, rekonstrukce stávající tělocvičny vč.jejího zázemí, propojujícího objektu při ZŠ Dýšiná</v>
      </c>
      <c r="F79" s="251"/>
      <c r="G79" s="251"/>
      <c r="H79" s="251"/>
      <c r="L79" s="32"/>
    </row>
    <row r="80" spans="2:12" ht="12" customHeight="1">
      <c r="B80" s="20"/>
      <c r="C80" s="27" t="s">
        <v>242</v>
      </c>
      <c r="L80" s="20"/>
    </row>
    <row r="81" spans="2:65" s="1" customFormat="1" ht="16.5" customHeight="1">
      <c r="B81" s="32"/>
      <c r="E81" s="250" t="s">
        <v>7830</v>
      </c>
      <c r="F81" s="252"/>
      <c r="G81" s="252"/>
      <c r="H81" s="252"/>
      <c r="L81" s="32"/>
    </row>
    <row r="82" spans="2:65" s="1" customFormat="1" ht="12" customHeight="1">
      <c r="B82" s="32"/>
      <c r="C82" s="27" t="s">
        <v>244</v>
      </c>
      <c r="L82" s="32"/>
    </row>
    <row r="83" spans="2:65" s="1" customFormat="1" ht="16.5" customHeight="1">
      <c r="B83" s="32"/>
      <c r="E83" s="233" t="str">
        <f>E11</f>
        <v>d - Opěrná zeď</v>
      </c>
      <c r="F83" s="252"/>
      <c r="G83" s="252"/>
      <c r="H83" s="252"/>
      <c r="L83" s="32"/>
    </row>
    <row r="84" spans="2:65" s="1" customFormat="1" ht="6.9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45020</v>
      </c>
      <c r="L85" s="32"/>
    </row>
    <row r="86" spans="2:65" s="1" customFormat="1" ht="6.9" customHeight="1">
      <c r="B86" s="32"/>
      <c r="L86" s="32"/>
    </row>
    <row r="87" spans="2:65" s="1" customFormat="1" ht="25.65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15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266</v>
      </c>
      <c r="D90" s="113" t="s">
        <v>58</v>
      </c>
      <c r="E90" s="113" t="s">
        <v>54</v>
      </c>
      <c r="F90" s="113" t="s">
        <v>55</v>
      </c>
      <c r="G90" s="113" t="s">
        <v>267</v>
      </c>
      <c r="H90" s="113" t="s">
        <v>268</v>
      </c>
      <c r="I90" s="113" t="s">
        <v>269</v>
      </c>
      <c r="J90" s="113" t="s">
        <v>248</v>
      </c>
      <c r="K90" s="114" t="s">
        <v>270</v>
      </c>
      <c r="L90" s="111"/>
      <c r="M90" s="56" t="s">
        <v>19</v>
      </c>
      <c r="N90" s="57" t="s">
        <v>43</v>
      </c>
      <c r="O90" s="57" t="s">
        <v>271</v>
      </c>
      <c r="P90" s="57" t="s">
        <v>272</v>
      </c>
      <c r="Q90" s="57" t="s">
        <v>273</v>
      </c>
      <c r="R90" s="57" t="s">
        <v>274</v>
      </c>
      <c r="S90" s="57" t="s">
        <v>275</v>
      </c>
      <c r="T90" s="58" t="s">
        <v>276</v>
      </c>
    </row>
    <row r="91" spans="2:65" s="1" customFormat="1" ht="22.8" customHeight="1">
      <c r="B91" s="32"/>
      <c r="C91" s="61" t="s">
        <v>277</v>
      </c>
      <c r="J91" s="115">
        <f>BK91</f>
        <v>0</v>
      </c>
      <c r="L91" s="32"/>
      <c r="M91" s="59"/>
      <c r="N91" s="50"/>
      <c r="O91" s="50"/>
      <c r="P91" s="116">
        <f>P92</f>
        <v>0</v>
      </c>
      <c r="Q91" s="50"/>
      <c r="R91" s="116">
        <f>R92</f>
        <v>539.94788960999995</v>
      </c>
      <c r="S91" s="50"/>
      <c r="T91" s="117">
        <f>T92</f>
        <v>1.9275000000000002</v>
      </c>
      <c r="AT91" s="17" t="s">
        <v>72</v>
      </c>
      <c r="AU91" s="17" t="s">
        <v>249</v>
      </c>
      <c r="BK91" s="118">
        <f>BK92</f>
        <v>0</v>
      </c>
    </row>
    <row r="92" spans="2:65" s="11" customFormat="1" ht="25.95" customHeight="1">
      <c r="B92" s="119"/>
      <c r="D92" s="120" t="s">
        <v>72</v>
      </c>
      <c r="E92" s="121" t="s">
        <v>278</v>
      </c>
      <c r="F92" s="121" t="s">
        <v>279</v>
      </c>
      <c r="I92" s="122"/>
      <c r="J92" s="123">
        <f>BK92</f>
        <v>0</v>
      </c>
      <c r="L92" s="119"/>
      <c r="M92" s="124"/>
      <c r="P92" s="125">
        <f>P93+P126+P148+P166+P178</f>
        <v>0</v>
      </c>
      <c r="R92" s="125">
        <f>R93+R126+R148+R166+R178</f>
        <v>539.94788960999995</v>
      </c>
      <c r="T92" s="126">
        <f>T93+T126+T148+T166+T178</f>
        <v>1.9275000000000002</v>
      </c>
      <c r="AR92" s="120" t="s">
        <v>80</v>
      </c>
      <c r="AT92" s="127" t="s">
        <v>72</v>
      </c>
      <c r="AU92" s="127" t="s">
        <v>73</v>
      </c>
      <c r="AY92" s="120" t="s">
        <v>280</v>
      </c>
      <c r="BK92" s="128">
        <f>BK93+BK126+BK148+BK166+BK178</f>
        <v>0</v>
      </c>
    </row>
    <row r="93" spans="2:65" s="11" customFormat="1" ht="22.8" customHeight="1">
      <c r="B93" s="119"/>
      <c r="D93" s="120" t="s">
        <v>72</v>
      </c>
      <c r="E93" s="129" t="s">
        <v>80</v>
      </c>
      <c r="F93" s="129" t="s">
        <v>281</v>
      </c>
      <c r="I93" s="122"/>
      <c r="J93" s="130">
        <f>BK93</f>
        <v>0</v>
      </c>
      <c r="L93" s="119"/>
      <c r="M93" s="124"/>
      <c r="P93" s="125">
        <f>SUM(P94:P125)</f>
        <v>0</v>
      </c>
      <c r="R93" s="125">
        <f>SUM(R94:R125)</f>
        <v>45.268999999999998</v>
      </c>
      <c r="T93" s="126">
        <f>SUM(T94:T125)</f>
        <v>0</v>
      </c>
      <c r="AR93" s="120" t="s">
        <v>80</v>
      </c>
      <c r="AT93" s="127" t="s">
        <v>72</v>
      </c>
      <c r="AU93" s="127" t="s">
        <v>80</v>
      </c>
      <c r="AY93" s="120" t="s">
        <v>280</v>
      </c>
      <c r="BK93" s="128">
        <f>SUM(BK94:BK125)</f>
        <v>0</v>
      </c>
    </row>
    <row r="94" spans="2:65" s="1" customFormat="1" ht="55.5" customHeight="1">
      <c r="B94" s="32"/>
      <c r="C94" s="131" t="s">
        <v>80</v>
      </c>
      <c r="D94" s="131" t="s">
        <v>283</v>
      </c>
      <c r="E94" s="132" t="s">
        <v>7869</v>
      </c>
      <c r="F94" s="133" t="s">
        <v>7870</v>
      </c>
      <c r="G94" s="134" t="s">
        <v>299</v>
      </c>
      <c r="H94" s="135">
        <v>337.62</v>
      </c>
      <c r="I94" s="136"/>
      <c r="J94" s="137">
        <f>ROUND(I94*H94,2)</f>
        <v>0</v>
      </c>
      <c r="K94" s="133" t="s">
        <v>287</v>
      </c>
      <c r="L94" s="32"/>
      <c r="M94" s="138" t="s">
        <v>19</v>
      </c>
      <c r="N94" s="139" t="s">
        <v>44</v>
      </c>
      <c r="P94" s="140">
        <f>O94*H94</f>
        <v>0</v>
      </c>
      <c r="Q94" s="140">
        <v>0</v>
      </c>
      <c r="R94" s="140">
        <f>Q94*H94</f>
        <v>0</v>
      </c>
      <c r="S94" s="140">
        <v>0</v>
      </c>
      <c r="T94" s="141">
        <f>S94*H94</f>
        <v>0</v>
      </c>
      <c r="AR94" s="142" t="s">
        <v>288</v>
      </c>
      <c r="AT94" s="142" t="s">
        <v>283</v>
      </c>
      <c r="AU94" s="142" t="s">
        <v>82</v>
      </c>
      <c r="AY94" s="17" t="s">
        <v>280</v>
      </c>
      <c r="BE94" s="143">
        <f>IF(N94="základní",J94,0)</f>
        <v>0</v>
      </c>
      <c r="BF94" s="143">
        <f>IF(N94="snížená",J94,0)</f>
        <v>0</v>
      </c>
      <c r="BG94" s="143">
        <f>IF(N94="zákl. přenesená",J94,0)</f>
        <v>0</v>
      </c>
      <c r="BH94" s="143">
        <f>IF(N94="sníž. přenesená",J94,0)</f>
        <v>0</v>
      </c>
      <c r="BI94" s="143">
        <f>IF(N94="nulová",J94,0)</f>
        <v>0</v>
      </c>
      <c r="BJ94" s="17" t="s">
        <v>80</v>
      </c>
      <c r="BK94" s="143">
        <f>ROUND(I94*H94,2)</f>
        <v>0</v>
      </c>
      <c r="BL94" s="17" t="s">
        <v>288</v>
      </c>
      <c r="BM94" s="142" t="s">
        <v>7871</v>
      </c>
    </row>
    <row r="95" spans="2:65" s="1" customFormat="1" ht="10.199999999999999">
      <c r="B95" s="32"/>
      <c r="D95" s="144" t="s">
        <v>290</v>
      </c>
      <c r="F95" s="145" t="s">
        <v>7872</v>
      </c>
      <c r="I95" s="146"/>
      <c r="L95" s="32"/>
      <c r="M95" s="147"/>
      <c r="T95" s="53"/>
      <c r="AT95" s="17" t="s">
        <v>290</v>
      </c>
      <c r="AU95" s="17" t="s">
        <v>82</v>
      </c>
    </row>
    <row r="96" spans="2:65" s="13" customFormat="1" ht="10.199999999999999">
      <c r="B96" s="155"/>
      <c r="D96" s="149" t="s">
        <v>292</v>
      </c>
      <c r="E96" s="156" t="s">
        <v>19</v>
      </c>
      <c r="F96" s="157" t="s">
        <v>7873</v>
      </c>
      <c r="H96" s="158">
        <v>159.30000000000001</v>
      </c>
      <c r="I96" s="159"/>
      <c r="L96" s="155"/>
      <c r="M96" s="160"/>
      <c r="T96" s="161"/>
      <c r="AT96" s="156" t="s">
        <v>292</v>
      </c>
      <c r="AU96" s="156" t="s">
        <v>82</v>
      </c>
      <c r="AV96" s="13" t="s">
        <v>82</v>
      </c>
      <c r="AW96" s="13" t="s">
        <v>34</v>
      </c>
      <c r="AX96" s="13" t="s">
        <v>73</v>
      </c>
      <c r="AY96" s="156" t="s">
        <v>280</v>
      </c>
    </row>
    <row r="97" spans="2:65" s="13" customFormat="1" ht="10.199999999999999">
      <c r="B97" s="155"/>
      <c r="D97" s="149" t="s">
        <v>292</v>
      </c>
      <c r="E97" s="156" t="s">
        <v>19</v>
      </c>
      <c r="F97" s="157" t="s">
        <v>7874</v>
      </c>
      <c r="H97" s="158">
        <v>111</v>
      </c>
      <c r="I97" s="159"/>
      <c r="L97" s="155"/>
      <c r="M97" s="160"/>
      <c r="T97" s="161"/>
      <c r="AT97" s="156" t="s">
        <v>292</v>
      </c>
      <c r="AU97" s="156" t="s">
        <v>82</v>
      </c>
      <c r="AV97" s="13" t="s">
        <v>82</v>
      </c>
      <c r="AW97" s="13" t="s">
        <v>34</v>
      </c>
      <c r="AX97" s="13" t="s">
        <v>73</v>
      </c>
      <c r="AY97" s="156" t="s">
        <v>280</v>
      </c>
    </row>
    <row r="98" spans="2:65" s="13" customFormat="1" ht="10.199999999999999">
      <c r="B98" s="155"/>
      <c r="D98" s="149" t="s">
        <v>292</v>
      </c>
      <c r="E98" s="156" t="s">
        <v>19</v>
      </c>
      <c r="F98" s="157" t="s">
        <v>7875</v>
      </c>
      <c r="H98" s="158">
        <v>67.319999999999993</v>
      </c>
      <c r="I98" s="159"/>
      <c r="L98" s="155"/>
      <c r="M98" s="160"/>
      <c r="T98" s="161"/>
      <c r="AT98" s="156" t="s">
        <v>292</v>
      </c>
      <c r="AU98" s="156" t="s">
        <v>82</v>
      </c>
      <c r="AV98" s="13" t="s">
        <v>82</v>
      </c>
      <c r="AW98" s="13" t="s">
        <v>34</v>
      </c>
      <c r="AX98" s="13" t="s">
        <v>73</v>
      </c>
      <c r="AY98" s="156" t="s">
        <v>280</v>
      </c>
    </row>
    <row r="99" spans="2:65" s="14" customFormat="1" ht="10.199999999999999">
      <c r="B99" s="162"/>
      <c r="D99" s="149" t="s">
        <v>292</v>
      </c>
      <c r="E99" s="163" t="s">
        <v>19</v>
      </c>
      <c r="F99" s="164" t="s">
        <v>295</v>
      </c>
      <c r="H99" s="165">
        <v>337.62</v>
      </c>
      <c r="I99" s="166"/>
      <c r="L99" s="162"/>
      <c r="M99" s="167"/>
      <c r="T99" s="168"/>
      <c r="AT99" s="163" t="s">
        <v>292</v>
      </c>
      <c r="AU99" s="163" t="s">
        <v>82</v>
      </c>
      <c r="AV99" s="14" t="s">
        <v>288</v>
      </c>
      <c r="AW99" s="14" t="s">
        <v>34</v>
      </c>
      <c r="AX99" s="14" t="s">
        <v>80</v>
      </c>
      <c r="AY99" s="163" t="s">
        <v>280</v>
      </c>
    </row>
    <row r="100" spans="2:65" s="1" customFormat="1" ht="62.7" customHeight="1">
      <c r="B100" s="32"/>
      <c r="C100" s="131" t="s">
        <v>82</v>
      </c>
      <c r="D100" s="131" t="s">
        <v>283</v>
      </c>
      <c r="E100" s="132" t="s">
        <v>313</v>
      </c>
      <c r="F100" s="133" t="s">
        <v>314</v>
      </c>
      <c r="G100" s="134" t="s">
        <v>299</v>
      </c>
      <c r="H100" s="135">
        <v>221.34299999999999</v>
      </c>
      <c r="I100" s="136"/>
      <c r="J100" s="137">
        <f>ROUND(I100*H100,2)</f>
        <v>0</v>
      </c>
      <c r="K100" s="133" t="s">
        <v>287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0</v>
      </c>
      <c r="R100" s="140">
        <f>Q100*H100</f>
        <v>0</v>
      </c>
      <c r="S100" s="140">
        <v>0</v>
      </c>
      <c r="T100" s="141">
        <f>S100*H100</f>
        <v>0</v>
      </c>
      <c r="AR100" s="142" t="s">
        <v>288</v>
      </c>
      <c r="AT100" s="142" t="s">
        <v>283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288</v>
      </c>
      <c r="BM100" s="142" t="s">
        <v>7876</v>
      </c>
    </row>
    <row r="101" spans="2:65" s="1" customFormat="1" ht="10.199999999999999">
      <c r="B101" s="32"/>
      <c r="D101" s="144" t="s">
        <v>290</v>
      </c>
      <c r="F101" s="145" t="s">
        <v>316</v>
      </c>
      <c r="I101" s="146"/>
      <c r="L101" s="32"/>
      <c r="M101" s="147"/>
      <c r="T101" s="53"/>
      <c r="AT101" s="17" t="s">
        <v>290</v>
      </c>
      <c r="AU101" s="17" t="s">
        <v>82</v>
      </c>
    </row>
    <row r="102" spans="2:65" s="13" customFormat="1" ht="10.199999999999999">
      <c r="B102" s="155"/>
      <c r="D102" s="149" t="s">
        <v>292</v>
      </c>
      <c r="E102" s="156" t="s">
        <v>19</v>
      </c>
      <c r="F102" s="157" t="s">
        <v>7877</v>
      </c>
      <c r="H102" s="158">
        <v>337.62</v>
      </c>
      <c r="I102" s="159"/>
      <c r="L102" s="155"/>
      <c r="M102" s="160"/>
      <c r="T102" s="161"/>
      <c r="AT102" s="156" t="s">
        <v>292</v>
      </c>
      <c r="AU102" s="156" t="s">
        <v>82</v>
      </c>
      <c r="AV102" s="13" t="s">
        <v>82</v>
      </c>
      <c r="AW102" s="13" t="s">
        <v>34</v>
      </c>
      <c r="AX102" s="13" t="s">
        <v>73</v>
      </c>
      <c r="AY102" s="156" t="s">
        <v>280</v>
      </c>
    </row>
    <row r="103" spans="2:65" s="12" customFormat="1" ht="10.199999999999999">
      <c r="B103" s="148"/>
      <c r="D103" s="149" t="s">
        <v>292</v>
      </c>
      <c r="E103" s="150" t="s">
        <v>19</v>
      </c>
      <c r="F103" s="151" t="s">
        <v>7878</v>
      </c>
      <c r="H103" s="150" t="s">
        <v>19</v>
      </c>
      <c r="I103" s="152"/>
      <c r="L103" s="148"/>
      <c r="M103" s="153"/>
      <c r="T103" s="154"/>
      <c r="AT103" s="150" t="s">
        <v>292</v>
      </c>
      <c r="AU103" s="150" t="s">
        <v>82</v>
      </c>
      <c r="AV103" s="12" t="s">
        <v>80</v>
      </c>
      <c r="AW103" s="12" t="s">
        <v>34</v>
      </c>
      <c r="AX103" s="12" t="s">
        <v>73</v>
      </c>
      <c r="AY103" s="150" t="s">
        <v>280</v>
      </c>
    </row>
    <row r="104" spans="2:65" s="13" customFormat="1" ht="10.199999999999999">
      <c r="B104" s="155"/>
      <c r="D104" s="149" t="s">
        <v>292</v>
      </c>
      <c r="E104" s="156" t="s">
        <v>19</v>
      </c>
      <c r="F104" s="157" t="s">
        <v>7879</v>
      </c>
      <c r="H104" s="158">
        <v>-116.277</v>
      </c>
      <c r="I104" s="159"/>
      <c r="L104" s="155"/>
      <c r="M104" s="160"/>
      <c r="T104" s="161"/>
      <c r="AT104" s="156" t="s">
        <v>292</v>
      </c>
      <c r="AU104" s="156" t="s">
        <v>82</v>
      </c>
      <c r="AV104" s="13" t="s">
        <v>82</v>
      </c>
      <c r="AW104" s="13" t="s">
        <v>34</v>
      </c>
      <c r="AX104" s="13" t="s">
        <v>73</v>
      </c>
      <c r="AY104" s="156" t="s">
        <v>280</v>
      </c>
    </row>
    <row r="105" spans="2:65" s="14" customFormat="1" ht="10.199999999999999">
      <c r="B105" s="162"/>
      <c r="D105" s="149" t="s">
        <v>292</v>
      </c>
      <c r="E105" s="163" t="s">
        <v>19</v>
      </c>
      <c r="F105" s="164" t="s">
        <v>295</v>
      </c>
      <c r="H105" s="165">
        <v>221.34300000000002</v>
      </c>
      <c r="I105" s="166"/>
      <c r="L105" s="162"/>
      <c r="M105" s="167"/>
      <c r="T105" s="168"/>
      <c r="AT105" s="163" t="s">
        <v>292</v>
      </c>
      <c r="AU105" s="163" t="s">
        <v>82</v>
      </c>
      <c r="AV105" s="14" t="s">
        <v>288</v>
      </c>
      <c r="AW105" s="14" t="s">
        <v>34</v>
      </c>
      <c r="AX105" s="14" t="s">
        <v>80</v>
      </c>
      <c r="AY105" s="163" t="s">
        <v>280</v>
      </c>
    </row>
    <row r="106" spans="2:65" s="1" customFormat="1" ht="66.75" customHeight="1">
      <c r="B106" s="32"/>
      <c r="C106" s="131" t="s">
        <v>138</v>
      </c>
      <c r="D106" s="131" t="s">
        <v>283</v>
      </c>
      <c r="E106" s="132" t="s">
        <v>319</v>
      </c>
      <c r="F106" s="133" t="s">
        <v>320</v>
      </c>
      <c r="G106" s="134" t="s">
        <v>299</v>
      </c>
      <c r="H106" s="135">
        <v>1106.7149999999999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288</v>
      </c>
      <c r="BM106" s="142" t="s">
        <v>7880</v>
      </c>
    </row>
    <row r="107" spans="2:65" s="1" customFormat="1" ht="10.199999999999999">
      <c r="B107" s="32"/>
      <c r="D107" s="144" t="s">
        <v>290</v>
      </c>
      <c r="F107" s="145" t="s">
        <v>322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3" customFormat="1" ht="10.199999999999999">
      <c r="B108" s="155"/>
      <c r="D108" s="149" t="s">
        <v>292</v>
      </c>
      <c r="E108" s="156" t="s">
        <v>19</v>
      </c>
      <c r="F108" s="157" t="s">
        <v>7881</v>
      </c>
      <c r="H108" s="158">
        <v>1106.7149999999999</v>
      </c>
      <c r="I108" s="159"/>
      <c r="L108" s="155"/>
      <c r="M108" s="160"/>
      <c r="T108" s="161"/>
      <c r="AT108" s="156" t="s">
        <v>292</v>
      </c>
      <c r="AU108" s="156" t="s">
        <v>82</v>
      </c>
      <c r="AV108" s="13" t="s">
        <v>82</v>
      </c>
      <c r="AW108" s="13" t="s">
        <v>34</v>
      </c>
      <c r="AX108" s="13" t="s">
        <v>80</v>
      </c>
      <c r="AY108" s="156" t="s">
        <v>280</v>
      </c>
    </row>
    <row r="109" spans="2:65" s="1" customFormat="1" ht="44.25" customHeight="1">
      <c r="B109" s="32"/>
      <c r="C109" s="131" t="s">
        <v>288</v>
      </c>
      <c r="D109" s="131" t="s">
        <v>283</v>
      </c>
      <c r="E109" s="132" t="s">
        <v>7882</v>
      </c>
      <c r="F109" s="133" t="s">
        <v>7883</v>
      </c>
      <c r="G109" s="134" t="s">
        <v>299</v>
      </c>
      <c r="H109" s="135">
        <v>337.62</v>
      </c>
      <c r="I109" s="136"/>
      <c r="J109" s="137">
        <f>ROUND(I109*H109,2)</f>
        <v>0</v>
      </c>
      <c r="K109" s="133" t="s">
        <v>287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288</v>
      </c>
      <c r="AT109" s="142" t="s">
        <v>283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288</v>
      </c>
      <c r="BM109" s="142" t="s">
        <v>7884</v>
      </c>
    </row>
    <row r="110" spans="2:65" s="1" customFormat="1" ht="10.199999999999999">
      <c r="B110" s="32"/>
      <c r="D110" s="144" t="s">
        <v>290</v>
      </c>
      <c r="F110" s="145" t="s">
        <v>7885</v>
      </c>
      <c r="I110" s="146"/>
      <c r="L110" s="32"/>
      <c r="M110" s="147"/>
      <c r="T110" s="53"/>
      <c r="AT110" s="17" t="s">
        <v>290</v>
      </c>
      <c r="AU110" s="17" t="s">
        <v>82</v>
      </c>
    </row>
    <row r="111" spans="2:65" s="1" customFormat="1" ht="44.25" customHeight="1">
      <c r="B111" s="32"/>
      <c r="C111" s="131" t="s">
        <v>361</v>
      </c>
      <c r="D111" s="131" t="s">
        <v>283</v>
      </c>
      <c r="E111" s="132" t="s">
        <v>325</v>
      </c>
      <c r="F111" s="133" t="s">
        <v>326</v>
      </c>
      <c r="G111" s="134" t="s">
        <v>238</v>
      </c>
      <c r="H111" s="135">
        <v>398.41699999999997</v>
      </c>
      <c r="I111" s="136"/>
      <c r="J111" s="137">
        <f>ROUND(I111*H111,2)</f>
        <v>0</v>
      </c>
      <c r="K111" s="133" t="s">
        <v>287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288</v>
      </c>
      <c r="BM111" s="142" t="s">
        <v>7886</v>
      </c>
    </row>
    <row r="112" spans="2:65" s="1" customFormat="1" ht="10.199999999999999">
      <c r="B112" s="32"/>
      <c r="D112" s="144" t="s">
        <v>290</v>
      </c>
      <c r="F112" s="145" t="s">
        <v>328</v>
      </c>
      <c r="I112" s="146"/>
      <c r="L112" s="32"/>
      <c r="M112" s="147"/>
      <c r="T112" s="53"/>
      <c r="AT112" s="17" t="s">
        <v>290</v>
      </c>
      <c r="AU112" s="17" t="s">
        <v>82</v>
      </c>
    </row>
    <row r="113" spans="2:65" s="13" customFormat="1" ht="10.199999999999999">
      <c r="B113" s="155"/>
      <c r="D113" s="149" t="s">
        <v>292</v>
      </c>
      <c r="E113" s="156" t="s">
        <v>19</v>
      </c>
      <c r="F113" s="157" t="s">
        <v>7887</v>
      </c>
      <c r="H113" s="158">
        <v>398.41699999999997</v>
      </c>
      <c r="I113" s="159"/>
      <c r="L113" s="155"/>
      <c r="M113" s="160"/>
      <c r="T113" s="161"/>
      <c r="AT113" s="156" t="s">
        <v>292</v>
      </c>
      <c r="AU113" s="156" t="s">
        <v>82</v>
      </c>
      <c r="AV113" s="13" t="s">
        <v>82</v>
      </c>
      <c r="AW113" s="13" t="s">
        <v>34</v>
      </c>
      <c r="AX113" s="13" t="s">
        <v>80</v>
      </c>
      <c r="AY113" s="156" t="s">
        <v>280</v>
      </c>
    </row>
    <row r="114" spans="2:65" s="1" customFormat="1" ht="37.799999999999997" customHeight="1">
      <c r="B114" s="32"/>
      <c r="C114" s="131" t="s">
        <v>452</v>
      </c>
      <c r="D114" s="131" t="s">
        <v>283</v>
      </c>
      <c r="E114" s="132" t="s">
        <v>331</v>
      </c>
      <c r="F114" s="133" t="s">
        <v>332</v>
      </c>
      <c r="G114" s="134" t="s">
        <v>299</v>
      </c>
      <c r="H114" s="135">
        <v>221.34299999999999</v>
      </c>
      <c r="I114" s="136"/>
      <c r="J114" s="137">
        <f>ROUND(I114*H114,2)</f>
        <v>0</v>
      </c>
      <c r="K114" s="133" t="s">
        <v>287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288</v>
      </c>
      <c r="BM114" s="142" t="s">
        <v>7888</v>
      </c>
    </row>
    <row r="115" spans="2:65" s="1" customFormat="1" ht="10.199999999999999">
      <c r="B115" s="32"/>
      <c r="D115" s="144" t="s">
        <v>290</v>
      </c>
      <c r="F115" s="145" t="s">
        <v>334</v>
      </c>
      <c r="I115" s="146"/>
      <c r="L115" s="32"/>
      <c r="M115" s="147"/>
      <c r="T115" s="53"/>
      <c r="AT115" s="17" t="s">
        <v>290</v>
      </c>
      <c r="AU115" s="17" t="s">
        <v>82</v>
      </c>
    </row>
    <row r="116" spans="2:65" s="1" customFormat="1" ht="55.5" customHeight="1">
      <c r="B116" s="32"/>
      <c r="C116" s="131" t="s">
        <v>8</v>
      </c>
      <c r="D116" s="131" t="s">
        <v>283</v>
      </c>
      <c r="E116" s="132" t="s">
        <v>7889</v>
      </c>
      <c r="F116" s="133" t="s">
        <v>7890</v>
      </c>
      <c r="G116" s="134" t="s">
        <v>299</v>
      </c>
      <c r="H116" s="135">
        <v>136.85400000000001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0</v>
      </c>
      <c r="R116" s="140">
        <f>Q116*H116</f>
        <v>0</v>
      </c>
      <c r="S116" s="140">
        <v>0</v>
      </c>
      <c r="T116" s="141">
        <f>S116*H116</f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288</v>
      </c>
      <c r="BM116" s="142" t="s">
        <v>7891</v>
      </c>
    </row>
    <row r="117" spans="2:65" s="1" customFormat="1" ht="10.199999999999999">
      <c r="B117" s="32"/>
      <c r="D117" s="144" t="s">
        <v>290</v>
      </c>
      <c r="F117" s="145" t="s">
        <v>7892</v>
      </c>
      <c r="I117" s="146"/>
      <c r="L117" s="32"/>
      <c r="M117" s="147"/>
      <c r="T117" s="53"/>
      <c r="AT117" s="17" t="s">
        <v>290</v>
      </c>
      <c r="AU117" s="17" t="s">
        <v>82</v>
      </c>
    </row>
    <row r="118" spans="2:65" s="13" customFormat="1" ht="10.199999999999999">
      <c r="B118" s="155"/>
      <c r="D118" s="149" t="s">
        <v>292</v>
      </c>
      <c r="E118" s="156" t="s">
        <v>19</v>
      </c>
      <c r="F118" s="157" t="s">
        <v>7893</v>
      </c>
      <c r="H118" s="158">
        <v>55.755000000000003</v>
      </c>
      <c r="I118" s="159"/>
      <c r="L118" s="155"/>
      <c r="M118" s="160"/>
      <c r="T118" s="161"/>
      <c r="AT118" s="156" t="s">
        <v>292</v>
      </c>
      <c r="AU118" s="156" t="s">
        <v>82</v>
      </c>
      <c r="AV118" s="13" t="s">
        <v>82</v>
      </c>
      <c r="AW118" s="13" t="s">
        <v>34</v>
      </c>
      <c r="AX118" s="13" t="s">
        <v>73</v>
      </c>
      <c r="AY118" s="156" t="s">
        <v>280</v>
      </c>
    </row>
    <row r="119" spans="2:65" s="13" customFormat="1" ht="10.199999999999999">
      <c r="B119" s="155"/>
      <c r="D119" s="149" t="s">
        <v>292</v>
      </c>
      <c r="E119" s="156" t="s">
        <v>19</v>
      </c>
      <c r="F119" s="157" t="s">
        <v>7894</v>
      </c>
      <c r="H119" s="158">
        <v>36.96</v>
      </c>
      <c r="I119" s="159"/>
      <c r="L119" s="155"/>
      <c r="M119" s="160"/>
      <c r="T119" s="161"/>
      <c r="AT119" s="156" t="s">
        <v>292</v>
      </c>
      <c r="AU119" s="156" t="s">
        <v>82</v>
      </c>
      <c r="AV119" s="13" t="s">
        <v>82</v>
      </c>
      <c r="AW119" s="13" t="s">
        <v>34</v>
      </c>
      <c r="AX119" s="13" t="s">
        <v>73</v>
      </c>
      <c r="AY119" s="156" t="s">
        <v>280</v>
      </c>
    </row>
    <row r="120" spans="2:65" s="13" customFormat="1" ht="10.199999999999999">
      <c r="B120" s="155"/>
      <c r="D120" s="149" t="s">
        <v>292</v>
      </c>
      <c r="E120" s="156" t="s">
        <v>19</v>
      </c>
      <c r="F120" s="157" t="s">
        <v>7895</v>
      </c>
      <c r="H120" s="158">
        <v>23.562000000000001</v>
      </c>
      <c r="I120" s="159"/>
      <c r="L120" s="155"/>
      <c r="M120" s="160"/>
      <c r="T120" s="161"/>
      <c r="AT120" s="156" t="s">
        <v>292</v>
      </c>
      <c r="AU120" s="156" t="s">
        <v>82</v>
      </c>
      <c r="AV120" s="13" t="s">
        <v>82</v>
      </c>
      <c r="AW120" s="13" t="s">
        <v>34</v>
      </c>
      <c r="AX120" s="13" t="s">
        <v>73</v>
      </c>
      <c r="AY120" s="156" t="s">
        <v>280</v>
      </c>
    </row>
    <row r="121" spans="2:65" s="15" customFormat="1" ht="10.199999999999999">
      <c r="B121" s="185"/>
      <c r="D121" s="149" t="s">
        <v>292</v>
      </c>
      <c r="E121" s="186" t="s">
        <v>19</v>
      </c>
      <c r="F121" s="187" t="s">
        <v>1356</v>
      </c>
      <c r="H121" s="188">
        <v>116.277</v>
      </c>
      <c r="I121" s="189"/>
      <c r="L121" s="185"/>
      <c r="M121" s="190"/>
      <c r="T121" s="191"/>
      <c r="AT121" s="186" t="s">
        <v>292</v>
      </c>
      <c r="AU121" s="186" t="s">
        <v>82</v>
      </c>
      <c r="AV121" s="15" t="s">
        <v>138</v>
      </c>
      <c r="AW121" s="15" t="s">
        <v>34</v>
      </c>
      <c r="AX121" s="15" t="s">
        <v>73</v>
      </c>
      <c r="AY121" s="186" t="s">
        <v>280</v>
      </c>
    </row>
    <row r="122" spans="2:65" s="13" customFormat="1" ht="10.199999999999999">
      <c r="B122" s="155"/>
      <c r="D122" s="149" t="s">
        <v>292</v>
      </c>
      <c r="E122" s="156" t="s">
        <v>19</v>
      </c>
      <c r="F122" s="157" t="s">
        <v>7896</v>
      </c>
      <c r="H122" s="158">
        <v>20.577000000000002</v>
      </c>
      <c r="I122" s="159"/>
      <c r="L122" s="155"/>
      <c r="M122" s="160"/>
      <c r="T122" s="161"/>
      <c r="AT122" s="156" t="s">
        <v>292</v>
      </c>
      <c r="AU122" s="156" t="s">
        <v>82</v>
      </c>
      <c r="AV122" s="13" t="s">
        <v>82</v>
      </c>
      <c r="AW122" s="13" t="s">
        <v>34</v>
      </c>
      <c r="AX122" s="13" t="s">
        <v>73</v>
      </c>
      <c r="AY122" s="156" t="s">
        <v>280</v>
      </c>
    </row>
    <row r="123" spans="2:65" s="14" customFormat="1" ht="10.199999999999999">
      <c r="B123" s="162"/>
      <c r="D123" s="149" t="s">
        <v>292</v>
      </c>
      <c r="E123" s="163" t="s">
        <v>19</v>
      </c>
      <c r="F123" s="164" t="s">
        <v>295</v>
      </c>
      <c r="H123" s="165">
        <v>136.85400000000001</v>
      </c>
      <c r="I123" s="166"/>
      <c r="L123" s="162"/>
      <c r="M123" s="167"/>
      <c r="T123" s="168"/>
      <c r="AT123" s="163" t="s">
        <v>292</v>
      </c>
      <c r="AU123" s="163" t="s">
        <v>82</v>
      </c>
      <c r="AV123" s="14" t="s">
        <v>288</v>
      </c>
      <c r="AW123" s="14" t="s">
        <v>34</v>
      </c>
      <c r="AX123" s="14" t="s">
        <v>80</v>
      </c>
      <c r="AY123" s="163" t="s">
        <v>280</v>
      </c>
    </row>
    <row r="124" spans="2:65" s="1" customFormat="1" ht="16.5" customHeight="1">
      <c r="B124" s="32"/>
      <c r="C124" s="169" t="s">
        <v>564</v>
      </c>
      <c r="D124" s="169" t="s">
        <v>348</v>
      </c>
      <c r="E124" s="170" t="s">
        <v>7897</v>
      </c>
      <c r="F124" s="171" t="s">
        <v>7898</v>
      </c>
      <c r="G124" s="172" t="s">
        <v>238</v>
      </c>
      <c r="H124" s="173">
        <v>45.268999999999998</v>
      </c>
      <c r="I124" s="174"/>
      <c r="J124" s="175">
        <f>ROUND(I124*H124,2)</f>
        <v>0</v>
      </c>
      <c r="K124" s="171" t="s">
        <v>287</v>
      </c>
      <c r="L124" s="176"/>
      <c r="M124" s="177" t="s">
        <v>19</v>
      </c>
      <c r="N124" s="178" t="s">
        <v>44</v>
      </c>
      <c r="P124" s="140">
        <f>O124*H124</f>
        <v>0</v>
      </c>
      <c r="Q124" s="140">
        <v>1</v>
      </c>
      <c r="R124" s="140">
        <f>Q124*H124</f>
        <v>45.268999999999998</v>
      </c>
      <c r="S124" s="140">
        <v>0</v>
      </c>
      <c r="T124" s="141">
        <f>S124*H124</f>
        <v>0</v>
      </c>
      <c r="AR124" s="142" t="s">
        <v>351</v>
      </c>
      <c r="AT124" s="142" t="s">
        <v>348</v>
      </c>
      <c r="AU124" s="142" t="s">
        <v>82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288</v>
      </c>
      <c r="BM124" s="142" t="s">
        <v>7899</v>
      </c>
    </row>
    <row r="125" spans="2:65" s="13" customFormat="1" ht="10.199999999999999">
      <c r="B125" s="155"/>
      <c r="D125" s="149" t="s">
        <v>292</v>
      </c>
      <c r="E125" s="156" t="s">
        <v>19</v>
      </c>
      <c r="F125" s="157" t="s">
        <v>7900</v>
      </c>
      <c r="H125" s="158">
        <v>45.268999999999998</v>
      </c>
      <c r="I125" s="159"/>
      <c r="L125" s="155"/>
      <c r="M125" s="160"/>
      <c r="T125" s="161"/>
      <c r="AT125" s="156" t="s">
        <v>292</v>
      </c>
      <c r="AU125" s="156" t="s">
        <v>82</v>
      </c>
      <c r="AV125" s="13" t="s">
        <v>82</v>
      </c>
      <c r="AW125" s="13" t="s">
        <v>34</v>
      </c>
      <c r="AX125" s="13" t="s">
        <v>80</v>
      </c>
      <c r="AY125" s="156" t="s">
        <v>280</v>
      </c>
    </row>
    <row r="126" spans="2:65" s="11" customFormat="1" ht="22.8" customHeight="1">
      <c r="B126" s="119"/>
      <c r="D126" s="120" t="s">
        <v>72</v>
      </c>
      <c r="E126" s="129" t="s">
        <v>82</v>
      </c>
      <c r="F126" s="129" t="s">
        <v>744</v>
      </c>
      <c r="I126" s="122"/>
      <c r="J126" s="130">
        <f>BK126</f>
        <v>0</v>
      </c>
      <c r="L126" s="119"/>
      <c r="M126" s="124"/>
      <c r="P126" s="125">
        <f>SUM(P127:P147)</f>
        <v>0</v>
      </c>
      <c r="R126" s="125">
        <f>SUM(R127:R147)</f>
        <v>62.568257610000003</v>
      </c>
      <c r="T126" s="126">
        <f>SUM(T127:T147)</f>
        <v>0</v>
      </c>
      <c r="AR126" s="120" t="s">
        <v>80</v>
      </c>
      <c r="AT126" s="127" t="s">
        <v>72</v>
      </c>
      <c r="AU126" s="127" t="s">
        <v>80</v>
      </c>
      <c r="AY126" s="120" t="s">
        <v>280</v>
      </c>
      <c r="BK126" s="128">
        <f>SUM(BK127:BK147)</f>
        <v>0</v>
      </c>
    </row>
    <row r="127" spans="2:65" s="1" customFormat="1" ht="44.25" customHeight="1">
      <c r="B127" s="32"/>
      <c r="C127" s="131" t="s">
        <v>351</v>
      </c>
      <c r="D127" s="131" t="s">
        <v>283</v>
      </c>
      <c r="E127" s="132" t="s">
        <v>7901</v>
      </c>
      <c r="F127" s="133" t="s">
        <v>7902</v>
      </c>
      <c r="G127" s="134" t="s">
        <v>299</v>
      </c>
      <c r="H127" s="135">
        <v>4.5129999999999999</v>
      </c>
      <c r="I127" s="136"/>
      <c r="J127" s="137">
        <f>ROUND(I127*H127,2)</f>
        <v>0</v>
      </c>
      <c r="K127" s="133" t="s">
        <v>287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288</v>
      </c>
      <c r="AT127" s="142" t="s">
        <v>283</v>
      </c>
      <c r="AU127" s="142" t="s">
        <v>82</v>
      </c>
      <c r="AY127" s="17" t="s">
        <v>280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288</v>
      </c>
      <c r="BM127" s="142" t="s">
        <v>7903</v>
      </c>
    </row>
    <row r="128" spans="2:65" s="1" customFormat="1" ht="10.199999999999999">
      <c r="B128" s="32"/>
      <c r="D128" s="144" t="s">
        <v>290</v>
      </c>
      <c r="F128" s="145" t="s">
        <v>7904</v>
      </c>
      <c r="I128" s="146"/>
      <c r="L128" s="32"/>
      <c r="M128" s="147"/>
      <c r="T128" s="53"/>
      <c r="AT128" s="17" t="s">
        <v>290</v>
      </c>
      <c r="AU128" s="17" t="s">
        <v>82</v>
      </c>
    </row>
    <row r="129" spans="2:65" s="13" customFormat="1" ht="10.199999999999999">
      <c r="B129" s="155"/>
      <c r="D129" s="149" t="s">
        <v>292</v>
      </c>
      <c r="E129" s="156" t="s">
        <v>19</v>
      </c>
      <c r="F129" s="157" t="s">
        <v>7905</v>
      </c>
      <c r="H129" s="158">
        <v>4.5129999999999999</v>
      </c>
      <c r="I129" s="159"/>
      <c r="L129" s="155"/>
      <c r="M129" s="160"/>
      <c r="T129" s="161"/>
      <c r="AT129" s="156" t="s">
        <v>292</v>
      </c>
      <c r="AU129" s="156" t="s">
        <v>82</v>
      </c>
      <c r="AV129" s="13" t="s">
        <v>82</v>
      </c>
      <c r="AW129" s="13" t="s">
        <v>34</v>
      </c>
      <c r="AX129" s="13" t="s">
        <v>80</v>
      </c>
      <c r="AY129" s="156" t="s">
        <v>280</v>
      </c>
    </row>
    <row r="130" spans="2:65" s="1" customFormat="1" ht="37.799999999999997" customHeight="1">
      <c r="B130" s="32"/>
      <c r="C130" s="131" t="s">
        <v>419</v>
      </c>
      <c r="D130" s="131" t="s">
        <v>283</v>
      </c>
      <c r="E130" s="132" t="s">
        <v>1586</v>
      </c>
      <c r="F130" s="133" t="s">
        <v>1587</v>
      </c>
      <c r="G130" s="134" t="s">
        <v>286</v>
      </c>
      <c r="H130" s="135">
        <v>36.273000000000003</v>
      </c>
      <c r="I130" s="136"/>
      <c r="J130" s="137">
        <f>ROUND(I130*H130,2)</f>
        <v>0</v>
      </c>
      <c r="K130" s="133" t="s">
        <v>287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1.7000000000000001E-4</v>
      </c>
      <c r="R130" s="140">
        <f>Q130*H130</f>
        <v>6.1664100000000006E-3</v>
      </c>
      <c r="S130" s="140">
        <v>0</v>
      </c>
      <c r="T130" s="141">
        <f>S130*H130</f>
        <v>0</v>
      </c>
      <c r="AR130" s="142" t="s">
        <v>288</v>
      </c>
      <c r="AT130" s="142" t="s">
        <v>283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288</v>
      </c>
      <c r="BM130" s="142" t="s">
        <v>7906</v>
      </c>
    </row>
    <row r="131" spans="2:65" s="1" customFormat="1" ht="10.199999999999999">
      <c r="B131" s="32"/>
      <c r="D131" s="144" t="s">
        <v>290</v>
      </c>
      <c r="F131" s="145" t="s">
        <v>1589</v>
      </c>
      <c r="I131" s="146"/>
      <c r="L131" s="32"/>
      <c r="M131" s="147"/>
      <c r="T131" s="53"/>
      <c r="AT131" s="17" t="s">
        <v>290</v>
      </c>
      <c r="AU131" s="17" t="s">
        <v>82</v>
      </c>
    </row>
    <row r="132" spans="2:65" s="13" customFormat="1" ht="10.199999999999999">
      <c r="B132" s="155"/>
      <c r="D132" s="149" t="s">
        <v>292</v>
      </c>
      <c r="E132" s="156" t="s">
        <v>19</v>
      </c>
      <c r="F132" s="157" t="s">
        <v>7907</v>
      </c>
      <c r="H132" s="158">
        <v>36.273000000000003</v>
      </c>
      <c r="I132" s="159"/>
      <c r="L132" s="155"/>
      <c r="M132" s="160"/>
      <c r="T132" s="161"/>
      <c r="AT132" s="156" t="s">
        <v>292</v>
      </c>
      <c r="AU132" s="156" t="s">
        <v>82</v>
      </c>
      <c r="AV132" s="13" t="s">
        <v>82</v>
      </c>
      <c r="AW132" s="13" t="s">
        <v>34</v>
      </c>
      <c r="AX132" s="13" t="s">
        <v>80</v>
      </c>
      <c r="AY132" s="156" t="s">
        <v>280</v>
      </c>
    </row>
    <row r="133" spans="2:65" s="1" customFormat="1" ht="24.15" customHeight="1">
      <c r="B133" s="32"/>
      <c r="C133" s="169" t="s">
        <v>560</v>
      </c>
      <c r="D133" s="169" t="s">
        <v>348</v>
      </c>
      <c r="E133" s="170" t="s">
        <v>752</v>
      </c>
      <c r="F133" s="171" t="s">
        <v>753</v>
      </c>
      <c r="G133" s="172" t="s">
        <v>286</v>
      </c>
      <c r="H133" s="173">
        <v>42.965000000000003</v>
      </c>
      <c r="I133" s="174"/>
      <c r="J133" s="175">
        <f>ROUND(I133*H133,2)</f>
        <v>0</v>
      </c>
      <c r="K133" s="171" t="s">
        <v>287</v>
      </c>
      <c r="L133" s="176"/>
      <c r="M133" s="177" t="s">
        <v>19</v>
      </c>
      <c r="N133" s="178" t="s">
        <v>44</v>
      </c>
      <c r="P133" s="140">
        <f>O133*H133</f>
        <v>0</v>
      </c>
      <c r="Q133" s="140">
        <v>2.9999999999999997E-4</v>
      </c>
      <c r="R133" s="140">
        <f>Q133*H133</f>
        <v>1.28895E-2</v>
      </c>
      <c r="S133" s="140">
        <v>0</v>
      </c>
      <c r="T133" s="141">
        <f>S133*H133</f>
        <v>0</v>
      </c>
      <c r="AR133" s="142" t="s">
        <v>351</v>
      </c>
      <c r="AT133" s="142" t="s">
        <v>348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288</v>
      </c>
      <c r="BM133" s="142" t="s">
        <v>7908</v>
      </c>
    </row>
    <row r="134" spans="2:65" s="13" customFormat="1" ht="10.199999999999999">
      <c r="B134" s="155"/>
      <c r="D134" s="149" t="s">
        <v>292</v>
      </c>
      <c r="F134" s="157" t="s">
        <v>7909</v>
      </c>
      <c r="H134" s="158">
        <v>42.965000000000003</v>
      </c>
      <c r="I134" s="159"/>
      <c r="L134" s="155"/>
      <c r="M134" s="160"/>
      <c r="T134" s="161"/>
      <c r="AT134" s="156" t="s">
        <v>292</v>
      </c>
      <c r="AU134" s="156" t="s">
        <v>82</v>
      </c>
      <c r="AV134" s="13" t="s">
        <v>82</v>
      </c>
      <c r="AW134" s="13" t="s">
        <v>4</v>
      </c>
      <c r="AX134" s="13" t="s">
        <v>80</v>
      </c>
      <c r="AY134" s="156" t="s">
        <v>280</v>
      </c>
    </row>
    <row r="135" spans="2:65" s="1" customFormat="1" ht="24.15" customHeight="1">
      <c r="B135" s="32"/>
      <c r="C135" s="131" t="s">
        <v>482</v>
      </c>
      <c r="D135" s="131" t="s">
        <v>283</v>
      </c>
      <c r="E135" s="132" t="s">
        <v>7910</v>
      </c>
      <c r="F135" s="133" t="s">
        <v>7911</v>
      </c>
      <c r="G135" s="134" t="s">
        <v>140</v>
      </c>
      <c r="H135" s="135">
        <v>72.2</v>
      </c>
      <c r="I135" s="136"/>
      <c r="J135" s="137">
        <f>ROUND(I135*H135,2)</f>
        <v>0</v>
      </c>
      <c r="K135" s="133" t="s">
        <v>287</v>
      </c>
      <c r="L135" s="32"/>
      <c r="M135" s="138" t="s">
        <v>19</v>
      </c>
      <c r="N135" s="139" t="s">
        <v>44</v>
      </c>
      <c r="P135" s="140">
        <f>O135*H135</f>
        <v>0</v>
      </c>
      <c r="Q135" s="140">
        <v>1.16E-3</v>
      </c>
      <c r="R135" s="140">
        <f>Q135*H135</f>
        <v>8.3752000000000007E-2</v>
      </c>
      <c r="S135" s="140">
        <v>0</v>
      </c>
      <c r="T135" s="141">
        <f>S135*H135</f>
        <v>0</v>
      </c>
      <c r="AR135" s="142" t="s">
        <v>288</v>
      </c>
      <c r="AT135" s="142" t="s">
        <v>283</v>
      </c>
      <c r="AU135" s="142" t="s">
        <v>82</v>
      </c>
      <c r="AY135" s="17" t="s">
        <v>280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288</v>
      </c>
      <c r="BM135" s="142" t="s">
        <v>7912</v>
      </c>
    </row>
    <row r="136" spans="2:65" s="1" customFormat="1" ht="10.199999999999999">
      <c r="B136" s="32"/>
      <c r="D136" s="144" t="s">
        <v>290</v>
      </c>
      <c r="F136" s="145" t="s">
        <v>7913</v>
      </c>
      <c r="I136" s="146"/>
      <c r="L136" s="32"/>
      <c r="M136" s="147"/>
      <c r="T136" s="53"/>
      <c r="AT136" s="17" t="s">
        <v>290</v>
      </c>
      <c r="AU136" s="17" t="s">
        <v>82</v>
      </c>
    </row>
    <row r="137" spans="2:65" s="1" customFormat="1" ht="37.799999999999997" customHeight="1">
      <c r="B137" s="32"/>
      <c r="C137" s="131" t="s">
        <v>603</v>
      </c>
      <c r="D137" s="131" t="s">
        <v>283</v>
      </c>
      <c r="E137" s="132" t="s">
        <v>745</v>
      </c>
      <c r="F137" s="133" t="s">
        <v>746</v>
      </c>
      <c r="G137" s="134" t="s">
        <v>286</v>
      </c>
      <c r="H137" s="135">
        <v>185.9</v>
      </c>
      <c r="I137" s="136"/>
      <c r="J137" s="137">
        <f>ROUND(I137*H137,2)</f>
        <v>0</v>
      </c>
      <c r="K137" s="133" t="s">
        <v>287</v>
      </c>
      <c r="L137" s="32"/>
      <c r="M137" s="138" t="s">
        <v>19</v>
      </c>
      <c r="N137" s="139" t="s">
        <v>44</v>
      </c>
      <c r="P137" s="140">
        <f>O137*H137</f>
        <v>0</v>
      </c>
      <c r="Q137" s="140">
        <v>1E-4</v>
      </c>
      <c r="R137" s="140">
        <f>Q137*H137</f>
        <v>1.8590000000000002E-2</v>
      </c>
      <c r="S137" s="140">
        <v>0</v>
      </c>
      <c r="T137" s="141">
        <f>S137*H137</f>
        <v>0</v>
      </c>
      <c r="AR137" s="142" t="s">
        <v>288</v>
      </c>
      <c r="AT137" s="142" t="s">
        <v>283</v>
      </c>
      <c r="AU137" s="142" t="s">
        <v>82</v>
      </c>
      <c r="AY137" s="17" t="s">
        <v>280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288</v>
      </c>
      <c r="BM137" s="142" t="s">
        <v>7914</v>
      </c>
    </row>
    <row r="138" spans="2:65" s="1" customFormat="1" ht="10.199999999999999">
      <c r="B138" s="32"/>
      <c r="D138" s="144" t="s">
        <v>290</v>
      </c>
      <c r="F138" s="145" t="s">
        <v>748</v>
      </c>
      <c r="I138" s="146"/>
      <c r="L138" s="32"/>
      <c r="M138" s="147"/>
      <c r="T138" s="53"/>
      <c r="AT138" s="17" t="s">
        <v>290</v>
      </c>
      <c r="AU138" s="17" t="s">
        <v>82</v>
      </c>
    </row>
    <row r="139" spans="2:65" s="13" customFormat="1" ht="10.199999999999999">
      <c r="B139" s="155"/>
      <c r="D139" s="149" t="s">
        <v>292</v>
      </c>
      <c r="E139" s="156" t="s">
        <v>19</v>
      </c>
      <c r="F139" s="157" t="s">
        <v>7915</v>
      </c>
      <c r="H139" s="158">
        <v>88.5</v>
      </c>
      <c r="I139" s="159"/>
      <c r="L139" s="155"/>
      <c r="M139" s="160"/>
      <c r="T139" s="161"/>
      <c r="AT139" s="156" t="s">
        <v>292</v>
      </c>
      <c r="AU139" s="156" t="s">
        <v>82</v>
      </c>
      <c r="AV139" s="13" t="s">
        <v>82</v>
      </c>
      <c r="AW139" s="13" t="s">
        <v>34</v>
      </c>
      <c r="AX139" s="13" t="s">
        <v>73</v>
      </c>
      <c r="AY139" s="156" t="s">
        <v>280</v>
      </c>
    </row>
    <row r="140" spans="2:65" s="13" customFormat="1" ht="10.199999999999999">
      <c r="B140" s="155"/>
      <c r="D140" s="149" t="s">
        <v>292</v>
      </c>
      <c r="E140" s="156" t="s">
        <v>19</v>
      </c>
      <c r="F140" s="157" t="s">
        <v>7916</v>
      </c>
      <c r="H140" s="158">
        <v>60</v>
      </c>
      <c r="I140" s="159"/>
      <c r="L140" s="155"/>
      <c r="M140" s="160"/>
      <c r="T140" s="161"/>
      <c r="AT140" s="156" t="s">
        <v>292</v>
      </c>
      <c r="AU140" s="156" t="s">
        <v>82</v>
      </c>
      <c r="AV140" s="13" t="s">
        <v>82</v>
      </c>
      <c r="AW140" s="13" t="s">
        <v>34</v>
      </c>
      <c r="AX140" s="13" t="s">
        <v>73</v>
      </c>
      <c r="AY140" s="156" t="s">
        <v>280</v>
      </c>
    </row>
    <row r="141" spans="2:65" s="13" customFormat="1" ht="10.199999999999999">
      <c r="B141" s="155"/>
      <c r="D141" s="149" t="s">
        <v>292</v>
      </c>
      <c r="E141" s="156" t="s">
        <v>19</v>
      </c>
      <c r="F141" s="157" t="s">
        <v>7917</v>
      </c>
      <c r="H141" s="158">
        <v>37.4</v>
      </c>
      <c r="I141" s="159"/>
      <c r="L141" s="155"/>
      <c r="M141" s="160"/>
      <c r="T141" s="161"/>
      <c r="AT141" s="156" t="s">
        <v>292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280</v>
      </c>
    </row>
    <row r="142" spans="2:65" s="14" customFormat="1" ht="10.199999999999999">
      <c r="B142" s="162"/>
      <c r="D142" s="149" t="s">
        <v>292</v>
      </c>
      <c r="E142" s="163" t="s">
        <v>19</v>
      </c>
      <c r="F142" s="164" t="s">
        <v>295</v>
      </c>
      <c r="H142" s="165">
        <v>185.9</v>
      </c>
      <c r="I142" s="166"/>
      <c r="L142" s="162"/>
      <c r="M142" s="167"/>
      <c r="T142" s="168"/>
      <c r="AT142" s="163" t="s">
        <v>292</v>
      </c>
      <c r="AU142" s="163" t="s">
        <v>82</v>
      </c>
      <c r="AV142" s="14" t="s">
        <v>288</v>
      </c>
      <c r="AW142" s="14" t="s">
        <v>34</v>
      </c>
      <c r="AX142" s="14" t="s">
        <v>80</v>
      </c>
      <c r="AY142" s="163" t="s">
        <v>280</v>
      </c>
    </row>
    <row r="143" spans="2:65" s="1" customFormat="1" ht="24.15" customHeight="1">
      <c r="B143" s="32"/>
      <c r="C143" s="169" t="s">
        <v>635</v>
      </c>
      <c r="D143" s="169" t="s">
        <v>348</v>
      </c>
      <c r="E143" s="170" t="s">
        <v>752</v>
      </c>
      <c r="F143" s="171" t="s">
        <v>753</v>
      </c>
      <c r="G143" s="172" t="s">
        <v>286</v>
      </c>
      <c r="H143" s="173">
        <v>220.19900000000001</v>
      </c>
      <c r="I143" s="174"/>
      <c r="J143" s="175">
        <f>ROUND(I143*H143,2)</f>
        <v>0</v>
      </c>
      <c r="K143" s="171" t="s">
        <v>287</v>
      </c>
      <c r="L143" s="176"/>
      <c r="M143" s="177" t="s">
        <v>19</v>
      </c>
      <c r="N143" s="178" t="s">
        <v>44</v>
      </c>
      <c r="P143" s="140">
        <f>O143*H143</f>
        <v>0</v>
      </c>
      <c r="Q143" s="140">
        <v>2.9999999999999997E-4</v>
      </c>
      <c r="R143" s="140">
        <f>Q143*H143</f>
        <v>6.6059699999999999E-2</v>
      </c>
      <c r="S143" s="140">
        <v>0</v>
      </c>
      <c r="T143" s="141">
        <f>S143*H143</f>
        <v>0</v>
      </c>
      <c r="AR143" s="142" t="s">
        <v>351</v>
      </c>
      <c r="AT143" s="142" t="s">
        <v>348</v>
      </c>
      <c r="AU143" s="142" t="s">
        <v>82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288</v>
      </c>
      <c r="BM143" s="142" t="s">
        <v>7918</v>
      </c>
    </row>
    <row r="144" spans="2:65" s="13" customFormat="1" ht="10.199999999999999">
      <c r="B144" s="155"/>
      <c r="D144" s="149" t="s">
        <v>292</v>
      </c>
      <c r="F144" s="157" t="s">
        <v>7919</v>
      </c>
      <c r="H144" s="158">
        <v>220.19900000000001</v>
      </c>
      <c r="I144" s="159"/>
      <c r="L144" s="155"/>
      <c r="M144" s="160"/>
      <c r="T144" s="161"/>
      <c r="AT144" s="156" t="s">
        <v>292</v>
      </c>
      <c r="AU144" s="156" t="s">
        <v>82</v>
      </c>
      <c r="AV144" s="13" t="s">
        <v>82</v>
      </c>
      <c r="AW144" s="13" t="s">
        <v>4</v>
      </c>
      <c r="AX144" s="13" t="s">
        <v>80</v>
      </c>
      <c r="AY144" s="156" t="s">
        <v>280</v>
      </c>
    </row>
    <row r="145" spans="2:65" s="1" customFormat="1" ht="24.15" customHeight="1">
      <c r="B145" s="32"/>
      <c r="C145" s="131" t="s">
        <v>643</v>
      </c>
      <c r="D145" s="131" t="s">
        <v>283</v>
      </c>
      <c r="E145" s="132" t="s">
        <v>7920</v>
      </c>
      <c r="F145" s="133" t="s">
        <v>7921</v>
      </c>
      <c r="G145" s="134" t="s">
        <v>299</v>
      </c>
      <c r="H145" s="135">
        <v>28.88</v>
      </c>
      <c r="I145" s="136"/>
      <c r="J145" s="137">
        <f>ROUND(I145*H145,2)</f>
        <v>0</v>
      </c>
      <c r="K145" s="133" t="s">
        <v>287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2.16</v>
      </c>
      <c r="R145" s="140">
        <f>Q145*H145</f>
        <v>62.380800000000001</v>
      </c>
      <c r="S145" s="140">
        <v>0</v>
      </c>
      <c r="T145" s="141">
        <f>S145*H145</f>
        <v>0</v>
      </c>
      <c r="AR145" s="142" t="s">
        <v>288</v>
      </c>
      <c r="AT145" s="142" t="s">
        <v>283</v>
      </c>
      <c r="AU145" s="142" t="s">
        <v>82</v>
      </c>
      <c r="AY145" s="17" t="s">
        <v>280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288</v>
      </c>
      <c r="BM145" s="142" t="s">
        <v>7922</v>
      </c>
    </row>
    <row r="146" spans="2:65" s="1" customFormat="1" ht="10.199999999999999">
      <c r="B146" s="32"/>
      <c r="D146" s="144" t="s">
        <v>290</v>
      </c>
      <c r="F146" s="145" t="s">
        <v>7923</v>
      </c>
      <c r="I146" s="146"/>
      <c r="L146" s="32"/>
      <c r="M146" s="147"/>
      <c r="T146" s="53"/>
      <c r="AT146" s="17" t="s">
        <v>290</v>
      </c>
      <c r="AU146" s="17" t="s">
        <v>82</v>
      </c>
    </row>
    <row r="147" spans="2:65" s="13" customFormat="1" ht="10.199999999999999">
      <c r="B147" s="155"/>
      <c r="D147" s="149" t="s">
        <v>292</v>
      </c>
      <c r="E147" s="156" t="s">
        <v>19</v>
      </c>
      <c r="F147" s="157" t="s">
        <v>7924</v>
      </c>
      <c r="H147" s="158">
        <v>28.88</v>
      </c>
      <c r="I147" s="159"/>
      <c r="L147" s="155"/>
      <c r="M147" s="160"/>
      <c r="T147" s="161"/>
      <c r="AT147" s="156" t="s">
        <v>292</v>
      </c>
      <c r="AU147" s="156" t="s">
        <v>82</v>
      </c>
      <c r="AV147" s="13" t="s">
        <v>82</v>
      </c>
      <c r="AW147" s="13" t="s">
        <v>34</v>
      </c>
      <c r="AX147" s="13" t="s">
        <v>80</v>
      </c>
      <c r="AY147" s="156" t="s">
        <v>280</v>
      </c>
    </row>
    <row r="148" spans="2:65" s="11" customFormat="1" ht="22.8" customHeight="1">
      <c r="B148" s="119"/>
      <c r="D148" s="120" t="s">
        <v>72</v>
      </c>
      <c r="E148" s="129" t="s">
        <v>138</v>
      </c>
      <c r="F148" s="129" t="s">
        <v>341</v>
      </c>
      <c r="I148" s="122"/>
      <c r="J148" s="130">
        <f>BK148</f>
        <v>0</v>
      </c>
      <c r="L148" s="119"/>
      <c r="M148" s="124"/>
      <c r="P148" s="125">
        <f>SUM(P149:P165)</f>
        <v>0</v>
      </c>
      <c r="R148" s="125">
        <f>SUM(R149:R165)</f>
        <v>431.91023200000006</v>
      </c>
      <c r="T148" s="126">
        <f>SUM(T149:T165)</f>
        <v>0</v>
      </c>
      <c r="AR148" s="120" t="s">
        <v>80</v>
      </c>
      <c r="AT148" s="127" t="s">
        <v>72</v>
      </c>
      <c r="AU148" s="127" t="s">
        <v>80</v>
      </c>
      <c r="AY148" s="120" t="s">
        <v>280</v>
      </c>
      <c r="BK148" s="128">
        <f>SUM(BK149:BK165)</f>
        <v>0</v>
      </c>
    </row>
    <row r="149" spans="2:65" s="1" customFormat="1" ht="44.25" customHeight="1">
      <c r="B149" s="32"/>
      <c r="C149" s="131" t="s">
        <v>391</v>
      </c>
      <c r="D149" s="131" t="s">
        <v>283</v>
      </c>
      <c r="E149" s="132" t="s">
        <v>7925</v>
      </c>
      <c r="F149" s="133" t="s">
        <v>7926</v>
      </c>
      <c r="G149" s="134" t="s">
        <v>611</v>
      </c>
      <c r="H149" s="135">
        <v>10</v>
      </c>
      <c r="I149" s="136"/>
      <c r="J149" s="137">
        <f>ROUND(I149*H149,2)</f>
        <v>0</v>
      </c>
      <c r="K149" s="133" t="s">
        <v>287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0.17488999999999999</v>
      </c>
      <c r="R149" s="140">
        <f>Q149*H149</f>
        <v>1.7488999999999999</v>
      </c>
      <c r="S149" s="140">
        <v>0</v>
      </c>
      <c r="T149" s="141">
        <f>S149*H149</f>
        <v>0</v>
      </c>
      <c r="AR149" s="142" t="s">
        <v>288</v>
      </c>
      <c r="AT149" s="142" t="s">
        <v>283</v>
      </c>
      <c r="AU149" s="142" t="s">
        <v>82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288</v>
      </c>
      <c r="BM149" s="142" t="s">
        <v>7927</v>
      </c>
    </row>
    <row r="150" spans="2:65" s="1" customFormat="1" ht="10.199999999999999">
      <c r="B150" s="32"/>
      <c r="D150" s="144" t="s">
        <v>290</v>
      </c>
      <c r="F150" s="145" t="s">
        <v>7928</v>
      </c>
      <c r="I150" s="146"/>
      <c r="L150" s="32"/>
      <c r="M150" s="147"/>
      <c r="T150" s="53"/>
      <c r="AT150" s="17" t="s">
        <v>290</v>
      </c>
      <c r="AU150" s="17" t="s">
        <v>82</v>
      </c>
    </row>
    <row r="151" spans="2:65" s="13" customFormat="1" ht="10.199999999999999">
      <c r="B151" s="155"/>
      <c r="D151" s="149" t="s">
        <v>292</v>
      </c>
      <c r="E151" s="156" t="s">
        <v>19</v>
      </c>
      <c r="F151" s="157" t="s">
        <v>7929</v>
      </c>
      <c r="H151" s="158">
        <v>10</v>
      </c>
      <c r="I151" s="159"/>
      <c r="L151" s="155"/>
      <c r="M151" s="160"/>
      <c r="T151" s="161"/>
      <c r="AT151" s="156" t="s">
        <v>292</v>
      </c>
      <c r="AU151" s="156" t="s">
        <v>82</v>
      </c>
      <c r="AV151" s="13" t="s">
        <v>82</v>
      </c>
      <c r="AW151" s="13" t="s">
        <v>34</v>
      </c>
      <c r="AX151" s="13" t="s">
        <v>80</v>
      </c>
      <c r="AY151" s="156" t="s">
        <v>280</v>
      </c>
    </row>
    <row r="152" spans="2:65" s="1" customFormat="1" ht="33" customHeight="1">
      <c r="B152" s="32"/>
      <c r="C152" s="169" t="s">
        <v>569</v>
      </c>
      <c r="D152" s="169" t="s">
        <v>348</v>
      </c>
      <c r="E152" s="170" t="s">
        <v>7930</v>
      </c>
      <c r="F152" s="171" t="s">
        <v>7931</v>
      </c>
      <c r="G152" s="172" t="s">
        <v>611</v>
      </c>
      <c r="H152" s="173">
        <v>10</v>
      </c>
      <c r="I152" s="174"/>
      <c r="J152" s="175">
        <f>ROUND(I152*H152,2)</f>
        <v>0</v>
      </c>
      <c r="K152" s="171" t="s">
        <v>287</v>
      </c>
      <c r="L152" s="176"/>
      <c r="M152" s="177" t="s">
        <v>19</v>
      </c>
      <c r="N152" s="178" t="s">
        <v>44</v>
      </c>
      <c r="P152" s="140">
        <f>O152*H152</f>
        <v>0</v>
      </c>
      <c r="Q152" s="140">
        <v>7.1000000000000004E-3</v>
      </c>
      <c r="R152" s="140">
        <f>Q152*H152</f>
        <v>7.1000000000000008E-2</v>
      </c>
      <c r="S152" s="140">
        <v>0</v>
      </c>
      <c r="T152" s="141">
        <f>S152*H152</f>
        <v>0</v>
      </c>
      <c r="AR152" s="142" t="s">
        <v>351</v>
      </c>
      <c r="AT152" s="142" t="s">
        <v>348</v>
      </c>
      <c r="AU152" s="142" t="s">
        <v>82</v>
      </c>
      <c r="AY152" s="17" t="s">
        <v>280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288</v>
      </c>
      <c r="BM152" s="142" t="s">
        <v>7932</v>
      </c>
    </row>
    <row r="153" spans="2:65" s="1" customFormat="1" ht="37.799999999999997" customHeight="1">
      <c r="B153" s="32"/>
      <c r="C153" s="131" t="s">
        <v>439</v>
      </c>
      <c r="D153" s="131" t="s">
        <v>283</v>
      </c>
      <c r="E153" s="132" t="s">
        <v>7933</v>
      </c>
      <c r="F153" s="133" t="s">
        <v>7934</v>
      </c>
      <c r="G153" s="134" t="s">
        <v>140</v>
      </c>
      <c r="H153" s="135">
        <v>72.2</v>
      </c>
      <c r="I153" s="136"/>
      <c r="J153" s="137">
        <f>ROUND(I153*H153,2)</f>
        <v>0</v>
      </c>
      <c r="K153" s="133" t="s">
        <v>287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288</v>
      </c>
      <c r="AT153" s="142" t="s">
        <v>283</v>
      </c>
      <c r="AU153" s="142" t="s">
        <v>82</v>
      </c>
      <c r="AY153" s="17" t="s">
        <v>280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288</v>
      </c>
      <c r="BM153" s="142" t="s">
        <v>7935</v>
      </c>
    </row>
    <row r="154" spans="2:65" s="1" customFormat="1" ht="10.199999999999999">
      <c r="B154" s="32"/>
      <c r="D154" s="144" t="s">
        <v>290</v>
      </c>
      <c r="F154" s="145" t="s">
        <v>7936</v>
      </c>
      <c r="I154" s="146"/>
      <c r="L154" s="32"/>
      <c r="M154" s="147"/>
      <c r="T154" s="53"/>
      <c r="AT154" s="17" t="s">
        <v>290</v>
      </c>
      <c r="AU154" s="17" t="s">
        <v>82</v>
      </c>
    </row>
    <row r="155" spans="2:65" s="1" customFormat="1" ht="44.25" customHeight="1">
      <c r="B155" s="32"/>
      <c r="C155" s="169" t="s">
        <v>7</v>
      </c>
      <c r="D155" s="169" t="s">
        <v>348</v>
      </c>
      <c r="E155" s="170" t="s">
        <v>7937</v>
      </c>
      <c r="F155" s="171" t="s">
        <v>7938</v>
      </c>
      <c r="G155" s="172" t="s">
        <v>611</v>
      </c>
      <c r="H155" s="173">
        <v>30</v>
      </c>
      <c r="I155" s="174"/>
      <c r="J155" s="175">
        <f>ROUND(I155*H155,2)</f>
        <v>0</v>
      </c>
      <c r="K155" s="171" t="s">
        <v>287</v>
      </c>
      <c r="L155" s="176"/>
      <c r="M155" s="177" t="s">
        <v>19</v>
      </c>
      <c r="N155" s="178" t="s">
        <v>44</v>
      </c>
      <c r="P155" s="140">
        <f>O155*H155</f>
        <v>0</v>
      </c>
      <c r="Q155" s="140">
        <v>1.89E-2</v>
      </c>
      <c r="R155" s="140">
        <f>Q155*H155</f>
        <v>0.56699999999999995</v>
      </c>
      <c r="S155" s="140">
        <v>0</v>
      </c>
      <c r="T155" s="141">
        <f>S155*H155</f>
        <v>0</v>
      </c>
      <c r="AR155" s="142" t="s">
        <v>351</v>
      </c>
      <c r="AT155" s="142" t="s">
        <v>348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288</v>
      </c>
      <c r="BM155" s="142" t="s">
        <v>7939</v>
      </c>
    </row>
    <row r="156" spans="2:65" s="1" customFormat="1" ht="37.799999999999997" customHeight="1">
      <c r="B156" s="32"/>
      <c r="C156" s="131" t="s">
        <v>576</v>
      </c>
      <c r="D156" s="131" t="s">
        <v>283</v>
      </c>
      <c r="E156" s="132" t="s">
        <v>7940</v>
      </c>
      <c r="F156" s="133" t="s">
        <v>7941</v>
      </c>
      <c r="G156" s="134" t="s">
        <v>140</v>
      </c>
      <c r="H156" s="135">
        <v>20</v>
      </c>
      <c r="I156" s="136"/>
      <c r="J156" s="137">
        <f>ROUND(I156*H156,2)</f>
        <v>0</v>
      </c>
      <c r="K156" s="133" t="s">
        <v>287</v>
      </c>
      <c r="L156" s="32"/>
      <c r="M156" s="138" t="s">
        <v>19</v>
      </c>
      <c r="N156" s="139" t="s">
        <v>44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288</v>
      </c>
      <c r="AT156" s="142" t="s">
        <v>283</v>
      </c>
      <c r="AU156" s="142" t="s">
        <v>82</v>
      </c>
      <c r="AY156" s="17" t="s">
        <v>280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288</v>
      </c>
      <c r="BM156" s="142" t="s">
        <v>7942</v>
      </c>
    </row>
    <row r="157" spans="2:65" s="1" customFormat="1" ht="10.199999999999999">
      <c r="B157" s="32"/>
      <c r="D157" s="144" t="s">
        <v>290</v>
      </c>
      <c r="F157" s="145" t="s">
        <v>7943</v>
      </c>
      <c r="I157" s="146"/>
      <c r="L157" s="32"/>
      <c r="M157" s="147"/>
      <c r="T157" s="53"/>
      <c r="AT157" s="17" t="s">
        <v>290</v>
      </c>
      <c r="AU157" s="17" t="s">
        <v>82</v>
      </c>
    </row>
    <row r="158" spans="2:65" s="13" customFormat="1" ht="10.199999999999999">
      <c r="B158" s="155"/>
      <c r="D158" s="149" t="s">
        <v>292</v>
      </c>
      <c r="E158" s="156" t="s">
        <v>19</v>
      </c>
      <c r="F158" s="157" t="s">
        <v>7944</v>
      </c>
      <c r="H158" s="158">
        <v>20</v>
      </c>
      <c r="I158" s="159"/>
      <c r="L158" s="155"/>
      <c r="M158" s="160"/>
      <c r="T158" s="161"/>
      <c r="AT158" s="156" t="s">
        <v>292</v>
      </c>
      <c r="AU158" s="156" t="s">
        <v>82</v>
      </c>
      <c r="AV158" s="13" t="s">
        <v>82</v>
      </c>
      <c r="AW158" s="13" t="s">
        <v>34</v>
      </c>
      <c r="AX158" s="13" t="s">
        <v>80</v>
      </c>
      <c r="AY158" s="156" t="s">
        <v>280</v>
      </c>
    </row>
    <row r="159" spans="2:65" s="1" customFormat="1" ht="44.25" customHeight="1">
      <c r="B159" s="32"/>
      <c r="C159" s="169" t="s">
        <v>342</v>
      </c>
      <c r="D159" s="169" t="s">
        <v>348</v>
      </c>
      <c r="E159" s="170" t="s">
        <v>7945</v>
      </c>
      <c r="F159" s="171" t="s">
        <v>7946</v>
      </c>
      <c r="G159" s="172" t="s">
        <v>611</v>
      </c>
      <c r="H159" s="173">
        <v>10</v>
      </c>
      <c r="I159" s="174"/>
      <c r="J159" s="175">
        <f>ROUND(I159*H159,2)</f>
        <v>0</v>
      </c>
      <c r="K159" s="171" t="s">
        <v>287</v>
      </c>
      <c r="L159" s="176"/>
      <c r="M159" s="177" t="s">
        <v>19</v>
      </c>
      <c r="N159" s="178" t="s">
        <v>44</v>
      </c>
      <c r="P159" s="140">
        <f>O159*H159</f>
        <v>0</v>
      </c>
      <c r="Q159" s="140">
        <v>1.9099999999999999E-2</v>
      </c>
      <c r="R159" s="140">
        <f>Q159*H159</f>
        <v>0.191</v>
      </c>
      <c r="S159" s="140">
        <v>0</v>
      </c>
      <c r="T159" s="141">
        <f>S159*H159</f>
        <v>0</v>
      </c>
      <c r="AR159" s="142" t="s">
        <v>351</v>
      </c>
      <c r="AT159" s="142" t="s">
        <v>348</v>
      </c>
      <c r="AU159" s="142" t="s">
        <v>82</v>
      </c>
      <c r="AY159" s="17" t="s">
        <v>280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288</v>
      </c>
      <c r="BM159" s="142" t="s">
        <v>7947</v>
      </c>
    </row>
    <row r="160" spans="2:65" s="1" customFormat="1" ht="55.5" customHeight="1">
      <c r="B160" s="32"/>
      <c r="C160" s="131" t="s">
        <v>433</v>
      </c>
      <c r="D160" s="131" t="s">
        <v>283</v>
      </c>
      <c r="E160" s="132" t="s">
        <v>7948</v>
      </c>
      <c r="F160" s="133" t="s">
        <v>7949</v>
      </c>
      <c r="G160" s="134" t="s">
        <v>299</v>
      </c>
      <c r="H160" s="135">
        <v>185.9</v>
      </c>
      <c r="I160" s="136"/>
      <c r="J160" s="137">
        <f>ROUND(I160*H160,2)</f>
        <v>0</v>
      </c>
      <c r="K160" s="133" t="s">
        <v>287</v>
      </c>
      <c r="L160" s="32"/>
      <c r="M160" s="138" t="s">
        <v>19</v>
      </c>
      <c r="N160" s="139" t="s">
        <v>44</v>
      </c>
      <c r="P160" s="140">
        <f>O160*H160</f>
        <v>0</v>
      </c>
      <c r="Q160" s="140">
        <v>2.3094800000000002</v>
      </c>
      <c r="R160" s="140">
        <f>Q160*H160</f>
        <v>429.33233200000006</v>
      </c>
      <c r="S160" s="140">
        <v>0</v>
      </c>
      <c r="T160" s="141">
        <f>S160*H160</f>
        <v>0</v>
      </c>
      <c r="AR160" s="142" t="s">
        <v>288</v>
      </c>
      <c r="AT160" s="142" t="s">
        <v>283</v>
      </c>
      <c r="AU160" s="142" t="s">
        <v>82</v>
      </c>
      <c r="AY160" s="17" t="s">
        <v>280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80</v>
      </c>
      <c r="BK160" s="143">
        <f>ROUND(I160*H160,2)</f>
        <v>0</v>
      </c>
      <c r="BL160" s="17" t="s">
        <v>288</v>
      </c>
      <c r="BM160" s="142" t="s">
        <v>7950</v>
      </c>
    </row>
    <row r="161" spans="2:65" s="1" customFormat="1" ht="10.199999999999999">
      <c r="B161" s="32"/>
      <c r="D161" s="144" t="s">
        <v>290</v>
      </c>
      <c r="F161" s="145" t="s">
        <v>7951</v>
      </c>
      <c r="I161" s="146"/>
      <c r="L161" s="32"/>
      <c r="M161" s="147"/>
      <c r="T161" s="53"/>
      <c r="AT161" s="17" t="s">
        <v>290</v>
      </c>
      <c r="AU161" s="17" t="s">
        <v>82</v>
      </c>
    </row>
    <row r="162" spans="2:65" s="13" customFormat="1" ht="10.199999999999999">
      <c r="B162" s="155"/>
      <c r="D162" s="149" t="s">
        <v>292</v>
      </c>
      <c r="E162" s="156" t="s">
        <v>19</v>
      </c>
      <c r="F162" s="157" t="s">
        <v>7952</v>
      </c>
      <c r="H162" s="158">
        <v>88.5</v>
      </c>
      <c r="I162" s="159"/>
      <c r="L162" s="155"/>
      <c r="M162" s="160"/>
      <c r="T162" s="161"/>
      <c r="AT162" s="156" t="s">
        <v>292</v>
      </c>
      <c r="AU162" s="156" t="s">
        <v>82</v>
      </c>
      <c r="AV162" s="13" t="s">
        <v>82</v>
      </c>
      <c r="AW162" s="13" t="s">
        <v>34</v>
      </c>
      <c r="AX162" s="13" t="s">
        <v>73</v>
      </c>
      <c r="AY162" s="156" t="s">
        <v>280</v>
      </c>
    </row>
    <row r="163" spans="2:65" s="13" customFormat="1" ht="10.199999999999999">
      <c r="B163" s="155"/>
      <c r="D163" s="149" t="s">
        <v>292</v>
      </c>
      <c r="E163" s="156" t="s">
        <v>19</v>
      </c>
      <c r="F163" s="157" t="s">
        <v>7953</v>
      </c>
      <c r="H163" s="158">
        <v>60</v>
      </c>
      <c r="I163" s="159"/>
      <c r="L163" s="155"/>
      <c r="M163" s="160"/>
      <c r="T163" s="161"/>
      <c r="AT163" s="156" t="s">
        <v>292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280</v>
      </c>
    </row>
    <row r="164" spans="2:65" s="13" customFormat="1" ht="10.199999999999999">
      <c r="B164" s="155"/>
      <c r="D164" s="149" t="s">
        <v>292</v>
      </c>
      <c r="E164" s="156" t="s">
        <v>19</v>
      </c>
      <c r="F164" s="157" t="s">
        <v>7954</v>
      </c>
      <c r="H164" s="158">
        <v>37.4</v>
      </c>
      <c r="I164" s="159"/>
      <c r="L164" s="155"/>
      <c r="M164" s="160"/>
      <c r="T164" s="161"/>
      <c r="AT164" s="156" t="s">
        <v>292</v>
      </c>
      <c r="AU164" s="156" t="s">
        <v>82</v>
      </c>
      <c r="AV164" s="13" t="s">
        <v>82</v>
      </c>
      <c r="AW164" s="13" t="s">
        <v>34</v>
      </c>
      <c r="AX164" s="13" t="s">
        <v>73</v>
      </c>
      <c r="AY164" s="156" t="s">
        <v>280</v>
      </c>
    </row>
    <row r="165" spans="2:65" s="14" customFormat="1" ht="10.199999999999999">
      <c r="B165" s="162"/>
      <c r="D165" s="149" t="s">
        <v>292</v>
      </c>
      <c r="E165" s="163" t="s">
        <v>19</v>
      </c>
      <c r="F165" s="164" t="s">
        <v>295</v>
      </c>
      <c r="H165" s="165">
        <v>185.9</v>
      </c>
      <c r="I165" s="166"/>
      <c r="L165" s="162"/>
      <c r="M165" s="167"/>
      <c r="T165" s="168"/>
      <c r="AT165" s="163" t="s">
        <v>292</v>
      </c>
      <c r="AU165" s="163" t="s">
        <v>82</v>
      </c>
      <c r="AV165" s="14" t="s">
        <v>288</v>
      </c>
      <c r="AW165" s="14" t="s">
        <v>34</v>
      </c>
      <c r="AX165" s="14" t="s">
        <v>80</v>
      </c>
      <c r="AY165" s="163" t="s">
        <v>280</v>
      </c>
    </row>
    <row r="166" spans="2:65" s="11" customFormat="1" ht="22.8" customHeight="1">
      <c r="B166" s="119"/>
      <c r="D166" s="120" t="s">
        <v>72</v>
      </c>
      <c r="E166" s="129" t="s">
        <v>419</v>
      </c>
      <c r="F166" s="129" t="s">
        <v>420</v>
      </c>
      <c r="I166" s="122"/>
      <c r="J166" s="130">
        <f>BK166</f>
        <v>0</v>
      </c>
      <c r="L166" s="119"/>
      <c r="M166" s="124"/>
      <c r="P166" s="125">
        <f>SUM(P167:P177)</f>
        <v>0</v>
      </c>
      <c r="R166" s="125">
        <f>SUM(R167:R177)</f>
        <v>0.20039999999999999</v>
      </c>
      <c r="T166" s="126">
        <f>SUM(T167:T177)</f>
        <v>1.9275000000000002</v>
      </c>
      <c r="AR166" s="120" t="s">
        <v>80</v>
      </c>
      <c r="AT166" s="127" t="s">
        <v>72</v>
      </c>
      <c r="AU166" s="127" t="s">
        <v>80</v>
      </c>
      <c r="AY166" s="120" t="s">
        <v>280</v>
      </c>
      <c r="BK166" s="128">
        <f>SUM(BK167:BK177)</f>
        <v>0</v>
      </c>
    </row>
    <row r="167" spans="2:65" s="1" customFormat="1" ht="33" customHeight="1">
      <c r="B167" s="32"/>
      <c r="C167" s="131" t="s">
        <v>517</v>
      </c>
      <c r="D167" s="131" t="s">
        <v>283</v>
      </c>
      <c r="E167" s="132" t="s">
        <v>7955</v>
      </c>
      <c r="F167" s="133" t="s">
        <v>7956</v>
      </c>
      <c r="G167" s="134" t="s">
        <v>611</v>
      </c>
      <c r="H167" s="135">
        <v>30</v>
      </c>
      <c r="I167" s="136"/>
      <c r="J167" s="137">
        <f>ROUND(I167*H167,2)</f>
        <v>0</v>
      </c>
      <c r="K167" s="133" t="s">
        <v>287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1.8799999999999999E-3</v>
      </c>
      <c r="R167" s="140">
        <f>Q167*H167</f>
        <v>5.6399999999999999E-2</v>
      </c>
      <c r="S167" s="140">
        <v>0</v>
      </c>
      <c r="T167" s="141">
        <f>S167*H167</f>
        <v>0</v>
      </c>
      <c r="AR167" s="142" t="s">
        <v>288</v>
      </c>
      <c r="AT167" s="142" t="s">
        <v>283</v>
      </c>
      <c r="AU167" s="142" t="s">
        <v>82</v>
      </c>
      <c r="AY167" s="17" t="s">
        <v>280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288</v>
      </c>
      <c r="BM167" s="142" t="s">
        <v>7957</v>
      </c>
    </row>
    <row r="168" spans="2:65" s="1" customFormat="1" ht="10.199999999999999">
      <c r="B168" s="32"/>
      <c r="D168" s="144" t="s">
        <v>290</v>
      </c>
      <c r="F168" s="145" t="s">
        <v>7958</v>
      </c>
      <c r="I168" s="146"/>
      <c r="L168" s="32"/>
      <c r="M168" s="147"/>
      <c r="T168" s="53"/>
      <c r="AT168" s="17" t="s">
        <v>290</v>
      </c>
      <c r="AU168" s="17" t="s">
        <v>82</v>
      </c>
    </row>
    <row r="169" spans="2:65" s="12" customFormat="1" ht="10.199999999999999">
      <c r="B169" s="148"/>
      <c r="D169" s="149" t="s">
        <v>292</v>
      </c>
      <c r="E169" s="150" t="s">
        <v>19</v>
      </c>
      <c r="F169" s="151" t="s">
        <v>7959</v>
      </c>
      <c r="H169" s="150" t="s">
        <v>19</v>
      </c>
      <c r="I169" s="152"/>
      <c r="L169" s="148"/>
      <c r="M169" s="153"/>
      <c r="T169" s="154"/>
      <c r="AT169" s="150" t="s">
        <v>292</v>
      </c>
      <c r="AU169" s="150" t="s">
        <v>82</v>
      </c>
      <c r="AV169" s="12" t="s">
        <v>80</v>
      </c>
      <c r="AW169" s="12" t="s">
        <v>34</v>
      </c>
      <c r="AX169" s="12" t="s">
        <v>73</v>
      </c>
      <c r="AY169" s="150" t="s">
        <v>280</v>
      </c>
    </row>
    <row r="170" spans="2:65" s="13" customFormat="1" ht="10.199999999999999">
      <c r="B170" s="155"/>
      <c r="D170" s="149" t="s">
        <v>292</v>
      </c>
      <c r="E170" s="156" t="s">
        <v>19</v>
      </c>
      <c r="F170" s="157" t="s">
        <v>361</v>
      </c>
      <c r="H170" s="158">
        <v>30</v>
      </c>
      <c r="I170" s="159"/>
      <c r="L170" s="155"/>
      <c r="M170" s="160"/>
      <c r="T170" s="161"/>
      <c r="AT170" s="156" t="s">
        <v>292</v>
      </c>
      <c r="AU170" s="156" t="s">
        <v>82</v>
      </c>
      <c r="AV170" s="13" t="s">
        <v>82</v>
      </c>
      <c r="AW170" s="13" t="s">
        <v>34</v>
      </c>
      <c r="AX170" s="13" t="s">
        <v>80</v>
      </c>
      <c r="AY170" s="156" t="s">
        <v>280</v>
      </c>
    </row>
    <row r="171" spans="2:65" s="1" customFormat="1" ht="37.799999999999997" customHeight="1">
      <c r="B171" s="32"/>
      <c r="C171" s="169" t="s">
        <v>522</v>
      </c>
      <c r="D171" s="169" t="s">
        <v>348</v>
      </c>
      <c r="E171" s="170" t="s">
        <v>7960</v>
      </c>
      <c r="F171" s="171" t="s">
        <v>7961</v>
      </c>
      <c r="G171" s="172" t="s">
        <v>611</v>
      </c>
      <c r="H171" s="173">
        <v>30</v>
      </c>
      <c r="I171" s="174"/>
      <c r="J171" s="175">
        <f>ROUND(I171*H171,2)</f>
        <v>0</v>
      </c>
      <c r="K171" s="171" t="s">
        <v>287</v>
      </c>
      <c r="L171" s="176"/>
      <c r="M171" s="177" t="s">
        <v>19</v>
      </c>
      <c r="N171" s="178" t="s">
        <v>44</v>
      </c>
      <c r="P171" s="140">
        <f>O171*H171</f>
        <v>0</v>
      </c>
      <c r="Q171" s="140">
        <v>4.7999999999999996E-3</v>
      </c>
      <c r="R171" s="140">
        <f>Q171*H171</f>
        <v>0.14399999999999999</v>
      </c>
      <c r="S171" s="140">
        <v>0</v>
      </c>
      <c r="T171" s="141">
        <f>S171*H171</f>
        <v>0</v>
      </c>
      <c r="AR171" s="142" t="s">
        <v>351</v>
      </c>
      <c r="AT171" s="142" t="s">
        <v>348</v>
      </c>
      <c r="AU171" s="142" t="s">
        <v>82</v>
      </c>
      <c r="AY171" s="17" t="s">
        <v>280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288</v>
      </c>
      <c r="BM171" s="142" t="s">
        <v>7962</v>
      </c>
    </row>
    <row r="172" spans="2:65" s="1" customFormat="1" ht="33" customHeight="1">
      <c r="B172" s="32"/>
      <c r="C172" s="131" t="s">
        <v>384</v>
      </c>
      <c r="D172" s="131" t="s">
        <v>283</v>
      </c>
      <c r="E172" s="132" t="s">
        <v>7963</v>
      </c>
      <c r="F172" s="133" t="s">
        <v>7964</v>
      </c>
      <c r="G172" s="134" t="s">
        <v>611</v>
      </c>
      <c r="H172" s="135">
        <v>10</v>
      </c>
      <c r="I172" s="136"/>
      <c r="J172" s="137">
        <f>ROUND(I172*H172,2)</f>
        <v>0</v>
      </c>
      <c r="K172" s="133" t="s">
        <v>287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0</v>
      </c>
      <c r="R172" s="140">
        <f>Q172*H172</f>
        <v>0</v>
      </c>
      <c r="S172" s="140">
        <v>0.16500000000000001</v>
      </c>
      <c r="T172" s="141">
        <f>S172*H172</f>
        <v>1.6500000000000001</v>
      </c>
      <c r="AR172" s="142" t="s">
        <v>288</v>
      </c>
      <c r="AT172" s="142" t="s">
        <v>283</v>
      </c>
      <c r="AU172" s="142" t="s">
        <v>82</v>
      </c>
      <c r="AY172" s="17" t="s">
        <v>280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288</v>
      </c>
      <c r="BM172" s="142" t="s">
        <v>7965</v>
      </c>
    </row>
    <row r="173" spans="2:65" s="1" customFormat="1" ht="10.199999999999999">
      <c r="B173" s="32"/>
      <c r="D173" s="144" t="s">
        <v>290</v>
      </c>
      <c r="F173" s="145" t="s">
        <v>7966</v>
      </c>
      <c r="I173" s="146"/>
      <c r="L173" s="32"/>
      <c r="M173" s="147"/>
      <c r="T173" s="53"/>
      <c r="AT173" s="17" t="s">
        <v>290</v>
      </c>
      <c r="AU173" s="17" t="s">
        <v>82</v>
      </c>
    </row>
    <row r="174" spans="2:65" s="13" customFormat="1" ht="10.199999999999999">
      <c r="B174" s="155"/>
      <c r="D174" s="149" t="s">
        <v>292</v>
      </c>
      <c r="E174" s="156" t="s">
        <v>19</v>
      </c>
      <c r="F174" s="157" t="s">
        <v>7929</v>
      </c>
      <c r="H174" s="158">
        <v>10</v>
      </c>
      <c r="I174" s="159"/>
      <c r="L174" s="155"/>
      <c r="M174" s="160"/>
      <c r="T174" s="161"/>
      <c r="AT174" s="156" t="s">
        <v>292</v>
      </c>
      <c r="AU174" s="156" t="s">
        <v>82</v>
      </c>
      <c r="AV174" s="13" t="s">
        <v>82</v>
      </c>
      <c r="AW174" s="13" t="s">
        <v>34</v>
      </c>
      <c r="AX174" s="13" t="s">
        <v>80</v>
      </c>
      <c r="AY174" s="156" t="s">
        <v>280</v>
      </c>
    </row>
    <row r="175" spans="2:65" s="1" customFormat="1" ht="24.15" customHeight="1">
      <c r="B175" s="32"/>
      <c r="C175" s="131" t="s">
        <v>379</v>
      </c>
      <c r="D175" s="131" t="s">
        <v>283</v>
      </c>
      <c r="E175" s="132" t="s">
        <v>7967</v>
      </c>
      <c r="F175" s="133" t="s">
        <v>7968</v>
      </c>
      <c r="G175" s="134" t="s">
        <v>140</v>
      </c>
      <c r="H175" s="135">
        <v>30</v>
      </c>
      <c r="I175" s="136"/>
      <c r="J175" s="137">
        <f>ROUND(I175*H175,2)</f>
        <v>0</v>
      </c>
      <c r="K175" s="133" t="s">
        <v>287</v>
      </c>
      <c r="L175" s="32"/>
      <c r="M175" s="138" t="s">
        <v>19</v>
      </c>
      <c r="N175" s="139" t="s">
        <v>44</v>
      </c>
      <c r="P175" s="140">
        <f>O175*H175</f>
        <v>0</v>
      </c>
      <c r="Q175" s="140">
        <v>0</v>
      </c>
      <c r="R175" s="140">
        <f>Q175*H175</f>
        <v>0</v>
      </c>
      <c r="S175" s="140">
        <v>9.2499999999999995E-3</v>
      </c>
      <c r="T175" s="141">
        <f>S175*H175</f>
        <v>0.27749999999999997</v>
      </c>
      <c r="AR175" s="142" t="s">
        <v>288</v>
      </c>
      <c r="AT175" s="142" t="s">
        <v>283</v>
      </c>
      <c r="AU175" s="142" t="s">
        <v>82</v>
      </c>
      <c r="AY175" s="17" t="s">
        <v>280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288</v>
      </c>
      <c r="BM175" s="142" t="s">
        <v>7969</v>
      </c>
    </row>
    <row r="176" spans="2:65" s="1" customFormat="1" ht="10.199999999999999">
      <c r="B176" s="32"/>
      <c r="D176" s="144" t="s">
        <v>290</v>
      </c>
      <c r="F176" s="145" t="s">
        <v>7970</v>
      </c>
      <c r="I176" s="146"/>
      <c r="L176" s="32"/>
      <c r="M176" s="147"/>
      <c r="T176" s="53"/>
      <c r="AT176" s="17" t="s">
        <v>290</v>
      </c>
      <c r="AU176" s="17" t="s">
        <v>82</v>
      </c>
    </row>
    <row r="177" spans="2:65" s="13" customFormat="1" ht="10.199999999999999">
      <c r="B177" s="155"/>
      <c r="D177" s="149" t="s">
        <v>292</v>
      </c>
      <c r="E177" s="156" t="s">
        <v>19</v>
      </c>
      <c r="F177" s="157" t="s">
        <v>1079</v>
      </c>
      <c r="H177" s="158">
        <v>30</v>
      </c>
      <c r="I177" s="159"/>
      <c r="L177" s="155"/>
      <c r="M177" s="160"/>
      <c r="T177" s="161"/>
      <c r="AT177" s="156" t="s">
        <v>292</v>
      </c>
      <c r="AU177" s="156" t="s">
        <v>82</v>
      </c>
      <c r="AV177" s="13" t="s">
        <v>82</v>
      </c>
      <c r="AW177" s="13" t="s">
        <v>34</v>
      </c>
      <c r="AX177" s="13" t="s">
        <v>80</v>
      </c>
      <c r="AY177" s="156" t="s">
        <v>280</v>
      </c>
    </row>
    <row r="178" spans="2:65" s="11" customFormat="1" ht="22.8" customHeight="1">
      <c r="B178" s="119"/>
      <c r="D178" s="120" t="s">
        <v>72</v>
      </c>
      <c r="E178" s="129" t="s">
        <v>549</v>
      </c>
      <c r="F178" s="129" t="s">
        <v>550</v>
      </c>
      <c r="I178" s="122"/>
      <c r="J178" s="130">
        <f>BK178</f>
        <v>0</v>
      </c>
      <c r="L178" s="119"/>
      <c r="M178" s="124"/>
      <c r="P178" s="125">
        <f>SUM(P179:P182)</f>
        <v>0</v>
      </c>
      <c r="R178" s="125">
        <f>SUM(R179:R182)</f>
        <v>0</v>
      </c>
      <c r="T178" s="126">
        <f>SUM(T179:T182)</f>
        <v>0</v>
      </c>
      <c r="AR178" s="120" t="s">
        <v>80</v>
      </c>
      <c r="AT178" s="127" t="s">
        <v>72</v>
      </c>
      <c r="AU178" s="127" t="s">
        <v>80</v>
      </c>
      <c r="AY178" s="120" t="s">
        <v>280</v>
      </c>
      <c r="BK178" s="128">
        <f>SUM(BK179:BK182)</f>
        <v>0</v>
      </c>
    </row>
    <row r="179" spans="2:65" s="1" customFormat="1" ht="55.5" customHeight="1">
      <c r="B179" s="32"/>
      <c r="C179" s="131" t="s">
        <v>347</v>
      </c>
      <c r="D179" s="131" t="s">
        <v>283</v>
      </c>
      <c r="E179" s="132" t="s">
        <v>7971</v>
      </c>
      <c r="F179" s="133" t="s">
        <v>7972</v>
      </c>
      <c r="G179" s="134" t="s">
        <v>238</v>
      </c>
      <c r="H179" s="135">
        <v>539.94799999999998</v>
      </c>
      <c r="I179" s="136"/>
      <c r="J179" s="137">
        <f>ROUND(I179*H179,2)</f>
        <v>0</v>
      </c>
      <c r="K179" s="133" t="s">
        <v>287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288</v>
      </c>
      <c r="AT179" s="142" t="s">
        <v>283</v>
      </c>
      <c r="AU179" s="142" t="s">
        <v>82</v>
      </c>
      <c r="AY179" s="17" t="s">
        <v>280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288</v>
      </c>
      <c r="BM179" s="142" t="s">
        <v>7973</v>
      </c>
    </row>
    <row r="180" spans="2:65" s="1" customFormat="1" ht="10.199999999999999">
      <c r="B180" s="32"/>
      <c r="D180" s="144" t="s">
        <v>290</v>
      </c>
      <c r="F180" s="145" t="s">
        <v>7974</v>
      </c>
      <c r="I180" s="146"/>
      <c r="L180" s="32"/>
      <c r="M180" s="147"/>
      <c r="T180" s="53"/>
      <c r="AT180" s="17" t="s">
        <v>290</v>
      </c>
      <c r="AU180" s="17" t="s">
        <v>82</v>
      </c>
    </row>
    <row r="181" spans="2:65" s="1" customFormat="1" ht="62.7" customHeight="1">
      <c r="B181" s="32"/>
      <c r="C181" s="131" t="s">
        <v>356</v>
      </c>
      <c r="D181" s="131" t="s">
        <v>283</v>
      </c>
      <c r="E181" s="132" t="s">
        <v>7975</v>
      </c>
      <c r="F181" s="133" t="s">
        <v>7976</v>
      </c>
      <c r="G181" s="134" t="s">
        <v>238</v>
      </c>
      <c r="H181" s="135">
        <v>539.94799999999998</v>
      </c>
      <c r="I181" s="136"/>
      <c r="J181" s="137">
        <f>ROUND(I181*H181,2)</f>
        <v>0</v>
      </c>
      <c r="K181" s="133" t="s">
        <v>287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288</v>
      </c>
      <c r="AT181" s="142" t="s">
        <v>283</v>
      </c>
      <c r="AU181" s="142" t="s">
        <v>82</v>
      </c>
      <c r="AY181" s="17" t="s">
        <v>280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288</v>
      </c>
      <c r="BM181" s="142" t="s">
        <v>7977</v>
      </c>
    </row>
    <row r="182" spans="2:65" s="1" customFormat="1" ht="10.199999999999999">
      <c r="B182" s="32"/>
      <c r="D182" s="144" t="s">
        <v>290</v>
      </c>
      <c r="F182" s="145" t="s">
        <v>7978</v>
      </c>
      <c r="I182" s="146"/>
      <c r="L182" s="32"/>
      <c r="M182" s="182"/>
      <c r="N182" s="183"/>
      <c r="O182" s="183"/>
      <c r="P182" s="183"/>
      <c r="Q182" s="183"/>
      <c r="R182" s="183"/>
      <c r="S182" s="183"/>
      <c r="T182" s="184"/>
      <c r="AT182" s="17" t="s">
        <v>290</v>
      </c>
      <c r="AU182" s="17" t="s">
        <v>82</v>
      </c>
    </row>
    <row r="183" spans="2:65" s="1" customFormat="1" ht="6.9" customHeight="1">
      <c r="B183" s="41"/>
      <c r="C183" s="42"/>
      <c r="D183" s="42"/>
      <c r="E183" s="42"/>
      <c r="F183" s="42"/>
      <c r="G183" s="42"/>
      <c r="H183" s="42"/>
      <c r="I183" s="42"/>
      <c r="J183" s="42"/>
      <c r="K183" s="42"/>
      <c r="L183" s="32"/>
    </row>
  </sheetData>
  <sheetProtection algorithmName="SHA-512" hashValue="Dsj8EXSmXn/mCkIaYh5XRScGq7FbLUhG7hH3OySHNrcZuvK16REIacKN4JhnpJlfFz6SHyzmmZEj3USMR5itOA==" saltValue="nw7wuS094o3DmXiMWidPFXRDwZn0m5dJRMUjh26IRWdPaa6+4XXrXWaGh1azBQL3Ckfw8KCcYwfSZQ8+ZedLbA==" spinCount="100000" sheet="1" objects="1" scenarios="1" formatColumns="0" formatRows="0" autoFilter="0"/>
  <autoFilter ref="C90:K182" xr:uid="{00000000-0009-0000-0000-000039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3900-000000000000}"/>
    <hyperlink ref="F101" r:id="rId2" xr:uid="{00000000-0004-0000-3900-000001000000}"/>
    <hyperlink ref="F107" r:id="rId3" xr:uid="{00000000-0004-0000-3900-000002000000}"/>
    <hyperlink ref="F110" r:id="rId4" xr:uid="{00000000-0004-0000-3900-000003000000}"/>
    <hyperlink ref="F112" r:id="rId5" xr:uid="{00000000-0004-0000-3900-000004000000}"/>
    <hyperlink ref="F115" r:id="rId6" xr:uid="{00000000-0004-0000-3900-000005000000}"/>
    <hyperlink ref="F117" r:id="rId7" xr:uid="{00000000-0004-0000-3900-000006000000}"/>
    <hyperlink ref="F128" r:id="rId8" xr:uid="{00000000-0004-0000-3900-000007000000}"/>
    <hyperlink ref="F131" r:id="rId9" xr:uid="{00000000-0004-0000-3900-000008000000}"/>
    <hyperlink ref="F136" r:id="rId10" xr:uid="{00000000-0004-0000-3900-000009000000}"/>
    <hyperlink ref="F138" r:id="rId11" xr:uid="{00000000-0004-0000-3900-00000A000000}"/>
    <hyperlink ref="F146" r:id="rId12" xr:uid="{00000000-0004-0000-3900-00000B000000}"/>
    <hyperlink ref="F150" r:id="rId13" xr:uid="{00000000-0004-0000-3900-00000C000000}"/>
    <hyperlink ref="F154" r:id="rId14" xr:uid="{00000000-0004-0000-3900-00000D000000}"/>
    <hyperlink ref="F157" r:id="rId15" xr:uid="{00000000-0004-0000-3900-00000E000000}"/>
    <hyperlink ref="F161" r:id="rId16" xr:uid="{00000000-0004-0000-3900-00000F000000}"/>
    <hyperlink ref="F168" r:id="rId17" xr:uid="{00000000-0004-0000-3900-000010000000}"/>
    <hyperlink ref="F173" r:id="rId18" xr:uid="{00000000-0004-0000-3900-000011000000}"/>
    <hyperlink ref="F176" r:id="rId19" xr:uid="{00000000-0004-0000-3900-000012000000}"/>
    <hyperlink ref="F180" r:id="rId20" xr:uid="{00000000-0004-0000-3900-000013000000}"/>
    <hyperlink ref="F182" r:id="rId21" xr:uid="{00000000-0004-0000-3900-00001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B2:BM24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218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7830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7130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ROUND(J94,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ROUND((SUM(BE94:BE248)),  2)</f>
        <v>0</v>
      </c>
      <c r="I35" s="93">
        <v>0.21</v>
      </c>
      <c r="J35" s="83">
        <f>ROUND(((SUM(BE94:BE248))*I35),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ROUND((SUM(BF94:BF248)),  2)</f>
        <v>0</v>
      </c>
      <c r="I36" s="93">
        <v>0.15</v>
      </c>
      <c r="J36" s="83">
        <f>ROUND(((SUM(BF94:BF248))*I36),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ROUND((SUM(BG94:BG248)),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ROUND((SUM(BH94:BH248)),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ROUND((SUM(BI94:BI248)),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7830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ch - Komunikace a zpevněné plochy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J94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J95</f>
        <v>0</v>
      </c>
      <c r="L64" s="103"/>
    </row>
    <row r="65" spans="2:12" s="9" customFormat="1" ht="19.95" hidden="1" customHeight="1">
      <c r="B65" s="107"/>
      <c r="D65" s="108" t="s">
        <v>251</v>
      </c>
      <c r="E65" s="109"/>
      <c r="F65" s="109"/>
      <c r="G65" s="109"/>
      <c r="H65" s="109"/>
      <c r="I65" s="109"/>
      <c r="J65" s="110">
        <f>J96</f>
        <v>0</v>
      </c>
      <c r="L65" s="107"/>
    </row>
    <row r="66" spans="2:12" s="9" customFormat="1" ht="19.95" hidden="1" customHeight="1">
      <c r="B66" s="107"/>
      <c r="D66" s="108" t="s">
        <v>252</v>
      </c>
      <c r="E66" s="109"/>
      <c r="F66" s="109"/>
      <c r="G66" s="109"/>
      <c r="H66" s="109"/>
      <c r="I66" s="109"/>
      <c r="J66" s="110">
        <f>J140</f>
        <v>0</v>
      </c>
      <c r="L66" s="107"/>
    </row>
    <row r="67" spans="2:12" s="9" customFormat="1" ht="19.95" hidden="1" customHeight="1">
      <c r="B67" s="107"/>
      <c r="D67" s="108" t="s">
        <v>651</v>
      </c>
      <c r="E67" s="109"/>
      <c r="F67" s="109"/>
      <c r="G67" s="109"/>
      <c r="H67" s="109"/>
      <c r="I67" s="109"/>
      <c r="J67" s="110">
        <f>J147</f>
        <v>0</v>
      </c>
      <c r="L67" s="107"/>
    </row>
    <row r="68" spans="2:12" s="9" customFormat="1" ht="19.95" hidden="1" customHeight="1">
      <c r="B68" s="107"/>
      <c r="D68" s="108" t="s">
        <v>6555</v>
      </c>
      <c r="E68" s="109"/>
      <c r="F68" s="109"/>
      <c r="G68" s="109"/>
      <c r="H68" s="109"/>
      <c r="I68" s="109"/>
      <c r="J68" s="110">
        <f>J150</f>
        <v>0</v>
      </c>
      <c r="L68" s="107"/>
    </row>
    <row r="69" spans="2:12" s="9" customFormat="1" ht="19.95" hidden="1" customHeight="1">
      <c r="B69" s="107"/>
      <c r="D69" s="108" t="s">
        <v>253</v>
      </c>
      <c r="E69" s="109"/>
      <c r="F69" s="109"/>
      <c r="G69" s="109"/>
      <c r="H69" s="109"/>
      <c r="I69" s="109"/>
      <c r="J69" s="110">
        <f>J175</f>
        <v>0</v>
      </c>
      <c r="L69" s="107"/>
    </row>
    <row r="70" spans="2:12" s="9" customFormat="1" ht="19.95" hidden="1" customHeight="1">
      <c r="B70" s="107"/>
      <c r="D70" s="108" t="s">
        <v>254</v>
      </c>
      <c r="E70" s="109"/>
      <c r="F70" s="109"/>
      <c r="G70" s="109"/>
      <c r="H70" s="109"/>
      <c r="I70" s="109"/>
      <c r="J70" s="110">
        <f>J196</f>
        <v>0</v>
      </c>
      <c r="L70" s="107"/>
    </row>
    <row r="71" spans="2:12" s="9" customFormat="1" ht="19.95" hidden="1" customHeight="1">
      <c r="B71" s="107"/>
      <c r="D71" s="108" t="s">
        <v>255</v>
      </c>
      <c r="E71" s="109"/>
      <c r="F71" s="109"/>
      <c r="G71" s="109"/>
      <c r="H71" s="109"/>
      <c r="I71" s="109"/>
      <c r="J71" s="110">
        <f>J229</f>
        <v>0</v>
      </c>
      <c r="L71" s="107"/>
    </row>
    <row r="72" spans="2:12" s="9" customFormat="1" ht="19.95" hidden="1" customHeight="1">
      <c r="B72" s="107"/>
      <c r="D72" s="108" t="s">
        <v>256</v>
      </c>
      <c r="E72" s="109"/>
      <c r="F72" s="109"/>
      <c r="G72" s="109"/>
      <c r="H72" s="109"/>
      <c r="I72" s="109"/>
      <c r="J72" s="110">
        <f>J246</f>
        <v>0</v>
      </c>
      <c r="L72" s="107"/>
    </row>
    <row r="73" spans="2:12" s="1" customFormat="1" ht="21.75" hidden="1" customHeight="1">
      <c r="B73" s="32"/>
      <c r="L73" s="32"/>
    </row>
    <row r="74" spans="2:12" s="1" customFormat="1" ht="6.9" hidden="1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5" spans="2:12" ht="10.199999999999999" hidden="1"/>
    <row r="76" spans="2:12" ht="10.199999999999999" hidden="1"/>
    <row r="77" spans="2:12" ht="10.199999999999999" hidden="1"/>
    <row r="78" spans="2:12" s="1" customFormat="1" ht="6.9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12" s="1" customFormat="1" ht="24.9" customHeight="1">
      <c r="B79" s="32"/>
      <c r="C79" s="21" t="s">
        <v>265</v>
      </c>
      <c r="L79" s="32"/>
    </row>
    <row r="80" spans="2:12" s="1" customFormat="1" ht="6.9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26.25" customHeight="1">
      <c r="B82" s="32"/>
      <c r="E82" s="250" t="str">
        <f>E7</f>
        <v>Výstavba nové haly, rekonstrukce stávající tělocvičny vč.jejího zázemí, propojujícího objektu při ZŠ Dýšiná</v>
      </c>
      <c r="F82" s="251"/>
      <c r="G82" s="251"/>
      <c r="H82" s="251"/>
      <c r="L82" s="32"/>
    </row>
    <row r="83" spans="2:63" ht="12" customHeight="1">
      <c r="B83" s="20"/>
      <c r="C83" s="27" t="s">
        <v>242</v>
      </c>
      <c r="L83" s="20"/>
    </row>
    <row r="84" spans="2:63" s="1" customFormat="1" ht="16.5" customHeight="1">
      <c r="B84" s="32"/>
      <c r="E84" s="250" t="s">
        <v>7830</v>
      </c>
      <c r="F84" s="252"/>
      <c r="G84" s="252"/>
      <c r="H84" s="252"/>
      <c r="L84" s="32"/>
    </row>
    <row r="85" spans="2:63" s="1" customFormat="1" ht="12" customHeight="1">
      <c r="B85" s="32"/>
      <c r="C85" s="27" t="s">
        <v>244</v>
      </c>
      <c r="L85" s="32"/>
    </row>
    <row r="86" spans="2:63" s="1" customFormat="1" ht="16.5" customHeight="1">
      <c r="B86" s="32"/>
      <c r="E86" s="233" t="str">
        <f>E11</f>
        <v>ch - Komunikace a zpevněné plochy</v>
      </c>
      <c r="F86" s="252"/>
      <c r="G86" s="252"/>
      <c r="H86" s="252"/>
      <c r="L86" s="32"/>
    </row>
    <row r="87" spans="2:63" s="1" customFormat="1" ht="6.9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F14</f>
        <v>Dýšiná</v>
      </c>
      <c r="I88" s="27" t="s">
        <v>23</v>
      </c>
      <c r="J88" s="49">
        <f ca="1">IF(J14="","",J14)</f>
        <v>45020</v>
      </c>
      <c r="L88" s="32"/>
    </row>
    <row r="89" spans="2:63" s="1" customFormat="1" ht="6.9" customHeight="1">
      <c r="B89" s="32"/>
      <c r="L89" s="32"/>
    </row>
    <row r="90" spans="2:63" s="1" customFormat="1" ht="25.65" customHeight="1">
      <c r="B90" s="32"/>
      <c r="C90" s="27" t="s">
        <v>24</v>
      </c>
      <c r="F90" s="25" t="str">
        <f>E17</f>
        <v>Obec Dýšiná</v>
      </c>
      <c r="I90" s="27" t="s">
        <v>31</v>
      </c>
      <c r="J90" s="30" t="str">
        <f>E23</f>
        <v>Ing. arch. Lubomír Korčák</v>
      </c>
      <c r="L90" s="32"/>
    </row>
    <row r="91" spans="2:63" s="1" customFormat="1" ht="15.15" customHeight="1">
      <c r="B91" s="32"/>
      <c r="C91" s="27" t="s">
        <v>29</v>
      </c>
      <c r="F91" s="25" t="str">
        <f>IF(E20="","",E20)</f>
        <v>Vyplň údaj</v>
      </c>
      <c r="I91" s="27" t="s">
        <v>35</v>
      </c>
      <c r="J91" s="30" t="str">
        <f>E26</f>
        <v xml:space="preserve"> 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266</v>
      </c>
      <c r="D93" s="113" t="s">
        <v>58</v>
      </c>
      <c r="E93" s="113" t="s">
        <v>54</v>
      </c>
      <c r="F93" s="113" t="s">
        <v>55</v>
      </c>
      <c r="G93" s="113" t="s">
        <v>267</v>
      </c>
      <c r="H93" s="113" t="s">
        <v>268</v>
      </c>
      <c r="I93" s="113" t="s">
        <v>269</v>
      </c>
      <c r="J93" s="113" t="s">
        <v>248</v>
      </c>
      <c r="K93" s="114" t="s">
        <v>270</v>
      </c>
      <c r="L93" s="111"/>
      <c r="M93" s="56" t="s">
        <v>19</v>
      </c>
      <c r="N93" s="57" t="s">
        <v>43</v>
      </c>
      <c r="O93" s="57" t="s">
        <v>271</v>
      </c>
      <c r="P93" s="57" t="s">
        <v>272</v>
      </c>
      <c r="Q93" s="57" t="s">
        <v>273</v>
      </c>
      <c r="R93" s="57" t="s">
        <v>274</v>
      </c>
      <c r="S93" s="57" t="s">
        <v>275</v>
      </c>
      <c r="T93" s="58" t="s">
        <v>276</v>
      </c>
    </row>
    <row r="94" spans="2:63" s="1" customFormat="1" ht="22.8" customHeight="1">
      <c r="B94" s="32"/>
      <c r="C94" s="61" t="s">
        <v>277</v>
      </c>
      <c r="J94" s="115">
        <f>BK94</f>
        <v>0</v>
      </c>
      <c r="L94" s="32"/>
      <c r="M94" s="59"/>
      <c r="N94" s="50"/>
      <c r="O94" s="50"/>
      <c r="P94" s="116">
        <f>P95</f>
        <v>0</v>
      </c>
      <c r="Q94" s="50"/>
      <c r="R94" s="116">
        <f>R95</f>
        <v>262.01797261999997</v>
      </c>
      <c r="S94" s="50"/>
      <c r="T94" s="117">
        <f>T95</f>
        <v>14.952</v>
      </c>
      <c r="AT94" s="17" t="s">
        <v>72</v>
      </c>
      <c r="AU94" s="17" t="s">
        <v>249</v>
      </c>
      <c r="BK94" s="118">
        <f>BK95</f>
        <v>0</v>
      </c>
    </row>
    <row r="95" spans="2:63" s="11" customFormat="1" ht="25.95" customHeight="1">
      <c r="B95" s="119"/>
      <c r="D95" s="120" t="s">
        <v>72</v>
      </c>
      <c r="E95" s="121" t="s">
        <v>278</v>
      </c>
      <c r="F95" s="121" t="s">
        <v>279</v>
      </c>
      <c r="I95" s="122"/>
      <c r="J95" s="123">
        <f>BK95</f>
        <v>0</v>
      </c>
      <c r="L95" s="119"/>
      <c r="M95" s="124"/>
      <c r="P95" s="125">
        <f>P96+P140+P147+P150+P175+P196+P229+P246</f>
        <v>0</v>
      </c>
      <c r="R95" s="125">
        <f>R96+R140+R147+R150+R175+R196+R229+R246</f>
        <v>262.01797261999997</v>
      </c>
      <c r="T95" s="126">
        <f>T96+T140+T147+T150+T175+T196+T229+T246</f>
        <v>14.952</v>
      </c>
      <c r="AR95" s="120" t="s">
        <v>80</v>
      </c>
      <c r="AT95" s="127" t="s">
        <v>72</v>
      </c>
      <c r="AU95" s="127" t="s">
        <v>73</v>
      </c>
      <c r="AY95" s="120" t="s">
        <v>280</v>
      </c>
      <c r="BK95" s="128">
        <f>BK96+BK140+BK147+BK150+BK175+BK196+BK229+BK246</f>
        <v>0</v>
      </c>
    </row>
    <row r="96" spans="2:63" s="11" customFormat="1" ht="22.8" customHeight="1">
      <c r="B96" s="119"/>
      <c r="D96" s="120" t="s">
        <v>72</v>
      </c>
      <c r="E96" s="129" t="s">
        <v>80</v>
      </c>
      <c r="F96" s="129" t="s">
        <v>281</v>
      </c>
      <c r="I96" s="122"/>
      <c r="J96" s="130">
        <f>BK96</f>
        <v>0</v>
      </c>
      <c r="L96" s="119"/>
      <c r="M96" s="124"/>
      <c r="P96" s="125">
        <f>SUM(P97:P139)</f>
        <v>0</v>
      </c>
      <c r="R96" s="125">
        <f>SUM(R97:R139)</f>
        <v>9.6440400000000004</v>
      </c>
      <c r="T96" s="126">
        <f>SUM(T97:T139)</f>
        <v>12.251999999999999</v>
      </c>
      <c r="AR96" s="120" t="s">
        <v>80</v>
      </c>
      <c r="AT96" s="127" t="s">
        <v>72</v>
      </c>
      <c r="AU96" s="127" t="s">
        <v>80</v>
      </c>
      <c r="AY96" s="120" t="s">
        <v>280</v>
      </c>
      <c r="BK96" s="128">
        <f>SUM(BK97:BK139)</f>
        <v>0</v>
      </c>
    </row>
    <row r="97" spans="2:65" s="1" customFormat="1" ht="62.7" customHeight="1">
      <c r="B97" s="32"/>
      <c r="C97" s="131" t="s">
        <v>80</v>
      </c>
      <c r="D97" s="131" t="s">
        <v>283</v>
      </c>
      <c r="E97" s="132" t="s">
        <v>7131</v>
      </c>
      <c r="F97" s="133" t="s">
        <v>7132</v>
      </c>
      <c r="G97" s="134" t="s">
        <v>286</v>
      </c>
      <c r="H97" s="135">
        <v>7.5</v>
      </c>
      <c r="I97" s="136"/>
      <c r="J97" s="137">
        <f>ROUND(I97*H97,2)</f>
        <v>0</v>
      </c>
      <c r="K97" s="133" t="s">
        <v>287</v>
      </c>
      <c r="L97" s="32"/>
      <c r="M97" s="138" t="s">
        <v>19</v>
      </c>
      <c r="N97" s="139" t="s">
        <v>44</v>
      </c>
      <c r="P97" s="140">
        <f>O97*H97</f>
        <v>0</v>
      </c>
      <c r="Q97" s="140">
        <v>0</v>
      </c>
      <c r="R97" s="140">
        <f>Q97*H97</f>
        <v>0</v>
      </c>
      <c r="S97" s="140">
        <v>0.26</v>
      </c>
      <c r="T97" s="141">
        <f>S97*H97</f>
        <v>1.9500000000000002</v>
      </c>
      <c r="AR97" s="142" t="s">
        <v>288</v>
      </c>
      <c r="AT97" s="142" t="s">
        <v>283</v>
      </c>
      <c r="AU97" s="142" t="s">
        <v>82</v>
      </c>
      <c r="AY97" s="17" t="s">
        <v>280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288</v>
      </c>
      <c r="BM97" s="142" t="s">
        <v>7133</v>
      </c>
    </row>
    <row r="98" spans="2:65" s="1" customFormat="1" ht="10.199999999999999">
      <c r="B98" s="32"/>
      <c r="D98" s="144" t="s">
        <v>290</v>
      </c>
      <c r="F98" s="145" t="s">
        <v>7134</v>
      </c>
      <c r="I98" s="146"/>
      <c r="L98" s="32"/>
      <c r="M98" s="147"/>
      <c r="T98" s="53"/>
      <c r="AT98" s="17" t="s">
        <v>290</v>
      </c>
      <c r="AU98" s="17" t="s">
        <v>82</v>
      </c>
    </row>
    <row r="99" spans="2:65" s="1" customFormat="1" ht="66.75" customHeight="1">
      <c r="B99" s="32"/>
      <c r="C99" s="131" t="s">
        <v>82</v>
      </c>
      <c r="D99" s="131" t="s">
        <v>283</v>
      </c>
      <c r="E99" s="132" t="s">
        <v>7135</v>
      </c>
      <c r="F99" s="133" t="s">
        <v>7136</v>
      </c>
      <c r="G99" s="134" t="s">
        <v>286</v>
      </c>
      <c r="H99" s="135">
        <v>30</v>
      </c>
      <c r="I99" s="136"/>
      <c r="J99" s="137">
        <f>ROUND(I99*H99,2)</f>
        <v>0</v>
      </c>
      <c r="K99" s="133" t="s">
        <v>287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0.3</v>
      </c>
      <c r="T99" s="141">
        <f>S99*H99</f>
        <v>9</v>
      </c>
      <c r="AR99" s="142" t="s">
        <v>288</v>
      </c>
      <c r="AT99" s="142" t="s">
        <v>283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288</v>
      </c>
      <c r="BM99" s="142" t="s">
        <v>7137</v>
      </c>
    </row>
    <row r="100" spans="2:65" s="1" customFormat="1" ht="10.199999999999999">
      <c r="B100" s="32"/>
      <c r="D100" s="144" t="s">
        <v>290</v>
      </c>
      <c r="F100" s="145" t="s">
        <v>7138</v>
      </c>
      <c r="I100" s="146"/>
      <c r="L100" s="32"/>
      <c r="M100" s="147"/>
      <c r="T100" s="53"/>
      <c r="AT100" s="17" t="s">
        <v>290</v>
      </c>
      <c r="AU100" s="17" t="s">
        <v>82</v>
      </c>
    </row>
    <row r="101" spans="2:65" s="1" customFormat="1" ht="49.05" customHeight="1">
      <c r="B101" s="32"/>
      <c r="C101" s="131" t="s">
        <v>138</v>
      </c>
      <c r="D101" s="131" t="s">
        <v>283</v>
      </c>
      <c r="E101" s="132" t="s">
        <v>7139</v>
      </c>
      <c r="F101" s="133" t="s">
        <v>7140</v>
      </c>
      <c r="G101" s="134" t="s">
        <v>140</v>
      </c>
      <c r="H101" s="135">
        <v>6</v>
      </c>
      <c r="I101" s="136"/>
      <c r="J101" s="137">
        <f>ROUND(I101*H101,2)</f>
        <v>0</v>
      </c>
      <c r="K101" s="133" t="s">
        <v>287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0.20499999999999999</v>
      </c>
      <c r="T101" s="141">
        <f>S101*H101</f>
        <v>1.23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288</v>
      </c>
      <c r="BM101" s="142" t="s">
        <v>7141</v>
      </c>
    </row>
    <row r="102" spans="2:65" s="1" customFormat="1" ht="10.199999999999999">
      <c r="B102" s="32"/>
      <c r="D102" s="144" t="s">
        <v>290</v>
      </c>
      <c r="F102" s="145" t="s">
        <v>7142</v>
      </c>
      <c r="I102" s="146"/>
      <c r="L102" s="32"/>
      <c r="M102" s="147"/>
      <c r="T102" s="53"/>
      <c r="AT102" s="17" t="s">
        <v>290</v>
      </c>
      <c r="AU102" s="17" t="s">
        <v>82</v>
      </c>
    </row>
    <row r="103" spans="2:65" s="1" customFormat="1" ht="37.799999999999997" customHeight="1">
      <c r="B103" s="32"/>
      <c r="C103" s="131" t="s">
        <v>288</v>
      </c>
      <c r="D103" s="131" t="s">
        <v>283</v>
      </c>
      <c r="E103" s="132" t="s">
        <v>7143</v>
      </c>
      <c r="F103" s="133" t="s">
        <v>7144</v>
      </c>
      <c r="G103" s="134" t="s">
        <v>140</v>
      </c>
      <c r="H103" s="135">
        <v>1.8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0.04</v>
      </c>
      <c r="T103" s="141">
        <f>S103*H103</f>
        <v>7.2000000000000008E-2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7145</v>
      </c>
    </row>
    <row r="104" spans="2:65" s="1" customFormat="1" ht="10.199999999999999">
      <c r="B104" s="32"/>
      <c r="D104" s="144" t="s">
        <v>290</v>
      </c>
      <c r="F104" s="145" t="s">
        <v>7146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" customFormat="1" ht="33" customHeight="1">
      <c r="B105" s="32"/>
      <c r="C105" s="131" t="s">
        <v>452</v>
      </c>
      <c r="D105" s="131" t="s">
        <v>283</v>
      </c>
      <c r="E105" s="132" t="s">
        <v>7147</v>
      </c>
      <c r="F105" s="133" t="s">
        <v>7148</v>
      </c>
      <c r="G105" s="134" t="s">
        <v>299</v>
      </c>
      <c r="H105" s="135">
        <v>3</v>
      </c>
      <c r="I105" s="136"/>
      <c r="J105" s="137">
        <f>ROUND(I105*H105,2)</f>
        <v>0</v>
      </c>
      <c r="K105" s="133" t="s">
        <v>287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7149</v>
      </c>
    </row>
    <row r="106" spans="2:65" s="1" customFormat="1" ht="10.199999999999999">
      <c r="B106" s="32"/>
      <c r="D106" s="144" t="s">
        <v>290</v>
      </c>
      <c r="F106" s="145" t="s">
        <v>7150</v>
      </c>
      <c r="I106" s="146"/>
      <c r="L106" s="32"/>
      <c r="M106" s="147"/>
      <c r="T106" s="53"/>
      <c r="AT106" s="17" t="s">
        <v>290</v>
      </c>
      <c r="AU106" s="17" t="s">
        <v>82</v>
      </c>
    </row>
    <row r="107" spans="2:65" s="1" customFormat="1" ht="37.799999999999997" customHeight="1">
      <c r="B107" s="32"/>
      <c r="C107" s="131" t="s">
        <v>464</v>
      </c>
      <c r="D107" s="131" t="s">
        <v>283</v>
      </c>
      <c r="E107" s="132" t="s">
        <v>7151</v>
      </c>
      <c r="F107" s="133" t="s">
        <v>7152</v>
      </c>
      <c r="G107" s="134" t="s">
        <v>299</v>
      </c>
      <c r="H107" s="135">
        <v>216.3</v>
      </c>
      <c r="I107" s="136"/>
      <c r="J107" s="137">
        <f>ROUND(I107*H107,2)</f>
        <v>0</v>
      </c>
      <c r="K107" s="133" t="s">
        <v>287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288</v>
      </c>
      <c r="AT107" s="142" t="s">
        <v>283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288</v>
      </c>
      <c r="BM107" s="142" t="s">
        <v>7153</v>
      </c>
    </row>
    <row r="108" spans="2:65" s="1" customFormat="1" ht="10.199999999999999">
      <c r="B108" s="32"/>
      <c r="D108" s="144" t="s">
        <v>290</v>
      </c>
      <c r="F108" s="145" t="s">
        <v>7154</v>
      </c>
      <c r="I108" s="146"/>
      <c r="L108" s="32"/>
      <c r="M108" s="147"/>
      <c r="T108" s="53"/>
      <c r="AT108" s="17" t="s">
        <v>290</v>
      </c>
      <c r="AU108" s="17" t="s">
        <v>82</v>
      </c>
    </row>
    <row r="109" spans="2:65" s="1" customFormat="1" ht="55.5" customHeight="1">
      <c r="B109" s="32"/>
      <c r="C109" s="131" t="s">
        <v>482</v>
      </c>
      <c r="D109" s="131" t="s">
        <v>283</v>
      </c>
      <c r="E109" s="132" t="s">
        <v>7155</v>
      </c>
      <c r="F109" s="133" t="s">
        <v>7156</v>
      </c>
      <c r="G109" s="134" t="s">
        <v>299</v>
      </c>
      <c r="H109" s="135">
        <v>1.2</v>
      </c>
      <c r="I109" s="136"/>
      <c r="J109" s="137">
        <f>ROUND(I109*H109,2)</f>
        <v>0</v>
      </c>
      <c r="K109" s="133" t="s">
        <v>287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288</v>
      </c>
      <c r="AT109" s="142" t="s">
        <v>283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288</v>
      </c>
      <c r="BM109" s="142" t="s">
        <v>7157</v>
      </c>
    </row>
    <row r="110" spans="2:65" s="1" customFormat="1" ht="10.199999999999999">
      <c r="B110" s="32"/>
      <c r="D110" s="144" t="s">
        <v>290</v>
      </c>
      <c r="F110" s="145" t="s">
        <v>7158</v>
      </c>
      <c r="I110" s="146"/>
      <c r="L110" s="32"/>
      <c r="M110" s="147"/>
      <c r="T110" s="53"/>
      <c r="AT110" s="17" t="s">
        <v>290</v>
      </c>
      <c r="AU110" s="17" t="s">
        <v>82</v>
      </c>
    </row>
    <row r="111" spans="2:65" s="1" customFormat="1" ht="44.25" customHeight="1">
      <c r="B111" s="32"/>
      <c r="C111" s="131" t="s">
        <v>351</v>
      </c>
      <c r="D111" s="131" t="s">
        <v>283</v>
      </c>
      <c r="E111" s="132" t="s">
        <v>7159</v>
      </c>
      <c r="F111" s="133" t="s">
        <v>7160</v>
      </c>
      <c r="G111" s="134" t="s">
        <v>299</v>
      </c>
      <c r="H111" s="135">
        <v>0.96</v>
      </c>
      <c r="I111" s="136"/>
      <c r="J111" s="137">
        <f>ROUND(I111*H111,2)</f>
        <v>0</v>
      </c>
      <c r="K111" s="133" t="s">
        <v>287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288</v>
      </c>
      <c r="BM111" s="142" t="s">
        <v>7161</v>
      </c>
    </row>
    <row r="112" spans="2:65" s="1" customFormat="1" ht="10.199999999999999">
      <c r="B112" s="32"/>
      <c r="D112" s="144" t="s">
        <v>290</v>
      </c>
      <c r="F112" s="145" t="s">
        <v>7162</v>
      </c>
      <c r="I112" s="146"/>
      <c r="L112" s="32"/>
      <c r="M112" s="147"/>
      <c r="T112" s="53"/>
      <c r="AT112" s="17" t="s">
        <v>290</v>
      </c>
      <c r="AU112" s="17" t="s">
        <v>82</v>
      </c>
    </row>
    <row r="113" spans="2:65" s="1" customFormat="1" ht="62.7" customHeight="1">
      <c r="B113" s="32"/>
      <c r="C113" s="131" t="s">
        <v>419</v>
      </c>
      <c r="D113" s="131" t="s">
        <v>283</v>
      </c>
      <c r="E113" s="132" t="s">
        <v>313</v>
      </c>
      <c r="F113" s="133" t="s">
        <v>314</v>
      </c>
      <c r="G113" s="134" t="s">
        <v>299</v>
      </c>
      <c r="H113" s="135">
        <v>220.26</v>
      </c>
      <c r="I113" s="136"/>
      <c r="J113" s="137">
        <f>ROUND(I113*H113,2)</f>
        <v>0</v>
      </c>
      <c r="K113" s="133" t="s">
        <v>287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7163</v>
      </c>
    </row>
    <row r="114" spans="2:65" s="1" customFormat="1" ht="10.199999999999999">
      <c r="B114" s="32"/>
      <c r="D114" s="144" t="s">
        <v>290</v>
      </c>
      <c r="F114" s="145" t="s">
        <v>316</v>
      </c>
      <c r="I114" s="146"/>
      <c r="L114" s="32"/>
      <c r="M114" s="147"/>
      <c r="T114" s="53"/>
      <c r="AT114" s="17" t="s">
        <v>290</v>
      </c>
      <c r="AU114" s="17" t="s">
        <v>82</v>
      </c>
    </row>
    <row r="115" spans="2:65" s="1" customFormat="1" ht="66.75" customHeight="1">
      <c r="B115" s="32"/>
      <c r="C115" s="131" t="s">
        <v>560</v>
      </c>
      <c r="D115" s="131" t="s">
        <v>283</v>
      </c>
      <c r="E115" s="132" t="s">
        <v>319</v>
      </c>
      <c r="F115" s="133" t="s">
        <v>320</v>
      </c>
      <c r="G115" s="134" t="s">
        <v>299</v>
      </c>
      <c r="H115" s="135">
        <v>2202.6</v>
      </c>
      <c r="I115" s="136"/>
      <c r="J115" s="137">
        <f>ROUND(I115*H115,2)</f>
        <v>0</v>
      </c>
      <c r="K115" s="133" t="s">
        <v>287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288</v>
      </c>
      <c r="AT115" s="142" t="s">
        <v>283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288</v>
      </c>
      <c r="BM115" s="142" t="s">
        <v>7164</v>
      </c>
    </row>
    <row r="116" spans="2:65" s="1" customFormat="1" ht="10.199999999999999">
      <c r="B116" s="32"/>
      <c r="D116" s="144" t="s">
        <v>290</v>
      </c>
      <c r="F116" s="145" t="s">
        <v>322</v>
      </c>
      <c r="I116" s="146"/>
      <c r="L116" s="32"/>
      <c r="M116" s="147"/>
      <c r="T116" s="53"/>
      <c r="AT116" s="17" t="s">
        <v>290</v>
      </c>
      <c r="AU116" s="17" t="s">
        <v>82</v>
      </c>
    </row>
    <row r="117" spans="2:65" s="1" customFormat="1" ht="44.25" customHeight="1">
      <c r="B117" s="32"/>
      <c r="C117" s="131" t="s">
        <v>643</v>
      </c>
      <c r="D117" s="131" t="s">
        <v>283</v>
      </c>
      <c r="E117" s="132" t="s">
        <v>7165</v>
      </c>
      <c r="F117" s="133" t="s">
        <v>7166</v>
      </c>
      <c r="G117" s="134" t="s">
        <v>299</v>
      </c>
      <c r="H117" s="135">
        <v>0.48</v>
      </c>
      <c r="I117" s="136"/>
      <c r="J117" s="137">
        <f>ROUND(I117*H117,2)</f>
        <v>0</v>
      </c>
      <c r="K117" s="133" t="s">
        <v>287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288</v>
      </c>
      <c r="BM117" s="142" t="s">
        <v>7167</v>
      </c>
    </row>
    <row r="118" spans="2:65" s="1" customFormat="1" ht="10.199999999999999">
      <c r="B118" s="32"/>
      <c r="D118" s="144" t="s">
        <v>290</v>
      </c>
      <c r="F118" s="145" t="s">
        <v>7168</v>
      </c>
      <c r="I118" s="146"/>
      <c r="L118" s="32"/>
      <c r="M118" s="147"/>
      <c r="T118" s="53"/>
      <c r="AT118" s="17" t="s">
        <v>290</v>
      </c>
      <c r="AU118" s="17" t="s">
        <v>82</v>
      </c>
    </row>
    <row r="119" spans="2:65" s="1" customFormat="1" ht="66.75" customHeight="1">
      <c r="B119" s="32"/>
      <c r="C119" s="131" t="s">
        <v>597</v>
      </c>
      <c r="D119" s="131" t="s">
        <v>283</v>
      </c>
      <c r="E119" s="132" t="s">
        <v>7169</v>
      </c>
      <c r="F119" s="133" t="s">
        <v>7170</v>
      </c>
      <c r="G119" s="134" t="s">
        <v>299</v>
      </c>
      <c r="H119" s="135">
        <v>0.21</v>
      </c>
      <c r="I119" s="136"/>
      <c r="J119" s="137">
        <f>ROUND(I119*H119,2)</f>
        <v>0</v>
      </c>
      <c r="K119" s="133" t="s">
        <v>287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288</v>
      </c>
      <c r="AT119" s="142" t="s">
        <v>283</v>
      </c>
      <c r="AU119" s="142" t="s">
        <v>82</v>
      </c>
      <c r="AY119" s="17" t="s">
        <v>280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288</v>
      </c>
      <c r="BM119" s="142" t="s">
        <v>7171</v>
      </c>
    </row>
    <row r="120" spans="2:65" s="1" customFormat="1" ht="10.199999999999999">
      <c r="B120" s="32"/>
      <c r="D120" s="144" t="s">
        <v>290</v>
      </c>
      <c r="F120" s="145" t="s">
        <v>7172</v>
      </c>
      <c r="I120" s="146"/>
      <c r="L120" s="32"/>
      <c r="M120" s="147"/>
      <c r="T120" s="53"/>
      <c r="AT120" s="17" t="s">
        <v>290</v>
      </c>
      <c r="AU120" s="17" t="s">
        <v>82</v>
      </c>
    </row>
    <row r="121" spans="2:65" s="1" customFormat="1" ht="16.5" customHeight="1">
      <c r="B121" s="32"/>
      <c r="C121" s="169" t="s">
        <v>603</v>
      </c>
      <c r="D121" s="169" t="s">
        <v>348</v>
      </c>
      <c r="E121" s="170" t="s">
        <v>7173</v>
      </c>
      <c r="F121" s="171" t="s">
        <v>7174</v>
      </c>
      <c r="G121" s="172" t="s">
        <v>238</v>
      </c>
      <c r="H121" s="173">
        <v>1.38</v>
      </c>
      <c r="I121" s="174"/>
      <c r="J121" s="175">
        <f>ROUND(I121*H121,2)</f>
        <v>0</v>
      </c>
      <c r="K121" s="171" t="s">
        <v>287</v>
      </c>
      <c r="L121" s="176"/>
      <c r="M121" s="177" t="s">
        <v>19</v>
      </c>
      <c r="N121" s="178" t="s">
        <v>44</v>
      </c>
      <c r="P121" s="140">
        <f>O121*H121</f>
        <v>0</v>
      </c>
      <c r="Q121" s="140">
        <v>1</v>
      </c>
      <c r="R121" s="140">
        <f>Q121*H121</f>
        <v>1.38</v>
      </c>
      <c r="S121" s="140">
        <v>0</v>
      </c>
      <c r="T121" s="141">
        <f>S121*H121</f>
        <v>0</v>
      </c>
      <c r="AR121" s="142" t="s">
        <v>351</v>
      </c>
      <c r="AT121" s="142" t="s">
        <v>348</v>
      </c>
      <c r="AU121" s="142" t="s">
        <v>82</v>
      </c>
      <c r="AY121" s="17" t="s">
        <v>280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288</v>
      </c>
      <c r="BM121" s="142" t="s">
        <v>7175</v>
      </c>
    </row>
    <row r="122" spans="2:65" s="1" customFormat="1" ht="37.799999999999997" customHeight="1">
      <c r="B122" s="32"/>
      <c r="C122" s="131" t="s">
        <v>635</v>
      </c>
      <c r="D122" s="131" t="s">
        <v>283</v>
      </c>
      <c r="E122" s="132" t="s">
        <v>7176</v>
      </c>
      <c r="F122" s="133" t="s">
        <v>7177</v>
      </c>
      <c r="G122" s="134" t="s">
        <v>286</v>
      </c>
      <c r="H122" s="135">
        <v>56.1</v>
      </c>
      <c r="I122" s="136"/>
      <c r="J122" s="137">
        <f>ROUND(I122*H122,2)</f>
        <v>0</v>
      </c>
      <c r="K122" s="133" t="s">
        <v>287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288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288</v>
      </c>
      <c r="BM122" s="142" t="s">
        <v>7178</v>
      </c>
    </row>
    <row r="123" spans="2:65" s="1" customFormat="1" ht="10.199999999999999">
      <c r="B123" s="32"/>
      <c r="D123" s="144" t="s">
        <v>290</v>
      </c>
      <c r="F123" s="145" t="s">
        <v>7179</v>
      </c>
      <c r="I123" s="146"/>
      <c r="L123" s="32"/>
      <c r="M123" s="147"/>
      <c r="T123" s="53"/>
      <c r="AT123" s="17" t="s">
        <v>290</v>
      </c>
      <c r="AU123" s="17" t="s">
        <v>82</v>
      </c>
    </row>
    <row r="124" spans="2:65" s="1" customFormat="1" ht="16.5" customHeight="1">
      <c r="B124" s="32"/>
      <c r="C124" s="169" t="s">
        <v>8</v>
      </c>
      <c r="D124" s="169" t="s">
        <v>348</v>
      </c>
      <c r="E124" s="170" t="s">
        <v>6696</v>
      </c>
      <c r="F124" s="171" t="s">
        <v>6697</v>
      </c>
      <c r="G124" s="172" t="s">
        <v>1993</v>
      </c>
      <c r="H124" s="173">
        <v>2.04</v>
      </c>
      <c r="I124" s="174"/>
      <c r="J124" s="175">
        <f>ROUND(I124*H124,2)</f>
        <v>0</v>
      </c>
      <c r="K124" s="171" t="s">
        <v>287</v>
      </c>
      <c r="L124" s="176"/>
      <c r="M124" s="177" t="s">
        <v>19</v>
      </c>
      <c r="N124" s="178" t="s">
        <v>44</v>
      </c>
      <c r="P124" s="140">
        <f>O124*H124</f>
        <v>0</v>
      </c>
      <c r="Q124" s="140">
        <v>1E-3</v>
      </c>
      <c r="R124" s="140">
        <f>Q124*H124</f>
        <v>2.0400000000000001E-3</v>
      </c>
      <c r="S124" s="140">
        <v>0</v>
      </c>
      <c r="T124" s="141">
        <f>S124*H124</f>
        <v>0</v>
      </c>
      <c r="AR124" s="142" t="s">
        <v>351</v>
      </c>
      <c r="AT124" s="142" t="s">
        <v>348</v>
      </c>
      <c r="AU124" s="142" t="s">
        <v>82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288</v>
      </c>
      <c r="BM124" s="142" t="s">
        <v>7180</v>
      </c>
    </row>
    <row r="125" spans="2:65" s="1" customFormat="1" ht="24.15" customHeight="1">
      <c r="B125" s="32"/>
      <c r="C125" s="131" t="s">
        <v>564</v>
      </c>
      <c r="D125" s="131" t="s">
        <v>283</v>
      </c>
      <c r="E125" s="132" t="s">
        <v>7181</v>
      </c>
      <c r="F125" s="133" t="s">
        <v>7182</v>
      </c>
      <c r="G125" s="134" t="s">
        <v>286</v>
      </c>
      <c r="H125" s="135">
        <v>33</v>
      </c>
      <c r="I125" s="136"/>
      <c r="J125" s="137">
        <f>ROUND(I125*H125,2)</f>
        <v>0</v>
      </c>
      <c r="K125" s="133" t="s">
        <v>287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288</v>
      </c>
      <c r="AT125" s="142" t="s">
        <v>283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288</v>
      </c>
      <c r="BM125" s="142" t="s">
        <v>7183</v>
      </c>
    </row>
    <row r="126" spans="2:65" s="1" customFormat="1" ht="10.199999999999999">
      <c r="B126" s="32"/>
      <c r="D126" s="144" t="s">
        <v>290</v>
      </c>
      <c r="F126" s="145" t="s">
        <v>7184</v>
      </c>
      <c r="I126" s="146"/>
      <c r="L126" s="32"/>
      <c r="M126" s="147"/>
      <c r="T126" s="53"/>
      <c r="AT126" s="17" t="s">
        <v>290</v>
      </c>
      <c r="AU126" s="17" t="s">
        <v>82</v>
      </c>
    </row>
    <row r="127" spans="2:65" s="1" customFormat="1" ht="24.15" customHeight="1">
      <c r="B127" s="32"/>
      <c r="C127" s="131" t="s">
        <v>517</v>
      </c>
      <c r="D127" s="131" t="s">
        <v>283</v>
      </c>
      <c r="E127" s="132" t="s">
        <v>7185</v>
      </c>
      <c r="F127" s="133" t="s">
        <v>7186</v>
      </c>
      <c r="G127" s="134" t="s">
        <v>286</v>
      </c>
      <c r="H127" s="135">
        <v>226.2</v>
      </c>
      <c r="I127" s="136"/>
      <c r="J127" s="137">
        <f>ROUND(I127*H127,2)</f>
        <v>0</v>
      </c>
      <c r="K127" s="133" t="s">
        <v>287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288</v>
      </c>
      <c r="AT127" s="142" t="s">
        <v>283</v>
      </c>
      <c r="AU127" s="142" t="s">
        <v>82</v>
      </c>
      <c r="AY127" s="17" t="s">
        <v>280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288</v>
      </c>
      <c r="BM127" s="142" t="s">
        <v>7187</v>
      </c>
    </row>
    <row r="128" spans="2:65" s="1" customFormat="1" ht="10.199999999999999">
      <c r="B128" s="32"/>
      <c r="D128" s="144" t="s">
        <v>290</v>
      </c>
      <c r="F128" s="145" t="s">
        <v>7188</v>
      </c>
      <c r="I128" s="146"/>
      <c r="L128" s="32"/>
      <c r="M128" s="147"/>
      <c r="T128" s="53"/>
      <c r="AT128" s="17" t="s">
        <v>290</v>
      </c>
      <c r="AU128" s="17" t="s">
        <v>82</v>
      </c>
    </row>
    <row r="129" spans="2:65" s="1" customFormat="1" ht="37.799999999999997" customHeight="1">
      <c r="B129" s="32"/>
      <c r="C129" s="131" t="s">
        <v>522</v>
      </c>
      <c r="D129" s="131" t="s">
        <v>283</v>
      </c>
      <c r="E129" s="132" t="s">
        <v>6688</v>
      </c>
      <c r="F129" s="133" t="s">
        <v>6689</v>
      </c>
      <c r="G129" s="134" t="s">
        <v>286</v>
      </c>
      <c r="H129" s="135">
        <v>33</v>
      </c>
      <c r="I129" s="136"/>
      <c r="J129" s="137">
        <f>ROUND(I129*H129,2)</f>
        <v>0</v>
      </c>
      <c r="K129" s="133" t="s">
        <v>287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288</v>
      </c>
      <c r="AT129" s="142" t="s">
        <v>283</v>
      </c>
      <c r="AU129" s="142" t="s">
        <v>82</v>
      </c>
      <c r="AY129" s="17" t="s">
        <v>280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288</v>
      </c>
      <c r="BM129" s="142" t="s">
        <v>7189</v>
      </c>
    </row>
    <row r="130" spans="2:65" s="1" customFormat="1" ht="10.199999999999999">
      <c r="B130" s="32"/>
      <c r="D130" s="144" t="s">
        <v>290</v>
      </c>
      <c r="F130" s="145" t="s">
        <v>6691</v>
      </c>
      <c r="I130" s="146"/>
      <c r="L130" s="32"/>
      <c r="M130" s="147"/>
      <c r="T130" s="53"/>
      <c r="AT130" s="17" t="s">
        <v>290</v>
      </c>
      <c r="AU130" s="17" t="s">
        <v>82</v>
      </c>
    </row>
    <row r="131" spans="2:65" s="1" customFormat="1" ht="16.5" customHeight="1">
      <c r="B131" s="32"/>
      <c r="C131" s="169" t="s">
        <v>433</v>
      </c>
      <c r="D131" s="169" t="s">
        <v>348</v>
      </c>
      <c r="E131" s="170" t="s">
        <v>7190</v>
      </c>
      <c r="F131" s="171" t="s">
        <v>7191</v>
      </c>
      <c r="G131" s="172" t="s">
        <v>238</v>
      </c>
      <c r="H131" s="173">
        <v>8.2620000000000005</v>
      </c>
      <c r="I131" s="174"/>
      <c r="J131" s="175">
        <f>ROUND(I131*H131,2)</f>
        <v>0</v>
      </c>
      <c r="K131" s="171" t="s">
        <v>287</v>
      </c>
      <c r="L131" s="176"/>
      <c r="M131" s="177" t="s">
        <v>19</v>
      </c>
      <c r="N131" s="178" t="s">
        <v>44</v>
      </c>
      <c r="P131" s="140">
        <f>O131*H131</f>
        <v>0</v>
      </c>
      <c r="Q131" s="140">
        <v>1</v>
      </c>
      <c r="R131" s="140">
        <f>Q131*H131</f>
        <v>8.2620000000000005</v>
      </c>
      <c r="S131" s="140">
        <v>0</v>
      </c>
      <c r="T131" s="141">
        <f>S131*H131</f>
        <v>0</v>
      </c>
      <c r="AR131" s="142" t="s">
        <v>351</v>
      </c>
      <c r="AT131" s="142" t="s">
        <v>348</v>
      </c>
      <c r="AU131" s="142" t="s">
        <v>82</v>
      </c>
      <c r="AY131" s="17" t="s">
        <v>280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288</v>
      </c>
      <c r="BM131" s="142" t="s">
        <v>7192</v>
      </c>
    </row>
    <row r="132" spans="2:65" s="1" customFormat="1" ht="37.799999999999997" customHeight="1">
      <c r="B132" s="32"/>
      <c r="C132" s="131" t="s">
        <v>439</v>
      </c>
      <c r="D132" s="131" t="s">
        <v>283</v>
      </c>
      <c r="E132" s="132" t="s">
        <v>6692</v>
      </c>
      <c r="F132" s="133" t="s">
        <v>6693</v>
      </c>
      <c r="G132" s="134" t="s">
        <v>286</v>
      </c>
      <c r="H132" s="135">
        <v>33</v>
      </c>
      <c r="I132" s="136"/>
      <c r="J132" s="137">
        <f>ROUND(I132*H132,2)</f>
        <v>0</v>
      </c>
      <c r="K132" s="133" t="s">
        <v>287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288</v>
      </c>
      <c r="AT132" s="142" t="s">
        <v>283</v>
      </c>
      <c r="AU132" s="142" t="s">
        <v>82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288</v>
      </c>
      <c r="BM132" s="142" t="s">
        <v>7193</v>
      </c>
    </row>
    <row r="133" spans="2:65" s="1" customFormat="1" ht="10.199999999999999">
      <c r="B133" s="32"/>
      <c r="D133" s="144" t="s">
        <v>290</v>
      </c>
      <c r="F133" s="145" t="s">
        <v>6695</v>
      </c>
      <c r="I133" s="146"/>
      <c r="L133" s="32"/>
      <c r="M133" s="147"/>
      <c r="T133" s="53"/>
      <c r="AT133" s="17" t="s">
        <v>290</v>
      </c>
      <c r="AU133" s="17" t="s">
        <v>82</v>
      </c>
    </row>
    <row r="134" spans="2:65" s="1" customFormat="1" ht="37.799999999999997" customHeight="1">
      <c r="B134" s="32"/>
      <c r="C134" s="131" t="s">
        <v>7</v>
      </c>
      <c r="D134" s="131" t="s">
        <v>283</v>
      </c>
      <c r="E134" s="132" t="s">
        <v>7194</v>
      </c>
      <c r="F134" s="133" t="s">
        <v>7195</v>
      </c>
      <c r="G134" s="134" t="s">
        <v>286</v>
      </c>
      <c r="H134" s="135">
        <v>12.9</v>
      </c>
      <c r="I134" s="136"/>
      <c r="J134" s="137">
        <f>ROUND(I134*H134,2)</f>
        <v>0</v>
      </c>
      <c r="K134" s="133" t="s">
        <v>287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288</v>
      </c>
      <c r="AT134" s="142" t="s">
        <v>283</v>
      </c>
      <c r="AU134" s="142" t="s">
        <v>82</v>
      </c>
      <c r="AY134" s="17" t="s">
        <v>280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288</v>
      </c>
      <c r="BM134" s="142" t="s">
        <v>7196</v>
      </c>
    </row>
    <row r="135" spans="2:65" s="1" customFormat="1" ht="10.199999999999999">
      <c r="B135" s="32"/>
      <c r="D135" s="144" t="s">
        <v>290</v>
      </c>
      <c r="F135" s="145" t="s">
        <v>7197</v>
      </c>
      <c r="I135" s="146"/>
      <c r="L135" s="32"/>
      <c r="M135" s="147"/>
      <c r="T135" s="53"/>
      <c r="AT135" s="17" t="s">
        <v>290</v>
      </c>
      <c r="AU135" s="17" t="s">
        <v>82</v>
      </c>
    </row>
    <row r="136" spans="2:65" s="1" customFormat="1" ht="49.05" customHeight="1">
      <c r="B136" s="32"/>
      <c r="C136" s="131" t="s">
        <v>379</v>
      </c>
      <c r="D136" s="131" t="s">
        <v>283</v>
      </c>
      <c r="E136" s="132" t="s">
        <v>7198</v>
      </c>
      <c r="F136" s="133" t="s">
        <v>7199</v>
      </c>
      <c r="G136" s="134" t="s">
        <v>286</v>
      </c>
      <c r="H136" s="135">
        <v>12.9</v>
      </c>
      <c r="I136" s="136"/>
      <c r="J136" s="137">
        <f>ROUND(I136*H136,2)</f>
        <v>0</v>
      </c>
      <c r="K136" s="133" t="s">
        <v>287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288</v>
      </c>
      <c r="AT136" s="142" t="s">
        <v>283</v>
      </c>
      <c r="AU136" s="142" t="s">
        <v>82</v>
      </c>
      <c r="AY136" s="17" t="s">
        <v>280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288</v>
      </c>
      <c r="BM136" s="142" t="s">
        <v>7200</v>
      </c>
    </row>
    <row r="137" spans="2:65" s="1" customFormat="1" ht="10.199999999999999">
      <c r="B137" s="32"/>
      <c r="D137" s="144" t="s">
        <v>290</v>
      </c>
      <c r="F137" s="145" t="s">
        <v>7201</v>
      </c>
      <c r="I137" s="146"/>
      <c r="L137" s="32"/>
      <c r="M137" s="147"/>
      <c r="T137" s="53"/>
      <c r="AT137" s="17" t="s">
        <v>290</v>
      </c>
      <c r="AU137" s="17" t="s">
        <v>82</v>
      </c>
    </row>
    <row r="138" spans="2:65" s="1" customFormat="1" ht="33" customHeight="1">
      <c r="B138" s="32"/>
      <c r="C138" s="131" t="s">
        <v>384</v>
      </c>
      <c r="D138" s="131" t="s">
        <v>283</v>
      </c>
      <c r="E138" s="132" t="s">
        <v>7202</v>
      </c>
      <c r="F138" s="133" t="s">
        <v>7203</v>
      </c>
      <c r="G138" s="134" t="s">
        <v>286</v>
      </c>
      <c r="H138" s="135">
        <v>12.9</v>
      </c>
      <c r="I138" s="136"/>
      <c r="J138" s="137">
        <f>ROUND(I138*H138,2)</f>
        <v>0</v>
      </c>
      <c r="K138" s="133" t="s">
        <v>287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288</v>
      </c>
      <c r="AT138" s="142" t="s">
        <v>283</v>
      </c>
      <c r="AU138" s="142" t="s">
        <v>82</v>
      </c>
      <c r="AY138" s="17" t="s">
        <v>280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288</v>
      </c>
      <c r="BM138" s="142" t="s">
        <v>7204</v>
      </c>
    </row>
    <row r="139" spans="2:65" s="1" customFormat="1" ht="10.199999999999999">
      <c r="B139" s="32"/>
      <c r="D139" s="144" t="s">
        <v>290</v>
      </c>
      <c r="F139" s="145" t="s">
        <v>7205</v>
      </c>
      <c r="I139" s="146"/>
      <c r="L139" s="32"/>
      <c r="M139" s="147"/>
      <c r="T139" s="53"/>
      <c r="AT139" s="17" t="s">
        <v>290</v>
      </c>
      <c r="AU139" s="17" t="s">
        <v>82</v>
      </c>
    </row>
    <row r="140" spans="2:65" s="11" customFormat="1" ht="22.8" customHeight="1">
      <c r="B140" s="119"/>
      <c r="D140" s="120" t="s">
        <v>72</v>
      </c>
      <c r="E140" s="129" t="s">
        <v>138</v>
      </c>
      <c r="F140" s="129" t="s">
        <v>341</v>
      </c>
      <c r="I140" s="122"/>
      <c r="J140" s="130">
        <f>BK140</f>
        <v>0</v>
      </c>
      <c r="L140" s="119"/>
      <c r="M140" s="124"/>
      <c r="P140" s="125">
        <f>SUM(P141:P146)</f>
        <v>0</v>
      </c>
      <c r="R140" s="125">
        <f>SUM(R141:R146)</f>
        <v>5.4229800000000008</v>
      </c>
      <c r="T140" s="126">
        <f>SUM(T141:T146)</f>
        <v>0</v>
      </c>
      <c r="AR140" s="120" t="s">
        <v>80</v>
      </c>
      <c r="AT140" s="127" t="s">
        <v>72</v>
      </c>
      <c r="AU140" s="127" t="s">
        <v>80</v>
      </c>
      <c r="AY140" s="120" t="s">
        <v>280</v>
      </c>
      <c r="BK140" s="128">
        <f>SUM(BK141:BK146)</f>
        <v>0</v>
      </c>
    </row>
    <row r="141" spans="2:65" s="1" customFormat="1" ht="33" customHeight="1">
      <c r="B141" s="32"/>
      <c r="C141" s="131" t="s">
        <v>391</v>
      </c>
      <c r="D141" s="131" t="s">
        <v>283</v>
      </c>
      <c r="E141" s="132" t="s">
        <v>7206</v>
      </c>
      <c r="F141" s="133" t="s">
        <v>7207</v>
      </c>
      <c r="G141" s="134" t="s">
        <v>611</v>
      </c>
      <c r="H141" s="135">
        <v>9</v>
      </c>
      <c r="I141" s="136"/>
      <c r="J141" s="137">
        <f>ROUND(I141*H141,2)</f>
        <v>0</v>
      </c>
      <c r="K141" s="133" t="s">
        <v>287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6.7019999999999996E-2</v>
      </c>
      <c r="R141" s="140">
        <f>Q141*H141</f>
        <v>0.60317999999999994</v>
      </c>
      <c r="S141" s="140">
        <v>0</v>
      </c>
      <c r="T141" s="141">
        <f>S141*H141</f>
        <v>0</v>
      </c>
      <c r="AR141" s="142" t="s">
        <v>288</v>
      </c>
      <c r="AT141" s="142" t="s">
        <v>283</v>
      </c>
      <c r="AU141" s="142" t="s">
        <v>82</v>
      </c>
      <c r="AY141" s="17" t="s">
        <v>280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288</v>
      </c>
      <c r="BM141" s="142" t="s">
        <v>7208</v>
      </c>
    </row>
    <row r="142" spans="2:65" s="1" customFormat="1" ht="10.199999999999999">
      <c r="B142" s="32"/>
      <c r="D142" s="144" t="s">
        <v>290</v>
      </c>
      <c r="F142" s="145" t="s">
        <v>7209</v>
      </c>
      <c r="I142" s="146"/>
      <c r="L142" s="32"/>
      <c r="M142" s="147"/>
      <c r="T142" s="53"/>
      <c r="AT142" s="17" t="s">
        <v>290</v>
      </c>
      <c r="AU142" s="17" t="s">
        <v>82</v>
      </c>
    </row>
    <row r="143" spans="2:65" s="1" customFormat="1" ht="24.15" customHeight="1">
      <c r="B143" s="32"/>
      <c r="C143" s="169" t="s">
        <v>569</v>
      </c>
      <c r="D143" s="169" t="s">
        <v>348</v>
      </c>
      <c r="E143" s="170" t="s">
        <v>7210</v>
      </c>
      <c r="F143" s="171" t="s">
        <v>7211</v>
      </c>
      <c r="G143" s="172" t="s">
        <v>611</v>
      </c>
      <c r="H143" s="173">
        <v>9</v>
      </c>
      <c r="I143" s="174"/>
      <c r="J143" s="175">
        <f>ROUND(I143*H143,2)</f>
        <v>0</v>
      </c>
      <c r="K143" s="171" t="s">
        <v>287</v>
      </c>
      <c r="L143" s="176"/>
      <c r="M143" s="177" t="s">
        <v>19</v>
      </c>
      <c r="N143" s="178" t="s">
        <v>44</v>
      </c>
      <c r="P143" s="140">
        <f>O143*H143</f>
        <v>0</v>
      </c>
      <c r="Q143" s="140">
        <v>0.05</v>
      </c>
      <c r="R143" s="140">
        <f>Q143*H143</f>
        <v>0.45</v>
      </c>
      <c r="S143" s="140">
        <v>0</v>
      </c>
      <c r="T143" s="141">
        <f>S143*H143</f>
        <v>0</v>
      </c>
      <c r="AR143" s="142" t="s">
        <v>351</v>
      </c>
      <c r="AT143" s="142" t="s">
        <v>348</v>
      </c>
      <c r="AU143" s="142" t="s">
        <v>82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288</v>
      </c>
      <c r="BM143" s="142" t="s">
        <v>7212</v>
      </c>
    </row>
    <row r="144" spans="2:65" s="1" customFormat="1" ht="33" customHeight="1">
      <c r="B144" s="32"/>
      <c r="C144" s="131" t="s">
        <v>576</v>
      </c>
      <c r="D144" s="131" t="s">
        <v>283</v>
      </c>
      <c r="E144" s="132" t="s">
        <v>7213</v>
      </c>
      <c r="F144" s="133" t="s">
        <v>7214</v>
      </c>
      <c r="G144" s="134" t="s">
        <v>611</v>
      </c>
      <c r="H144" s="135">
        <v>30</v>
      </c>
      <c r="I144" s="136"/>
      <c r="J144" s="137">
        <f>ROUND(I144*H144,2)</f>
        <v>0</v>
      </c>
      <c r="K144" s="133" t="s">
        <v>287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8.2659999999999997E-2</v>
      </c>
      <c r="R144" s="140">
        <f>Q144*H144</f>
        <v>2.4798</v>
      </c>
      <c r="S144" s="140">
        <v>0</v>
      </c>
      <c r="T144" s="141">
        <f>S144*H144</f>
        <v>0</v>
      </c>
      <c r="AR144" s="142" t="s">
        <v>288</v>
      </c>
      <c r="AT144" s="142" t="s">
        <v>283</v>
      </c>
      <c r="AU144" s="142" t="s">
        <v>82</v>
      </c>
      <c r="AY144" s="17" t="s">
        <v>280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288</v>
      </c>
      <c r="BM144" s="142" t="s">
        <v>7215</v>
      </c>
    </row>
    <row r="145" spans="2:65" s="1" customFormat="1" ht="10.199999999999999">
      <c r="B145" s="32"/>
      <c r="D145" s="144" t="s">
        <v>290</v>
      </c>
      <c r="F145" s="145" t="s">
        <v>7216</v>
      </c>
      <c r="I145" s="146"/>
      <c r="L145" s="32"/>
      <c r="M145" s="147"/>
      <c r="T145" s="53"/>
      <c r="AT145" s="17" t="s">
        <v>290</v>
      </c>
      <c r="AU145" s="17" t="s">
        <v>82</v>
      </c>
    </row>
    <row r="146" spans="2:65" s="1" customFormat="1" ht="24.15" customHeight="1">
      <c r="B146" s="32"/>
      <c r="C146" s="169" t="s">
        <v>342</v>
      </c>
      <c r="D146" s="169" t="s">
        <v>348</v>
      </c>
      <c r="E146" s="170" t="s">
        <v>7217</v>
      </c>
      <c r="F146" s="171" t="s">
        <v>7218</v>
      </c>
      <c r="G146" s="172" t="s">
        <v>611</v>
      </c>
      <c r="H146" s="173">
        <v>30</v>
      </c>
      <c r="I146" s="174"/>
      <c r="J146" s="175">
        <f>ROUND(I146*H146,2)</f>
        <v>0</v>
      </c>
      <c r="K146" s="171" t="s">
        <v>287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6.3E-2</v>
      </c>
      <c r="R146" s="140">
        <f>Q146*H146</f>
        <v>1.8900000000000001</v>
      </c>
      <c r="S146" s="140">
        <v>0</v>
      </c>
      <c r="T146" s="141">
        <f>S146*H146</f>
        <v>0</v>
      </c>
      <c r="AR146" s="142" t="s">
        <v>351</v>
      </c>
      <c r="AT146" s="142" t="s">
        <v>348</v>
      </c>
      <c r="AU146" s="142" t="s">
        <v>82</v>
      </c>
      <c r="AY146" s="17" t="s">
        <v>280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288</v>
      </c>
      <c r="BM146" s="142" t="s">
        <v>7219</v>
      </c>
    </row>
    <row r="147" spans="2:65" s="11" customFormat="1" ht="22.8" customHeight="1">
      <c r="B147" s="119"/>
      <c r="D147" s="120" t="s">
        <v>72</v>
      </c>
      <c r="E147" s="129" t="s">
        <v>288</v>
      </c>
      <c r="F147" s="129" t="s">
        <v>869</v>
      </c>
      <c r="I147" s="122"/>
      <c r="J147" s="130">
        <f>BK147</f>
        <v>0</v>
      </c>
      <c r="L147" s="119"/>
      <c r="M147" s="124"/>
      <c r="P147" s="125">
        <f>SUM(P148:P149)</f>
        <v>0</v>
      </c>
      <c r="R147" s="125">
        <f>SUM(R148:R149)</f>
        <v>9.0756960000000012E-2</v>
      </c>
      <c r="T147" s="126">
        <f>SUM(T148:T149)</f>
        <v>0</v>
      </c>
      <c r="AR147" s="120" t="s">
        <v>80</v>
      </c>
      <c r="AT147" s="127" t="s">
        <v>72</v>
      </c>
      <c r="AU147" s="127" t="s">
        <v>80</v>
      </c>
      <c r="AY147" s="120" t="s">
        <v>280</v>
      </c>
      <c r="BK147" s="128">
        <f>SUM(BK148:BK149)</f>
        <v>0</v>
      </c>
    </row>
    <row r="148" spans="2:65" s="1" customFormat="1" ht="33" customHeight="1">
      <c r="B148" s="32"/>
      <c r="C148" s="131" t="s">
        <v>347</v>
      </c>
      <c r="D148" s="131" t="s">
        <v>283</v>
      </c>
      <c r="E148" s="132" t="s">
        <v>7220</v>
      </c>
      <c r="F148" s="133" t="s">
        <v>7221</v>
      </c>
      <c r="G148" s="134" t="s">
        <v>299</v>
      </c>
      <c r="H148" s="135">
        <v>4.8000000000000001E-2</v>
      </c>
      <c r="I148" s="136"/>
      <c r="J148" s="137">
        <f>ROUND(I148*H148,2)</f>
        <v>0</v>
      </c>
      <c r="K148" s="133" t="s">
        <v>287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1.8907700000000001</v>
      </c>
      <c r="R148" s="140">
        <f>Q148*H148</f>
        <v>9.0756960000000012E-2</v>
      </c>
      <c r="S148" s="140">
        <v>0</v>
      </c>
      <c r="T148" s="141">
        <f>S148*H148</f>
        <v>0</v>
      </c>
      <c r="AR148" s="142" t="s">
        <v>288</v>
      </c>
      <c r="AT148" s="142" t="s">
        <v>283</v>
      </c>
      <c r="AU148" s="142" t="s">
        <v>82</v>
      </c>
      <c r="AY148" s="17" t="s">
        <v>280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288</v>
      </c>
      <c r="BM148" s="142" t="s">
        <v>7222</v>
      </c>
    </row>
    <row r="149" spans="2:65" s="1" customFormat="1" ht="10.199999999999999">
      <c r="B149" s="32"/>
      <c r="D149" s="144" t="s">
        <v>290</v>
      </c>
      <c r="F149" s="145" t="s">
        <v>7223</v>
      </c>
      <c r="I149" s="146"/>
      <c r="L149" s="32"/>
      <c r="M149" s="147"/>
      <c r="T149" s="53"/>
      <c r="AT149" s="17" t="s">
        <v>290</v>
      </c>
      <c r="AU149" s="17" t="s">
        <v>82</v>
      </c>
    </row>
    <row r="150" spans="2:65" s="11" customFormat="1" ht="22.8" customHeight="1">
      <c r="B150" s="119"/>
      <c r="D150" s="120" t="s">
        <v>72</v>
      </c>
      <c r="E150" s="129" t="s">
        <v>452</v>
      </c>
      <c r="F150" s="129" t="s">
        <v>6776</v>
      </c>
      <c r="I150" s="122"/>
      <c r="J150" s="130">
        <f>BK150</f>
        <v>0</v>
      </c>
      <c r="L150" s="119"/>
      <c r="M150" s="124"/>
      <c r="P150" s="125">
        <f>SUM(P151:P174)</f>
        <v>0</v>
      </c>
      <c r="R150" s="125">
        <f>SUM(R151:R174)</f>
        <v>228.94594599999999</v>
      </c>
      <c r="T150" s="126">
        <f>SUM(T151:T174)</f>
        <v>0</v>
      </c>
      <c r="AR150" s="120" t="s">
        <v>80</v>
      </c>
      <c r="AT150" s="127" t="s">
        <v>72</v>
      </c>
      <c r="AU150" s="127" t="s">
        <v>80</v>
      </c>
      <c r="AY150" s="120" t="s">
        <v>280</v>
      </c>
      <c r="BK150" s="128">
        <f>SUM(BK151:BK174)</f>
        <v>0</v>
      </c>
    </row>
    <row r="151" spans="2:65" s="1" customFormat="1" ht="37.799999999999997" customHeight="1">
      <c r="B151" s="32"/>
      <c r="C151" s="131" t="s">
        <v>356</v>
      </c>
      <c r="D151" s="131" t="s">
        <v>283</v>
      </c>
      <c r="E151" s="132" t="s">
        <v>7224</v>
      </c>
      <c r="F151" s="133" t="s">
        <v>7225</v>
      </c>
      <c r="G151" s="134" t="s">
        <v>286</v>
      </c>
      <c r="H151" s="135">
        <v>56.1</v>
      </c>
      <c r="I151" s="136"/>
      <c r="J151" s="137">
        <f>ROUND(I151*H151,2)</f>
        <v>0</v>
      </c>
      <c r="K151" s="133" t="s">
        <v>287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0.115</v>
      </c>
      <c r="R151" s="140">
        <f>Q151*H151</f>
        <v>6.4515000000000002</v>
      </c>
      <c r="S151" s="140">
        <v>0</v>
      </c>
      <c r="T151" s="141">
        <f>S151*H151</f>
        <v>0</v>
      </c>
      <c r="AR151" s="142" t="s">
        <v>288</v>
      </c>
      <c r="AT151" s="142" t="s">
        <v>283</v>
      </c>
      <c r="AU151" s="142" t="s">
        <v>82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288</v>
      </c>
      <c r="BM151" s="142" t="s">
        <v>7226</v>
      </c>
    </row>
    <row r="152" spans="2:65" s="1" customFormat="1" ht="10.199999999999999">
      <c r="B152" s="32"/>
      <c r="D152" s="144" t="s">
        <v>290</v>
      </c>
      <c r="F152" s="145" t="s">
        <v>7227</v>
      </c>
      <c r="I152" s="146"/>
      <c r="L152" s="32"/>
      <c r="M152" s="147"/>
      <c r="T152" s="53"/>
      <c r="AT152" s="17" t="s">
        <v>290</v>
      </c>
      <c r="AU152" s="17" t="s">
        <v>82</v>
      </c>
    </row>
    <row r="153" spans="2:65" s="1" customFormat="1" ht="37.799999999999997" customHeight="1">
      <c r="B153" s="32"/>
      <c r="C153" s="131" t="s">
        <v>361</v>
      </c>
      <c r="D153" s="131" t="s">
        <v>283</v>
      </c>
      <c r="E153" s="132" t="s">
        <v>7228</v>
      </c>
      <c r="F153" s="133" t="s">
        <v>7229</v>
      </c>
      <c r="G153" s="134" t="s">
        <v>286</v>
      </c>
      <c r="H153" s="135">
        <v>123.6</v>
      </c>
      <c r="I153" s="136"/>
      <c r="J153" s="137">
        <f>ROUND(I153*H153,2)</f>
        <v>0</v>
      </c>
      <c r="K153" s="133" t="s">
        <v>287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0.4153</v>
      </c>
      <c r="R153" s="140">
        <f>Q153*H153</f>
        <v>51.33108</v>
      </c>
      <c r="S153" s="140">
        <v>0</v>
      </c>
      <c r="T153" s="141">
        <f>S153*H153</f>
        <v>0</v>
      </c>
      <c r="AR153" s="142" t="s">
        <v>288</v>
      </c>
      <c r="AT153" s="142" t="s">
        <v>283</v>
      </c>
      <c r="AU153" s="142" t="s">
        <v>82</v>
      </c>
      <c r="AY153" s="17" t="s">
        <v>280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288</v>
      </c>
      <c r="BM153" s="142" t="s">
        <v>7230</v>
      </c>
    </row>
    <row r="154" spans="2:65" s="1" customFormat="1" ht="10.199999999999999">
      <c r="B154" s="32"/>
      <c r="D154" s="144" t="s">
        <v>290</v>
      </c>
      <c r="F154" s="145" t="s">
        <v>7231</v>
      </c>
      <c r="I154" s="146"/>
      <c r="L154" s="32"/>
      <c r="M154" s="147"/>
      <c r="T154" s="53"/>
      <c r="AT154" s="17" t="s">
        <v>290</v>
      </c>
      <c r="AU154" s="17" t="s">
        <v>82</v>
      </c>
    </row>
    <row r="155" spans="2:65" s="1" customFormat="1" ht="33" customHeight="1">
      <c r="B155" s="32"/>
      <c r="C155" s="131" t="s">
        <v>367</v>
      </c>
      <c r="D155" s="131" t="s">
        <v>283</v>
      </c>
      <c r="E155" s="132" t="s">
        <v>7232</v>
      </c>
      <c r="F155" s="133" t="s">
        <v>7233</v>
      </c>
      <c r="G155" s="134" t="s">
        <v>286</v>
      </c>
      <c r="H155" s="135">
        <v>67.5</v>
      </c>
      <c r="I155" s="136"/>
      <c r="J155" s="137">
        <f>ROUND(I155*H155,2)</f>
        <v>0</v>
      </c>
      <c r="K155" s="133" t="s">
        <v>287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0.34499999999999997</v>
      </c>
      <c r="R155" s="140">
        <f>Q155*H155</f>
        <v>23.287499999999998</v>
      </c>
      <c r="S155" s="140">
        <v>0</v>
      </c>
      <c r="T155" s="141">
        <f>S155*H155</f>
        <v>0</v>
      </c>
      <c r="AR155" s="142" t="s">
        <v>288</v>
      </c>
      <c r="AT155" s="142" t="s">
        <v>283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288</v>
      </c>
      <c r="BM155" s="142" t="s">
        <v>7234</v>
      </c>
    </row>
    <row r="156" spans="2:65" s="1" customFormat="1" ht="10.199999999999999">
      <c r="B156" s="32"/>
      <c r="D156" s="144" t="s">
        <v>290</v>
      </c>
      <c r="F156" s="145" t="s">
        <v>7235</v>
      </c>
      <c r="I156" s="146"/>
      <c r="L156" s="32"/>
      <c r="M156" s="147"/>
      <c r="T156" s="53"/>
      <c r="AT156" s="17" t="s">
        <v>290</v>
      </c>
      <c r="AU156" s="17" t="s">
        <v>82</v>
      </c>
    </row>
    <row r="157" spans="2:65" s="1" customFormat="1" ht="33" customHeight="1">
      <c r="B157" s="32"/>
      <c r="C157" s="131" t="s">
        <v>373</v>
      </c>
      <c r="D157" s="131" t="s">
        <v>283</v>
      </c>
      <c r="E157" s="132" t="s">
        <v>7236</v>
      </c>
      <c r="F157" s="133" t="s">
        <v>7237</v>
      </c>
      <c r="G157" s="134" t="s">
        <v>286</v>
      </c>
      <c r="H157" s="135">
        <v>108</v>
      </c>
      <c r="I157" s="136"/>
      <c r="J157" s="137">
        <f>ROUND(I157*H157,2)</f>
        <v>0</v>
      </c>
      <c r="K157" s="133" t="s">
        <v>287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0.46</v>
      </c>
      <c r="R157" s="140">
        <f>Q157*H157</f>
        <v>49.68</v>
      </c>
      <c r="S157" s="140">
        <v>0</v>
      </c>
      <c r="T157" s="141">
        <f>S157*H157</f>
        <v>0</v>
      </c>
      <c r="AR157" s="142" t="s">
        <v>288</v>
      </c>
      <c r="AT157" s="142" t="s">
        <v>283</v>
      </c>
      <c r="AU157" s="142" t="s">
        <v>82</v>
      </c>
      <c r="AY157" s="17" t="s">
        <v>280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288</v>
      </c>
      <c r="BM157" s="142" t="s">
        <v>7238</v>
      </c>
    </row>
    <row r="158" spans="2:65" s="1" customFormat="1" ht="10.199999999999999">
      <c r="B158" s="32"/>
      <c r="D158" s="144" t="s">
        <v>290</v>
      </c>
      <c r="F158" s="145" t="s">
        <v>7239</v>
      </c>
      <c r="I158" s="146"/>
      <c r="L158" s="32"/>
      <c r="M158" s="147"/>
      <c r="T158" s="53"/>
      <c r="AT158" s="17" t="s">
        <v>290</v>
      </c>
      <c r="AU158" s="17" t="s">
        <v>82</v>
      </c>
    </row>
    <row r="159" spans="2:65" s="1" customFormat="1" ht="37.799999999999997" customHeight="1">
      <c r="B159" s="32"/>
      <c r="C159" s="131" t="s">
        <v>282</v>
      </c>
      <c r="D159" s="131" t="s">
        <v>283</v>
      </c>
      <c r="E159" s="132" t="s">
        <v>7240</v>
      </c>
      <c r="F159" s="133" t="s">
        <v>7241</v>
      </c>
      <c r="G159" s="134" t="s">
        <v>286</v>
      </c>
      <c r="H159" s="135">
        <v>99</v>
      </c>
      <c r="I159" s="136"/>
      <c r="J159" s="137">
        <f>ROUND(I159*H159,2)</f>
        <v>0</v>
      </c>
      <c r="K159" s="133" t="s">
        <v>287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0.37190000000000001</v>
      </c>
      <c r="R159" s="140">
        <f>Q159*H159</f>
        <v>36.818100000000001</v>
      </c>
      <c r="S159" s="140">
        <v>0</v>
      </c>
      <c r="T159" s="141">
        <f>S159*H159</f>
        <v>0</v>
      </c>
      <c r="AR159" s="142" t="s">
        <v>288</v>
      </c>
      <c r="AT159" s="142" t="s">
        <v>283</v>
      </c>
      <c r="AU159" s="142" t="s">
        <v>82</v>
      </c>
      <c r="AY159" s="17" t="s">
        <v>280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288</v>
      </c>
      <c r="BM159" s="142" t="s">
        <v>7242</v>
      </c>
    </row>
    <row r="160" spans="2:65" s="1" customFormat="1" ht="10.199999999999999">
      <c r="B160" s="32"/>
      <c r="D160" s="144" t="s">
        <v>290</v>
      </c>
      <c r="F160" s="145" t="s">
        <v>7243</v>
      </c>
      <c r="I160" s="146"/>
      <c r="L160" s="32"/>
      <c r="M160" s="147"/>
      <c r="T160" s="53"/>
      <c r="AT160" s="17" t="s">
        <v>290</v>
      </c>
      <c r="AU160" s="17" t="s">
        <v>82</v>
      </c>
    </row>
    <row r="161" spans="2:65" s="1" customFormat="1" ht="49.05" customHeight="1">
      <c r="B161" s="32"/>
      <c r="C161" s="131" t="s">
        <v>476</v>
      </c>
      <c r="D161" s="131" t="s">
        <v>283</v>
      </c>
      <c r="E161" s="132" t="s">
        <v>7244</v>
      </c>
      <c r="F161" s="133" t="s">
        <v>7245</v>
      </c>
      <c r="G161" s="134" t="s">
        <v>286</v>
      </c>
      <c r="H161" s="135">
        <v>99</v>
      </c>
      <c r="I161" s="136"/>
      <c r="J161" s="137">
        <f>ROUND(I161*H161,2)</f>
        <v>0</v>
      </c>
      <c r="K161" s="133" t="s">
        <v>287</v>
      </c>
      <c r="L161" s="32"/>
      <c r="M161" s="138" t="s">
        <v>19</v>
      </c>
      <c r="N161" s="139" t="s">
        <v>44</v>
      </c>
      <c r="P161" s="140">
        <f>O161*H161</f>
        <v>0</v>
      </c>
      <c r="Q161" s="140">
        <v>0.18462999999999999</v>
      </c>
      <c r="R161" s="140">
        <f>Q161*H161</f>
        <v>18.278369999999999</v>
      </c>
      <c r="S161" s="140">
        <v>0</v>
      </c>
      <c r="T161" s="141">
        <f>S161*H161</f>
        <v>0</v>
      </c>
      <c r="AR161" s="142" t="s">
        <v>288</v>
      </c>
      <c r="AT161" s="142" t="s">
        <v>283</v>
      </c>
      <c r="AU161" s="142" t="s">
        <v>82</v>
      </c>
      <c r="AY161" s="17" t="s">
        <v>280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288</v>
      </c>
      <c r="BM161" s="142" t="s">
        <v>7246</v>
      </c>
    </row>
    <row r="162" spans="2:65" s="1" customFormat="1" ht="10.199999999999999">
      <c r="B162" s="32"/>
      <c r="D162" s="144" t="s">
        <v>290</v>
      </c>
      <c r="F162" s="145" t="s">
        <v>7247</v>
      </c>
      <c r="I162" s="146"/>
      <c r="L162" s="32"/>
      <c r="M162" s="147"/>
      <c r="T162" s="53"/>
      <c r="AT162" s="17" t="s">
        <v>290</v>
      </c>
      <c r="AU162" s="17" t="s">
        <v>82</v>
      </c>
    </row>
    <row r="163" spans="2:65" s="1" customFormat="1" ht="44.25" customHeight="1">
      <c r="B163" s="32"/>
      <c r="C163" s="131" t="s">
        <v>296</v>
      </c>
      <c r="D163" s="131" t="s">
        <v>283</v>
      </c>
      <c r="E163" s="132" t="s">
        <v>7248</v>
      </c>
      <c r="F163" s="133" t="s">
        <v>7249</v>
      </c>
      <c r="G163" s="134" t="s">
        <v>286</v>
      </c>
      <c r="H163" s="135">
        <v>99</v>
      </c>
      <c r="I163" s="136"/>
      <c r="J163" s="137">
        <f>ROUND(I163*H163,2)</f>
        <v>0</v>
      </c>
      <c r="K163" s="133" t="s">
        <v>287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0.12966</v>
      </c>
      <c r="R163" s="140">
        <f>Q163*H163</f>
        <v>12.83634</v>
      </c>
      <c r="S163" s="140">
        <v>0</v>
      </c>
      <c r="T163" s="141">
        <f>S163*H163</f>
        <v>0</v>
      </c>
      <c r="AR163" s="142" t="s">
        <v>288</v>
      </c>
      <c r="AT163" s="142" t="s">
        <v>283</v>
      </c>
      <c r="AU163" s="142" t="s">
        <v>82</v>
      </c>
      <c r="AY163" s="17" t="s">
        <v>280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288</v>
      </c>
      <c r="BM163" s="142" t="s">
        <v>7250</v>
      </c>
    </row>
    <row r="164" spans="2:65" s="1" customFormat="1" ht="10.199999999999999">
      <c r="B164" s="32"/>
      <c r="D164" s="144" t="s">
        <v>290</v>
      </c>
      <c r="F164" s="145" t="s">
        <v>7251</v>
      </c>
      <c r="I164" s="146"/>
      <c r="L164" s="32"/>
      <c r="M164" s="147"/>
      <c r="T164" s="53"/>
      <c r="AT164" s="17" t="s">
        <v>290</v>
      </c>
      <c r="AU164" s="17" t="s">
        <v>82</v>
      </c>
    </row>
    <row r="165" spans="2:65" s="1" customFormat="1" ht="78" customHeight="1">
      <c r="B165" s="32"/>
      <c r="C165" s="131" t="s">
        <v>799</v>
      </c>
      <c r="D165" s="131" t="s">
        <v>283</v>
      </c>
      <c r="E165" s="132" t="s">
        <v>7252</v>
      </c>
      <c r="F165" s="133" t="s">
        <v>7253</v>
      </c>
      <c r="G165" s="134" t="s">
        <v>286</v>
      </c>
      <c r="H165" s="135">
        <v>63</v>
      </c>
      <c r="I165" s="136"/>
      <c r="J165" s="137">
        <f>ROUND(I165*H165,2)</f>
        <v>0</v>
      </c>
      <c r="K165" s="133" t="s">
        <v>287</v>
      </c>
      <c r="L165" s="32"/>
      <c r="M165" s="138" t="s">
        <v>19</v>
      </c>
      <c r="N165" s="139" t="s">
        <v>44</v>
      </c>
      <c r="P165" s="140">
        <f>O165*H165</f>
        <v>0</v>
      </c>
      <c r="Q165" s="140">
        <v>8.9219999999999994E-2</v>
      </c>
      <c r="R165" s="140">
        <f>Q165*H165</f>
        <v>5.6208599999999995</v>
      </c>
      <c r="S165" s="140">
        <v>0</v>
      </c>
      <c r="T165" s="141">
        <f>S165*H165</f>
        <v>0</v>
      </c>
      <c r="AR165" s="142" t="s">
        <v>288</v>
      </c>
      <c r="AT165" s="142" t="s">
        <v>283</v>
      </c>
      <c r="AU165" s="142" t="s">
        <v>82</v>
      </c>
      <c r="AY165" s="17" t="s">
        <v>280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288</v>
      </c>
      <c r="BM165" s="142" t="s">
        <v>7254</v>
      </c>
    </row>
    <row r="166" spans="2:65" s="1" customFormat="1" ht="10.199999999999999">
      <c r="B166" s="32"/>
      <c r="D166" s="144" t="s">
        <v>290</v>
      </c>
      <c r="F166" s="145" t="s">
        <v>7255</v>
      </c>
      <c r="I166" s="146"/>
      <c r="L166" s="32"/>
      <c r="M166" s="147"/>
      <c r="T166" s="53"/>
      <c r="AT166" s="17" t="s">
        <v>290</v>
      </c>
      <c r="AU166" s="17" t="s">
        <v>82</v>
      </c>
    </row>
    <row r="167" spans="2:65" s="1" customFormat="1" ht="21.75" customHeight="1">
      <c r="B167" s="32"/>
      <c r="C167" s="169" t="s">
        <v>488</v>
      </c>
      <c r="D167" s="169" t="s">
        <v>348</v>
      </c>
      <c r="E167" s="170" t="s">
        <v>7256</v>
      </c>
      <c r="F167" s="171" t="s">
        <v>7257</v>
      </c>
      <c r="G167" s="172" t="s">
        <v>286</v>
      </c>
      <c r="H167" s="173">
        <v>63.341999999999999</v>
      </c>
      <c r="I167" s="174"/>
      <c r="J167" s="175">
        <f>ROUND(I167*H167,2)</f>
        <v>0</v>
      </c>
      <c r="K167" s="171" t="s">
        <v>287</v>
      </c>
      <c r="L167" s="176"/>
      <c r="M167" s="177" t="s">
        <v>19</v>
      </c>
      <c r="N167" s="178" t="s">
        <v>44</v>
      </c>
      <c r="P167" s="140">
        <f>O167*H167</f>
        <v>0</v>
      </c>
      <c r="Q167" s="140">
        <v>0.13100000000000001</v>
      </c>
      <c r="R167" s="140">
        <f>Q167*H167</f>
        <v>8.2978020000000008</v>
      </c>
      <c r="S167" s="140">
        <v>0</v>
      </c>
      <c r="T167" s="141">
        <f>S167*H167</f>
        <v>0</v>
      </c>
      <c r="AR167" s="142" t="s">
        <v>351</v>
      </c>
      <c r="AT167" s="142" t="s">
        <v>348</v>
      </c>
      <c r="AU167" s="142" t="s">
        <v>82</v>
      </c>
      <c r="AY167" s="17" t="s">
        <v>280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288</v>
      </c>
      <c r="BM167" s="142" t="s">
        <v>7258</v>
      </c>
    </row>
    <row r="168" spans="2:65" s="1" customFormat="1" ht="24.15" customHeight="1">
      <c r="B168" s="32"/>
      <c r="C168" s="169" t="s">
        <v>505</v>
      </c>
      <c r="D168" s="169" t="s">
        <v>348</v>
      </c>
      <c r="E168" s="170" t="s">
        <v>7259</v>
      </c>
      <c r="F168" s="171" t="s">
        <v>7260</v>
      </c>
      <c r="G168" s="172" t="s">
        <v>286</v>
      </c>
      <c r="H168" s="173">
        <v>0.91800000000000004</v>
      </c>
      <c r="I168" s="174"/>
      <c r="J168" s="175">
        <f>ROUND(I168*H168,2)</f>
        <v>0</v>
      </c>
      <c r="K168" s="171" t="s">
        <v>287</v>
      </c>
      <c r="L168" s="176"/>
      <c r="M168" s="177" t="s">
        <v>19</v>
      </c>
      <c r="N168" s="178" t="s">
        <v>44</v>
      </c>
      <c r="P168" s="140">
        <f>O168*H168</f>
        <v>0</v>
      </c>
      <c r="Q168" s="140">
        <v>0.13100000000000001</v>
      </c>
      <c r="R168" s="140">
        <f>Q168*H168</f>
        <v>0.120258</v>
      </c>
      <c r="S168" s="140">
        <v>0</v>
      </c>
      <c r="T168" s="141">
        <f>S168*H168</f>
        <v>0</v>
      </c>
      <c r="AR168" s="142" t="s">
        <v>351</v>
      </c>
      <c r="AT168" s="142" t="s">
        <v>348</v>
      </c>
      <c r="AU168" s="142" t="s">
        <v>82</v>
      </c>
      <c r="AY168" s="17" t="s">
        <v>280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288</v>
      </c>
      <c r="BM168" s="142" t="s">
        <v>7261</v>
      </c>
    </row>
    <row r="169" spans="2:65" s="1" customFormat="1" ht="78" customHeight="1">
      <c r="B169" s="32"/>
      <c r="C169" s="131" t="s">
        <v>751</v>
      </c>
      <c r="D169" s="131" t="s">
        <v>283</v>
      </c>
      <c r="E169" s="132" t="s">
        <v>7262</v>
      </c>
      <c r="F169" s="133" t="s">
        <v>7263</v>
      </c>
      <c r="G169" s="134" t="s">
        <v>286</v>
      </c>
      <c r="H169" s="135">
        <v>9</v>
      </c>
      <c r="I169" s="136"/>
      <c r="J169" s="137">
        <f>ROUND(I169*H169,2)</f>
        <v>0</v>
      </c>
      <c r="K169" s="133" t="s">
        <v>287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0.11162</v>
      </c>
      <c r="R169" s="140">
        <f>Q169*H169</f>
        <v>1.00458</v>
      </c>
      <c r="S169" s="140">
        <v>0</v>
      </c>
      <c r="T169" s="141">
        <f>S169*H169</f>
        <v>0</v>
      </c>
      <c r="AR169" s="142" t="s">
        <v>288</v>
      </c>
      <c r="AT169" s="142" t="s">
        <v>283</v>
      </c>
      <c r="AU169" s="142" t="s">
        <v>82</v>
      </c>
      <c r="AY169" s="17" t="s">
        <v>280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288</v>
      </c>
      <c r="BM169" s="142" t="s">
        <v>7264</v>
      </c>
    </row>
    <row r="170" spans="2:65" s="1" customFormat="1" ht="10.199999999999999">
      <c r="B170" s="32"/>
      <c r="D170" s="144" t="s">
        <v>290</v>
      </c>
      <c r="F170" s="145" t="s">
        <v>7265</v>
      </c>
      <c r="I170" s="146"/>
      <c r="L170" s="32"/>
      <c r="M170" s="147"/>
      <c r="T170" s="53"/>
      <c r="AT170" s="17" t="s">
        <v>290</v>
      </c>
      <c r="AU170" s="17" t="s">
        <v>82</v>
      </c>
    </row>
    <row r="171" spans="2:65" s="1" customFormat="1" ht="21.75" customHeight="1">
      <c r="B171" s="32"/>
      <c r="C171" s="169" t="s">
        <v>445</v>
      </c>
      <c r="D171" s="169" t="s">
        <v>348</v>
      </c>
      <c r="E171" s="170" t="s">
        <v>7266</v>
      </c>
      <c r="F171" s="171" t="s">
        <v>7267</v>
      </c>
      <c r="G171" s="172" t="s">
        <v>286</v>
      </c>
      <c r="H171" s="173">
        <v>12.206</v>
      </c>
      <c r="I171" s="174"/>
      <c r="J171" s="175">
        <f>ROUND(I171*H171,2)</f>
        <v>0</v>
      </c>
      <c r="K171" s="171" t="s">
        <v>287</v>
      </c>
      <c r="L171" s="176"/>
      <c r="M171" s="177" t="s">
        <v>19</v>
      </c>
      <c r="N171" s="178" t="s">
        <v>44</v>
      </c>
      <c r="P171" s="140">
        <f>O171*H171</f>
        <v>0</v>
      </c>
      <c r="Q171" s="140">
        <v>0.17599999999999999</v>
      </c>
      <c r="R171" s="140">
        <f>Q171*H171</f>
        <v>2.1482559999999999</v>
      </c>
      <c r="S171" s="140">
        <v>0</v>
      </c>
      <c r="T171" s="141">
        <f>S171*H171</f>
        <v>0</v>
      </c>
      <c r="AR171" s="142" t="s">
        <v>351</v>
      </c>
      <c r="AT171" s="142" t="s">
        <v>348</v>
      </c>
      <c r="AU171" s="142" t="s">
        <v>82</v>
      </c>
      <c r="AY171" s="17" t="s">
        <v>280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288</v>
      </c>
      <c r="BM171" s="142" t="s">
        <v>7268</v>
      </c>
    </row>
    <row r="172" spans="2:65" s="1" customFormat="1" ht="66.75" customHeight="1">
      <c r="B172" s="32"/>
      <c r="C172" s="131" t="s">
        <v>628</v>
      </c>
      <c r="D172" s="131" t="s">
        <v>283</v>
      </c>
      <c r="E172" s="132" t="s">
        <v>7269</v>
      </c>
      <c r="F172" s="133" t="s">
        <v>7270</v>
      </c>
      <c r="G172" s="134" t="s">
        <v>286</v>
      </c>
      <c r="H172" s="135">
        <v>56.1</v>
      </c>
      <c r="I172" s="136"/>
      <c r="J172" s="137">
        <f>ROUND(I172*H172,2)</f>
        <v>0</v>
      </c>
      <c r="K172" s="133" t="s">
        <v>287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9.8000000000000004E-2</v>
      </c>
      <c r="R172" s="140">
        <f>Q172*H172</f>
        <v>5.4978000000000007</v>
      </c>
      <c r="S172" s="140">
        <v>0</v>
      </c>
      <c r="T172" s="141">
        <f>S172*H172</f>
        <v>0</v>
      </c>
      <c r="AR172" s="142" t="s">
        <v>288</v>
      </c>
      <c r="AT172" s="142" t="s">
        <v>283</v>
      </c>
      <c r="AU172" s="142" t="s">
        <v>82</v>
      </c>
      <c r="AY172" s="17" t="s">
        <v>280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288</v>
      </c>
      <c r="BM172" s="142" t="s">
        <v>7271</v>
      </c>
    </row>
    <row r="173" spans="2:65" s="1" customFormat="1" ht="10.199999999999999">
      <c r="B173" s="32"/>
      <c r="D173" s="144" t="s">
        <v>290</v>
      </c>
      <c r="F173" s="145" t="s">
        <v>7272</v>
      </c>
      <c r="I173" s="146"/>
      <c r="L173" s="32"/>
      <c r="M173" s="147"/>
      <c r="T173" s="53"/>
      <c r="AT173" s="17" t="s">
        <v>290</v>
      </c>
      <c r="AU173" s="17" t="s">
        <v>82</v>
      </c>
    </row>
    <row r="174" spans="2:65" s="1" customFormat="1" ht="21.75" customHeight="1">
      <c r="B174" s="32"/>
      <c r="C174" s="169" t="s">
        <v>397</v>
      </c>
      <c r="D174" s="169" t="s">
        <v>348</v>
      </c>
      <c r="E174" s="170" t="s">
        <v>7273</v>
      </c>
      <c r="F174" s="171" t="s">
        <v>7274</v>
      </c>
      <c r="G174" s="172" t="s">
        <v>286</v>
      </c>
      <c r="H174" s="173">
        <v>56.1</v>
      </c>
      <c r="I174" s="174"/>
      <c r="J174" s="175">
        <f>ROUND(I174*H174,2)</f>
        <v>0</v>
      </c>
      <c r="K174" s="171" t="s">
        <v>287</v>
      </c>
      <c r="L174" s="176"/>
      <c r="M174" s="177" t="s">
        <v>19</v>
      </c>
      <c r="N174" s="178" t="s">
        <v>44</v>
      </c>
      <c r="P174" s="140">
        <f>O174*H174</f>
        <v>0</v>
      </c>
      <c r="Q174" s="140">
        <v>0.13500000000000001</v>
      </c>
      <c r="R174" s="140">
        <f>Q174*H174</f>
        <v>7.573500000000001</v>
      </c>
      <c r="S174" s="140">
        <v>0</v>
      </c>
      <c r="T174" s="141">
        <f>S174*H174</f>
        <v>0</v>
      </c>
      <c r="AR174" s="142" t="s">
        <v>351</v>
      </c>
      <c r="AT174" s="142" t="s">
        <v>348</v>
      </c>
      <c r="AU174" s="142" t="s">
        <v>82</v>
      </c>
      <c r="AY174" s="17" t="s">
        <v>280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288</v>
      </c>
      <c r="BM174" s="142" t="s">
        <v>7275</v>
      </c>
    </row>
    <row r="175" spans="2:65" s="11" customFormat="1" ht="22.8" customHeight="1">
      <c r="B175" s="119"/>
      <c r="D175" s="120" t="s">
        <v>72</v>
      </c>
      <c r="E175" s="129" t="s">
        <v>351</v>
      </c>
      <c r="F175" s="129" t="s">
        <v>405</v>
      </c>
      <c r="I175" s="122"/>
      <c r="J175" s="130">
        <f>BK175</f>
        <v>0</v>
      </c>
      <c r="L175" s="119"/>
      <c r="M175" s="124"/>
      <c r="P175" s="125">
        <f>SUM(P176:P195)</f>
        <v>0</v>
      </c>
      <c r="R175" s="125">
        <f>SUM(R176:R195)</f>
        <v>0.94104809999999994</v>
      </c>
      <c r="T175" s="126">
        <f>SUM(T176:T195)</f>
        <v>1.4999999999999999E-2</v>
      </c>
      <c r="AR175" s="120" t="s">
        <v>80</v>
      </c>
      <c r="AT175" s="127" t="s">
        <v>72</v>
      </c>
      <c r="AU175" s="127" t="s">
        <v>80</v>
      </c>
      <c r="AY175" s="120" t="s">
        <v>280</v>
      </c>
      <c r="BK175" s="128">
        <f>SUM(BK176:BK195)</f>
        <v>0</v>
      </c>
    </row>
    <row r="176" spans="2:65" s="1" customFormat="1" ht="33" customHeight="1">
      <c r="B176" s="32"/>
      <c r="C176" s="131" t="s">
        <v>428</v>
      </c>
      <c r="D176" s="131" t="s">
        <v>283</v>
      </c>
      <c r="E176" s="132" t="s">
        <v>7276</v>
      </c>
      <c r="F176" s="133" t="s">
        <v>7277</v>
      </c>
      <c r="G176" s="134" t="s">
        <v>140</v>
      </c>
      <c r="H176" s="135">
        <v>0.6</v>
      </c>
      <c r="I176" s="136"/>
      <c r="J176" s="137">
        <f>ROUND(I176*H176,2)</f>
        <v>0</v>
      </c>
      <c r="K176" s="133" t="s">
        <v>287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1.0000000000000001E-5</v>
      </c>
      <c r="R176" s="140">
        <f>Q176*H176</f>
        <v>6.0000000000000002E-6</v>
      </c>
      <c r="S176" s="140">
        <v>0</v>
      </c>
      <c r="T176" s="141">
        <f>S176*H176</f>
        <v>0</v>
      </c>
      <c r="AR176" s="142" t="s">
        <v>288</v>
      </c>
      <c r="AT176" s="142" t="s">
        <v>283</v>
      </c>
      <c r="AU176" s="142" t="s">
        <v>82</v>
      </c>
      <c r="AY176" s="17" t="s">
        <v>280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288</v>
      </c>
      <c r="BM176" s="142" t="s">
        <v>7278</v>
      </c>
    </row>
    <row r="177" spans="2:65" s="1" customFormat="1" ht="10.199999999999999">
      <c r="B177" s="32"/>
      <c r="D177" s="144" t="s">
        <v>290</v>
      </c>
      <c r="F177" s="145" t="s">
        <v>7279</v>
      </c>
      <c r="I177" s="146"/>
      <c r="L177" s="32"/>
      <c r="M177" s="147"/>
      <c r="T177" s="53"/>
      <c r="AT177" s="17" t="s">
        <v>290</v>
      </c>
      <c r="AU177" s="17" t="s">
        <v>82</v>
      </c>
    </row>
    <row r="178" spans="2:65" s="1" customFormat="1" ht="24.15" customHeight="1">
      <c r="B178" s="32"/>
      <c r="C178" s="169" t="s">
        <v>551</v>
      </c>
      <c r="D178" s="169" t="s">
        <v>348</v>
      </c>
      <c r="E178" s="170" t="s">
        <v>7280</v>
      </c>
      <c r="F178" s="171" t="s">
        <v>7281</v>
      </c>
      <c r="G178" s="172" t="s">
        <v>140</v>
      </c>
      <c r="H178" s="173">
        <v>0.60899999999999999</v>
      </c>
      <c r="I178" s="174"/>
      <c r="J178" s="175">
        <f>ROUND(I178*H178,2)</f>
        <v>0</v>
      </c>
      <c r="K178" s="171" t="s">
        <v>287</v>
      </c>
      <c r="L178" s="176"/>
      <c r="M178" s="177" t="s">
        <v>19</v>
      </c>
      <c r="N178" s="178" t="s">
        <v>44</v>
      </c>
      <c r="P178" s="140">
        <f>O178*H178</f>
        <v>0</v>
      </c>
      <c r="Q178" s="140">
        <v>2.8999999999999998E-3</v>
      </c>
      <c r="R178" s="140">
        <f>Q178*H178</f>
        <v>1.7660999999999998E-3</v>
      </c>
      <c r="S178" s="140">
        <v>0</v>
      </c>
      <c r="T178" s="141">
        <f>S178*H178</f>
        <v>0</v>
      </c>
      <c r="AR178" s="142" t="s">
        <v>351</v>
      </c>
      <c r="AT178" s="142" t="s">
        <v>348</v>
      </c>
      <c r="AU178" s="142" t="s">
        <v>82</v>
      </c>
      <c r="AY178" s="17" t="s">
        <v>280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288</v>
      </c>
      <c r="BM178" s="142" t="s">
        <v>7282</v>
      </c>
    </row>
    <row r="179" spans="2:65" s="1" customFormat="1" ht="37.799999999999997" customHeight="1">
      <c r="B179" s="32"/>
      <c r="C179" s="131" t="s">
        <v>1137</v>
      </c>
      <c r="D179" s="131" t="s">
        <v>283</v>
      </c>
      <c r="E179" s="132" t="s">
        <v>7283</v>
      </c>
      <c r="F179" s="133" t="s">
        <v>7284</v>
      </c>
      <c r="G179" s="134" t="s">
        <v>611</v>
      </c>
      <c r="H179" s="135">
        <v>0.6</v>
      </c>
      <c r="I179" s="136"/>
      <c r="J179" s="137">
        <f>ROUND(I179*H179,2)</f>
        <v>0</v>
      </c>
      <c r="K179" s="133" t="s">
        <v>287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288</v>
      </c>
      <c r="AT179" s="142" t="s">
        <v>283</v>
      </c>
      <c r="AU179" s="142" t="s">
        <v>82</v>
      </c>
      <c r="AY179" s="17" t="s">
        <v>280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288</v>
      </c>
      <c r="BM179" s="142" t="s">
        <v>7285</v>
      </c>
    </row>
    <row r="180" spans="2:65" s="1" customFormat="1" ht="10.199999999999999">
      <c r="B180" s="32"/>
      <c r="D180" s="144" t="s">
        <v>290</v>
      </c>
      <c r="F180" s="145" t="s">
        <v>7286</v>
      </c>
      <c r="I180" s="146"/>
      <c r="L180" s="32"/>
      <c r="M180" s="147"/>
      <c r="T180" s="53"/>
      <c r="AT180" s="17" t="s">
        <v>290</v>
      </c>
      <c r="AU180" s="17" t="s">
        <v>82</v>
      </c>
    </row>
    <row r="181" spans="2:65" s="1" customFormat="1" ht="16.5" customHeight="1">
      <c r="B181" s="32"/>
      <c r="C181" s="169" t="s">
        <v>528</v>
      </c>
      <c r="D181" s="169" t="s">
        <v>348</v>
      </c>
      <c r="E181" s="170" t="s">
        <v>7287</v>
      </c>
      <c r="F181" s="171" t="s">
        <v>7288</v>
      </c>
      <c r="G181" s="172" t="s">
        <v>611</v>
      </c>
      <c r="H181" s="173">
        <v>0.6</v>
      </c>
      <c r="I181" s="174"/>
      <c r="J181" s="175">
        <f>ROUND(I181*H181,2)</f>
        <v>0</v>
      </c>
      <c r="K181" s="171" t="s">
        <v>287</v>
      </c>
      <c r="L181" s="176"/>
      <c r="M181" s="177" t="s">
        <v>19</v>
      </c>
      <c r="N181" s="178" t="s">
        <v>44</v>
      </c>
      <c r="P181" s="140">
        <f>O181*H181</f>
        <v>0</v>
      </c>
      <c r="Q181" s="140">
        <v>8.0000000000000004E-4</v>
      </c>
      <c r="R181" s="140">
        <f>Q181*H181</f>
        <v>4.8000000000000001E-4</v>
      </c>
      <c r="S181" s="140">
        <v>0</v>
      </c>
      <c r="T181" s="141">
        <f>S181*H181</f>
        <v>0</v>
      </c>
      <c r="AR181" s="142" t="s">
        <v>351</v>
      </c>
      <c r="AT181" s="142" t="s">
        <v>348</v>
      </c>
      <c r="AU181" s="142" t="s">
        <v>82</v>
      </c>
      <c r="AY181" s="17" t="s">
        <v>280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288</v>
      </c>
      <c r="BM181" s="142" t="s">
        <v>7289</v>
      </c>
    </row>
    <row r="182" spans="2:65" s="1" customFormat="1" ht="24.15" customHeight="1">
      <c r="B182" s="32"/>
      <c r="C182" s="131" t="s">
        <v>533</v>
      </c>
      <c r="D182" s="131" t="s">
        <v>283</v>
      </c>
      <c r="E182" s="132" t="s">
        <v>7290</v>
      </c>
      <c r="F182" s="133" t="s">
        <v>7291</v>
      </c>
      <c r="G182" s="134" t="s">
        <v>611</v>
      </c>
      <c r="H182" s="135">
        <v>0.9</v>
      </c>
      <c r="I182" s="136"/>
      <c r="J182" s="137">
        <f>ROUND(I182*H182,2)</f>
        <v>0</v>
      </c>
      <c r="K182" s="133" t="s">
        <v>1904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0.34089999999999998</v>
      </c>
      <c r="R182" s="140">
        <f>Q182*H182</f>
        <v>0.30680999999999997</v>
      </c>
      <c r="S182" s="140">
        <v>0</v>
      </c>
      <c r="T182" s="141">
        <f>S182*H182</f>
        <v>0</v>
      </c>
      <c r="AR182" s="142" t="s">
        <v>288</v>
      </c>
      <c r="AT182" s="142" t="s">
        <v>283</v>
      </c>
      <c r="AU182" s="142" t="s">
        <v>82</v>
      </c>
      <c r="AY182" s="17" t="s">
        <v>280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288</v>
      </c>
      <c r="BM182" s="142" t="s">
        <v>7292</v>
      </c>
    </row>
    <row r="183" spans="2:65" s="1" customFormat="1" ht="10.199999999999999">
      <c r="B183" s="32"/>
      <c r="D183" s="144" t="s">
        <v>290</v>
      </c>
      <c r="F183" s="145" t="s">
        <v>7293</v>
      </c>
      <c r="I183" s="146"/>
      <c r="L183" s="32"/>
      <c r="M183" s="147"/>
      <c r="T183" s="53"/>
      <c r="AT183" s="17" t="s">
        <v>290</v>
      </c>
      <c r="AU183" s="17" t="s">
        <v>82</v>
      </c>
    </row>
    <row r="184" spans="2:65" s="1" customFormat="1" ht="24.15" customHeight="1">
      <c r="B184" s="32"/>
      <c r="C184" s="169" t="s">
        <v>538</v>
      </c>
      <c r="D184" s="169" t="s">
        <v>348</v>
      </c>
      <c r="E184" s="170" t="s">
        <v>6916</v>
      </c>
      <c r="F184" s="171" t="s">
        <v>6917</v>
      </c>
      <c r="G184" s="172" t="s">
        <v>611</v>
      </c>
      <c r="H184" s="173">
        <v>0.9</v>
      </c>
      <c r="I184" s="174"/>
      <c r="J184" s="175">
        <f>ROUND(I184*H184,2)</f>
        <v>0</v>
      </c>
      <c r="K184" s="171" t="s">
        <v>287</v>
      </c>
      <c r="L184" s="176"/>
      <c r="M184" s="177" t="s">
        <v>19</v>
      </c>
      <c r="N184" s="178" t="s">
        <v>44</v>
      </c>
      <c r="P184" s="140">
        <f>O184*H184</f>
        <v>0</v>
      </c>
      <c r="Q184" s="140">
        <v>7.1999999999999995E-2</v>
      </c>
      <c r="R184" s="140">
        <f>Q184*H184</f>
        <v>6.4799999999999996E-2</v>
      </c>
      <c r="S184" s="140">
        <v>0</v>
      </c>
      <c r="T184" s="141">
        <f>S184*H184</f>
        <v>0</v>
      </c>
      <c r="AR184" s="142" t="s">
        <v>351</v>
      </c>
      <c r="AT184" s="142" t="s">
        <v>348</v>
      </c>
      <c r="AU184" s="142" t="s">
        <v>82</v>
      </c>
      <c r="AY184" s="17" t="s">
        <v>280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288</v>
      </c>
      <c r="BM184" s="142" t="s">
        <v>7294</v>
      </c>
    </row>
    <row r="185" spans="2:65" s="1" customFormat="1" ht="24.15" customHeight="1">
      <c r="B185" s="32"/>
      <c r="C185" s="169" t="s">
        <v>544</v>
      </c>
      <c r="D185" s="169" t="s">
        <v>348</v>
      </c>
      <c r="E185" s="170" t="s">
        <v>6737</v>
      </c>
      <c r="F185" s="171" t="s">
        <v>6738</v>
      </c>
      <c r="G185" s="172" t="s">
        <v>611</v>
      </c>
      <c r="H185" s="173">
        <v>0.9</v>
      </c>
      <c r="I185" s="174"/>
      <c r="J185" s="175">
        <f>ROUND(I185*H185,2)</f>
        <v>0</v>
      </c>
      <c r="K185" s="171" t="s">
        <v>287</v>
      </c>
      <c r="L185" s="176"/>
      <c r="M185" s="177" t="s">
        <v>19</v>
      </c>
      <c r="N185" s="178" t="s">
        <v>44</v>
      </c>
      <c r="P185" s="140">
        <f>O185*H185</f>
        <v>0</v>
      </c>
      <c r="Q185" s="140">
        <v>2.7E-2</v>
      </c>
      <c r="R185" s="140">
        <f>Q185*H185</f>
        <v>2.4299999999999999E-2</v>
      </c>
      <c r="S185" s="140">
        <v>0</v>
      </c>
      <c r="T185" s="141">
        <f>S185*H185</f>
        <v>0</v>
      </c>
      <c r="AR185" s="142" t="s">
        <v>351</v>
      </c>
      <c r="AT185" s="142" t="s">
        <v>348</v>
      </c>
      <c r="AU185" s="142" t="s">
        <v>82</v>
      </c>
      <c r="AY185" s="17" t="s">
        <v>280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288</v>
      </c>
      <c r="BM185" s="142" t="s">
        <v>7295</v>
      </c>
    </row>
    <row r="186" spans="2:65" s="1" customFormat="1" ht="21.75" customHeight="1">
      <c r="B186" s="32"/>
      <c r="C186" s="169" t="s">
        <v>583</v>
      </c>
      <c r="D186" s="169" t="s">
        <v>348</v>
      </c>
      <c r="E186" s="170" t="s">
        <v>7296</v>
      </c>
      <c r="F186" s="171" t="s">
        <v>7297</v>
      </c>
      <c r="G186" s="172" t="s">
        <v>611</v>
      </c>
      <c r="H186" s="173">
        <v>0.9</v>
      </c>
      <c r="I186" s="174"/>
      <c r="J186" s="175">
        <f>ROUND(I186*H186,2)</f>
        <v>0</v>
      </c>
      <c r="K186" s="171" t="s">
        <v>287</v>
      </c>
      <c r="L186" s="176"/>
      <c r="M186" s="177" t="s">
        <v>19</v>
      </c>
      <c r="N186" s="178" t="s">
        <v>44</v>
      </c>
      <c r="P186" s="140">
        <f>O186*H186</f>
        <v>0</v>
      </c>
      <c r="Q186" s="140">
        <v>0.111</v>
      </c>
      <c r="R186" s="140">
        <f>Q186*H186</f>
        <v>9.9900000000000003E-2</v>
      </c>
      <c r="S186" s="140">
        <v>0</v>
      </c>
      <c r="T186" s="141">
        <f>S186*H186</f>
        <v>0</v>
      </c>
      <c r="AR186" s="142" t="s">
        <v>351</v>
      </c>
      <c r="AT186" s="142" t="s">
        <v>348</v>
      </c>
      <c r="AU186" s="142" t="s">
        <v>82</v>
      </c>
      <c r="AY186" s="17" t="s">
        <v>280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288</v>
      </c>
      <c r="BM186" s="142" t="s">
        <v>7298</v>
      </c>
    </row>
    <row r="187" spans="2:65" s="1" customFormat="1" ht="24.15" customHeight="1">
      <c r="B187" s="32"/>
      <c r="C187" s="169" t="s">
        <v>312</v>
      </c>
      <c r="D187" s="169" t="s">
        <v>348</v>
      </c>
      <c r="E187" s="170" t="s">
        <v>6919</v>
      </c>
      <c r="F187" s="171" t="s">
        <v>6920</v>
      </c>
      <c r="G187" s="172" t="s">
        <v>611</v>
      </c>
      <c r="H187" s="173">
        <v>0.9</v>
      </c>
      <c r="I187" s="174"/>
      <c r="J187" s="175">
        <f>ROUND(I187*H187,2)</f>
        <v>0</v>
      </c>
      <c r="K187" s="171" t="s">
        <v>287</v>
      </c>
      <c r="L187" s="176"/>
      <c r="M187" s="177" t="s">
        <v>19</v>
      </c>
      <c r="N187" s="178" t="s">
        <v>44</v>
      </c>
      <c r="P187" s="140">
        <f>O187*H187</f>
        <v>0</v>
      </c>
      <c r="Q187" s="140">
        <v>0.08</v>
      </c>
      <c r="R187" s="140">
        <f>Q187*H187</f>
        <v>7.2000000000000008E-2</v>
      </c>
      <c r="S187" s="140">
        <v>0</v>
      </c>
      <c r="T187" s="141">
        <f>S187*H187</f>
        <v>0</v>
      </c>
      <c r="AR187" s="142" t="s">
        <v>351</v>
      </c>
      <c r="AT187" s="142" t="s">
        <v>348</v>
      </c>
      <c r="AU187" s="142" t="s">
        <v>82</v>
      </c>
      <c r="AY187" s="17" t="s">
        <v>280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288</v>
      </c>
      <c r="BM187" s="142" t="s">
        <v>7299</v>
      </c>
    </row>
    <row r="188" spans="2:65" s="1" customFormat="1" ht="24.15" customHeight="1">
      <c r="B188" s="32"/>
      <c r="C188" s="131" t="s">
        <v>318</v>
      </c>
      <c r="D188" s="131" t="s">
        <v>283</v>
      </c>
      <c r="E188" s="132" t="s">
        <v>7300</v>
      </c>
      <c r="F188" s="133" t="s">
        <v>7301</v>
      </c>
      <c r="G188" s="134" t="s">
        <v>611</v>
      </c>
      <c r="H188" s="135">
        <v>0.3</v>
      </c>
      <c r="I188" s="136"/>
      <c r="J188" s="137">
        <f>ROUND(I188*H188,2)</f>
        <v>0</v>
      </c>
      <c r="K188" s="133" t="s">
        <v>287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0</v>
      </c>
      <c r="R188" s="140">
        <f>Q188*H188</f>
        <v>0</v>
      </c>
      <c r="S188" s="140">
        <v>0.05</v>
      </c>
      <c r="T188" s="141">
        <f>S188*H188</f>
        <v>1.4999999999999999E-2</v>
      </c>
      <c r="AR188" s="142" t="s">
        <v>288</v>
      </c>
      <c r="AT188" s="142" t="s">
        <v>283</v>
      </c>
      <c r="AU188" s="142" t="s">
        <v>82</v>
      </c>
      <c r="AY188" s="17" t="s">
        <v>280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288</v>
      </c>
      <c r="BM188" s="142" t="s">
        <v>7302</v>
      </c>
    </row>
    <row r="189" spans="2:65" s="1" customFormat="1" ht="10.199999999999999">
      <c r="B189" s="32"/>
      <c r="D189" s="144" t="s">
        <v>290</v>
      </c>
      <c r="F189" s="145" t="s">
        <v>7303</v>
      </c>
      <c r="I189" s="146"/>
      <c r="L189" s="32"/>
      <c r="M189" s="147"/>
      <c r="T189" s="53"/>
      <c r="AT189" s="17" t="s">
        <v>290</v>
      </c>
      <c r="AU189" s="17" t="s">
        <v>82</v>
      </c>
    </row>
    <row r="190" spans="2:65" s="1" customFormat="1" ht="24.15" customHeight="1">
      <c r="B190" s="32"/>
      <c r="C190" s="131" t="s">
        <v>330</v>
      </c>
      <c r="D190" s="131" t="s">
        <v>283</v>
      </c>
      <c r="E190" s="132" t="s">
        <v>6940</v>
      </c>
      <c r="F190" s="133" t="s">
        <v>6941</v>
      </c>
      <c r="G190" s="134" t="s">
        <v>611</v>
      </c>
      <c r="H190" s="135">
        <v>0.9</v>
      </c>
      <c r="I190" s="136"/>
      <c r="J190" s="137">
        <f>ROUND(I190*H190,2)</f>
        <v>0</v>
      </c>
      <c r="K190" s="133" t="s">
        <v>287</v>
      </c>
      <c r="L190" s="32"/>
      <c r="M190" s="138" t="s">
        <v>19</v>
      </c>
      <c r="N190" s="139" t="s">
        <v>44</v>
      </c>
      <c r="P190" s="140">
        <f>O190*H190</f>
        <v>0</v>
      </c>
      <c r="Q190" s="140">
        <v>0.21734000000000001</v>
      </c>
      <c r="R190" s="140">
        <f>Q190*H190</f>
        <v>0.195606</v>
      </c>
      <c r="S190" s="140">
        <v>0</v>
      </c>
      <c r="T190" s="141">
        <f>S190*H190</f>
        <v>0</v>
      </c>
      <c r="AR190" s="142" t="s">
        <v>288</v>
      </c>
      <c r="AT190" s="142" t="s">
        <v>283</v>
      </c>
      <c r="AU190" s="142" t="s">
        <v>82</v>
      </c>
      <c r="AY190" s="17" t="s">
        <v>280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80</v>
      </c>
      <c r="BK190" s="143">
        <f>ROUND(I190*H190,2)</f>
        <v>0</v>
      </c>
      <c r="BL190" s="17" t="s">
        <v>288</v>
      </c>
      <c r="BM190" s="142" t="s">
        <v>7304</v>
      </c>
    </row>
    <row r="191" spans="2:65" s="1" customFormat="1" ht="10.199999999999999">
      <c r="B191" s="32"/>
      <c r="D191" s="144" t="s">
        <v>290</v>
      </c>
      <c r="F191" s="145" t="s">
        <v>6943</v>
      </c>
      <c r="I191" s="146"/>
      <c r="L191" s="32"/>
      <c r="M191" s="147"/>
      <c r="T191" s="53"/>
      <c r="AT191" s="17" t="s">
        <v>290</v>
      </c>
      <c r="AU191" s="17" t="s">
        <v>82</v>
      </c>
    </row>
    <row r="192" spans="2:65" s="1" customFormat="1" ht="24.15" customHeight="1">
      <c r="B192" s="32"/>
      <c r="C192" s="169" t="s">
        <v>952</v>
      </c>
      <c r="D192" s="169" t="s">
        <v>348</v>
      </c>
      <c r="E192" s="170" t="s">
        <v>6947</v>
      </c>
      <c r="F192" s="171" t="s">
        <v>6948</v>
      </c>
      <c r="G192" s="172" t="s">
        <v>611</v>
      </c>
      <c r="H192" s="173">
        <v>0.9</v>
      </c>
      <c r="I192" s="174"/>
      <c r="J192" s="175">
        <f>ROUND(I192*H192,2)</f>
        <v>0</v>
      </c>
      <c r="K192" s="171" t="s">
        <v>287</v>
      </c>
      <c r="L192" s="176"/>
      <c r="M192" s="177" t="s">
        <v>19</v>
      </c>
      <c r="N192" s="178" t="s">
        <v>44</v>
      </c>
      <c r="P192" s="140">
        <f>O192*H192</f>
        <v>0</v>
      </c>
      <c r="Q192" s="140">
        <v>4.0000000000000001E-3</v>
      </c>
      <c r="R192" s="140">
        <f>Q192*H192</f>
        <v>3.6000000000000003E-3</v>
      </c>
      <c r="S192" s="140">
        <v>0</v>
      </c>
      <c r="T192" s="141">
        <f>S192*H192</f>
        <v>0</v>
      </c>
      <c r="AR192" s="142" t="s">
        <v>351</v>
      </c>
      <c r="AT192" s="142" t="s">
        <v>348</v>
      </c>
      <c r="AU192" s="142" t="s">
        <v>82</v>
      </c>
      <c r="AY192" s="17" t="s">
        <v>280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288</v>
      </c>
      <c r="BM192" s="142" t="s">
        <v>7305</v>
      </c>
    </row>
    <row r="193" spans="2:65" s="1" customFormat="1" ht="16.5" customHeight="1">
      <c r="B193" s="32"/>
      <c r="C193" s="169" t="s">
        <v>965</v>
      </c>
      <c r="D193" s="169" t="s">
        <v>348</v>
      </c>
      <c r="E193" s="170" t="s">
        <v>6944</v>
      </c>
      <c r="F193" s="171" t="s">
        <v>6945</v>
      </c>
      <c r="G193" s="172" t="s">
        <v>611</v>
      </c>
      <c r="H193" s="173">
        <v>0.9</v>
      </c>
      <c r="I193" s="174"/>
      <c r="J193" s="175">
        <f>ROUND(I193*H193,2)</f>
        <v>0</v>
      </c>
      <c r="K193" s="171" t="s">
        <v>287</v>
      </c>
      <c r="L193" s="176"/>
      <c r="M193" s="177" t="s">
        <v>19</v>
      </c>
      <c r="N193" s="178" t="s">
        <v>44</v>
      </c>
      <c r="P193" s="140">
        <f>O193*H193</f>
        <v>0</v>
      </c>
      <c r="Q193" s="140">
        <v>5.0599999999999999E-2</v>
      </c>
      <c r="R193" s="140">
        <f>Q193*H193</f>
        <v>4.5539999999999997E-2</v>
      </c>
      <c r="S193" s="140">
        <v>0</v>
      </c>
      <c r="T193" s="141">
        <f>S193*H193</f>
        <v>0</v>
      </c>
      <c r="AR193" s="142" t="s">
        <v>351</v>
      </c>
      <c r="AT193" s="142" t="s">
        <v>348</v>
      </c>
      <c r="AU193" s="142" t="s">
        <v>82</v>
      </c>
      <c r="AY193" s="17" t="s">
        <v>280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288</v>
      </c>
      <c r="BM193" s="142" t="s">
        <v>7306</v>
      </c>
    </row>
    <row r="194" spans="2:65" s="1" customFormat="1" ht="24.15" customHeight="1">
      <c r="B194" s="32"/>
      <c r="C194" s="131" t="s">
        <v>305</v>
      </c>
      <c r="D194" s="131" t="s">
        <v>283</v>
      </c>
      <c r="E194" s="132" t="s">
        <v>7307</v>
      </c>
      <c r="F194" s="133" t="s">
        <v>7308</v>
      </c>
      <c r="G194" s="134" t="s">
        <v>611</v>
      </c>
      <c r="H194" s="135">
        <v>0.3</v>
      </c>
      <c r="I194" s="136"/>
      <c r="J194" s="137">
        <f>ROUND(I194*H194,2)</f>
        <v>0</v>
      </c>
      <c r="K194" s="133" t="s">
        <v>287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0.42080000000000001</v>
      </c>
      <c r="R194" s="140">
        <f>Q194*H194</f>
        <v>0.12623999999999999</v>
      </c>
      <c r="S194" s="140">
        <v>0</v>
      </c>
      <c r="T194" s="141">
        <f>S194*H194</f>
        <v>0</v>
      </c>
      <c r="AR194" s="142" t="s">
        <v>288</v>
      </c>
      <c r="AT194" s="142" t="s">
        <v>283</v>
      </c>
      <c r="AU194" s="142" t="s">
        <v>82</v>
      </c>
      <c r="AY194" s="17" t="s">
        <v>280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288</v>
      </c>
      <c r="BM194" s="142" t="s">
        <v>7309</v>
      </c>
    </row>
    <row r="195" spans="2:65" s="1" customFormat="1" ht="10.199999999999999">
      <c r="B195" s="32"/>
      <c r="D195" s="144" t="s">
        <v>290</v>
      </c>
      <c r="F195" s="145" t="s">
        <v>7310</v>
      </c>
      <c r="I195" s="146"/>
      <c r="L195" s="32"/>
      <c r="M195" s="147"/>
      <c r="T195" s="53"/>
      <c r="AT195" s="17" t="s">
        <v>290</v>
      </c>
      <c r="AU195" s="17" t="s">
        <v>82</v>
      </c>
    </row>
    <row r="196" spans="2:65" s="11" customFormat="1" ht="22.8" customHeight="1">
      <c r="B196" s="119"/>
      <c r="D196" s="120" t="s">
        <v>72</v>
      </c>
      <c r="E196" s="129" t="s">
        <v>419</v>
      </c>
      <c r="F196" s="129" t="s">
        <v>420</v>
      </c>
      <c r="I196" s="122"/>
      <c r="J196" s="130">
        <f>BK196</f>
        <v>0</v>
      </c>
      <c r="L196" s="119"/>
      <c r="M196" s="124"/>
      <c r="P196" s="125">
        <f>SUM(P197:P228)</f>
        <v>0</v>
      </c>
      <c r="R196" s="125">
        <f>SUM(R197:R228)</f>
        <v>16.973201560000003</v>
      </c>
      <c r="T196" s="126">
        <f>SUM(T197:T228)</f>
        <v>2.6850000000000001</v>
      </c>
      <c r="AR196" s="120" t="s">
        <v>80</v>
      </c>
      <c r="AT196" s="127" t="s">
        <v>72</v>
      </c>
      <c r="AU196" s="127" t="s">
        <v>80</v>
      </c>
      <c r="AY196" s="120" t="s">
        <v>280</v>
      </c>
      <c r="BK196" s="128">
        <f>SUM(BK197:BK228)</f>
        <v>0</v>
      </c>
    </row>
    <row r="197" spans="2:65" s="1" customFormat="1" ht="24.15" customHeight="1">
      <c r="B197" s="32"/>
      <c r="C197" s="131" t="s">
        <v>406</v>
      </c>
      <c r="D197" s="131" t="s">
        <v>283</v>
      </c>
      <c r="E197" s="132" t="s">
        <v>7311</v>
      </c>
      <c r="F197" s="133" t="s">
        <v>7312</v>
      </c>
      <c r="G197" s="134" t="s">
        <v>611</v>
      </c>
      <c r="H197" s="135">
        <v>0.9</v>
      </c>
      <c r="I197" s="136"/>
      <c r="J197" s="137">
        <f>ROUND(I197*H197,2)</f>
        <v>0</v>
      </c>
      <c r="K197" s="133" t="s">
        <v>287</v>
      </c>
      <c r="L197" s="32"/>
      <c r="M197" s="138" t="s">
        <v>19</v>
      </c>
      <c r="N197" s="139" t="s">
        <v>44</v>
      </c>
      <c r="P197" s="140">
        <f>O197*H197</f>
        <v>0</v>
      </c>
      <c r="Q197" s="140">
        <v>6.9999999999999999E-4</v>
      </c>
      <c r="R197" s="140">
        <f>Q197*H197</f>
        <v>6.3000000000000003E-4</v>
      </c>
      <c r="S197" s="140">
        <v>0</v>
      </c>
      <c r="T197" s="141">
        <f>S197*H197</f>
        <v>0</v>
      </c>
      <c r="AR197" s="142" t="s">
        <v>288</v>
      </c>
      <c r="AT197" s="142" t="s">
        <v>283</v>
      </c>
      <c r="AU197" s="142" t="s">
        <v>82</v>
      </c>
      <c r="AY197" s="17" t="s">
        <v>280</v>
      </c>
      <c r="BE197" s="143">
        <f>IF(N197="základní",J197,0)</f>
        <v>0</v>
      </c>
      <c r="BF197" s="143">
        <f>IF(N197="snížená",J197,0)</f>
        <v>0</v>
      </c>
      <c r="BG197" s="143">
        <f>IF(N197="zákl. přenesená",J197,0)</f>
        <v>0</v>
      </c>
      <c r="BH197" s="143">
        <f>IF(N197="sníž. přenesená",J197,0)</f>
        <v>0</v>
      </c>
      <c r="BI197" s="143">
        <f>IF(N197="nulová",J197,0)</f>
        <v>0</v>
      </c>
      <c r="BJ197" s="17" t="s">
        <v>80</v>
      </c>
      <c r="BK197" s="143">
        <f>ROUND(I197*H197,2)</f>
        <v>0</v>
      </c>
      <c r="BL197" s="17" t="s">
        <v>288</v>
      </c>
      <c r="BM197" s="142" t="s">
        <v>7313</v>
      </c>
    </row>
    <row r="198" spans="2:65" s="1" customFormat="1" ht="10.199999999999999">
      <c r="B198" s="32"/>
      <c r="D198" s="144" t="s">
        <v>290</v>
      </c>
      <c r="F198" s="145" t="s">
        <v>7314</v>
      </c>
      <c r="I198" s="146"/>
      <c r="L198" s="32"/>
      <c r="M198" s="147"/>
      <c r="T198" s="53"/>
      <c r="AT198" s="17" t="s">
        <v>290</v>
      </c>
      <c r="AU198" s="17" t="s">
        <v>82</v>
      </c>
    </row>
    <row r="199" spans="2:65" s="1" customFormat="1" ht="24.15" customHeight="1">
      <c r="B199" s="32"/>
      <c r="C199" s="169" t="s">
        <v>335</v>
      </c>
      <c r="D199" s="169" t="s">
        <v>348</v>
      </c>
      <c r="E199" s="170" t="s">
        <v>7315</v>
      </c>
      <c r="F199" s="171" t="s">
        <v>7316</v>
      </c>
      <c r="G199" s="172" t="s">
        <v>611</v>
      </c>
      <c r="H199" s="173">
        <v>0.6</v>
      </c>
      <c r="I199" s="174"/>
      <c r="J199" s="175">
        <f>ROUND(I199*H199,2)</f>
        <v>0</v>
      </c>
      <c r="K199" s="171" t="s">
        <v>287</v>
      </c>
      <c r="L199" s="176"/>
      <c r="M199" s="177" t="s">
        <v>19</v>
      </c>
      <c r="N199" s="178" t="s">
        <v>44</v>
      </c>
      <c r="P199" s="140">
        <f>O199*H199</f>
        <v>0</v>
      </c>
      <c r="Q199" s="140">
        <v>3.5000000000000001E-3</v>
      </c>
      <c r="R199" s="140">
        <f>Q199*H199</f>
        <v>2.0999999999999999E-3</v>
      </c>
      <c r="S199" s="140">
        <v>0</v>
      </c>
      <c r="T199" s="141">
        <f>S199*H199</f>
        <v>0</v>
      </c>
      <c r="AR199" s="142" t="s">
        <v>351</v>
      </c>
      <c r="AT199" s="142" t="s">
        <v>348</v>
      </c>
      <c r="AU199" s="142" t="s">
        <v>82</v>
      </c>
      <c r="AY199" s="17" t="s">
        <v>280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288</v>
      </c>
      <c r="BM199" s="142" t="s">
        <v>7317</v>
      </c>
    </row>
    <row r="200" spans="2:65" s="1" customFormat="1" ht="24.15" customHeight="1">
      <c r="B200" s="32"/>
      <c r="C200" s="169" t="s">
        <v>413</v>
      </c>
      <c r="D200" s="169" t="s">
        <v>348</v>
      </c>
      <c r="E200" s="170" t="s">
        <v>7318</v>
      </c>
      <c r="F200" s="171" t="s">
        <v>7319</v>
      </c>
      <c r="G200" s="172" t="s">
        <v>611</v>
      </c>
      <c r="H200" s="173">
        <v>0.3</v>
      </c>
      <c r="I200" s="174"/>
      <c r="J200" s="175">
        <f>ROUND(I200*H200,2)</f>
        <v>0</v>
      </c>
      <c r="K200" s="171" t="s">
        <v>287</v>
      </c>
      <c r="L200" s="176"/>
      <c r="M200" s="177" t="s">
        <v>19</v>
      </c>
      <c r="N200" s="178" t="s">
        <v>44</v>
      </c>
      <c r="P200" s="140">
        <f>O200*H200</f>
        <v>0</v>
      </c>
      <c r="Q200" s="140">
        <v>2.5000000000000001E-3</v>
      </c>
      <c r="R200" s="140">
        <f>Q200*H200</f>
        <v>7.5000000000000002E-4</v>
      </c>
      <c r="S200" s="140">
        <v>0</v>
      </c>
      <c r="T200" s="141">
        <f>S200*H200</f>
        <v>0</v>
      </c>
      <c r="AR200" s="142" t="s">
        <v>351</v>
      </c>
      <c r="AT200" s="142" t="s">
        <v>348</v>
      </c>
      <c r="AU200" s="142" t="s">
        <v>82</v>
      </c>
      <c r="AY200" s="17" t="s">
        <v>280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288</v>
      </c>
      <c r="BM200" s="142" t="s">
        <v>7320</v>
      </c>
    </row>
    <row r="201" spans="2:65" s="1" customFormat="1" ht="24.15" customHeight="1">
      <c r="B201" s="32"/>
      <c r="C201" s="131" t="s">
        <v>324</v>
      </c>
      <c r="D201" s="131" t="s">
        <v>283</v>
      </c>
      <c r="E201" s="132" t="s">
        <v>7321</v>
      </c>
      <c r="F201" s="133" t="s">
        <v>7322</v>
      </c>
      <c r="G201" s="134" t="s">
        <v>611</v>
      </c>
      <c r="H201" s="135">
        <v>0.6</v>
      </c>
      <c r="I201" s="136"/>
      <c r="J201" s="137">
        <f>ROUND(I201*H201,2)</f>
        <v>0</v>
      </c>
      <c r="K201" s="133" t="s">
        <v>287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0.11241</v>
      </c>
      <c r="R201" s="140">
        <f>Q201*H201</f>
        <v>6.7445999999999992E-2</v>
      </c>
      <c r="S201" s="140">
        <v>0</v>
      </c>
      <c r="T201" s="141">
        <f>S201*H201</f>
        <v>0</v>
      </c>
      <c r="AR201" s="142" t="s">
        <v>288</v>
      </c>
      <c r="AT201" s="142" t="s">
        <v>283</v>
      </c>
      <c r="AU201" s="142" t="s">
        <v>82</v>
      </c>
      <c r="AY201" s="17" t="s">
        <v>280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288</v>
      </c>
      <c r="BM201" s="142" t="s">
        <v>7323</v>
      </c>
    </row>
    <row r="202" spans="2:65" s="1" customFormat="1" ht="10.199999999999999">
      <c r="B202" s="32"/>
      <c r="D202" s="144" t="s">
        <v>290</v>
      </c>
      <c r="F202" s="145" t="s">
        <v>7324</v>
      </c>
      <c r="I202" s="146"/>
      <c r="L202" s="32"/>
      <c r="M202" s="147"/>
      <c r="T202" s="53"/>
      <c r="AT202" s="17" t="s">
        <v>290</v>
      </c>
      <c r="AU202" s="17" t="s">
        <v>82</v>
      </c>
    </row>
    <row r="203" spans="2:65" s="1" customFormat="1" ht="21.75" customHeight="1">
      <c r="B203" s="32"/>
      <c r="C203" s="169" t="s">
        <v>939</v>
      </c>
      <c r="D203" s="169" t="s">
        <v>348</v>
      </c>
      <c r="E203" s="170" t="s">
        <v>7325</v>
      </c>
      <c r="F203" s="171" t="s">
        <v>7326</v>
      </c>
      <c r="G203" s="172" t="s">
        <v>611</v>
      </c>
      <c r="H203" s="173">
        <v>0.6</v>
      </c>
      <c r="I203" s="174"/>
      <c r="J203" s="175">
        <f>ROUND(I203*H203,2)</f>
        <v>0</v>
      </c>
      <c r="K203" s="171" t="s">
        <v>287</v>
      </c>
      <c r="L203" s="176"/>
      <c r="M203" s="177" t="s">
        <v>19</v>
      </c>
      <c r="N203" s="178" t="s">
        <v>44</v>
      </c>
      <c r="P203" s="140">
        <f>O203*H203</f>
        <v>0</v>
      </c>
      <c r="Q203" s="140">
        <v>6.1000000000000004E-3</v>
      </c>
      <c r="R203" s="140">
        <f>Q203*H203</f>
        <v>3.6600000000000001E-3</v>
      </c>
      <c r="S203" s="140">
        <v>0</v>
      </c>
      <c r="T203" s="141">
        <f>S203*H203</f>
        <v>0</v>
      </c>
      <c r="AR203" s="142" t="s">
        <v>351</v>
      </c>
      <c r="AT203" s="142" t="s">
        <v>348</v>
      </c>
      <c r="AU203" s="142" t="s">
        <v>82</v>
      </c>
      <c r="AY203" s="17" t="s">
        <v>280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288</v>
      </c>
      <c r="BM203" s="142" t="s">
        <v>7327</v>
      </c>
    </row>
    <row r="204" spans="2:65" s="1" customFormat="1" ht="16.5" customHeight="1">
      <c r="B204" s="32"/>
      <c r="C204" s="169" t="s">
        <v>906</v>
      </c>
      <c r="D204" s="169" t="s">
        <v>348</v>
      </c>
      <c r="E204" s="170" t="s">
        <v>7328</v>
      </c>
      <c r="F204" s="171" t="s">
        <v>7329</v>
      </c>
      <c r="G204" s="172" t="s">
        <v>611</v>
      </c>
      <c r="H204" s="173">
        <v>0.6</v>
      </c>
      <c r="I204" s="174"/>
      <c r="J204" s="175">
        <f>ROUND(I204*H204,2)</f>
        <v>0</v>
      </c>
      <c r="K204" s="171" t="s">
        <v>287</v>
      </c>
      <c r="L204" s="176"/>
      <c r="M204" s="177" t="s">
        <v>19</v>
      </c>
      <c r="N204" s="178" t="s">
        <v>44</v>
      </c>
      <c r="P204" s="140">
        <f>O204*H204</f>
        <v>0</v>
      </c>
      <c r="Q204" s="140">
        <v>3.0000000000000001E-3</v>
      </c>
      <c r="R204" s="140">
        <f>Q204*H204</f>
        <v>1.8E-3</v>
      </c>
      <c r="S204" s="140">
        <v>0</v>
      </c>
      <c r="T204" s="141">
        <f>S204*H204</f>
        <v>0</v>
      </c>
      <c r="AR204" s="142" t="s">
        <v>351</v>
      </c>
      <c r="AT204" s="142" t="s">
        <v>348</v>
      </c>
      <c r="AU204" s="142" t="s">
        <v>82</v>
      </c>
      <c r="AY204" s="17" t="s">
        <v>280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80</v>
      </c>
      <c r="BK204" s="143">
        <f>ROUND(I204*H204,2)</f>
        <v>0</v>
      </c>
      <c r="BL204" s="17" t="s">
        <v>288</v>
      </c>
      <c r="BM204" s="142" t="s">
        <v>7330</v>
      </c>
    </row>
    <row r="205" spans="2:65" s="1" customFormat="1" ht="37.799999999999997" customHeight="1">
      <c r="B205" s="32"/>
      <c r="C205" s="131" t="s">
        <v>876</v>
      </c>
      <c r="D205" s="131" t="s">
        <v>283</v>
      </c>
      <c r="E205" s="132" t="s">
        <v>7331</v>
      </c>
      <c r="F205" s="133" t="s">
        <v>7332</v>
      </c>
      <c r="G205" s="134" t="s">
        <v>286</v>
      </c>
      <c r="H205" s="135">
        <v>0.6</v>
      </c>
      <c r="I205" s="136"/>
      <c r="J205" s="137">
        <f>ROUND(I205*H205,2)</f>
        <v>0</v>
      </c>
      <c r="K205" s="133" t="s">
        <v>287</v>
      </c>
      <c r="L205" s="32"/>
      <c r="M205" s="138" t="s">
        <v>19</v>
      </c>
      <c r="N205" s="139" t="s">
        <v>44</v>
      </c>
      <c r="P205" s="140">
        <f>O205*H205</f>
        <v>0</v>
      </c>
      <c r="Q205" s="140">
        <v>2.5999999999999999E-3</v>
      </c>
      <c r="R205" s="140">
        <f>Q205*H205</f>
        <v>1.56E-3</v>
      </c>
      <c r="S205" s="140">
        <v>0</v>
      </c>
      <c r="T205" s="141">
        <f>S205*H205</f>
        <v>0</v>
      </c>
      <c r="AR205" s="142" t="s">
        <v>288</v>
      </c>
      <c r="AT205" s="142" t="s">
        <v>283</v>
      </c>
      <c r="AU205" s="142" t="s">
        <v>82</v>
      </c>
      <c r="AY205" s="17" t="s">
        <v>280</v>
      </c>
      <c r="BE205" s="143">
        <f>IF(N205="základní",J205,0)</f>
        <v>0</v>
      </c>
      <c r="BF205" s="143">
        <f>IF(N205="snížená",J205,0)</f>
        <v>0</v>
      </c>
      <c r="BG205" s="143">
        <f>IF(N205="zákl. přenesená",J205,0)</f>
        <v>0</v>
      </c>
      <c r="BH205" s="143">
        <f>IF(N205="sníž. přenesená",J205,0)</f>
        <v>0</v>
      </c>
      <c r="BI205" s="143">
        <f>IF(N205="nulová",J205,0)</f>
        <v>0</v>
      </c>
      <c r="BJ205" s="17" t="s">
        <v>80</v>
      </c>
      <c r="BK205" s="143">
        <f>ROUND(I205*H205,2)</f>
        <v>0</v>
      </c>
      <c r="BL205" s="17" t="s">
        <v>288</v>
      </c>
      <c r="BM205" s="142" t="s">
        <v>7333</v>
      </c>
    </row>
    <row r="206" spans="2:65" s="1" customFormat="1" ht="10.199999999999999">
      <c r="B206" s="32"/>
      <c r="D206" s="144" t="s">
        <v>290</v>
      </c>
      <c r="F206" s="145" t="s">
        <v>7334</v>
      </c>
      <c r="I206" s="146"/>
      <c r="L206" s="32"/>
      <c r="M206" s="147"/>
      <c r="T206" s="53"/>
      <c r="AT206" s="17" t="s">
        <v>290</v>
      </c>
      <c r="AU206" s="17" t="s">
        <v>82</v>
      </c>
    </row>
    <row r="207" spans="2:65" s="1" customFormat="1" ht="62.7" customHeight="1">
      <c r="B207" s="32"/>
      <c r="C207" s="131" t="s">
        <v>1934</v>
      </c>
      <c r="D207" s="131" t="s">
        <v>283</v>
      </c>
      <c r="E207" s="132" t="s">
        <v>7335</v>
      </c>
      <c r="F207" s="133" t="s">
        <v>7336</v>
      </c>
      <c r="G207" s="134" t="s">
        <v>140</v>
      </c>
      <c r="H207" s="135">
        <v>28.5</v>
      </c>
      <c r="I207" s="136"/>
      <c r="J207" s="137">
        <f>ROUND(I207*H207,2)</f>
        <v>0</v>
      </c>
      <c r="K207" s="133" t="s">
        <v>287</v>
      </c>
      <c r="L207" s="32"/>
      <c r="M207" s="138" t="s">
        <v>19</v>
      </c>
      <c r="N207" s="139" t="s">
        <v>44</v>
      </c>
      <c r="P207" s="140">
        <f>O207*H207</f>
        <v>0</v>
      </c>
      <c r="Q207" s="140">
        <v>8.9779999999999999E-2</v>
      </c>
      <c r="R207" s="140">
        <f>Q207*H207</f>
        <v>2.5587300000000002</v>
      </c>
      <c r="S207" s="140">
        <v>0</v>
      </c>
      <c r="T207" s="141">
        <f>S207*H207</f>
        <v>0</v>
      </c>
      <c r="AR207" s="142" t="s">
        <v>288</v>
      </c>
      <c r="AT207" s="142" t="s">
        <v>283</v>
      </c>
      <c r="AU207" s="142" t="s">
        <v>82</v>
      </c>
      <c r="AY207" s="17" t="s">
        <v>280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80</v>
      </c>
      <c r="BK207" s="143">
        <f>ROUND(I207*H207,2)</f>
        <v>0</v>
      </c>
      <c r="BL207" s="17" t="s">
        <v>288</v>
      </c>
      <c r="BM207" s="142" t="s">
        <v>7337</v>
      </c>
    </row>
    <row r="208" spans="2:65" s="1" customFormat="1" ht="10.199999999999999">
      <c r="B208" s="32"/>
      <c r="D208" s="144" t="s">
        <v>290</v>
      </c>
      <c r="F208" s="145" t="s">
        <v>7338</v>
      </c>
      <c r="I208" s="146"/>
      <c r="L208" s="32"/>
      <c r="M208" s="147"/>
      <c r="T208" s="53"/>
      <c r="AT208" s="17" t="s">
        <v>290</v>
      </c>
      <c r="AU208" s="17" t="s">
        <v>82</v>
      </c>
    </row>
    <row r="209" spans="2:65" s="1" customFormat="1" ht="49.05" customHeight="1">
      <c r="B209" s="32"/>
      <c r="C209" s="131" t="s">
        <v>1940</v>
      </c>
      <c r="D209" s="131" t="s">
        <v>283</v>
      </c>
      <c r="E209" s="132" t="s">
        <v>6950</v>
      </c>
      <c r="F209" s="133" t="s">
        <v>6951</v>
      </c>
      <c r="G209" s="134" t="s">
        <v>140</v>
      </c>
      <c r="H209" s="135">
        <v>41.136000000000003</v>
      </c>
      <c r="I209" s="136"/>
      <c r="J209" s="137">
        <f>ROUND(I209*H209,2)</f>
        <v>0</v>
      </c>
      <c r="K209" s="133" t="s">
        <v>287</v>
      </c>
      <c r="L209" s="32"/>
      <c r="M209" s="138" t="s">
        <v>19</v>
      </c>
      <c r="N209" s="139" t="s">
        <v>44</v>
      </c>
      <c r="P209" s="140">
        <f>O209*H209</f>
        <v>0</v>
      </c>
      <c r="Q209" s="140">
        <v>0.15540000000000001</v>
      </c>
      <c r="R209" s="140">
        <f>Q209*H209</f>
        <v>6.3925344000000006</v>
      </c>
      <c r="S209" s="140">
        <v>0</v>
      </c>
      <c r="T209" s="141">
        <f>S209*H209</f>
        <v>0</v>
      </c>
      <c r="AR209" s="142" t="s">
        <v>288</v>
      </c>
      <c r="AT209" s="142" t="s">
        <v>283</v>
      </c>
      <c r="AU209" s="142" t="s">
        <v>82</v>
      </c>
      <c r="AY209" s="17" t="s">
        <v>280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288</v>
      </c>
      <c r="BM209" s="142" t="s">
        <v>7339</v>
      </c>
    </row>
    <row r="210" spans="2:65" s="1" customFormat="1" ht="10.199999999999999">
      <c r="B210" s="32"/>
      <c r="D210" s="144" t="s">
        <v>290</v>
      </c>
      <c r="F210" s="145" t="s">
        <v>6953</v>
      </c>
      <c r="I210" s="146"/>
      <c r="L210" s="32"/>
      <c r="M210" s="147"/>
      <c r="T210" s="53"/>
      <c r="AT210" s="17" t="s">
        <v>290</v>
      </c>
      <c r="AU210" s="17" t="s">
        <v>82</v>
      </c>
    </row>
    <row r="211" spans="2:65" s="1" customFormat="1" ht="16.5" customHeight="1">
      <c r="B211" s="32"/>
      <c r="C211" s="169" t="s">
        <v>885</v>
      </c>
      <c r="D211" s="169" t="s">
        <v>348</v>
      </c>
      <c r="E211" s="170" t="s">
        <v>7340</v>
      </c>
      <c r="F211" s="171" t="s">
        <v>7341</v>
      </c>
      <c r="G211" s="172" t="s">
        <v>140</v>
      </c>
      <c r="H211" s="173">
        <v>6.12</v>
      </c>
      <c r="I211" s="174"/>
      <c r="J211" s="175">
        <f>ROUND(I211*H211,2)</f>
        <v>0</v>
      </c>
      <c r="K211" s="171" t="s">
        <v>287</v>
      </c>
      <c r="L211" s="176"/>
      <c r="M211" s="177" t="s">
        <v>19</v>
      </c>
      <c r="N211" s="178" t="s">
        <v>44</v>
      </c>
      <c r="P211" s="140">
        <f>O211*H211</f>
        <v>0</v>
      </c>
      <c r="Q211" s="140">
        <v>5.5E-2</v>
      </c>
      <c r="R211" s="140">
        <f>Q211*H211</f>
        <v>0.33660000000000001</v>
      </c>
      <c r="S211" s="140">
        <v>0</v>
      </c>
      <c r="T211" s="141">
        <f>S211*H211</f>
        <v>0</v>
      </c>
      <c r="AR211" s="142" t="s">
        <v>351</v>
      </c>
      <c r="AT211" s="142" t="s">
        <v>348</v>
      </c>
      <c r="AU211" s="142" t="s">
        <v>82</v>
      </c>
      <c r="AY211" s="17" t="s">
        <v>280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288</v>
      </c>
      <c r="BM211" s="142" t="s">
        <v>7342</v>
      </c>
    </row>
    <row r="212" spans="2:65" s="1" customFormat="1" ht="16.5" customHeight="1">
      <c r="B212" s="32"/>
      <c r="C212" s="169" t="s">
        <v>1949</v>
      </c>
      <c r="D212" s="169" t="s">
        <v>348</v>
      </c>
      <c r="E212" s="170" t="s">
        <v>6954</v>
      </c>
      <c r="F212" s="171" t="s">
        <v>6955</v>
      </c>
      <c r="G212" s="172" t="s">
        <v>140</v>
      </c>
      <c r="H212" s="173">
        <v>31.824000000000002</v>
      </c>
      <c r="I212" s="174"/>
      <c r="J212" s="175">
        <f>ROUND(I212*H212,2)</f>
        <v>0</v>
      </c>
      <c r="K212" s="171" t="s">
        <v>287</v>
      </c>
      <c r="L212" s="176"/>
      <c r="M212" s="177" t="s">
        <v>19</v>
      </c>
      <c r="N212" s="178" t="s">
        <v>44</v>
      </c>
      <c r="P212" s="140">
        <f>O212*H212</f>
        <v>0</v>
      </c>
      <c r="Q212" s="140">
        <v>0.08</v>
      </c>
      <c r="R212" s="140">
        <f>Q212*H212</f>
        <v>2.5459200000000002</v>
      </c>
      <c r="S212" s="140">
        <v>0</v>
      </c>
      <c r="T212" s="141">
        <f>S212*H212</f>
        <v>0</v>
      </c>
      <c r="AR212" s="142" t="s">
        <v>351</v>
      </c>
      <c r="AT212" s="142" t="s">
        <v>348</v>
      </c>
      <c r="AU212" s="142" t="s">
        <v>82</v>
      </c>
      <c r="AY212" s="17" t="s">
        <v>280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80</v>
      </c>
      <c r="BK212" s="143">
        <f>ROUND(I212*H212,2)</f>
        <v>0</v>
      </c>
      <c r="BL212" s="17" t="s">
        <v>288</v>
      </c>
      <c r="BM212" s="142" t="s">
        <v>7343</v>
      </c>
    </row>
    <row r="213" spans="2:65" s="1" customFormat="1" ht="24.15" customHeight="1">
      <c r="B213" s="32"/>
      <c r="C213" s="169" t="s">
        <v>2192</v>
      </c>
      <c r="D213" s="169" t="s">
        <v>348</v>
      </c>
      <c r="E213" s="170" t="s">
        <v>7344</v>
      </c>
      <c r="F213" s="171" t="s">
        <v>7345</v>
      </c>
      <c r="G213" s="172" t="s">
        <v>140</v>
      </c>
      <c r="H213" s="173">
        <v>2.448</v>
      </c>
      <c r="I213" s="174"/>
      <c r="J213" s="175">
        <f>ROUND(I213*H213,2)</f>
        <v>0</v>
      </c>
      <c r="K213" s="171" t="s">
        <v>287</v>
      </c>
      <c r="L213" s="176"/>
      <c r="M213" s="177" t="s">
        <v>19</v>
      </c>
      <c r="N213" s="178" t="s">
        <v>44</v>
      </c>
      <c r="P213" s="140">
        <f>O213*H213</f>
        <v>0</v>
      </c>
      <c r="Q213" s="140">
        <v>6.5670000000000006E-2</v>
      </c>
      <c r="R213" s="140">
        <f>Q213*H213</f>
        <v>0.16076016000000001</v>
      </c>
      <c r="S213" s="140">
        <v>0</v>
      </c>
      <c r="T213" s="141">
        <f>S213*H213</f>
        <v>0</v>
      </c>
      <c r="AR213" s="142" t="s">
        <v>351</v>
      </c>
      <c r="AT213" s="142" t="s">
        <v>348</v>
      </c>
      <c r="AU213" s="142" t="s">
        <v>82</v>
      </c>
      <c r="AY213" s="17" t="s">
        <v>280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288</v>
      </c>
      <c r="BM213" s="142" t="s">
        <v>7346</v>
      </c>
    </row>
    <row r="214" spans="2:65" s="1" customFormat="1" ht="21.75" customHeight="1">
      <c r="B214" s="32"/>
      <c r="C214" s="169" t="s">
        <v>1035</v>
      </c>
      <c r="D214" s="169" t="s">
        <v>348</v>
      </c>
      <c r="E214" s="170" t="s">
        <v>7347</v>
      </c>
      <c r="F214" s="171" t="s">
        <v>7348</v>
      </c>
      <c r="G214" s="172" t="s">
        <v>140</v>
      </c>
      <c r="H214" s="173">
        <v>1.5669999999999999</v>
      </c>
      <c r="I214" s="174"/>
      <c r="J214" s="175">
        <f>ROUND(I214*H214,2)</f>
        <v>0</v>
      </c>
      <c r="K214" s="171" t="s">
        <v>287</v>
      </c>
      <c r="L214" s="176"/>
      <c r="M214" s="177" t="s">
        <v>19</v>
      </c>
      <c r="N214" s="178" t="s">
        <v>44</v>
      </c>
      <c r="P214" s="140">
        <f>O214*H214</f>
        <v>0</v>
      </c>
      <c r="Q214" s="140">
        <v>6.0999999999999999E-2</v>
      </c>
      <c r="R214" s="140">
        <f>Q214*H214</f>
        <v>9.5586999999999991E-2</v>
      </c>
      <c r="S214" s="140">
        <v>0</v>
      </c>
      <c r="T214" s="141">
        <f>S214*H214</f>
        <v>0</v>
      </c>
      <c r="AR214" s="142" t="s">
        <v>351</v>
      </c>
      <c r="AT214" s="142" t="s">
        <v>348</v>
      </c>
      <c r="AU214" s="142" t="s">
        <v>82</v>
      </c>
      <c r="AY214" s="17" t="s">
        <v>280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288</v>
      </c>
      <c r="BM214" s="142" t="s">
        <v>7349</v>
      </c>
    </row>
    <row r="215" spans="2:65" s="1" customFormat="1" ht="49.05" customHeight="1">
      <c r="B215" s="32"/>
      <c r="C215" s="131" t="s">
        <v>1112</v>
      </c>
      <c r="D215" s="131" t="s">
        <v>283</v>
      </c>
      <c r="E215" s="132" t="s">
        <v>7350</v>
      </c>
      <c r="F215" s="133" t="s">
        <v>7351</v>
      </c>
      <c r="G215" s="134" t="s">
        <v>140</v>
      </c>
      <c r="H215" s="135">
        <v>25.8</v>
      </c>
      <c r="I215" s="136"/>
      <c r="J215" s="137">
        <f>ROUND(I215*H215,2)</f>
        <v>0</v>
      </c>
      <c r="K215" s="133" t="s">
        <v>287</v>
      </c>
      <c r="L215" s="32"/>
      <c r="M215" s="138" t="s">
        <v>19</v>
      </c>
      <c r="N215" s="139" t="s">
        <v>44</v>
      </c>
      <c r="P215" s="140">
        <f>O215*H215</f>
        <v>0</v>
      </c>
      <c r="Q215" s="140">
        <v>0.1295</v>
      </c>
      <c r="R215" s="140">
        <f>Q215*H215</f>
        <v>3.3411000000000004</v>
      </c>
      <c r="S215" s="140">
        <v>0</v>
      </c>
      <c r="T215" s="141">
        <f>S215*H215</f>
        <v>0</v>
      </c>
      <c r="AR215" s="142" t="s">
        <v>288</v>
      </c>
      <c r="AT215" s="142" t="s">
        <v>283</v>
      </c>
      <c r="AU215" s="142" t="s">
        <v>82</v>
      </c>
      <c r="AY215" s="17" t="s">
        <v>280</v>
      </c>
      <c r="BE215" s="143">
        <f>IF(N215="základní",J215,0)</f>
        <v>0</v>
      </c>
      <c r="BF215" s="143">
        <f>IF(N215="snížená",J215,0)</f>
        <v>0</v>
      </c>
      <c r="BG215" s="143">
        <f>IF(N215="zákl. přenesená",J215,0)</f>
        <v>0</v>
      </c>
      <c r="BH215" s="143">
        <f>IF(N215="sníž. přenesená",J215,0)</f>
        <v>0</v>
      </c>
      <c r="BI215" s="143">
        <f>IF(N215="nulová",J215,0)</f>
        <v>0</v>
      </c>
      <c r="BJ215" s="17" t="s">
        <v>80</v>
      </c>
      <c r="BK215" s="143">
        <f>ROUND(I215*H215,2)</f>
        <v>0</v>
      </c>
      <c r="BL215" s="17" t="s">
        <v>288</v>
      </c>
      <c r="BM215" s="142" t="s">
        <v>7352</v>
      </c>
    </row>
    <row r="216" spans="2:65" s="1" customFormat="1" ht="10.199999999999999">
      <c r="B216" s="32"/>
      <c r="D216" s="144" t="s">
        <v>290</v>
      </c>
      <c r="F216" s="145" t="s">
        <v>7353</v>
      </c>
      <c r="I216" s="146"/>
      <c r="L216" s="32"/>
      <c r="M216" s="147"/>
      <c r="T216" s="53"/>
      <c r="AT216" s="17" t="s">
        <v>290</v>
      </c>
      <c r="AU216" s="17" t="s">
        <v>82</v>
      </c>
    </row>
    <row r="217" spans="2:65" s="1" customFormat="1" ht="21.75" customHeight="1">
      <c r="B217" s="32"/>
      <c r="C217" s="169" t="s">
        <v>1120</v>
      </c>
      <c r="D217" s="169" t="s">
        <v>348</v>
      </c>
      <c r="E217" s="170" t="s">
        <v>7354</v>
      </c>
      <c r="F217" s="171" t="s">
        <v>7355</v>
      </c>
      <c r="G217" s="172" t="s">
        <v>140</v>
      </c>
      <c r="H217" s="173">
        <v>9.18</v>
      </c>
      <c r="I217" s="174"/>
      <c r="J217" s="175">
        <f>ROUND(I217*H217,2)</f>
        <v>0</v>
      </c>
      <c r="K217" s="171" t="s">
        <v>287</v>
      </c>
      <c r="L217" s="176"/>
      <c r="M217" s="177" t="s">
        <v>19</v>
      </c>
      <c r="N217" s="178" t="s">
        <v>44</v>
      </c>
      <c r="P217" s="140">
        <f>O217*H217</f>
        <v>0</v>
      </c>
      <c r="Q217" s="140">
        <v>2.1999999999999999E-2</v>
      </c>
      <c r="R217" s="140">
        <f>Q217*H217</f>
        <v>0.20195999999999997</v>
      </c>
      <c r="S217" s="140">
        <v>0</v>
      </c>
      <c r="T217" s="141">
        <f>S217*H217</f>
        <v>0</v>
      </c>
      <c r="AR217" s="142" t="s">
        <v>351</v>
      </c>
      <c r="AT217" s="142" t="s">
        <v>348</v>
      </c>
      <c r="AU217" s="142" t="s">
        <v>82</v>
      </c>
      <c r="AY217" s="17" t="s">
        <v>280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80</v>
      </c>
      <c r="BK217" s="143">
        <f>ROUND(I217*H217,2)</f>
        <v>0</v>
      </c>
      <c r="BL217" s="17" t="s">
        <v>288</v>
      </c>
      <c r="BM217" s="142" t="s">
        <v>7356</v>
      </c>
    </row>
    <row r="218" spans="2:65" s="1" customFormat="1" ht="21.75" customHeight="1">
      <c r="B218" s="32"/>
      <c r="C218" s="169" t="s">
        <v>1170</v>
      </c>
      <c r="D218" s="169" t="s">
        <v>348</v>
      </c>
      <c r="E218" s="170" t="s">
        <v>7357</v>
      </c>
      <c r="F218" s="171" t="s">
        <v>7358</v>
      </c>
      <c r="G218" s="172" t="s">
        <v>140</v>
      </c>
      <c r="H218" s="173">
        <v>17.135999999999999</v>
      </c>
      <c r="I218" s="174"/>
      <c r="J218" s="175">
        <f>ROUND(I218*H218,2)</f>
        <v>0</v>
      </c>
      <c r="K218" s="171" t="s">
        <v>287</v>
      </c>
      <c r="L218" s="176"/>
      <c r="M218" s="177" t="s">
        <v>19</v>
      </c>
      <c r="N218" s="178" t="s">
        <v>44</v>
      </c>
      <c r="P218" s="140">
        <f>O218*H218</f>
        <v>0</v>
      </c>
      <c r="Q218" s="140">
        <v>4.8000000000000001E-2</v>
      </c>
      <c r="R218" s="140">
        <f>Q218*H218</f>
        <v>0.82252799999999993</v>
      </c>
      <c r="S218" s="140">
        <v>0</v>
      </c>
      <c r="T218" s="141">
        <f>S218*H218</f>
        <v>0</v>
      </c>
      <c r="AR218" s="142" t="s">
        <v>351</v>
      </c>
      <c r="AT218" s="142" t="s">
        <v>348</v>
      </c>
      <c r="AU218" s="142" t="s">
        <v>82</v>
      </c>
      <c r="AY218" s="17" t="s">
        <v>280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288</v>
      </c>
      <c r="BM218" s="142" t="s">
        <v>7359</v>
      </c>
    </row>
    <row r="219" spans="2:65" s="1" customFormat="1" ht="62.7" customHeight="1">
      <c r="B219" s="32"/>
      <c r="C219" s="131" t="s">
        <v>1175</v>
      </c>
      <c r="D219" s="131" t="s">
        <v>283</v>
      </c>
      <c r="E219" s="132" t="s">
        <v>6957</v>
      </c>
      <c r="F219" s="133" t="s">
        <v>6958</v>
      </c>
      <c r="G219" s="134" t="s">
        <v>140</v>
      </c>
      <c r="H219" s="135">
        <v>1.65</v>
      </c>
      <c r="I219" s="136"/>
      <c r="J219" s="137">
        <f>ROUND(I219*H219,2)</f>
        <v>0</v>
      </c>
      <c r="K219" s="133" t="s">
        <v>287</v>
      </c>
      <c r="L219" s="32"/>
      <c r="M219" s="138" t="s">
        <v>19</v>
      </c>
      <c r="N219" s="139" t="s">
        <v>44</v>
      </c>
      <c r="P219" s="140">
        <f>O219*H219</f>
        <v>0</v>
      </c>
      <c r="Q219" s="140">
        <v>6.0999999999999997E-4</v>
      </c>
      <c r="R219" s="140">
        <f>Q219*H219</f>
        <v>1.0064999999999998E-3</v>
      </c>
      <c r="S219" s="140">
        <v>0</v>
      </c>
      <c r="T219" s="141">
        <f>S219*H219</f>
        <v>0</v>
      </c>
      <c r="AR219" s="142" t="s">
        <v>288</v>
      </c>
      <c r="AT219" s="142" t="s">
        <v>283</v>
      </c>
      <c r="AU219" s="142" t="s">
        <v>82</v>
      </c>
      <c r="AY219" s="17" t="s">
        <v>280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80</v>
      </c>
      <c r="BK219" s="143">
        <f>ROUND(I219*H219,2)</f>
        <v>0</v>
      </c>
      <c r="BL219" s="17" t="s">
        <v>288</v>
      </c>
      <c r="BM219" s="142" t="s">
        <v>7360</v>
      </c>
    </row>
    <row r="220" spans="2:65" s="1" customFormat="1" ht="10.199999999999999">
      <c r="B220" s="32"/>
      <c r="D220" s="144" t="s">
        <v>290</v>
      </c>
      <c r="F220" s="145" t="s">
        <v>6960</v>
      </c>
      <c r="I220" s="146"/>
      <c r="L220" s="32"/>
      <c r="M220" s="147"/>
      <c r="T220" s="53"/>
      <c r="AT220" s="17" t="s">
        <v>290</v>
      </c>
      <c r="AU220" s="17" t="s">
        <v>82</v>
      </c>
    </row>
    <row r="221" spans="2:65" s="1" customFormat="1" ht="24.15" customHeight="1">
      <c r="B221" s="32"/>
      <c r="C221" s="131" t="s">
        <v>1195</v>
      </c>
      <c r="D221" s="131" t="s">
        <v>283</v>
      </c>
      <c r="E221" s="132" t="s">
        <v>6963</v>
      </c>
      <c r="F221" s="133" t="s">
        <v>6964</v>
      </c>
      <c r="G221" s="134" t="s">
        <v>140</v>
      </c>
      <c r="H221" s="135">
        <v>1.65</v>
      </c>
      <c r="I221" s="136"/>
      <c r="J221" s="137">
        <f>ROUND(I221*H221,2)</f>
        <v>0</v>
      </c>
      <c r="K221" s="133" t="s">
        <v>287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288</v>
      </c>
      <c r="AT221" s="142" t="s">
        <v>283</v>
      </c>
      <c r="AU221" s="142" t="s">
        <v>82</v>
      </c>
      <c r="AY221" s="17" t="s">
        <v>280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288</v>
      </c>
      <c r="BM221" s="142" t="s">
        <v>7361</v>
      </c>
    </row>
    <row r="222" spans="2:65" s="1" customFormat="1" ht="10.199999999999999">
      <c r="B222" s="32"/>
      <c r="D222" s="144" t="s">
        <v>290</v>
      </c>
      <c r="F222" s="145" t="s">
        <v>6966</v>
      </c>
      <c r="I222" s="146"/>
      <c r="L222" s="32"/>
      <c r="M222" s="147"/>
      <c r="T222" s="53"/>
      <c r="AT222" s="17" t="s">
        <v>290</v>
      </c>
      <c r="AU222" s="17" t="s">
        <v>82</v>
      </c>
    </row>
    <row r="223" spans="2:65" s="1" customFormat="1" ht="37.799999999999997" customHeight="1">
      <c r="B223" s="32"/>
      <c r="C223" s="131" t="s">
        <v>1200</v>
      </c>
      <c r="D223" s="131" t="s">
        <v>283</v>
      </c>
      <c r="E223" s="132" t="s">
        <v>7362</v>
      </c>
      <c r="F223" s="133" t="s">
        <v>7363</v>
      </c>
      <c r="G223" s="134" t="s">
        <v>140</v>
      </c>
      <c r="H223" s="135">
        <v>3.45</v>
      </c>
      <c r="I223" s="136"/>
      <c r="J223" s="137">
        <f>ROUND(I223*H223,2)</f>
        <v>0</v>
      </c>
      <c r="K223" s="133" t="s">
        <v>287</v>
      </c>
      <c r="L223" s="32"/>
      <c r="M223" s="138" t="s">
        <v>19</v>
      </c>
      <c r="N223" s="139" t="s">
        <v>44</v>
      </c>
      <c r="P223" s="140">
        <f>O223*H223</f>
        <v>0</v>
      </c>
      <c r="Q223" s="140">
        <v>0.12711</v>
      </c>
      <c r="R223" s="140">
        <f>Q223*H223</f>
        <v>0.43852950000000002</v>
      </c>
      <c r="S223" s="140">
        <v>0</v>
      </c>
      <c r="T223" s="141">
        <f>S223*H223</f>
        <v>0</v>
      </c>
      <c r="AR223" s="142" t="s">
        <v>288</v>
      </c>
      <c r="AT223" s="142" t="s">
        <v>283</v>
      </c>
      <c r="AU223" s="142" t="s">
        <v>82</v>
      </c>
      <c r="AY223" s="17" t="s">
        <v>280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80</v>
      </c>
      <c r="BK223" s="143">
        <f>ROUND(I223*H223,2)</f>
        <v>0</v>
      </c>
      <c r="BL223" s="17" t="s">
        <v>288</v>
      </c>
      <c r="BM223" s="142" t="s">
        <v>7364</v>
      </c>
    </row>
    <row r="224" spans="2:65" s="1" customFormat="1" ht="10.199999999999999">
      <c r="B224" s="32"/>
      <c r="D224" s="144" t="s">
        <v>290</v>
      </c>
      <c r="F224" s="145" t="s">
        <v>7365</v>
      </c>
      <c r="I224" s="146"/>
      <c r="L224" s="32"/>
      <c r="M224" s="147"/>
      <c r="T224" s="53"/>
      <c r="AT224" s="17" t="s">
        <v>290</v>
      </c>
      <c r="AU224" s="17" t="s">
        <v>82</v>
      </c>
    </row>
    <row r="225" spans="2:65" s="1" customFormat="1" ht="62.7" customHeight="1">
      <c r="B225" s="32"/>
      <c r="C225" s="131" t="s">
        <v>1042</v>
      </c>
      <c r="D225" s="131" t="s">
        <v>283</v>
      </c>
      <c r="E225" s="132" t="s">
        <v>477</v>
      </c>
      <c r="F225" s="133" t="s">
        <v>478</v>
      </c>
      <c r="G225" s="134" t="s">
        <v>140</v>
      </c>
      <c r="H225" s="135">
        <v>7.8</v>
      </c>
      <c r="I225" s="136"/>
      <c r="J225" s="137">
        <f>ROUND(I225*H225,2)</f>
        <v>0</v>
      </c>
      <c r="K225" s="133" t="s">
        <v>287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0</v>
      </c>
      <c r="R225" s="140">
        <f>Q225*H225</f>
        <v>0</v>
      </c>
      <c r="S225" s="140">
        <v>0.25</v>
      </c>
      <c r="T225" s="141">
        <f>S225*H225</f>
        <v>1.95</v>
      </c>
      <c r="AR225" s="142" t="s">
        <v>288</v>
      </c>
      <c r="AT225" s="142" t="s">
        <v>283</v>
      </c>
      <c r="AU225" s="142" t="s">
        <v>82</v>
      </c>
      <c r="AY225" s="17" t="s">
        <v>280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288</v>
      </c>
      <c r="BM225" s="142" t="s">
        <v>7366</v>
      </c>
    </row>
    <row r="226" spans="2:65" s="1" customFormat="1" ht="10.199999999999999">
      <c r="B226" s="32"/>
      <c r="D226" s="144" t="s">
        <v>290</v>
      </c>
      <c r="F226" s="145" t="s">
        <v>480</v>
      </c>
      <c r="I226" s="146"/>
      <c r="L226" s="32"/>
      <c r="M226" s="147"/>
      <c r="T226" s="53"/>
      <c r="AT226" s="17" t="s">
        <v>290</v>
      </c>
      <c r="AU226" s="17" t="s">
        <v>82</v>
      </c>
    </row>
    <row r="227" spans="2:65" s="1" customFormat="1" ht="55.5" customHeight="1">
      <c r="B227" s="32"/>
      <c r="C227" s="131" t="s">
        <v>1158</v>
      </c>
      <c r="D227" s="131" t="s">
        <v>283</v>
      </c>
      <c r="E227" s="132" t="s">
        <v>7367</v>
      </c>
      <c r="F227" s="133" t="s">
        <v>7368</v>
      </c>
      <c r="G227" s="134" t="s">
        <v>140</v>
      </c>
      <c r="H227" s="135">
        <v>2.1</v>
      </c>
      <c r="I227" s="136"/>
      <c r="J227" s="137">
        <f>ROUND(I227*H227,2)</f>
        <v>0</v>
      </c>
      <c r="K227" s="133" t="s">
        <v>287</v>
      </c>
      <c r="L227" s="32"/>
      <c r="M227" s="138" t="s">
        <v>19</v>
      </c>
      <c r="N227" s="139" t="s">
        <v>44</v>
      </c>
      <c r="P227" s="140">
        <f>O227*H227</f>
        <v>0</v>
      </c>
      <c r="Q227" s="140">
        <v>0</v>
      </c>
      <c r="R227" s="140">
        <f>Q227*H227</f>
        <v>0</v>
      </c>
      <c r="S227" s="140">
        <v>0.35</v>
      </c>
      <c r="T227" s="141">
        <f>S227*H227</f>
        <v>0.73499999999999999</v>
      </c>
      <c r="AR227" s="142" t="s">
        <v>288</v>
      </c>
      <c r="AT227" s="142" t="s">
        <v>283</v>
      </c>
      <c r="AU227" s="142" t="s">
        <v>82</v>
      </c>
      <c r="AY227" s="17" t="s">
        <v>280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288</v>
      </c>
      <c r="BM227" s="142" t="s">
        <v>7369</v>
      </c>
    </row>
    <row r="228" spans="2:65" s="1" customFormat="1" ht="10.199999999999999">
      <c r="B228" s="32"/>
      <c r="D228" s="144" t="s">
        <v>290</v>
      </c>
      <c r="F228" s="145" t="s">
        <v>7370</v>
      </c>
      <c r="I228" s="146"/>
      <c r="L228" s="32"/>
      <c r="M228" s="147"/>
      <c r="T228" s="53"/>
      <c r="AT228" s="17" t="s">
        <v>290</v>
      </c>
      <c r="AU228" s="17" t="s">
        <v>82</v>
      </c>
    </row>
    <row r="229" spans="2:65" s="11" customFormat="1" ht="22.8" customHeight="1">
      <c r="B229" s="119"/>
      <c r="D229" s="120" t="s">
        <v>72</v>
      </c>
      <c r="E229" s="129" t="s">
        <v>526</v>
      </c>
      <c r="F229" s="129" t="s">
        <v>527</v>
      </c>
      <c r="I229" s="122"/>
      <c r="J229" s="130">
        <f>BK229</f>
        <v>0</v>
      </c>
      <c r="L229" s="119"/>
      <c r="M229" s="124"/>
      <c r="P229" s="125">
        <f>SUM(P230:P245)</f>
        <v>0</v>
      </c>
      <c r="R229" s="125">
        <f>SUM(R230:R245)</f>
        <v>0</v>
      </c>
      <c r="T229" s="126">
        <f>SUM(T230:T245)</f>
        <v>0</v>
      </c>
      <c r="AR229" s="120" t="s">
        <v>80</v>
      </c>
      <c r="AT229" s="127" t="s">
        <v>72</v>
      </c>
      <c r="AU229" s="127" t="s">
        <v>80</v>
      </c>
      <c r="AY229" s="120" t="s">
        <v>280</v>
      </c>
      <c r="BK229" s="128">
        <f>SUM(BK230:BK245)</f>
        <v>0</v>
      </c>
    </row>
    <row r="230" spans="2:65" s="1" customFormat="1" ht="37.799999999999997" customHeight="1">
      <c r="B230" s="32"/>
      <c r="C230" s="131" t="s">
        <v>1049</v>
      </c>
      <c r="D230" s="131" t="s">
        <v>283</v>
      </c>
      <c r="E230" s="132" t="s">
        <v>6986</v>
      </c>
      <c r="F230" s="133" t="s">
        <v>6987</v>
      </c>
      <c r="G230" s="134" t="s">
        <v>238</v>
      </c>
      <c r="H230" s="135">
        <v>9</v>
      </c>
      <c r="I230" s="136"/>
      <c r="J230" s="137">
        <f>ROUND(I230*H230,2)</f>
        <v>0</v>
      </c>
      <c r="K230" s="133" t="s">
        <v>287</v>
      </c>
      <c r="L230" s="32"/>
      <c r="M230" s="138" t="s">
        <v>19</v>
      </c>
      <c r="N230" s="139" t="s">
        <v>44</v>
      </c>
      <c r="P230" s="140">
        <f>O230*H230</f>
        <v>0</v>
      </c>
      <c r="Q230" s="140">
        <v>0</v>
      </c>
      <c r="R230" s="140">
        <f>Q230*H230</f>
        <v>0</v>
      </c>
      <c r="S230" s="140">
        <v>0</v>
      </c>
      <c r="T230" s="141">
        <f>S230*H230</f>
        <v>0</v>
      </c>
      <c r="AR230" s="142" t="s">
        <v>288</v>
      </c>
      <c r="AT230" s="142" t="s">
        <v>283</v>
      </c>
      <c r="AU230" s="142" t="s">
        <v>82</v>
      </c>
      <c r="AY230" s="17" t="s">
        <v>280</v>
      </c>
      <c r="BE230" s="143">
        <f>IF(N230="základní",J230,0)</f>
        <v>0</v>
      </c>
      <c r="BF230" s="143">
        <f>IF(N230="snížená",J230,0)</f>
        <v>0</v>
      </c>
      <c r="BG230" s="143">
        <f>IF(N230="zákl. přenesená",J230,0)</f>
        <v>0</v>
      </c>
      <c r="BH230" s="143">
        <f>IF(N230="sníž. přenesená",J230,0)</f>
        <v>0</v>
      </c>
      <c r="BI230" s="143">
        <f>IF(N230="nulová",J230,0)</f>
        <v>0</v>
      </c>
      <c r="BJ230" s="17" t="s">
        <v>80</v>
      </c>
      <c r="BK230" s="143">
        <f>ROUND(I230*H230,2)</f>
        <v>0</v>
      </c>
      <c r="BL230" s="17" t="s">
        <v>288</v>
      </c>
      <c r="BM230" s="142" t="s">
        <v>7371</v>
      </c>
    </row>
    <row r="231" spans="2:65" s="1" customFormat="1" ht="10.199999999999999">
      <c r="B231" s="32"/>
      <c r="D231" s="144" t="s">
        <v>290</v>
      </c>
      <c r="F231" s="145" t="s">
        <v>6989</v>
      </c>
      <c r="I231" s="146"/>
      <c r="L231" s="32"/>
      <c r="M231" s="147"/>
      <c r="T231" s="53"/>
      <c r="AT231" s="17" t="s">
        <v>290</v>
      </c>
      <c r="AU231" s="17" t="s">
        <v>82</v>
      </c>
    </row>
    <row r="232" spans="2:65" s="1" customFormat="1" ht="37.799999999999997" customHeight="1">
      <c r="B232" s="32"/>
      <c r="C232" s="131" t="s">
        <v>1055</v>
      </c>
      <c r="D232" s="131" t="s">
        <v>283</v>
      </c>
      <c r="E232" s="132" t="s">
        <v>6990</v>
      </c>
      <c r="F232" s="133" t="s">
        <v>6991</v>
      </c>
      <c r="G232" s="134" t="s">
        <v>238</v>
      </c>
      <c r="H232" s="135">
        <v>171</v>
      </c>
      <c r="I232" s="136"/>
      <c r="J232" s="137">
        <f>ROUND(I232*H232,2)</f>
        <v>0</v>
      </c>
      <c r="K232" s="133" t="s">
        <v>287</v>
      </c>
      <c r="L232" s="32"/>
      <c r="M232" s="138" t="s">
        <v>19</v>
      </c>
      <c r="N232" s="139" t="s">
        <v>44</v>
      </c>
      <c r="P232" s="140">
        <f>O232*H232</f>
        <v>0</v>
      </c>
      <c r="Q232" s="140">
        <v>0</v>
      </c>
      <c r="R232" s="140">
        <f>Q232*H232</f>
        <v>0</v>
      </c>
      <c r="S232" s="140">
        <v>0</v>
      </c>
      <c r="T232" s="141">
        <f>S232*H232</f>
        <v>0</v>
      </c>
      <c r="AR232" s="142" t="s">
        <v>288</v>
      </c>
      <c r="AT232" s="142" t="s">
        <v>283</v>
      </c>
      <c r="AU232" s="142" t="s">
        <v>82</v>
      </c>
      <c r="AY232" s="17" t="s">
        <v>280</v>
      </c>
      <c r="BE232" s="143">
        <f>IF(N232="základní",J232,0)</f>
        <v>0</v>
      </c>
      <c r="BF232" s="143">
        <f>IF(N232="snížená",J232,0)</f>
        <v>0</v>
      </c>
      <c r="BG232" s="143">
        <f>IF(N232="zákl. přenesená",J232,0)</f>
        <v>0</v>
      </c>
      <c r="BH232" s="143">
        <f>IF(N232="sníž. přenesená",J232,0)</f>
        <v>0</v>
      </c>
      <c r="BI232" s="143">
        <f>IF(N232="nulová",J232,0)</f>
        <v>0</v>
      </c>
      <c r="BJ232" s="17" t="s">
        <v>80</v>
      </c>
      <c r="BK232" s="143">
        <f>ROUND(I232*H232,2)</f>
        <v>0</v>
      </c>
      <c r="BL232" s="17" t="s">
        <v>288</v>
      </c>
      <c r="BM232" s="142" t="s">
        <v>7372</v>
      </c>
    </row>
    <row r="233" spans="2:65" s="1" customFormat="1" ht="10.199999999999999">
      <c r="B233" s="32"/>
      <c r="D233" s="144" t="s">
        <v>290</v>
      </c>
      <c r="F233" s="145" t="s">
        <v>6993</v>
      </c>
      <c r="I233" s="146"/>
      <c r="L233" s="32"/>
      <c r="M233" s="147"/>
      <c r="T233" s="53"/>
      <c r="AT233" s="17" t="s">
        <v>290</v>
      </c>
      <c r="AU233" s="17" t="s">
        <v>82</v>
      </c>
    </row>
    <row r="234" spans="2:65" s="1" customFormat="1" ht="37.799999999999997" customHeight="1">
      <c r="B234" s="32"/>
      <c r="C234" s="131" t="s">
        <v>919</v>
      </c>
      <c r="D234" s="131" t="s">
        <v>283</v>
      </c>
      <c r="E234" s="132" t="s">
        <v>7373</v>
      </c>
      <c r="F234" s="133" t="s">
        <v>7374</v>
      </c>
      <c r="G234" s="134" t="s">
        <v>238</v>
      </c>
      <c r="H234" s="135">
        <v>8.3670000000000009</v>
      </c>
      <c r="I234" s="136"/>
      <c r="J234" s="137">
        <f>ROUND(I234*H234,2)</f>
        <v>0</v>
      </c>
      <c r="K234" s="133" t="s">
        <v>287</v>
      </c>
      <c r="L234" s="32"/>
      <c r="M234" s="138" t="s">
        <v>19</v>
      </c>
      <c r="N234" s="139" t="s">
        <v>44</v>
      </c>
      <c r="P234" s="140">
        <f>O234*H234</f>
        <v>0</v>
      </c>
      <c r="Q234" s="140">
        <v>0</v>
      </c>
      <c r="R234" s="140">
        <f>Q234*H234</f>
        <v>0</v>
      </c>
      <c r="S234" s="140">
        <v>0</v>
      </c>
      <c r="T234" s="141">
        <f>S234*H234</f>
        <v>0</v>
      </c>
      <c r="AR234" s="142" t="s">
        <v>288</v>
      </c>
      <c r="AT234" s="142" t="s">
        <v>283</v>
      </c>
      <c r="AU234" s="142" t="s">
        <v>82</v>
      </c>
      <c r="AY234" s="17" t="s">
        <v>280</v>
      </c>
      <c r="BE234" s="143">
        <f>IF(N234="základní",J234,0)</f>
        <v>0</v>
      </c>
      <c r="BF234" s="143">
        <f>IF(N234="snížená",J234,0)</f>
        <v>0</v>
      </c>
      <c r="BG234" s="143">
        <f>IF(N234="zákl. přenesená",J234,0)</f>
        <v>0</v>
      </c>
      <c r="BH234" s="143">
        <f>IF(N234="sníž. přenesená",J234,0)</f>
        <v>0</v>
      </c>
      <c r="BI234" s="143">
        <f>IF(N234="nulová",J234,0)</f>
        <v>0</v>
      </c>
      <c r="BJ234" s="17" t="s">
        <v>80</v>
      </c>
      <c r="BK234" s="143">
        <f>ROUND(I234*H234,2)</f>
        <v>0</v>
      </c>
      <c r="BL234" s="17" t="s">
        <v>288</v>
      </c>
      <c r="BM234" s="142" t="s">
        <v>7375</v>
      </c>
    </row>
    <row r="235" spans="2:65" s="1" customFormat="1" ht="10.199999999999999">
      <c r="B235" s="32"/>
      <c r="D235" s="144" t="s">
        <v>290</v>
      </c>
      <c r="F235" s="145" t="s">
        <v>7376</v>
      </c>
      <c r="I235" s="146"/>
      <c r="L235" s="32"/>
      <c r="M235" s="147"/>
      <c r="T235" s="53"/>
      <c r="AT235" s="17" t="s">
        <v>290</v>
      </c>
      <c r="AU235" s="17" t="s">
        <v>82</v>
      </c>
    </row>
    <row r="236" spans="2:65" s="1" customFormat="1" ht="37.799999999999997" customHeight="1">
      <c r="B236" s="32"/>
      <c r="C236" s="131" t="s">
        <v>930</v>
      </c>
      <c r="D236" s="131" t="s">
        <v>283</v>
      </c>
      <c r="E236" s="132" t="s">
        <v>7377</v>
      </c>
      <c r="F236" s="133" t="s">
        <v>6991</v>
      </c>
      <c r="G236" s="134" t="s">
        <v>238</v>
      </c>
      <c r="H236" s="135">
        <v>113.373</v>
      </c>
      <c r="I236" s="136"/>
      <c r="J236" s="137">
        <f>ROUND(I236*H236,2)</f>
        <v>0</v>
      </c>
      <c r="K236" s="133" t="s">
        <v>287</v>
      </c>
      <c r="L236" s="32"/>
      <c r="M236" s="138" t="s">
        <v>19</v>
      </c>
      <c r="N236" s="139" t="s">
        <v>44</v>
      </c>
      <c r="P236" s="140">
        <f>O236*H236</f>
        <v>0</v>
      </c>
      <c r="Q236" s="140">
        <v>0</v>
      </c>
      <c r="R236" s="140">
        <f>Q236*H236</f>
        <v>0</v>
      </c>
      <c r="S236" s="140">
        <v>0</v>
      </c>
      <c r="T236" s="141">
        <f>S236*H236</f>
        <v>0</v>
      </c>
      <c r="AR236" s="142" t="s">
        <v>288</v>
      </c>
      <c r="AT236" s="142" t="s">
        <v>283</v>
      </c>
      <c r="AU236" s="142" t="s">
        <v>82</v>
      </c>
      <c r="AY236" s="17" t="s">
        <v>280</v>
      </c>
      <c r="BE236" s="143">
        <f>IF(N236="základní",J236,0)</f>
        <v>0</v>
      </c>
      <c r="BF236" s="143">
        <f>IF(N236="snížená",J236,0)</f>
        <v>0</v>
      </c>
      <c r="BG236" s="143">
        <f>IF(N236="zákl. přenesená",J236,0)</f>
        <v>0</v>
      </c>
      <c r="BH236" s="143">
        <f>IF(N236="sníž. přenesená",J236,0)</f>
        <v>0</v>
      </c>
      <c r="BI236" s="143">
        <f>IF(N236="nulová",J236,0)</f>
        <v>0</v>
      </c>
      <c r="BJ236" s="17" t="s">
        <v>80</v>
      </c>
      <c r="BK236" s="143">
        <f>ROUND(I236*H236,2)</f>
        <v>0</v>
      </c>
      <c r="BL236" s="17" t="s">
        <v>288</v>
      </c>
      <c r="BM236" s="142" t="s">
        <v>7378</v>
      </c>
    </row>
    <row r="237" spans="2:65" s="1" customFormat="1" ht="10.199999999999999">
      <c r="B237" s="32"/>
      <c r="D237" s="144" t="s">
        <v>290</v>
      </c>
      <c r="F237" s="145" t="s">
        <v>7379</v>
      </c>
      <c r="I237" s="146"/>
      <c r="L237" s="32"/>
      <c r="M237" s="147"/>
      <c r="T237" s="53"/>
      <c r="AT237" s="17" t="s">
        <v>290</v>
      </c>
      <c r="AU237" s="17" t="s">
        <v>82</v>
      </c>
    </row>
    <row r="238" spans="2:65" s="1" customFormat="1" ht="44.25" customHeight="1">
      <c r="B238" s="32"/>
      <c r="C238" s="131" t="s">
        <v>851</v>
      </c>
      <c r="D238" s="131" t="s">
        <v>283</v>
      </c>
      <c r="E238" s="132" t="s">
        <v>7380</v>
      </c>
      <c r="F238" s="133" t="s">
        <v>7381</v>
      </c>
      <c r="G238" s="134" t="s">
        <v>238</v>
      </c>
      <c r="H238" s="135">
        <v>5.9669999999999996</v>
      </c>
      <c r="I238" s="136"/>
      <c r="J238" s="137">
        <f>ROUND(I238*H238,2)</f>
        <v>0</v>
      </c>
      <c r="K238" s="133" t="s">
        <v>287</v>
      </c>
      <c r="L238" s="32"/>
      <c r="M238" s="138" t="s">
        <v>19</v>
      </c>
      <c r="N238" s="139" t="s">
        <v>44</v>
      </c>
      <c r="P238" s="140">
        <f>O238*H238</f>
        <v>0</v>
      </c>
      <c r="Q238" s="140">
        <v>0</v>
      </c>
      <c r="R238" s="140">
        <f>Q238*H238</f>
        <v>0</v>
      </c>
      <c r="S238" s="140">
        <v>0</v>
      </c>
      <c r="T238" s="141">
        <f>S238*H238</f>
        <v>0</v>
      </c>
      <c r="AR238" s="142" t="s">
        <v>288</v>
      </c>
      <c r="AT238" s="142" t="s">
        <v>283</v>
      </c>
      <c r="AU238" s="142" t="s">
        <v>82</v>
      </c>
      <c r="AY238" s="17" t="s">
        <v>280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80</v>
      </c>
      <c r="BK238" s="143">
        <f>ROUND(I238*H238,2)</f>
        <v>0</v>
      </c>
      <c r="BL238" s="17" t="s">
        <v>288</v>
      </c>
      <c r="BM238" s="142" t="s">
        <v>7382</v>
      </c>
    </row>
    <row r="239" spans="2:65" s="1" customFormat="1" ht="10.199999999999999">
      <c r="B239" s="32"/>
      <c r="D239" s="144" t="s">
        <v>290</v>
      </c>
      <c r="F239" s="145" t="s">
        <v>7383</v>
      </c>
      <c r="I239" s="146"/>
      <c r="L239" s="32"/>
      <c r="M239" s="147"/>
      <c r="T239" s="53"/>
      <c r="AT239" s="17" t="s">
        <v>290</v>
      </c>
      <c r="AU239" s="17" t="s">
        <v>82</v>
      </c>
    </row>
    <row r="240" spans="2:65" s="1" customFormat="1" ht="44.25" customHeight="1">
      <c r="B240" s="32"/>
      <c r="C240" s="131" t="s">
        <v>2235</v>
      </c>
      <c r="D240" s="131" t="s">
        <v>283</v>
      </c>
      <c r="E240" s="132" t="s">
        <v>7384</v>
      </c>
      <c r="F240" s="133" t="s">
        <v>7385</v>
      </c>
      <c r="G240" s="134" t="s">
        <v>238</v>
      </c>
      <c r="H240" s="135">
        <v>2.4</v>
      </c>
      <c r="I240" s="136"/>
      <c r="J240" s="137">
        <f>ROUND(I240*H240,2)</f>
        <v>0</v>
      </c>
      <c r="K240" s="133" t="s">
        <v>287</v>
      </c>
      <c r="L240" s="32"/>
      <c r="M240" s="138" t="s">
        <v>19</v>
      </c>
      <c r="N240" s="139" t="s">
        <v>44</v>
      </c>
      <c r="P240" s="140">
        <f>O240*H240</f>
        <v>0</v>
      </c>
      <c r="Q240" s="140">
        <v>0</v>
      </c>
      <c r="R240" s="140">
        <f>Q240*H240</f>
        <v>0</v>
      </c>
      <c r="S240" s="140">
        <v>0</v>
      </c>
      <c r="T240" s="141">
        <f>S240*H240</f>
        <v>0</v>
      </c>
      <c r="AR240" s="142" t="s">
        <v>288</v>
      </c>
      <c r="AT240" s="142" t="s">
        <v>283</v>
      </c>
      <c r="AU240" s="142" t="s">
        <v>82</v>
      </c>
      <c r="AY240" s="17" t="s">
        <v>280</v>
      </c>
      <c r="BE240" s="143">
        <f>IF(N240="základní",J240,0)</f>
        <v>0</v>
      </c>
      <c r="BF240" s="143">
        <f>IF(N240="snížená",J240,0)</f>
        <v>0</v>
      </c>
      <c r="BG240" s="143">
        <f>IF(N240="zákl. přenesená",J240,0)</f>
        <v>0</v>
      </c>
      <c r="BH240" s="143">
        <f>IF(N240="sníž. přenesená",J240,0)</f>
        <v>0</v>
      </c>
      <c r="BI240" s="143">
        <f>IF(N240="nulová",J240,0)</f>
        <v>0</v>
      </c>
      <c r="BJ240" s="17" t="s">
        <v>80</v>
      </c>
      <c r="BK240" s="143">
        <f>ROUND(I240*H240,2)</f>
        <v>0</v>
      </c>
      <c r="BL240" s="17" t="s">
        <v>288</v>
      </c>
      <c r="BM240" s="142" t="s">
        <v>7386</v>
      </c>
    </row>
    <row r="241" spans="2:65" s="1" customFormat="1" ht="10.199999999999999">
      <c r="B241" s="32"/>
      <c r="D241" s="144" t="s">
        <v>290</v>
      </c>
      <c r="F241" s="145" t="s">
        <v>7387</v>
      </c>
      <c r="I241" s="146"/>
      <c r="L241" s="32"/>
      <c r="M241" s="147"/>
      <c r="T241" s="53"/>
      <c r="AT241" s="17" t="s">
        <v>290</v>
      </c>
      <c r="AU241" s="17" t="s">
        <v>82</v>
      </c>
    </row>
    <row r="242" spans="2:65" s="1" customFormat="1" ht="44.25" customHeight="1">
      <c r="B242" s="32"/>
      <c r="C242" s="131" t="s">
        <v>2239</v>
      </c>
      <c r="D242" s="131" t="s">
        <v>283</v>
      </c>
      <c r="E242" s="132" t="s">
        <v>7388</v>
      </c>
      <c r="F242" s="133" t="s">
        <v>7389</v>
      </c>
      <c r="G242" s="134" t="s">
        <v>238</v>
      </c>
      <c r="H242" s="135">
        <v>9</v>
      </c>
      <c r="I242" s="136"/>
      <c r="J242" s="137">
        <f>ROUND(I242*H242,2)</f>
        <v>0</v>
      </c>
      <c r="K242" s="133" t="s">
        <v>287</v>
      </c>
      <c r="L242" s="32"/>
      <c r="M242" s="138" t="s">
        <v>19</v>
      </c>
      <c r="N242" s="139" t="s">
        <v>44</v>
      </c>
      <c r="P242" s="140">
        <f>O242*H242</f>
        <v>0</v>
      </c>
      <c r="Q242" s="140">
        <v>0</v>
      </c>
      <c r="R242" s="140">
        <f>Q242*H242</f>
        <v>0</v>
      </c>
      <c r="S242" s="140">
        <v>0</v>
      </c>
      <c r="T242" s="141">
        <f>S242*H242</f>
        <v>0</v>
      </c>
      <c r="AR242" s="142" t="s">
        <v>288</v>
      </c>
      <c r="AT242" s="142" t="s">
        <v>283</v>
      </c>
      <c r="AU242" s="142" t="s">
        <v>82</v>
      </c>
      <c r="AY242" s="17" t="s">
        <v>280</v>
      </c>
      <c r="BE242" s="143">
        <f>IF(N242="základní",J242,0)</f>
        <v>0</v>
      </c>
      <c r="BF242" s="143">
        <f>IF(N242="snížená",J242,0)</f>
        <v>0</v>
      </c>
      <c r="BG242" s="143">
        <f>IF(N242="zákl. přenesená",J242,0)</f>
        <v>0</v>
      </c>
      <c r="BH242" s="143">
        <f>IF(N242="sníž. přenesená",J242,0)</f>
        <v>0</v>
      </c>
      <c r="BI242" s="143">
        <f>IF(N242="nulová",J242,0)</f>
        <v>0</v>
      </c>
      <c r="BJ242" s="17" t="s">
        <v>80</v>
      </c>
      <c r="BK242" s="143">
        <f>ROUND(I242*H242,2)</f>
        <v>0</v>
      </c>
      <c r="BL242" s="17" t="s">
        <v>288</v>
      </c>
      <c r="BM242" s="142" t="s">
        <v>7390</v>
      </c>
    </row>
    <row r="243" spans="2:65" s="1" customFormat="1" ht="10.199999999999999">
      <c r="B243" s="32"/>
      <c r="D243" s="144" t="s">
        <v>290</v>
      </c>
      <c r="F243" s="145" t="s">
        <v>7391</v>
      </c>
      <c r="I243" s="146"/>
      <c r="L243" s="32"/>
      <c r="M243" s="147"/>
      <c r="T243" s="53"/>
      <c r="AT243" s="17" t="s">
        <v>290</v>
      </c>
      <c r="AU243" s="17" t="s">
        <v>82</v>
      </c>
    </row>
    <row r="244" spans="2:65" s="1" customFormat="1" ht="44.25" customHeight="1">
      <c r="B244" s="32"/>
      <c r="C244" s="131" t="s">
        <v>2325</v>
      </c>
      <c r="D244" s="131" t="s">
        <v>283</v>
      </c>
      <c r="E244" s="132" t="s">
        <v>7004</v>
      </c>
      <c r="F244" s="133" t="s">
        <v>326</v>
      </c>
      <c r="G244" s="134" t="s">
        <v>238</v>
      </c>
      <c r="H244" s="135">
        <v>396.46800000000002</v>
      </c>
      <c r="I244" s="136"/>
      <c r="J244" s="137">
        <f>ROUND(I244*H244,2)</f>
        <v>0</v>
      </c>
      <c r="K244" s="133" t="s">
        <v>287</v>
      </c>
      <c r="L244" s="32"/>
      <c r="M244" s="138" t="s">
        <v>19</v>
      </c>
      <c r="N244" s="139" t="s">
        <v>44</v>
      </c>
      <c r="P244" s="140">
        <f>O244*H244</f>
        <v>0</v>
      </c>
      <c r="Q244" s="140">
        <v>0</v>
      </c>
      <c r="R244" s="140">
        <f>Q244*H244</f>
        <v>0</v>
      </c>
      <c r="S244" s="140">
        <v>0</v>
      </c>
      <c r="T244" s="141">
        <f>S244*H244</f>
        <v>0</v>
      </c>
      <c r="AR244" s="142" t="s">
        <v>288</v>
      </c>
      <c r="AT244" s="142" t="s">
        <v>283</v>
      </c>
      <c r="AU244" s="142" t="s">
        <v>82</v>
      </c>
      <c r="AY244" s="17" t="s">
        <v>280</v>
      </c>
      <c r="BE244" s="143">
        <f>IF(N244="základní",J244,0)</f>
        <v>0</v>
      </c>
      <c r="BF244" s="143">
        <f>IF(N244="snížená",J244,0)</f>
        <v>0</v>
      </c>
      <c r="BG244" s="143">
        <f>IF(N244="zákl. přenesená",J244,0)</f>
        <v>0</v>
      </c>
      <c r="BH244" s="143">
        <f>IF(N244="sníž. přenesená",J244,0)</f>
        <v>0</v>
      </c>
      <c r="BI244" s="143">
        <f>IF(N244="nulová",J244,0)</f>
        <v>0</v>
      </c>
      <c r="BJ244" s="17" t="s">
        <v>80</v>
      </c>
      <c r="BK244" s="143">
        <f>ROUND(I244*H244,2)</f>
        <v>0</v>
      </c>
      <c r="BL244" s="17" t="s">
        <v>288</v>
      </c>
      <c r="BM244" s="142" t="s">
        <v>7392</v>
      </c>
    </row>
    <row r="245" spans="2:65" s="1" customFormat="1" ht="10.199999999999999">
      <c r="B245" s="32"/>
      <c r="D245" s="144" t="s">
        <v>290</v>
      </c>
      <c r="F245" s="145" t="s">
        <v>7006</v>
      </c>
      <c r="I245" s="146"/>
      <c r="L245" s="32"/>
      <c r="M245" s="147"/>
      <c r="T245" s="53"/>
      <c r="AT245" s="17" t="s">
        <v>290</v>
      </c>
      <c r="AU245" s="17" t="s">
        <v>82</v>
      </c>
    </row>
    <row r="246" spans="2:65" s="11" customFormat="1" ht="22.8" customHeight="1">
      <c r="B246" s="119"/>
      <c r="D246" s="120" t="s">
        <v>72</v>
      </c>
      <c r="E246" s="129" t="s">
        <v>549</v>
      </c>
      <c r="F246" s="129" t="s">
        <v>550</v>
      </c>
      <c r="I246" s="122"/>
      <c r="J246" s="130">
        <f>BK246</f>
        <v>0</v>
      </c>
      <c r="L246" s="119"/>
      <c r="M246" s="124"/>
      <c r="P246" s="125">
        <f>SUM(P247:P248)</f>
        <v>0</v>
      </c>
      <c r="R246" s="125">
        <f>SUM(R247:R248)</f>
        <v>0</v>
      </c>
      <c r="T246" s="126">
        <f>SUM(T247:T248)</f>
        <v>0</v>
      </c>
      <c r="AR246" s="120" t="s">
        <v>80</v>
      </c>
      <c r="AT246" s="127" t="s">
        <v>72</v>
      </c>
      <c r="AU246" s="127" t="s">
        <v>80</v>
      </c>
      <c r="AY246" s="120" t="s">
        <v>280</v>
      </c>
      <c r="BK246" s="128">
        <f>SUM(BK247:BK248)</f>
        <v>0</v>
      </c>
    </row>
    <row r="247" spans="2:65" s="1" customFormat="1" ht="37.799999999999997" customHeight="1">
      <c r="B247" s="32"/>
      <c r="C247" s="131" t="s">
        <v>1067</v>
      </c>
      <c r="D247" s="131" t="s">
        <v>283</v>
      </c>
      <c r="E247" s="132" t="s">
        <v>7393</v>
      </c>
      <c r="F247" s="133" t="s">
        <v>7394</v>
      </c>
      <c r="G247" s="134" t="s">
        <v>238</v>
      </c>
      <c r="H247" s="135">
        <v>53.267000000000003</v>
      </c>
      <c r="I247" s="136"/>
      <c r="J247" s="137">
        <f>ROUND(I247*H247,2)</f>
        <v>0</v>
      </c>
      <c r="K247" s="133" t="s">
        <v>287</v>
      </c>
      <c r="L247" s="32"/>
      <c r="M247" s="138" t="s">
        <v>19</v>
      </c>
      <c r="N247" s="139" t="s">
        <v>44</v>
      </c>
      <c r="P247" s="140">
        <f>O247*H247</f>
        <v>0</v>
      </c>
      <c r="Q247" s="140">
        <v>0</v>
      </c>
      <c r="R247" s="140">
        <f>Q247*H247</f>
        <v>0</v>
      </c>
      <c r="S247" s="140">
        <v>0</v>
      </c>
      <c r="T247" s="141">
        <f>S247*H247</f>
        <v>0</v>
      </c>
      <c r="AR247" s="142" t="s">
        <v>288</v>
      </c>
      <c r="AT247" s="142" t="s">
        <v>283</v>
      </c>
      <c r="AU247" s="142" t="s">
        <v>82</v>
      </c>
      <c r="AY247" s="17" t="s">
        <v>280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80</v>
      </c>
      <c r="BK247" s="143">
        <f>ROUND(I247*H247,2)</f>
        <v>0</v>
      </c>
      <c r="BL247" s="17" t="s">
        <v>288</v>
      </c>
      <c r="BM247" s="142" t="s">
        <v>7395</v>
      </c>
    </row>
    <row r="248" spans="2:65" s="1" customFormat="1" ht="10.199999999999999">
      <c r="B248" s="32"/>
      <c r="D248" s="144" t="s">
        <v>290</v>
      </c>
      <c r="F248" s="145" t="s">
        <v>7396</v>
      </c>
      <c r="I248" s="146"/>
      <c r="L248" s="32"/>
      <c r="M248" s="182"/>
      <c r="N248" s="183"/>
      <c r="O248" s="183"/>
      <c r="P248" s="183"/>
      <c r="Q248" s="183"/>
      <c r="R248" s="183"/>
      <c r="S248" s="183"/>
      <c r="T248" s="184"/>
      <c r="AT248" s="17" t="s">
        <v>290</v>
      </c>
      <c r="AU248" s="17" t="s">
        <v>82</v>
      </c>
    </row>
    <row r="249" spans="2:65" s="1" customFormat="1" ht="6.9" customHeight="1">
      <c r="B249" s="41"/>
      <c r="C249" s="42"/>
      <c r="D249" s="42"/>
      <c r="E249" s="42"/>
      <c r="F249" s="42"/>
      <c r="G249" s="42"/>
      <c r="H249" s="42"/>
      <c r="I249" s="42"/>
      <c r="J249" s="42"/>
      <c r="K249" s="42"/>
      <c r="L249" s="32"/>
    </row>
  </sheetData>
  <sheetProtection algorithmName="SHA-512" hashValue="+jw/Rp5gzekm0TsGUK3/O+o6FFXf87rwLVJzziVvsDqiAy0SyNRTSPO7mQqQPR+bgNiFA/MUBKOI0/vrx+TYrA==" saltValue="sOwE2QTROhk7B4aWgWc815OO5XgLIxO9HB28teOJQFsl6Npt0p9Tp9f7Ou5evQ6Tzv9cEfJCwx2No6vUGgSgJg==" spinCount="100000" sheet="1" objects="1" scenarios="1" formatColumns="0" formatRows="0" autoFilter="0"/>
  <autoFilter ref="C93:K248" xr:uid="{00000000-0009-0000-0000-00003A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8" r:id="rId1" xr:uid="{00000000-0004-0000-3A00-000000000000}"/>
    <hyperlink ref="F100" r:id="rId2" xr:uid="{00000000-0004-0000-3A00-000001000000}"/>
    <hyperlink ref="F102" r:id="rId3" xr:uid="{00000000-0004-0000-3A00-000002000000}"/>
    <hyperlink ref="F104" r:id="rId4" xr:uid="{00000000-0004-0000-3A00-000003000000}"/>
    <hyperlink ref="F106" r:id="rId5" xr:uid="{00000000-0004-0000-3A00-000004000000}"/>
    <hyperlink ref="F108" r:id="rId6" xr:uid="{00000000-0004-0000-3A00-000005000000}"/>
    <hyperlink ref="F110" r:id="rId7" xr:uid="{00000000-0004-0000-3A00-000006000000}"/>
    <hyperlink ref="F112" r:id="rId8" xr:uid="{00000000-0004-0000-3A00-000007000000}"/>
    <hyperlink ref="F114" r:id="rId9" xr:uid="{00000000-0004-0000-3A00-000008000000}"/>
    <hyperlink ref="F116" r:id="rId10" xr:uid="{00000000-0004-0000-3A00-000009000000}"/>
    <hyperlink ref="F118" r:id="rId11" xr:uid="{00000000-0004-0000-3A00-00000A000000}"/>
    <hyperlink ref="F120" r:id="rId12" xr:uid="{00000000-0004-0000-3A00-00000B000000}"/>
    <hyperlink ref="F123" r:id="rId13" xr:uid="{00000000-0004-0000-3A00-00000C000000}"/>
    <hyperlink ref="F126" r:id="rId14" xr:uid="{00000000-0004-0000-3A00-00000D000000}"/>
    <hyperlink ref="F128" r:id="rId15" xr:uid="{00000000-0004-0000-3A00-00000E000000}"/>
    <hyperlink ref="F130" r:id="rId16" xr:uid="{00000000-0004-0000-3A00-00000F000000}"/>
    <hyperlink ref="F133" r:id="rId17" xr:uid="{00000000-0004-0000-3A00-000010000000}"/>
    <hyperlink ref="F135" r:id="rId18" xr:uid="{00000000-0004-0000-3A00-000011000000}"/>
    <hyperlink ref="F137" r:id="rId19" xr:uid="{00000000-0004-0000-3A00-000012000000}"/>
    <hyperlink ref="F139" r:id="rId20" xr:uid="{00000000-0004-0000-3A00-000013000000}"/>
    <hyperlink ref="F142" r:id="rId21" xr:uid="{00000000-0004-0000-3A00-000014000000}"/>
    <hyperlink ref="F145" r:id="rId22" xr:uid="{00000000-0004-0000-3A00-000015000000}"/>
    <hyperlink ref="F149" r:id="rId23" xr:uid="{00000000-0004-0000-3A00-000016000000}"/>
    <hyperlink ref="F152" r:id="rId24" xr:uid="{00000000-0004-0000-3A00-000017000000}"/>
    <hyperlink ref="F154" r:id="rId25" xr:uid="{00000000-0004-0000-3A00-000018000000}"/>
    <hyperlink ref="F156" r:id="rId26" xr:uid="{00000000-0004-0000-3A00-000019000000}"/>
    <hyperlink ref="F158" r:id="rId27" xr:uid="{00000000-0004-0000-3A00-00001A000000}"/>
    <hyperlink ref="F160" r:id="rId28" xr:uid="{00000000-0004-0000-3A00-00001B000000}"/>
    <hyperlink ref="F162" r:id="rId29" xr:uid="{00000000-0004-0000-3A00-00001C000000}"/>
    <hyperlink ref="F164" r:id="rId30" xr:uid="{00000000-0004-0000-3A00-00001D000000}"/>
    <hyperlink ref="F166" r:id="rId31" xr:uid="{00000000-0004-0000-3A00-00001E000000}"/>
    <hyperlink ref="F170" r:id="rId32" xr:uid="{00000000-0004-0000-3A00-00001F000000}"/>
    <hyperlink ref="F173" r:id="rId33" xr:uid="{00000000-0004-0000-3A00-000020000000}"/>
    <hyperlink ref="F177" r:id="rId34" xr:uid="{00000000-0004-0000-3A00-000021000000}"/>
    <hyperlink ref="F180" r:id="rId35" xr:uid="{00000000-0004-0000-3A00-000022000000}"/>
    <hyperlink ref="F183" r:id="rId36" xr:uid="{00000000-0004-0000-3A00-000023000000}"/>
    <hyperlink ref="F189" r:id="rId37" xr:uid="{00000000-0004-0000-3A00-000024000000}"/>
    <hyperlink ref="F191" r:id="rId38" xr:uid="{00000000-0004-0000-3A00-000025000000}"/>
    <hyperlink ref="F195" r:id="rId39" xr:uid="{00000000-0004-0000-3A00-000026000000}"/>
    <hyperlink ref="F198" r:id="rId40" xr:uid="{00000000-0004-0000-3A00-000027000000}"/>
    <hyperlink ref="F202" r:id="rId41" xr:uid="{00000000-0004-0000-3A00-000028000000}"/>
    <hyperlink ref="F206" r:id="rId42" xr:uid="{00000000-0004-0000-3A00-000029000000}"/>
    <hyperlink ref="F208" r:id="rId43" xr:uid="{00000000-0004-0000-3A00-00002A000000}"/>
    <hyperlink ref="F210" r:id="rId44" xr:uid="{00000000-0004-0000-3A00-00002B000000}"/>
    <hyperlink ref="F216" r:id="rId45" xr:uid="{00000000-0004-0000-3A00-00002C000000}"/>
    <hyperlink ref="F220" r:id="rId46" xr:uid="{00000000-0004-0000-3A00-00002D000000}"/>
    <hyperlink ref="F222" r:id="rId47" xr:uid="{00000000-0004-0000-3A00-00002E000000}"/>
    <hyperlink ref="F224" r:id="rId48" xr:uid="{00000000-0004-0000-3A00-00002F000000}"/>
    <hyperlink ref="F226" r:id="rId49" xr:uid="{00000000-0004-0000-3A00-000030000000}"/>
    <hyperlink ref="F228" r:id="rId50" xr:uid="{00000000-0004-0000-3A00-000031000000}"/>
    <hyperlink ref="F231" r:id="rId51" xr:uid="{00000000-0004-0000-3A00-000032000000}"/>
    <hyperlink ref="F233" r:id="rId52" xr:uid="{00000000-0004-0000-3A00-000033000000}"/>
    <hyperlink ref="F235" r:id="rId53" xr:uid="{00000000-0004-0000-3A00-000034000000}"/>
    <hyperlink ref="F237" r:id="rId54" xr:uid="{00000000-0004-0000-3A00-000035000000}"/>
    <hyperlink ref="F239" r:id="rId55" xr:uid="{00000000-0004-0000-3A00-000036000000}"/>
    <hyperlink ref="F241" r:id="rId56" xr:uid="{00000000-0004-0000-3A00-000037000000}"/>
    <hyperlink ref="F243" r:id="rId57" xr:uid="{00000000-0004-0000-3A00-000038000000}"/>
    <hyperlink ref="F245" r:id="rId58" xr:uid="{00000000-0004-0000-3A00-000039000000}"/>
    <hyperlink ref="F248" r:id="rId59" xr:uid="{00000000-0004-0000-3A00-00003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B2:BM15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221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7830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7979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ROUND(J88,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ROUND((SUM(BE88:BE152)),  2)</f>
        <v>0</v>
      </c>
      <c r="I35" s="93">
        <v>0.21</v>
      </c>
      <c r="J35" s="83">
        <f>ROUND(((SUM(BE88:BE152))*I35),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ROUND((SUM(BF88:BF152)),  2)</f>
        <v>0</v>
      </c>
      <c r="I36" s="93">
        <v>0.15</v>
      </c>
      <c r="J36" s="83">
        <f>ROUND(((SUM(BF88:BF152))*I36),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ROUND((SUM(BG88:BG152)),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ROUND((SUM(BH88:BH152)),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ROUND((SUM(BI88:BI152)),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7830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n - Sadové úpravy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J88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J89</f>
        <v>0</v>
      </c>
      <c r="L64" s="103"/>
    </row>
    <row r="65" spans="2:12" s="9" customFormat="1" ht="19.95" hidden="1" customHeight="1">
      <c r="B65" s="107"/>
      <c r="D65" s="108" t="s">
        <v>251</v>
      </c>
      <c r="E65" s="109"/>
      <c r="F65" s="109"/>
      <c r="G65" s="109"/>
      <c r="H65" s="109"/>
      <c r="I65" s="109"/>
      <c r="J65" s="110">
        <f>J90</f>
        <v>0</v>
      </c>
      <c r="L65" s="107"/>
    </row>
    <row r="66" spans="2:12" s="9" customFormat="1" ht="19.95" hidden="1" customHeight="1">
      <c r="B66" s="107"/>
      <c r="D66" s="108" t="s">
        <v>256</v>
      </c>
      <c r="E66" s="109"/>
      <c r="F66" s="109"/>
      <c r="G66" s="109"/>
      <c r="H66" s="109"/>
      <c r="I66" s="109"/>
      <c r="J66" s="110">
        <f>J150</f>
        <v>0</v>
      </c>
      <c r="L66" s="107"/>
    </row>
    <row r="67" spans="2:12" s="1" customFormat="1" ht="21.75" hidden="1" customHeight="1">
      <c r="B67" s="32"/>
      <c r="L67" s="32"/>
    </row>
    <row r="68" spans="2:12" s="1" customFormat="1" ht="6.9" hidden="1" customHeight="1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32"/>
    </row>
    <row r="69" spans="2:12" ht="10.199999999999999" hidden="1"/>
    <row r="70" spans="2:12" ht="10.199999999999999" hidden="1"/>
    <row r="71" spans="2:12" ht="10.199999999999999" hidden="1"/>
    <row r="72" spans="2:12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2"/>
    </row>
    <row r="73" spans="2:12" s="1" customFormat="1" ht="24.9" customHeight="1">
      <c r="B73" s="32"/>
      <c r="C73" s="21" t="s">
        <v>265</v>
      </c>
      <c r="L73" s="32"/>
    </row>
    <row r="74" spans="2:12" s="1" customFormat="1" ht="6.9" customHeight="1">
      <c r="B74" s="32"/>
      <c r="L74" s="32"/>
    </row>
    <row r="75" spans="2:12" s="1" customFormat="1" ht="12" customHeight="1">
      <c r="B75" s="32"/>
      <c r="C75" s="27" t="s">
        <v>16</v>
      </c>
      <c r="L75" s="32"/>
    </row>
    <row r="76" spans="2:12" s="1" customFormat="1" ht="26.25" customHeight="1">
      <c r="B76" s="32"/>
      <c r="E76" s="250" t="str">
        <f>E7</f>
        <v>Výstavba nové haly, rekonstrukce stávající tělocvičny vč.jejího zázemí, propojujícího objektu při ZŠ Dýšiná</v>
      </c>
      <c r="F76" s="251"/>
      <c r="G76" s="251"/>
      <c r="H76" s="251"/>
      <c r="L76" s="32"/>
    </row>
    <row r="77" spans="2:12" ht="12" customHeight="1">
      <c r="B77" s="20"/>
      <c r="C77" s="27" t="s">
        <v>242</v>
      </c>
      <c r="L77" s="20"/>
    </row>
    <row r="78" spans="2:12" s="1" customFormat="1" ht="16.5" customHeight="1">
      <c r="B78" s="32"/>
      <c r="E78" s="250" t="s">
        <v>7830</v>
      </c>
      <c r="F78" s="252"/>
      <c r="G78" s="252"/>
      <c r="H78" s="252"/>
      <c r="L78" s="32"/>
    </row>
    <row r="79" spans="2:12" s="1" customFormat="1" ht="12" customHeight="1">
      <c r="B79" s="32"/>
      <c r="C79" s="27" t="s">
        <v>244</v>
      </c>
      <c r="L79" s="32"/>
    </row>
    <row r="80" spans="2:12" s="1" customFormat="1" ht="16.5" customHeight="1">
      <c r="B80" s="32"/>
      <c r="E80" s="233" t="str">
        <f>E11</f>
        <v>n - Sadové úpravy</v>
      </c>
      <c r="F80" s="252"/>
      <c r="G80" s="252"/>
      <c r="H80" s="252"/>
      <c r="L80" s="32"/>
    </row>
    <row r="81" spans="2:65" s="1" customFormat="1" ht="6.9" customHeight="1">
      <c r="B81" s="32"/>
      <c r="L81" s="32"/>
    </row>
    <row r="82" spans="2:65" s="1" customFormat="1" ht="12" customHeight="1">
      <c r="B82" s="32"/>
      <c r="C82" s="27" t="s">
        <v>21</v>
      </c>
      <c r="F82" s="25" t="str">
        <f>F14</f>
        <v>Dýšiná</v>
      </c>
      <c r="I82" s="27" t="s">
        <v>23</v>
      </c>
      <c r="J82" s="49">
        <f ca="1">IF(J14="","",J14)</f>
        <v>45020</v>
      </c>
      <c r="L82" s="32"/>
    </row>
    <row r="83" spans="2:65" s="1" customFormat="1" ht="6.9" customHeight="1">
      <c r="B83" s="32"/>
      <c r="L83" s="32"/>
    </row>
    <row r="84" spans="2:65" s="1" customFormat="1" ht="25.65" customHeight="1">
      <c r="B84" s="32"/>
      <c r="C84" s="27" t="s">
        <v>24</v>
      </c>
      <c r="F84" s="25" t="str">
        <f>E17</f>
        <v>Obec Dýšiná</v>
      </c>
      <c r="I84" s="27" t="s">
        <v>31</v>
      </c>
      <c r="J84" s="30" t="str">
        <f>E23</f>
        <v>Ing. arch. Lubomír Korčák</v>
      </c>
      <c r="L84" s="32"/>
    </row>
    <row r="85" spans="2:65" s="1" customFormat="1" ht="15.15" customHeight="1">
      <c r="B85" s="32"/>
      <c r="C85" s="27" t="s">
        <v>29</v>
      </c>
      <c r="F85" s="25" t="str">
        <f>IF(E20="","",E20)</f>
        <v>Vyplň údaj</v>
      </c>
      <c r="I85" s="27" t="s">
        <v>35</v>
      </c>
      <c r="J85" s="30" t="str">
        <f>E26</f>
        <v xml:space="preserve"> </v>
      </c>
      <c r="L85" s="32"/>
    </row>
    <row r="86" spans="2:65" s="1" customFormat="1" ht="10.35" customHeight="1">
      <c r="B86" s="32"/>
      <c r="L86" s="32"/>
    </row>
    <row r="87" spans="2:65" s="10" customFormat="1" ht="29.25" customHeight="1">
      <c r="B87" s="111"/>
      <c r="C87" s="112" t="s">
        <v>266</v>
      </c>
      <c r="D87" s="113" t="s">
        <v>58</v>
      </c>
      <c r="E87" s="113" t="s">
        <v>54</v>
      </c>
      <c r="F87" s="113" t="s">
        <v>55</v>
      </c>
      <c r="G87" s="113" t="s">
        <v>267</v>
      </c>
      <c r="H87" s="113" t="s">
        <v>268</v>
      </c>
      <c r="I87" s="113" t="s">
        <v>269</v>
      </c>
      <c r="J87" s="113" t="s">
        <v>248</v>
      </c>
      <c r="K87" s="114" t="s">
        <v>270</v>
      </c>
      <c r="L87" s="111"/>
      <c r="M87" s="56" t="s">
        <v>19</v>
      </c>
      <c r="N87" s="57" t="s">
        <v>43</v>
      </c>
      <c r="O87" s="57" t="s">
        <v>271</v>
      </c>
      <c r="P87" s="57" t="s">
        <v>272</v>
      </c>
      <c r="Q87" s="57" t="s">
        <v>273</v>
      </c>
      <c r="R87" s="57" t="s">
        <v>274</v>
      </c>
      <c r="S87" s="57" t="s">
        <v>275</v>
      </c>
      <c r="T87" s="58" t="s">
        <v>276</v>
      </c>
    </row>
    <row r="88" spans="2:65" s="1" customFormat="1" ht="22.8" customHeight="1">
      <c r="B88" s="32"/>
      <c r="C88" s="61" t="s">
        <v>277</v>
      </c>
      <c r="J88" s="115">
        <f>BK88</f>
        <v>0</v>
      </c>
      <c r="L88" s="32"/>
      <c r="M88" s="59"/>
      <c r="N88" s="50"/>
      <c r="O88" s="50"/>
      <c r="P88" s="116">
        <f>P89</f>
        <v>0</v>
      </c>
      <c r="Q88" s="50"/>
      <c r="R88" s="116">
        <f>R89</f>
        <v>1.9907330000000001</v>
      </c>
      <c r="S88" s="50"/>
      <c r="T88" s="117">
        <f>T89</f>
        <v>0</v>
      </c>
      <c r="AT88" s="17" t="s">
        <v>72</v>
      </c>
      <c r="AU88" s="17" t="s">
        <v>249</v>
      </c>
      <c r="BK88" s="118">
        <f>BK89</f>
        <v>0</v>
      </c>
    </row>
    <row r="89" spans="2:65" s="11" customFormat="1" ht="25.95" customHeight="1">
      <c r="B89" s="119"/>
      <c r="D89" s="120" t="s">
        <v>72</v>
      </c>
      <c r="E89" s="121" t="s">
        <v>278</v>
      </c>
      <c r="F89" s="121" t="s">
        <v>279</v>
      </c>
      <c r="I89" s="122"/>
      <c r="J89" s="123">
        <f>BK89</f>
        <v>0</v>
      </c>
      <c r="L89" s="119"/>
      <c r="M89" s="124"/>
      <c r="P89" s="125">
        <f>P90+P150</f>
        <v>0</v>
      </c>
      <c r="R89" s="125">
        <f>R90+R150</f>
        <v>1.9907330000000001</v>
      </c>
      <c r="T89" s="126">
        <f>T90+T150</f>
        <v>0</v>
      </c>
      <c r="AR89" s="120" t="s">
        <v>80</v>
      </c>
      <c r="AT89" s="127" t="s">
        <v>72</v>
      </c>
      <c r="AU89" s="127" t="s">
        <v>73</v>
      </c>
      <c r="AY89" s="120" t="s">
        <v>280</v>
      </c>
      <c r="BK89" s="128">
        <f>BK90+BK150</f>
        <v>0</v>
      </c>
    </row>
    <row r="90" spans="2:65" s="11" customFormat="1" ht="22.8" customHeight="1">
      <c r="B90" s="119"/>
      <c r="D90" s="120" t="s">
        <v>72</v>
      </c>
      <c r="E90" s="129" t="s">
        <v>80</v>
      </c>
      <c r="F90" s="129" t="s">
        <v>281</v>
      </c>
      <c r="I90" s="122"/>
      <c r="J90" s="130">
        <f>BK90</f>
        <v>0</v>
      </c>
      <c r="L90" s="119"/>
      <c r="M90" s="124"/>
      <c r="P90" s="125">
        <f>SUM(P91:P149)</f>
        <v>0</v>
      </c>
      <c r="R90" s="125">
        <f>SUM(R91:R149)</f>
        <v>1.9907330000000001</v>
      </c>
      <c r="T90" s="126">
        <f>SUM(T91:T149)</f>
        <v>0</v>
      </c>
      <c r="AR90" s="120" t="s">
        <v>80</v>
      </c>
      <c r="AT90" s="127" t="s">
        <v>72</v>
      </c>
      <c r="AU90" s="127" t="s">
        <v>80</v>
      </c>
      <c r="AY90" s="120" t="s">
        <v>280</v>
      </c>
      <c r="BK90" s="128">
        <f>SUM(BK91:BK149)</f>
        <v>0</v>
      </c>
    </row>
    <row r="91" spans="2:65" s="1" customFormat="1" ht="33" customHeight="1">
      <c r="B91" s="32"/>
      <c r="C91" s="131" t="s">
        <v>433</v>
      </c>
      <c r="D91" s="131" t="s">
        <v>283</v>
      </c>
      <c r="E91" s="132" t="s">
        <v>7980</v>
      </c>
      <c r="F91" s="133" t="s">
        <v>7981</v>
      </c>
      <c r="G91" s="134" t="s">
        <v>7982</v>
      </c>
      <c r="H91" s="135">
        <v>0.48899999999999999</v>
      </c>
      <c r="I91" s="136"/>
      <c r="J91" s="137">
        <f>ROUND(I91*H91,2)</f>
        <v>0</v>
      </c>
      <c r="K91" s="133" t="s">
        <v>287</v>
      </c>
      <c r="L91" s="32"/>
      <c r="M91" s="138" t="s">
        <v>19</v>
      </c>
      <c r="N91" s="139" t="s">
        <v>44</v>
      </c>
      <c r="P91" s="140">
        <f>O91*H91</f>
        <v>0</v>
      </c>
      <c r="Q91" s="140">
        <v>0</v>
      </c>
      <c r="R91" s="140">
        <f>Q91*H91</f>
        <v>0</v>
      </c>
      <c r="S91" s="140">
        <v>0</v>
      </c>
      <c r="T91" s="141">
        <f>S91*H91</f>
        <v>0</v>
      </c>
      <c r="AR91" s="142" t="s">
        <v>288</v>
      </c>
      <c r="AT91" s="142" t="s">
        <v>283</v>
      </c>
      <c r="AU91" s="142" t="s">
        <v>82</v>
      </c>
      <c r="AY91" s="17" t="s">
        <v>280</v>
      </c>
      <c r="BE91" s="143">
        <f>IF(N91="základní",J91,0)</f>
        <v>0</v>
      </c>
      <c r="BF91" s="143">
        <f>IF(N91="snížená",J91,0)</f>
        <v>0</v>
      </c>
      <c r="BG91" s="143">
        <f>IF(N91="zákl. přenesená",J91,0)</f>
        <v>0</v>
      </c>
      <c r="BH91" s="143">
        <f>IF(N91="sníž. přenesená",J91,0)</f>
        <v>0</v>
      </c>
      <c r="BI91" s="143">
        <f>IF(N91="nulová",J91,0)</f>
        <v>0</v>
      </c>
      <c r="BJ91" s="17" t="s">
        <v>80</v>
      </c>
      <c r="BK91" s="143">
        <f>ROUND(I91*H91,2)</f>
        <v>0</v>
      </c>
      <c r="BL91" s="17" t="s">
        <v>288</v>
      </c>
      <c r="BM91" s="142" t="s">
        <v>7983</v>
      </c>
    </row>
    <row r="92" spans="2:65" s="1" customFormat="1" ht="10.199999999999999">
      <c r="B92" s="32"/>
      <c r="D92" s="144" t="s">
        <v>290</v>
      </c>
      <c r="F92" s="145" t="s">
        <v>7984</v>
      </c>
      <c r="I92" s="146"/>
      <c r="L92" s="32"/>
      <c r="M92" s="147"/>
      <c r="T92" s="53"/>
      <c r="AT92" s="17" t="s">
        <v>290</v>
      </c>
      <c r="AU92" s="17" t="s">
        <v>82</v>
      </c>
    </row>
    <row r="93" spans="2:65" s="1" customFormat="1" ht="16.5" customHeight="1">
      <c r="B93" s="32"/>
      <c r="C93" s="169" t="s">
        <v>439</v>
      </c>
      <c r="D93" s="169" t="s">
        <v>348</v>
      </c>
      <c r="E93" s="170" t="s">
        <v>7985</v>
      </c>
      <c r="F93" s="171" t="s">
        <v>7986</v>
      </c>
      <c r="G93" s="172" t="s">
        <v>7987</v>
      </c>
      <c r="H93" s="173">
        <v>58.68</v>
      </c>
      <c r="I93" s="174"/>
      <c r="J93" s="175">
        <f>ROUND(I93*H93,2)</f>
        <v>0</v>
      </c>
      <c r="K93" s="171" t="s">
        <v>287</v>
      </c>
      <c r="L93" s="176"/>
      <c r="M93" s="177" t="s">
        <v>19</v>
      </c>
      <c r="N93" s="178" t="s">
        <v>44</v>
      </c>
      <c r="P93" s="140">
        <f>O93*H93</f>
        <v>0</v>
      </c>
      <c r="Q93" s="140">
        <v>1E-3</v>
      </c>
      <c r="R93" s="140">
        <f>Q93*H93</f>
        <v>5.8680000000000003E-2</v>
      </c>
      <c r="S93" s="140">
        <v>0</v>
      </c>
      <c r="T93" s="141">
        <f>S93*H93</f>
        <v>0</v>
      </c>
      <c r="AR93" s="142" t="s">
        <v>351</v>
      </c>
      <c r="AT93" s="142" t="s">
        <v>348</v>
      </c>
      <c r="AU93" s="142" t="s">
        <v>82</v>
      </c>
      <c r="AY93" s="17" t="s">
        <v>280</v>
      </c>
      <c r="BE93" s="143">
        <f>IF(N93="základní",J93,0)</f>
        <v>0</v>
      </c>
      <c r="BF93" s="143">
        <f>IF(N93="snížená",J93,0)</f>
        <v>0</v>
      </c>
      <c r="BG93" s="143">
        <f>IF(N93="zákl. přenesená",J93,0)</f>
        <v>0</v>
      </c>
      <c r="BH93" s="143">
        <f>IF(N93="sníž. přenesená",J93,0)</f>
        <v>0</v>
      </c>
      <c r="BI93" s="143">
        <f>IF(N93="nulová",J93,0)</f>
        <v>0</v>
      </c>
      <c r="BJ93" s="17" t="s">
        <v>80</v>
      </c>
      <c r="BK93" s="143">
        <f>ROUND(I93*H93,2)</f>
        <v>0</v>
      </c>
      <c r="BL93" s="17" t="s">
        <v>288</v>
      </c>
      <c r="BM93" s="142" t="s">
        <v>7988</v>
      </c>
    </row>
    <row r="94" spans="2:65" s="13" customFormat="1" ht="10.199999999999999">
      <c r="B94" s="155"/>
      <c r="D94" s="149" t="s">
        <v>292</v>
      </c>
      <c r="F94" s="157" t="s">
        <v>7989</v>
      </c>
      <c r="H94" s="158">
        <v>58.68</v>
      </c>
      <c r="I94" s="159"/>
      <c r="L94" s="155"/>
      <c r="M94" s="160"/>
      <c r="T94" s="161"/>
      <c r="AT94" s="156" t="s">
        <v>292</v>
      </c>
      <c r="AU94" s="156" t="s">
        <v>82</v>
      </c>
      <c r="AV94" s="13" t="s">
        <v>82</v>
      </c>
      <c r="AW94" s="13" t="s">
        <v>4</v>
      </c>
      <c r="AX94" s="13" t="s">
        <v>80</v>
      </c>
      <c r="AY94" s="156" t="s">
        <v>280</v>
      </c>
    </row>
    <row r="95" spans="2:65" s="1" customFormat="1" ht="37.799999999999997" customHeight="1">
      <c r="B95" s="32"/>
      <c r="C95" s="131" t="s">
        <v>564</v>
      </c>
      <c r="D95" s="131" t="s">
        <v>283</v>
      </c>
      <c r="E95" s="132" t="s">
        <v>6688</v>
      </c>
      <c r="F95" s="133" t="s">
        <v>6689</v>
      </c>
      <c r="G95" s="134" t="s">
        <v>286</v>
      </c>
      <c r="H95" s="135">
        <v>789.1</v>
      </c>
      <c r="I95" s="136"/>
      <c r="J95" s="137">
        <f>ROUND(I95*H95,2)</f>
        <v>0</v>
      </c>
      <c r="K95" s="133" t="s">
        <v>287</v>
      </c>
      <c r="L95" s="32"/>
      <c r="M95" s="138" t="s">
        <v>19</v>
      </c>
      <c r="N95" s="139" t="s">
        <v>44</v>
      </c>
      <c r="P95" s="140">
        <f>O95*H95</f>
        <v>0</v>
      </c>
      <c r="Q95" s="140">
        <v>0</v>
      </c>
      <c r="R95" s="140">
        <f>Q95*H95</f>
        <v>0</v>
      </c>
      <c r="S95" s="140">
        <v>0</v>
      </c>
      <c r="T95" s="141">
        <f>S95*H95</f>
        <v>0</v>
      </c>
      <c r="AR95" s="142" t="s">
        <v>288</v>
      </c>
      <c r="AT95" s="142" t="s">
        <v>283</v>
      </c>
      <c r="AU95" s="142" t="s">
        <v>82</v>
      </c>
      <c r="AY95" s="17" t="s">
        <v>280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288</v>
      </c>
      <c r="BM95" s="142" t="s">
        <v>7990</v>
      </c>
    </row>
    <row r="96" spans="2:65" s="1" customFormat="1" ht="10.199999999999999">
      <c r="B96" s="32"/>
      <c r="D96" s="144" t="s">
        <v>290</v>
      </c>
      <c r="F96" s="145" t="s">
        <v>6691</v>
      </c>
      <c r="I96" s="146"/>
      <c r="L96" s="32"/>
      <c r="M96" s="147"/>
      <c r="T96" s="53"/>
      <c r="AT96" s="17" t="s">
        <v>290</v>
      </c>
      <c r="AU96" s="17" t="s">
        <v>82</v>
      </c>
    </row>
    <row r="97" spans="2:65" s="13" customFormat="1" ht="10.199999999999999">
      <c r="B97" s="155"/>
      <c r="D97" s="149" t="s">
        <v>292</v>
      </c>
      <c r="E97" s="156" t="s">
        <v>19</v>
      </c>
      <c r="F97" s="157" t="s">
        <v>7991</v>
      </c>
      <c r="H97" s="158">
        <v>789.1</v>
      </c>
      <c r="I97" s="159"/>
      <c r="L97" s="155"/>
      <c r="M97" s="160"/>
      <c r="T97" s="161"/>
      <c r="AT97" s="156" t="s">
        <v>292</v>
      </c>
      <c r="AU97" s="156" t="s">
        <v>82</v>
      </c>
      <c r="AV97" s="13" t="s">
        <v>82</v>
      </c>
      <c r="AW97" s="13" t="s">
        <v>34</v>
      </c>
      <c r="AX97" s="13" t="s">
        <v>80</v>
      </c>
      <c r="AY97" s="156" t="s">
        <v>280</v>
      </c>
    </row>
    <row r="98" spans="2:65" s="1" customFormat="1" ht="37.799999999999997" customHeight="1">
      <c r="B98" s="32"/>
      <c r="C98" s="131" t="s">
        <v>517</v>
      </c>
      <c r="D98" s="131" t="s">
        <v>283</v>
      </c>
      <c r="E98" s="132" t="s">
        <v>6692</v>
      </c>
      <c r="F98" s="133" t="s">
        <v>6693</v>
      </c>
      <c r="G98" s="134" t="s">
        <v>286</v>
      </c>
      <c r="H98" s="135">
        <v>489.1</v>
      </c>
      <c r="I98" s="136"/>
      <c r="J98" s="137">
        <f>ROUND(I98*H98,2)</f>
        <v>0</v>
      </c>
      <c r="K98" s="133" t="s">
        <v>287</v>
      </c>
      <c r="L98" s="32"/>
      <c r="M98" s="138" t="s">
        <v>19</v>
      </c>
      <c r="N98" s="139" t="s">
        <v>44</v>
      </c>
      <c r="P98" s="140">
        <f>O98*H98</f>
        <v>0</v>
      </c>
      <c r="Q98" s="140">
        <v>0</v>
      </c>
      <c r="R98" s="140">
        <f>Q98*H98</f>
        <v>0</v>
      </c>
      <c r="S98" s="140">
        <v>0</v>
      </c>
      <c r="T98" s="141">
        <f>S98*H98</f>
        <v>0</v>
      </c>
      <c r="AR98" s="142" t="s">
        <v>288</v>
      </c>
      <c r="AT98" s="142" t="s">
        <v>283</v>
      </c>
      <c r="AU98" s="142" t="s">
        <v>82</v>
      </c>
      <c r="AY98" s="17" t="s">
        <v>280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288</v>
      </c>
      <c r="BM98" s="142" t="s">
        <v>7992</v>
      </c>
    </row>
    <row r="99" spans="2:65" s="1" customFormat="1" ht="10.199999999999999">
      <c r="B99" s="32"/>
      <c r="D99" s="144" t="s">
        <v>290</v>
      </c>
      <c r="F99" s="145" t="s">
        <v>6695</v>
      </c>
      <c r="I99" s="146"/>
      <c r="L99" s="32"/>
      <c r="M99" s="147"/>
      <c r="T99" s="53"/>
      <c r="AT99" s="17" t="s">
        <v>290</v>
      </c>
      <c r="AU99" s="17" t="s">
        <v>82</v>
      </c>
    </row>
    <row r="100" spans="2:65" s="1" customFormat="1" ht="16.5" customHeight="1">
      <c r="B100" s="32"/>
      <c r="C100" s="169" t="s">
        <v>522</v>
      </c>
      <c r="D100" s="169" t="s">
        <v>348</v>
      </c>
      <c r="E100" s="170" t="s">
        <v>7993</v>
      </c>
      <c r="F100" s="171" t="s">
        <v>7994</v>
      </c>
      <c r="G100" s="172" t="s">
        <v>1993</v>
      </c>
      <c r="H100" s="173">
        <v>14.673</v>
      </c>
      <c r="I100" s="174"/>
      <c r="J100" s="175">
        <f>ROUND(I100*H100,2)</f>
        <v>0</v>
      </c>
      <c r="K100" s="171" t="s">
        <v>287</v>
      </c>
      <c r="L100" s="176"/>
      <c r="M100" s="177" t="s">
        <v>19</v>
      </c>
      <c r="N100" s="178" t="s">
        <v>44</v>
      </c>
      <c r="P100" s="140">
        <f>O100*H100</f>
        <v>0</v>
      </c>
      <c r="Q100" s="140">
        <v>1E-3</v>
      </c>
      <c r="R100" s="140">
        <f>Q100*H100</f>
        <v>1.4673E-2</v>
      </c>
      <c r="S100" s="140">
        <v>0</v>
      </c>
      <c r="T100" s="141">
        <f>S100*H100</f>
        <v>0</v>
      </c>
      <c r="AR100" s="142" t="s">
        <v>351</v>
      </c>
      <c r="AT100" s="142" t="s">
        <v>348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288</v>
      </c>
      <c r="BM100" s="142" t="s">
        <v>7995</v>
      </c>
    </row>
    <row r="101" spans="2:65" s="13" customFormat="1" ht="10.199999999999999">
      <c r="B101" s="155"/>
      <c r="D101" s="149" t="s">
        <v>292</v>
      </c>
      <c r="F101" s="157" t="s">
        <v>7996</v>
      </c>
      <c r="H101" s="158">
        <v>14.673</v>
      </c>
      <c r="I101" s="159"/>
      <c r="L101" s="155"/>
      <c r="M101" s="160"/>
      <c r="T101" s="161"/>
      <c r="AT101" s="156" t="s">
        <v>292</v>
      </c>
      <c r="AU101" s="156" t="s">
        <v>82</v>
      </c>
      <c r="AV101" s="13" t="s">
        <v>82</v>
      </c>
      <c r="AW101" s="13" t="s">
        <v>4</v>
      </c>
      <c r="AX101" s="13" t="s">
        <v>80</v>
      </c>
      <c r="AY101" s="156" t="s">
        <v>280</v>
      </c>
    </row>
    <row r="102" spans="2:65" s="1" customFormat="1" ht="44.25" customHeight="1">
      <c r="B102" s="32"/>
      <c r="C102" s="131" t="s">
        <v>80</v>
      </c>
      <c r="D102" s="131" t="s">
        <v>283</v>
      </c>
      <c r="E102" s="132" t="s">
        <v>7997</v>
      </c>
      <c r="F102" s="133" t="s">
        <v>7998</v>
      </c>
      <c r="G102" s="134" t="s">
        <v>611</v>
      </c>
      <c r="H102" s="135">
        <v>12</v>
      </c>
      <c r="I102" s="136"/>
      <c r="J102" s="137">
        <f>ROUND(I102*H102,2)</f>
        <v>0</v>
      </c>
      <c r="K102" s="133" t="s">
        <v>287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0</v>
      </c>
      <c r="R102" s="140">
        <f>Q102*H102</f>
        <v>0</v>
      </c>
      <c r="S102" s="140">
        <v>0</v>
      </c>
      <c r="T102" s="141">
        <f>S102*H102</f>
        <v>0</v>
      </c>
      <c r="AR102" s="142" t="s">
        <v>288</v>
      </c>
      <c r="AT102" s="142" t="s">
        <v>283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288</v>
      </c>
      <c r="BM102" s="142" t="s">
        <v>7999</v>
      </c>
    </row>
    <row r="103" spans="2:65" s="1" customFormat="1" ht="10.199999999999999">
      <c r="B103" s="32"/>
      <c r="D103" s="144" t="s">
        <v>290</v>
      </c>
      <c r="F103" s="145" t="s">
        <v>8000</v>
      </c>
      <c r="I103" s="146"/>
      <c r="L103" s="32"/>
      <c r="M103" s="147"/>
      <c r="T103" s="53"/>
      <c r="AT103" s="17" t="s">
        <v>290</v>
      </c>
      <c r="AU103" s="17" t="s">
        <v>82</v>
      </c>
    </row>
    <row r="104" spans="2:65" s="1" customFormat="1" ht="16.5" customHeight="1">
      <c r="B104" s="32"/>
      <c r="C104" s="169" t="s">
        <v>82</v>
      </c>
      <c r="D104" s="169" t="s">
        <v>348</v>
      </c>
      <c r="E104" s="170" t="s">
        <v>8001</v>
      </c>
      <c r="F104" s="171" t="s">
        <v>8002</v>
      </c>
      <c r="G104" s="172" t="s">
        <v>299</v>
      </c>
      <c r="H104" s="173">
        <v>6</v>
      </c>
      <c r="I104" s="174"/>
      <c r="J104" s="175">
        <f>ROUND(I104*H104,2)</f>
        <v>0</v>
      </c>
      <c r="K104" s="171" t="s">
        <v>287</v>
      </c>
      <c r="L104" s="176"/>
      <c r="M104" s="177" t="s">
        <v>19</v>
      </c>
      <c r="N104" s="178" t="s">
        <v>44</v>
      </c>
      <c r="P104" s="140">
        <f>O104*H104</f>
        <v>0</v>
      </c>
      <c r="Q104" s="140">
        <v>0.22</v>
      </c>
      <c r="R104" s="140">
        <f>Q104*H104</f>
        <v>1.32</v>
      </c>
      <c r="S104" s="140">
        <v>0</v>
      </c>
      <c r="T104" s="141">
        <f>S104*H104</f>
        <v>0</v>
      </c>
      <c r="AR104" s="142" t="s">
        <v>351</v>
      </c>
      <c r="AT104" s="142" t="s">
        <v>348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288</v>
      </c>
      <c r="BM104" s="142" t="s">
        <v>8003</v>
      </c>
    </row>
    <row r="105" spans="2:65" s="13" customFormat="1" ht="10.199999999999999">
      <c r="B105" s="155"/>
      <c r="D105" s="149" t="s">
        <v>292</v>
      </c>
      <c r="E105" s="156" t="s">
        <v>19</v>
      </c>
      <c r="F105" s="157" t="s">
        <v>8004</v>
      </c>
      <c r="H105" s="158">
        <v>6</v>
      </c>
      <c r="I105" s="159"/>
      <c r="L105" s="155"/>
      <c r="M105" s="160"/>
      <c r="T105" s="161"/>
      <c r="AT105" s="156" t="s">
        <v>292</v>
      </c>
      <c r="AU105" s="156" t="s">
        <v>82</v>
      </c>
      <c r="AV105" s="13" t="s">
        <v>82</v>
      </c>
      <c r="AW105" s="13" t="s">
        <v>34</v>
      </c>
      <c r="AX105" s="13" t="s">
        <v>80</v>
      </c>
      <c r="AY105" s="156" t="s">
        <v>280</v>
      </c>
    </row>
    <row r="106" spans="2:65" s="1" customFormat="1" ht="37.799999999999997" customHeight="1">
      <c r="B106" s="32"/>
      <c r="C106" s="131" t="s">
        <v>379</v>
      </c>
      <c r="D106" s="131" t="s">
        <v>283</v>
      </c>
      <c r="E106" s="132" t="s">
        <v>8005</v>
      </c>
      <c r="F106" s="133" t="s">
        <v>8006</v>
      </c>
      <c r="G106" s="134" t="s">
        <v>286</v>
      </c>
      <c r="H106" s="135">
        <v>489.1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288</v>
      </c>
      <c r="BM106" s="142" t="s">
        <v>8007</v>
      </c>
    </row>
    <row r="107" spans="2:65" s="1" customFormat="1" ht="10.199999999999999">
      <c r="B107" s="32"/>
      <c r="D107" s="144" t="s">
        <v>290</v>
      </c>
      <c r="F107" s="145" t="s">
        <v>8008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" customFormat="1" ht="44.25" customHeight="1">
      <c r="B108" s="32"/>
      <c r="C108" s="131" t="s">
        <v>138</v>
      </c>
      <c r="D108" s="131" t="s">
        <v>283</v>
      </c>
      <c r="E108" s="132" t="s">
        <v>8009</v>
      </c>
      <c r="F108" s="133" t="s">
        <v>8010</v>
      </c>
      <c r="G108" s="134" t="s">
        <v>611</v>
      </c>
      <c r="H108" s="135">
        <v>12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288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288</v>
      </c>
      <c r="BM108" s="142" t="s">
        <v>8011</v>
      </c>
    </row>
    <row r="109" spans="2:65" s="1" customFormat="1" ht="10.199999999999999">
      <c r="B109" s="32"/>
      <c r="D109" s="144" t="s">
        <v>290</v>
      </c>
      <c r="F109" s="145" t="s">
        <v>8012</v>
      </c>
      <c r="I109" s="146"/>
      <c r="L109" s="32"/>
      <c r="M109" s="147"/>
      <c r="T109" s="53"/>
      <c r="AT109" s="17" t="s">
        <v>290</v>
      </c>
      <c r="AU109" s="17" t="s">
        <v>82</v>
      </c>
    </row>
    <row r="110" spans="2:65" s="1" customFormat="1" ht="16.5" customHeight="1">
      <c r="B110" s="32"/>
      <c r="C110" s="169" t="s">
        <v>288</v>
      </c>
      <c r="D110" s="169" t="s">
        <v>348</v>
      </c>
      <c r="E110" s="170" t="s">
        <v>8013</v>
      </c>
      <c r="F110" s="171" t="s">
        <v>8014</v>
      </c>
      <c r="G110" s="172" t="s">
        <v>520</v>
      </c>
      <c r="H110" s="173">
        <v>12</v>
      </c>
      <c r="I110" s="174"/>
      <c r="J110" s="175">
        <f>ROUND(I110*H110,2)</f>
        <v>0</v>
      </c>
      <c r="K110" s="171" t="s">
        <v>19</v>
      </c>
      <c r="L110" s="176"/>
      <c r="M110" s="177" t="s">
        <v>19</v>
      </c>
      <c r="N110" s="178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351</v>
      </c>
      <c r="AT110" s="142" t="s">
        <v>348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288</v>
      </c>
      <c r="BM110" s="142" t="s">
        <v>8015</v>
      </c>
    </row>
    <row r="111" spans="2:65" s="1" customFormat="1" ht="21.75" customHeight="1">
      <c r="B111" s="32"/>
      <c r="C111" s="131" t="s">
        <v>452</v>
      </c>
      <c r="D111" s="131" t="s">
        <v>283</v>
      </c>
      <c r="E111" s="132" t="s">
        <v>8016</v>
      </c>
      <c r="F111" s="133" t="s">
        <v>8017</v>
      </c>
      <c r="G111" s="134" t="s">
        <v>611</v>
      </c>
      <c r="H111" s="135">
        <v>12</v>
      </c>
      <c r="I111" s="136"/>
      <c r="J111" s="137">
        <f>ROUND(I111*H111,2)</f>
        <v>0</v>
      </c>
      <c r="K111" s="133" t="s">
        <v>287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6.0000000000000002E-5</v>
      </c>
      <c r="R111" s="140">
        <f>Q111*H111</f>
        <v>7.2000000000000005E-4</v>
      </c>
      <c r="S111" s="140">
        <v>0</v>
      </c>
      <c r="T111" s="141">
        <f>S111*H111</f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288</v>
      </c>
      <c r="BM111" s="142" t="s">
        <v>8018</v>
      </c>
    </row>
    <row r="112" spans="2:65" s="1" customFormat="1" ht="10.199999999999999">
      <c r="B112" s="32"/>
      <c r="D112" s="144" t="s">
        <v>290</v>
      </c>
      <c r="F112" s="145" t="s">
        <v>8019</v>
      </c>
      <c r="I112" s="146"/>
      <c r="L112" s="32"/>
      <c r="M112" s="147"/>
      <c r="T112" s="53"/>
      <c r="AT112" s="17" t="s">
        <v>290</v>
      </c>
      <c r="AU112" s="17" t="s">
        <v>82</v>
      </c>
    </row>
    <row r="113" spans="2:65" s="1" customFormat="1" ht="21.75" customHeight="1">
      <c r="B113" s="32"/>
      <c r="C113" s="169" t="s">
        <v>464</v>
      </c>
      <c r="D113" s="169" t="s">
        <v>348</v>
      </c>
      <c r="E113" s="170" t="s">
        <v>8020</v>
      </c>
      <c r="F113" s="171" t="s">
        <v>8021</v>
      </c>
      <c r="G113" s="172" t="s">
        <v>611</v>
      </c>
      <c r="H113" s="173">
        <v>36</v>
      </c>
      <c r="I113" s="174"/>
      <c r="J113" s="175">
        <f>ROUND(I113*H113,2)</f>
        <v>0</v>
      </c>
      <c r="K113" s="171" t="s">
        <v>287</v>
      </c>
      <c r="L113" s="176"/>
      <c r="M113" s="177" t="s">
        <v>19</v>
      </c>
      <c r="N113" s="178" t="s">
        <v>44</v>
      </c>
      <c r="P113" s="140">
        <f>O113*H113</f>
        <v>0</v>
      </c>
      <c r="Q113" s="140">
        <v>7.0899999999999999E-3</v>
      </c>
      <c r="R113" s="140">
        <f>Q113*H113</f>
        <v>0.25524000000000002</v>
      </c>
      <c r="S113" s="140">
        <v>0</v>
      </c>
      <c r="T113" s="141">
        <f>S113*H113</f>
        <v>0</v>
      </c>
      <c r="AR113" s="142" t="s">
        <v>351</v>
      </c>
      <c r="AT113" s="142" t="s">
        <v>348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8022</v>
      </c>
    </row>
    <row r="114" spans="2:65" s="13" customFormat="1" ht="10.199999999999999">
      <c r="B114" s="155"/>
      <c r="D114" s="149" t="s">
        <v>292</v>
      </c>
      <c r="E114" s="156" t="s">
        <v>19</v>
      </c>
      <c r="F114" s="157" t="s">
        <v>8023</v>
      </c>
      <c r="H114" s="158">
        <v>36</v>
      </c>
      <c r="I114" s="159"/>
      <c r="L114" s="155"/>
      <c r="M114" s="160"/>
      <c r="T114" s="161"/>
      <c r="AT114" s="156" t="s">
        <v>292</v>
      </c>
      <c r="AU114" s="156" t="s">
        <v>82</v>
      </c>
      <c r="AV114" s="13" t="s">
        <v>82</v>
      </c>
      <c r="AW114" s="13" t="s">
        <v>34</v>
      </c>
      <c r="AX114" s="13" t="s">
        <v>80</v>
      </c>
      <c r="AY114" s="156" t="s">
        <v>280</v>
      </c>
    </row>
    <row r="115" spans="2:65" s="1" customFormat="1" ht="33" customHeight="1">
      <c r="B115" s="32"/>
      <c r="C115" s="131" t="s">
        <v>635</v>
      </c>
      <c r="D115" s="131" t="s">
        <v>283</v>
      </c>
      <c r="E115" s="132" t="s">
        <v>8024</v>
      </c>
      <c r="F115" s="133" t="s">
        <v>8025</v>
      </c>
      <c r="G115" s="134" t="s">
        <v>286</v>
      </c>
      <c r="H115" s="135">
        <v>30</v>
      </c>
      <c r="I115" s="136"/>
      <c r="J115" s="137">
        <f>ROUND(I115*H115,2)</f>
        <v>0</v>
      </c>
      <c r="K115" s="133" t="s">
        <v>287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3.0000000000000001E-5</v>
      </c>
      <c r="R115" s="140">
        <f>Q115*H115</f>
        <v>8.9999999999999998E-4</v>
      </c>
      <c r="S115" s="140">
        <v>0</v>
      </c>
      <c r="T115" s="141">
        <f>S115*H115</f>
        <v>0</v>
      </c>
      <c r="AR115" s="142" t="s">
        <v>288</v>
      </c>
      <c r="AT115" s="142" t="s">
        <v>283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288</v>
      </c>
      <c r="BM115" s="142" t="s">
        <v>8026</v>
      </c>
    </row>
    <row r="116" spans="2:65" s="1" customFormat="1" ht="10.199999999999999">
      <c r="B116" s="32"/>
      <c r="D116" s="144" t="s">
        <v>290</v>
      </c>
      <c r="F116" s="145" t="s">
        <v>8027</v>
      </c>
      <c r="I116" s="146"/>
      <c r="L116" s="32"/>
      <c r="M116" s="147"/>
      <c r="T116" s="53"/>
      <c r="AT116" s="17" t="s">
        <v>290</v>
      </c>
      <c r="AU116" s="17" t="s">
        <v>82</v>
      </c>
    </row>
    <row r="117" spans="2:65" s="13" customFormat="1" ht="10.199999999999999">
      <c r="B117" s="155"/>
      <c r="D117" s="149" t="s">
        <v>292</v>
      </c>
      <c r="E117" s="156" t="s">
        <v>19</v>
      </c>
      <c r="F117" s="157" t="s">
        <v>8028</v>
      </c>
      <c r="H117" s="158">
        <v>30</v>
      </c>
      <c r="I117" s="159"/>
      <c r="L117" s="155"/>
      <c r="M117" s="160"/>
      <c r="T117" s="161"/>
      <c r="AT117" s="156" t="s">
        <v>292</v>
      </c>
      <c r="AU117" s="156" t="s">
        <v>82</v>
      </c>
      <c r="AV117" s="13" t="s">
        <v>82</v>
      </c>
      <c r="AW117" s="13" t="s">
        <v>34</v>
      </c>
      <c r="AX117" s="13" t="s">
        <v>80</v>
      </c>
      <c r="AY117" s="156" t="s">
        <v>280</v>
      </c>
    </row>
    <row r="118" spans="2:65" s="1" customFormat="1" ht="16.5" customHeight="1">
      <c r="B118" s="32"/>
      <c r="C118" s="169" t="s">
        <v>8</v>
      </c>
      <c r="D118" s="169" t="s">
        <v>348</v>
      </c>
      <c r="E118" s="170" t="s">
        <v>8029</v>
      </c>
      <c r="F118" s="171" t="s">
        <v>8030</v>
      </c>
      <c r="G118" s="172" t="s">
        <v>286</v>
      </c>
      <c r="H118" s="173">
        <v>30</v>
      </c>
      <c r="I118" s="174"/>
      <c r="J118" s="175">
        <f>ROUND(I118*H118,2)</f>
        <v>0</v>
      </c>
      <c r="K118" s="171" t="s">
        <v>287</v>
      </c>
      <c r="L118" s="176"/>
      <c r="M118" s="177" t="s">
        <v>19</v>
      </c>
      <c r="N118" s="178" t="s">
        <v>44</v>
      </c>
      <c r="P118" s="140">
        <f>O118*H118</f>
        <v>0</v>
      </c>
      <c r="Q118" s="140">
        <v>5.0000000000000001E-4</v>
      </c>
      <c r="R118" s="140">
        <f>Q118*H118</f>
        <v>1.4999999999999999E-2</v>
      </c>
      <c r="S118" s="140">
        <v>0</v>
      </c>
      <c r="T118" s="141">
        <f>S118*H118</f>
        <v>0</v>
      </c>
      <c r="AR118" s="142" t="s">
        <v>351</v>
      </c>
      <c r="AT118" s="142" t="s">
        <v>348</v>
      </c>
      <c r="AU118" s="142" t="s">
        <v>82</v>
      </c>
      <c r="AY118" s="17" t="s">
        <v>280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288</v>
      </c>
      <c r="BM118" s="142" t="s">
        <v>8031</v>
      </c>
    </row>
    <row r="119" spans="2:65" s="1" customFormat="1" ht="24.15" customHeight="1">
      <c r="B119" s="32"/>
      <c r="C119" s="131" t="s">
        <v>419</v>
      </c>
      <c r="D119" s="131" t="s">
        <v>283</v>
      </c>
      <c r="E119" s="132" t="s">
        <v>8032</v>
      </c>
      <c r="F119" s="133" t="s">
        <v>8033</v>
      </c>
      <c r="G119" s="134" t="s">
        <v>611</v>
      </c>
      <c r="H119" s="135">
        <v>12</v>
      </c>
      <c r="I119" s="136"/>
      <c r="J119" s="137">
        <f>ROUND(I119*H119,2)</f>
        <v>0</v>
      </c>
      <c r="K119" s="133" t="s">
        <v>287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288</v>
      </c>
      <c r="AT119" s="142" t="s">
        <v>283</v>
      </c>
      <c r="AU119" s="142" t="s">
        <v>82</v>
      </c>
      <c r="AY119" s="17" t="s">
        <v>280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288</v>
      </c>
      <c r="BM119" s="142" t="s">
        <v>8034</v>
      </c>
    </row>
    <row r="120" spans="2:65" s="1" customFormat="1" ht="10.199999999999999">
      <c r="B120" s="32"/>
      <c r="D120" s="144" t="s">
        <v>290</v>
      </c>
      <c r="F120" s="145" t="s">
        <v>8035</v>
      </c>
      <c r="I120" s="146"/>
      <c r="L120" s="32"/>
      <c r="M120" s="147"/>
      <c r="T120" s="53"/>
      <c r="AT120" s="17" t="s">
        <v>290</v>
      </c>
      <c r="AU120" s="17" t="s">
        <v>82</v>
      </c>
    </row>
    <row r="121" spans="2:65" s="1" customFormat="1" ht="24.15" customHeight="1">
      <c r="B121" s="32"/>
      <c r="C121" s="131" t="s">
        <v>560</v>
      </c>
      <c r="D121" s="131" t="s">
        <v>283</v>
      </c>
      <c r="E121" s="132" t="s">
        <v>8036</v>
      </c>
      <c r="F121" s="133" t="s">
        <v>8037</v>
      </c>
      <c r="G121" s="134" t="s">
        <v>299</v>
      </c>
      <c r="H121" s="135">
        <v>12</v>
      </c>
      <c r="I121" s="136"/>
      <c r="J121" s="137">
        <f>ROUND(I121*H121,2)</f>
        <v>0</v>
      </c>
      <c r="K121" s="133" t="s">
        <v>287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0</v>
      </c>
      <c r="R121" s="140">
        <f>Q121*H121</f>
        <v>0</v>
      </c>
      <c r="S121" s="140">
        <v>0</v>
      </c>
      <c r="T121" s="141">
        <f>S121*H121</f>
        <v>0</v>
      </c>
      <c r="AR121" s="142" t="s">
        <v>288</v>
      </c>
      <c r="AT121" s="142" t="s">
        <v>283</v>
      </c>
      <c r="AU121" s="142" t="s">
        <v>82</v>
      </c>
      <c r="AY121" s="17" t="s">
        <v>280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288</v>
      </c>
      <c r="BM121" s="142" t="s">
        <v>8038</v>
      </c>
    </row>
    <row r="122" spans="2:65" s="1" customFormat="1" ht="10.199999999999999">
      <c r="B122" s="32"/>
      <c r="D122" s="144" t="s">
        <v>290</v>
      </c>
      <c r="F122" s="145" t="s">
        <v>8039</v>
      </c>
      <c r="I122" s="146"/>
      <c r="L122" s="32"/>
      <c r="M122" s="147"/>
      <c r="T122" s="53"/>
      <c r="AT122" s="17" t="s">
        <v>290</v>
      </c>
      <c r="AU122" s="17" t="s">
        <v>82</v>
      </c>
    </row>
    <row r="123" spans="2:65" s="1" customFormat="1" ht="16.5" customHeight="1">
      <c r="B123" s="32"/>
      <c r="C123" s="169" t="s">
        <v>643</v>
      </c>
      <c r="D123" s="169" t="s">
        <v>348</v>
      </c>
      <c r="E123" s="170" t="s">
        <v>8040</v>
      </c>
      <c r="F123" s="171" t="s">
        <v>8041</v>
      </c>
      <c r="G123" s="172" t="s">
        <v>1993</v>
      </c>
      <c r="H123" s="173">
        <v>300</v>
      </c>
      <c r="I123" s="174"/>
      <c r="J123" s="175">
        <f>ROUND(I123*H123,2)</f>
        <v>0</v>
      </c>
      <c r="K123" s="171" t="s">
        <v>287</v>
      </c>
      <c r="L123" s="176"/>
      <c r="M123" s="177" t="s">
        <v>19</v>
      </c>
      <c r="N123" s="178" t="s">
        <v>44</v>
      </c>
      <c r="P123" s="140">
        <f>O123*H123</f>
        <v>0</v>
      </c>
      <c r="Q123" s="140">
        <v>1E-3</v>
      </c>
      <c r="R123" s="140">
        <f>Q123*H123</f>
        <v>0.3</v>
      </c>
      <c r="S123" s="140">
        <v>0</v>
      </c>
      <c r="T123" s="141">
        <f>S123*H123</f>
        <v>0</v>
      </c>
      <c r="AR123" s="142" t="s">
        <v>351</v>
      </c>
      <c r="AT123" s="142" t="s">
        <v>348</v>
      </c>
      <c r="AU123" s="142" t="s">
        <v>82</v>
      </c>
      <c r="AY123" s="17" t="s">
        <v>280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288</v>
      </c>
      <c r="BM123" s="142" t="s">
        <v>8042</v>
      </c>
    </row>
    <row r="124" spans="2:65" s="13" customFormat="1" ht="10.199999999999999">
      <c r="B124" s="155"/>
      <c r="D124" s="149" t="s">
        <v>292</v>
      </c>
      <c r="E124" s="156" t="s">
        <v>19</v>
      </c>
      <c r="F124" s="157" t="s">
        <v>8043</v>
      </c>
      <c r="H124" s="158">
        <v>300</v>
      </c>
      <c r="I124" s="159"/>
      <c r="L124" s="155"/>
      <c r="M124" s="160"/>
      <c r="T124" s="161"/>
      <c r="AT124" s="156" t="s">
        <v>292</v>
      </c>
      <c r="AU124" s="156" t="s">
        <v>82</v>
      </c>
      <c r="AV124" s="13" t="s">
        <v>82</v>
      </c>
      <c r="AW124" s="13" t="s">
        <v>34</v>
      </c>
      <c r="AX124" s="13" t="s">
        <v>80</v>
      </c>
      <c r="AY124" s="156" t="s">
        <v>280</v>
      </c>
    </row>
    <row r="125" spans="2:65" s="1" customFormat="1" ht="33" customHeight="1">
      <c r="B125" s="32"/>
      <c r="C125" s="131" t="s">
        <v>391</v>
      </c>
      <c r="D125" s="131" t="s">
        <v>283</v>
      </c>
      <c r="E125" s="132" t="s">
        <v>8044</v>
      </c>
      <c r="F125" s="133" t="s">
        <v>8045</v>
      </c>
      <c r="G125" s="134" t="s">
        <v>611</v>
      </c>
      <c r="H125" s="135">
        <v>24</v>
      </c>
      <c r="I125" s="136"/>
      <c r="J125" s="137">
        <f>ROUND(I125*H125,2)</f>
        <v>0</v>
      </c>
      <c r="K125" s="133" t="s">
        <v>287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288</v>
      </c>
      <c r="AT125" s="142" t="s">
        <v>283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288</v>
      </c>
      <c r="BM125" s="142" t="s">
        <v>8046</v>
      </c>
    </row>
    <row r="126" spans="2:65" s="1" customFormat="1" ht="10.199999999999999">
      <c r="B126" s="32"/>
      <c r="D126" s="144" t="s">
        <v>290</v>
      </c>
      <c r="F126" s="145" t="s">
        <v>8047</v>
      </c>
      <c r="I126" s="146"/>
      <c r="L126" s="32"/>
      <c r="M126" s="147"/>
      <c r="T126" s="53"/>
      <c r="AT126" s="17" t="s">
        <v>290</v>
      </c>
      <c r="AU126" s="17" t="s">
        <v>82</v>
      </c>
    </row>
    <row r="127" spans="2:65" s="13" customFormat="1" ht="10.199999999999999">
      <c r="B127" s="155"/>
      <c r="D127" s="149" t="s">
        <v>292</v>
      </c>
      <c r="E127" s="156" t="s">
        <v>19</v>
      </c>
      <c r="F127" s="157" t="s">
        <v>8048</v>
      </c>
      <c r="H127" s="158">
        <v>24</v>
      </c>
      <c r="I127" s="159"/>
      <c r="L127" s="155"/>
      <c r="M127" s="160"/>
      <c r="T127" s="161"/>
      <c r="AT127" s="156" t="s">
        <v>292</v>
      </c>
      <c r="AU127" s="156" t="s">
        <v>82</v>
      </c>
      <c r="AV127" s="13" t="s">
        <v>82</v>
      </c>
      <c r="AW127" s="13" t="s">
        <v>34</v>
      </c>
      <c r="AX127" s="13" t="s">
        <v>80</v>
      </c>
      <c r="AY127" s="156" t="s">
        <v>280</v>
      </c>
    </row>
    <row r="128" spans="2:65" s="1" customFormat="1" ht="24.15" customHeight="1">
      <c r="B128" s="32"/>
      <c r="C128" s="131" t="s">
        <v>569</v>
      </c>
      <c r="D128" s="131" t="s">
        <v>283</v>
      </c>
      <c r="E128" s="132" t="s">
        <v>8049</v>
      </c>
      <c r="F128" s="133" t="s">
        <v>8050</v>
      </c>
      <c r="G128" s="134" t="s">
        <v>611</v>
      </c>
      <c r="H128" s="135">
        <v>36</v>
      </c>
      <c r="I128" s="136"/>
      <c r="J128" s="137">
        <f>ROUND(I128*H128,2)</f>
        <v>0</v>
      </c>
      <c r="K128" s="133" t="s">
        <v>287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2.0000000000000002E-5</v>
      </c>
      <c r="R128" s="140">
        <f>Q128*H128</f>
        <v>7.2000000000000005E-4</v>
      </c>
      <c r="S128" s="140">
        <v>0</v>
      </c>
      <c r="T128" s="141">
        <f>S128*H128</f>
        <v>0</v>
      </c>
      <c r="AR128" s="142" t="s">
        <v>288</v>
      </c>
      <c r="AT128" s="142" t="s">
        <v>283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288</v>
      </c>
      <c r="BM128" s="142" t="s">
        <v>8051</v>
      </c>
    </row>
    <row r="129" spans="2:65" s="1" customFormat="1" ht="10.199999999999999">
      <c r="B129" s="32"/>
      <c r="D129" s="144" t="s">
        <v>290</v>
      </c>
      <c r="F129" s="145" t="s">
        <v>8052</v>
      </c>
      <c r="I129" s="146"/>
      <c r="L129" s="32"/>
      <c r="M129" s="147"/>
      <c r="T129" s="53"/>
      <c r="AT129" s="17" t="s">
        <v>290</v>
      </c>
      <c r="AU129" s="17" t="s">
        <v>82</v>
      </c>
    </row>
    <row r="130" spans="2:65" s="13" customFormat="1" ht="10.199999999999999">
      <c r="B130" s="155"/>
      <c r="D130" s="149" t="s">
        <v>292</v>
      </c>
      <c r="E130" s="156" t="s">
        <v>19</v>
      </c>
      <c r="F130" s="157" t="s">
        <v>8053</v>
      </c>
      <c r="H130" s="158">
        <v>36</v>
      </c>
      <c r="I130" s="159"/>
      <c r="L130" s="155"/>
      <c r="M130" s="160"/>
      <c r="T130" s="161"/>
      <c r="AT130" s="156" t="s">
        <v>292</v>
      </c>
      <c r="AU130" s="156" t="s">
        <v>82</v>
      </c>
      <c r="AV130" s="13" t="s">
        <v>82</v>
      </c>
      <c r="AW130" s="13" t="s">
        <v>34</v>
      </c>
      <c r="AX130" s="13" t="s">
        <v>80</v>
      </c>
      <c r="AY130" s="156" t="s">
        <v>280</v>
      </c>
    </row>
    <row r="131" spans="2:65" s="1" customFormat="1" ht="24.15" customHeight="1">
      <c r="B131" s="32"/>
      <c r="C131" s="131" t="s">
        <v>597</v>
      </c>
      <c r="D131" s="131" t="s">
        <v>283</v>
      </c>
      <c r="E131" s="132" t="s">
        <v>8054</v>
      </c>
      <c r="F131" s="133" t="s">
        <v>8055</v>
      </c>
      <c r="G131" s="134" t="s">
        <v>286</v>
      </c>
      <c r="H131" s="135">
        <v>12</v>
      </c>
      <c r="I131" s="136"/>
      <c r="J131" s="137">
        <f>ROUND(I131*H131,2)</f>
        <v>0</v>
      </c>
      <c r="K131" s="133" t="s">
        <v>287</v>
      </c>
      <c r="L131" s="32"/>
      <c r="M131" s="138" t="s">
        <v>19</v>
      </c>
      <c r="N131" s="139" t="s">
        <v>44</v>
      </c>
      <c r="P131" s="140">
        <f>O131*H131</f>
        <v>0</v>
      </c>
      <c r="Q131" s="140">
        <v>0</v>
      </c>
      <c r="R131" s="140">
        <f>Q131*H131</f>
        <v>0</v>
      </c>
      <c r="S131" s="140">
        <v>0</v>
      </c>
      <c r="T131" s="141">
        <f>S131*H131</f>
        <v>0</v>
      </c>
      <c r="AR131" s="142" t="s">
        <v>288</v>
      </c>
      <c r="AT131" s="142" t="s">
        <v>283</v>
      </c>
      <c r="AU131" s="142" t="s">
        <v>82</v>
      </c>
      <c r="AY131" s="17" t="s">
        <v>280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288</v>
      </c>
      <c r="BM131" s="142" t="s">
        <v>8056</v>
      </c>
    </row>
    <row r="132" spans="2:65" s="1" customFormat="1" ht="10.199999999999999">
      <c r="B132" s="32"/>
      <c r="D132" s="144" t="s">
        <v>290</v>
      </c>
      <c r="F132" s="145" t="s">
        <v>8057</v>
      </c>
      <c r="I132" s="146"/>
      <c r="L132" s="32"/>
      <c r="M132" s="147"/>
      <c r="T132" s="53"/>
      <c r="AT132" s="17" t="s">
        <v>290</v>
      </c>
      <c r="AU132" s="17" t="s">
        <v>82</v>
      </c>
    </row>
    <row r="133" spans="2:65" s="1" customFormat="1" ht="16.5" customHeight="1">
      <c r="B133" s="32"/>
      <c r="C133" s="169" t="s">
        <v>603</v>
      </c>
      <c r="D133" s="169" t="s">
        <v>348</v>
      </c>
      <c r="E133" s="170" t="s">
        <v>8058</v>
      </c>
      <c r="F133" s="171" t="s">
        <v>8059</v>
      </c>
      <c r="G133" s="172" t="s">
        <v>299</v>
      </c>
      <c r="H133" s="173">
        <v>0.124</v>
      </c>
      <c r="I133" s="174"/>
      <c r="J133" s="175">
        <f>ROUND(I133*H133,2)</f>
        <v>0</v>
      </c>
      <c r="K133" s="171" t="s">
        <v>287</v>
      </c>
      <c r="L133" s="176"/>
      <c r="M133" s="177" t="s">
        <v>19</v>
      </c>
      <c r="N133" s="178" t="s">
        <v>44</v>
      </c>
      <c r="P133" s="140">
        <f>O133*H133</f>
        <v>0</v>
      </c>
      <c r="Q133" s="140">
        <v>0.2</v>
      </c>
      <c r="R133" s="140">
        <f>Q133*H133</f>
        <v>2.4800000000000003E-2</v>
      </c>
      <c r="S133" s="140">
        <v>0</v>
      </c>
      <c r="T133" s="141">
        <f>S133*H133</f>
        <v>0</v>
      </c>
      <c r="AR133" s="142" t="s">
        <v>351</v>
      </c>
      <c r="AT133" s="142" t="s">
        <v>348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288</v>
      </c>
      <c r="BM133" s="142" t="s">
        <v>8060</v>
      </c>
    </row>
    <row r="134" spans="2:65" s="13" customFormat="1" ht="10.199999999999999">
      <c r="B134" s="155"/>
      <c r="D134" s="149" t="s">
        <v>292</v>
      </c>
      <c r="E134" s="156" t="s">
        <v>19</v>
      </c>
      <c r="F134" s="157" t="s">
        <v>8061</v>
      </c>
      <c r="H134" s="158">
        <v>1.2</v>
      </c>
      <c r="I134" s="159"/>
      <c r="L134" s="155"/>
      <c r="M134" s="160"/>
      <c r="T134" s="161"/>
      <c r="AT134" s="156" t="s">
        <v>292</v>
      </c>
      <c r="AU134" s="156" t="s">
        <v>82</v>
      </c>
      <c r="AV134" s="13" t="s">
        <v>82</v>
      </c>
      <c r="AW134" s="13" t="s">
        <v>34</v>
      </c>
      <c r="AX134" s="13" t="s">
        <v>80</v>
      </c>
      <c r="AY134" s="156" t="s">
        <v>280</v>
      </c>
    </row>
    <row r="135" spans="2:65" s="13" customFormat="1" ht="10.199999999999999">
      <c r="B135" s="155"/>
      <c r="D135" s="149" t="s">
        <v>292</v>
      </c>
      <c r="F135" s="157" t="s">
        <v>8062</v>
      </c>
      <c r="H135" s="158">
        <v>0.124</v>
      </c>
      <c r="I135" s="159"/>
      <c r="L135" s="155"/>
      <c r="M135" s="160"/>
      <c r="T135" s="161"/>
      <c r="AT135" s="156" t="s">
        <v>292</v>
      </c>
      <c r="AU135" s="156" t="s">
        <v>82</v>
      </c>
      <c r="AV135" s="13" t="s">
        <v>82</v>
      </c>
      <c r="AW135" s="13" t="s">
        <v>4</v>
      </c>
      <c r="AX135" s="13" t="s">
        <v>80</v>
      </c>
      <c r="AY135" s="156" t="s">
        <v>280</v>
      </c>
    </row>
    <row r="136" spans="2:65" s="1" customFormat="1" ht="21.75" customHeight="1">
      <c r="B136" s="32"/>
      <c r="C136" s="131" t="s">
        <v>351</v>
      </c>
      <c r="D136" s="131" t="s">
        <v>283</v>
      </c>
      <c r="E136" s="132" t="s">
        <v>8063</v>
      </c>
      <c r="F136" s="133" t="s">
        <v>8064</v>
      </c>
      <c r="G136" s="134" t="s">
        <v>299</v>
      </c>
      <c r="H136" s="135">
        <v>28.8</v>
      </c>
      <c r="I136" s="136"/>
      <c r="J136" s="137">
        <f>ROUND(I136*H136,2)</f>
        <v>0</v>
      </c>
      <c r="K136" s="133" t="s">
        <v>287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288</v>
      </c>
      <c r="AT136" s="142" t="s">
        <v>283</v>
      </c>
      <c r="AU136" s="142" t="s">
        <v>82</v>
      </c>
      <c r="AY136" s="17" t="s">
        <v>280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288</v>
      </c>
      <c r="BM136" s="142" t="s">
        <v>8065</v>
      </c>
    </row>
    <row r="137" spans="2:65" s="1" customFormat="1" ht="10.199999999999999">
      <c r="B137" s="32"/>
      <c r="D137" s="144" t="s">
        <v>290</v>
      </c>
      <c r="F137" s="145" t="s">
        <v>8066</v>
      </c>
      <c r="I137" s="146"/>
      <c r="L137" s="32"/>
      <c r="M137" s="147"/>
      <c r="T137" s="53"/>
      <c r="AT137" s="17" t="s">
        <v>290</v>
      </c>
      <c r="AU137" s="17" t="s">
        <v>82</v>
      </c>
    </row>
    <row r="138" spans="2:65" s="13" customFormat="1" ht="10.199999999999999">
      <c r="B138" s="155"/>
      <c r="D138" s="149" t="s">
        <v>292</v>
      </c>
      <c r="E138" s="156" t="s">
        <v>19</v>
      </c>
      <c r="F138" s="157" t="s">
        <v>8067</v>
      </c>
      <c r="H138" s="158">
        <v>1.2</v>
      </c>
      <c r="I138" s="159"/>
      <c r="L138" s="155"/>
      <c r="M138" s="160"/>
      <c r="T138" s="161"/>
      <c r="AT138" s="156" t="s">
        <v>292</v>
      </c>
      <c r="AU138" s="156" t="s">
        <v>82</v>
      </c>
      <c r="AV138" s="13" t="s">
        <v>82</v>
      </c>
      <c r="AW138" s="13" t="s">
        <v>34</v>
      </c>
      <c r="AX138" s="13" t="s">
        <v>73</v>
      </c>
      <c r="AY138" s="156" t="s">
        <v>280</v>
      </c>
    </row>
    <row r="139" spans="2:65" s="12" customFormat="1" ht="10.199999999999999">
      <c r="B139" s="148"/>
      <c r="D139" s="149" t="s">
        <v>292</v>
      </c>
      <c r="E139" s="150" t="s">
        <v>19</v>
      </c>
      <c r="F139" s="151" t="s">
        <v>8068</v>
      </c>
      <c r="H139" s="150" t="s">
        <v>19</v>
      </c>
      <c r="I139" s="152"/>
      <c r="L139" s="148"/>
      <c r="M139" s="153"/>
      <c r="T139" s="154"/>
      <c r="AT139" s="150" t="s">
        <v>292</v>
      </c>
      <c r="AU139" s="150" t="s">
        <v>82</v>
      </c>
      <c r="AV139" s="12" t="s">
        <v>80</v>
      </c>
      <c r="AW139" s="12" t="s">
        <v>34</v>
      </c>
      <c r="AX139" s="12" t="s">
        <v>73</v>
      </c>
      <c r="AY139" s="150" t="s">
        <v>280</v>
      </c>
    </row>
    <row r="140" spans="2:65" s="13" customFormat="1" ht="10.199999999999999">
      <c r="B140" s="155"/>
      <c r="D140" s="149" t="s">
        <v>292</v>
      </c>
      <c r="E140" s="156" t="s">
        <v>19</v>
      </c>
      <c r="F140" s="157" t="s">
        <v>8069</v>
      </c>
      <c r="H140" s="158">
        <v>28.8</v>
      </c>
      <c r="I140" s="159"/>
      <c r="L140" s="155"/>
      <c r="M140" s="160"/>
      <c r="T140" s="161"/>
      <c r="AT140" s="156" t="s">
        <v>292</v>
      </c>
      <c r="AU140" s="156" t="s">
        <v>82</v>
      </c>
      <c r="AV140" s="13" t="s">
        <v>82</v>
      </c>
      <c r="AW140" s="13" t="s">
        <v>34</v>
      </c>
      <c r="AX140" s="13" t="s">
        <v>80</v>
      </c>
      <c r="AY140" s="156" t="s">
        <v>280</v>
      </c>
    </row>
    <row r="141" spans="2:65" s="1" customFormat="1" ht="21.75" customHeight="1">
      <c r="B141" s="32"/>
      <c r="C141" s="131" t="s">
        <v>482</v>
      </c>
      <c r="D141" s="131" t="s">
        <v>283</v>
      </c>
      <c r="E141" s="132" t="s">
        <v>8070</v>
      </c>
      <c r="F141" s="133" t="s">
        <v>8071</v>
      </c>
      <c r="G141" s="134" t="s">
        <v>299</v>
      </c>
      <c r="H141" s="135">
        <v>30</v>
      </c>
      <c r="I141" s="136"/>
      <c r="J141" s="137">
        <f>ROUND(I141*H141,2)</f>
        <v>0</v>
      </c>
      <c r="K141" s="133" t="s">
        <v>287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288</v>
      </c>
      <c r="AT141" s="142" t="s">
        <v>283</v>
      </c>
      <c r="AU141" s="142" t="s">
        <v>82</v>
      </c>
      <c r="AY141" s="17" t="s">
        <v>280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288</v>
      </c>
      <c r="BM141" s="142" t="s">
        <v>8072</v>
      </c>
    </row>
    <row r="142" spans="2:65" s="1" customFormat="1" ht="10.199999999999999">
      <c r="B142" s="32"/>
      <c r="D142" s="144" t="s">
        <v>290</v>
      </c>
      <c r="F142" s="145" t="s">
        <v>8073</v>
      </c>
      <c r="I142" s="146"/>
      <c r="L142" s="32"/>
      <c r="M142" s="147"/>
      <c r="T142" s="53"/>
      <c r="AT142" s="17" t="s">
        <v>290</v>
      </c>
      <c r="AU142" s="17" t="s">
        <v>82</v>
      </c>
    </row>
    <row r="143" spans="2:65" s="13" customFormat="1" ht="10.199999999999999">
      <c r="B143" s="155"/>
      <c r="D143" s="149" t="s">
        <v>292</v>
      </c>
      <c r="E143" s="156" t="s">
        <v>19</v>
      </c>
      <c r="F143" s="157" t="s">
        <v>8067</v>
      </c>
      <c r="H143" s="158">
        <v>1.2</v>
      </c>
      <c r="I143" s="159"/>
      <c r="L143" s="155"/>
      <c r="M143" s="160"/>
      <c r="T143" s="161"/>
      <c r="AT143" s="156" t="s">
        <v>292</v>
      </c>
      <c r="AU143" s="156" t="s">
        <v>82</v>
      </c>
      <c r="AV143" s="13" t="s">
        <v>82</v>
      </c>
      <c r="AW143" s="13" t="s">
        <v>34</v>
      </c>
      <c r="AX143" s="13" t="s">
        <v>73</v>
      </c>
      <c r="AY143" s="156" t="s">
        <v>280</v>
      </c>
    </row>
    <row r="144" spans="2:65" s="12" customFormat="1" ht="10.199999999999999">
      <c r="B144" s="148"/>
      <c r="D144" s="149" t="s">
        <v>292</v>
      </c>
      <c r="E144" s="150" t="s">
        <v>19</v>
      </c>
      <c r="F144" s="151" t="s">
        <v>8068</v>
      </c>
      <c r="H144" s="150" t="s">
        <v>19</v>
      </c>
      <c r="I144" s="152"/>
      <c r="L144" s="148"/>
      <c r="M144" s="153"/>
      <c r="T144" s="154"/>
      <c r="AT144" s="150" t="s">
        <v>292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280</v>
      </c>
    </row>
    <row r="145" spans="2:65" s="13" customFormat="1" ht="10.199999999999999">
      <c r="B145" s="155"/>
      <c r="D145" s="149" t="s">
        <v>292</v>
      </c>
      <c r="E145" s="156" t="s">
        <v>19</v>
      </c>
      <c r="F145" s="157" t="s">
        <v>8069</v>
      </c>
      <c r="H145" s="158">
        <v>28.8</v>
      </c>
      <c r="I145" s="159"/>
      <c r="L145" s="155"/>
      <c r="M145" s="160"/>
      <c r="T145" s="161"/>
      <c r="AT145" s="156" t="s">
        <v>292</v>
      </c>
      <c r="AU145" s="156" t="s">
        <v>82</v>
      </c>
      <c r="AV145" s="13" t="s">
        <v>82</v>
      </c>
      <c r="AW145" s="13" t="s">
        <v>34</v>
      </c>
      <c r="AX145" s="13" t="s">
        <v>73</v>
      </c>
      <c r="AY145" s="156" t="s">
        <v>280</v>
      </c>
    </row>
    <row r="146" spans="2:65" s="14" customFormat="1" ht="10.199999999999999">
      <c r="B146" s="162"/>
      <c r="D146" s="149" t="s">
        <v>292</v>
      </c>
      <c r="E146" s="163" t="s">
        <v>19</v>
      </c>
      <c r="F146" s="164" t="s">
        <v>295</v>
      </c>
      <c r="H146" s="165">
        <v>30</v>
      </c>
      <c r="I146" s="166"/>
      <c r="L146" s="162"/>
      <c r="M146" s="167"/>
      <c r="T146" s="168"/>
      <c r="AT146" s="163" t="s">
        <v>292</v>
      </c>
      <c r="AU146" s="163" t="s">
        <v>82</v>
      </c>
      <c r="AV146" s="14" t="s">
        <v>288</v>
      </c>
      <c r="AW146" s="14" t="s">
        <v>34</v>
      </c>
      <c r="AX146" s="14" t="s">
        <v>80</v>
      </c>
      <c r="AY146" s="163" t="s">
        <v>280</v>
      </c>
    </row>
    <row r="147" spans="2:65" s="1" customFormat="1" ht="24.15" customHeight="1">
      <c r="B147" s="32"/>
      <c r="C147" s="131" t="s">
        <v>384</v>
      </c>
      <c r="D147" s="131" t="s">
        <v>283</v>
      </c>
      <c r="E147" s="132" t="s">
        <v>8074</v>
      </c>
      <c r="F147" s="133" t="s">
        <v>8075</v>
      </c>
      <c r="G147" s="134" t="s">
        <v>299</v>
      </c>
      <c r="H147" s="135">
        <v>420</v>
      </c>
      <c r="I147" s="136"/>
      <c r="J147" s="137">
        <f>ROUND(I147*H147,2)</f>
        <v>0</v>
      </c>
      <c r="K147" s="133" t="s">
        <v>287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288</v>
      </c>
      <c r="AT147" s="142" t="s">
        <v>283</v>
      </c>
      <c r="AU147" s="142" t="s">
        <v>82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288</v>
      </c>
      <c r="BM147" s="142" t="s">
        <v>8076</v>
      </c>
    </row>
    <row r="148" spans="2:65" s="1" customFormat="1" ht="10.199999999999999">
      <c r="B148" s="32"/>
      <c r="D148" s="144" t="s">
        <v>290</v>
      </c>
      <c r="F148" s="145" t="s">
        <v>8077</v>
      </c>
      <c r="I148" s="146"/>
      <c r="L148" s="32"/>
      <c r="M148" s="147"/>
      <c r="T148" s="53"/>
      <c r="AT148" s="17" t="s">
        <v>290</v>
      </c>
      <c r="AU148" s="17" t="s">
        <v>82</v>
      </c>
    </row>
    <row r="149" spans="2:65" s="13" customFormat="1" ht="10.199999999999999">
      <c r="B149" s="155"/>
      <c r="D149" s="149" t="s">
        <v>292</v>
      </c>
      <c r="E149" s="156" t="s">
        <v>19</v>
      </c>
      <c r="F149" s="157" t="s">
        <v>8078</v>
      </c>
      <c r="H149" s="158">
        <v>420</v>
      </c>
      <c r="I149" s="159"/>
      <c r="L149" s="155"/>
      <c r="M149" s="160"/>
      <c r="T149" s="161"/>
      <c r="AT149" s="156" t="s">
        <v>292</v>
      </c>
      <c r="AU149" s="156" t="s">
        <v>82</v>
      </c>
      <c r="AV149" s="13" t="s">
        <v>82</v>
      </c>
      <c r="AW149" s="13" t="s">
        <v>34</v>
      </c>
      <c r="AX149" s="13" t="s">
        <v>80</v>
      </c>
      <c r="AY149" s="156" t="s">
        <v>280</v>
      </c>
    </row>
    <row r="150" spans="2:65" s="11" customFormat="1" ht="22.8" customHeight="1">
      <c r="B150" s="119"/>
      <c r="D150" s="120" t="s">
        <v>72</v>
      </c>
      <c r="E150" s="129" t="s">
        <v>549</v>
      </c>
      <c r="F150" s="129" t="s">
        <v>550</v>
      </c>
      <c r="I150" s="122"/>
      <c r="J150" s="130">
        <f>BK150</f>
        <v>0</v>
      </c>
      <c r="L150" s="119"/>
      <c r="M150" s="124"/>
      <c r="P150" s="125">
        <f>SUM(P151:P152)</f>
        <v>0</v>
      </c>
      <c r="R150" s="125">
        <f>SUM(R151:R152)</f>
        <v>0</v>
      </c>
      <c r="T150" s="126">
        <f>SUM(T151:T152)</f>
        <v>0</v>
      </c>
      <c r="AR150" s="120" t="s">
        <v>80</v>
      </c>
      <c r="AT150" s="127" t="s">
        <v>72</v>
      </c>
      <c r="AU150" s="127" t="s">
        <v>80</v>
      </c>
      <c r="AY150" s="120" t="s">
        <v>280</v>
      </c>
      <c r="BK150" s="128">
        <f>SUM(BK151:BK152)</f>
        <v>0</v>
      </c>
    </row>
    <row r="151" spans="2:65" s="1" customFormat="1" ht="24.15" customHeight="1">
      <c r="B151" s="32"/>
      <c r="C151" s="131" t="s">
        <v>576</v>
      </c>
      <c r="D151" s="131" t="s">
        <v>283</v>
      </c>
      <c r="E151" s="132" t="s">
        <v>8079</v>
      </c>
      <c r="F151" s="133" t="s">
        <v>8080</v>
      </c>
      <c r="G151" s="134" t="s">
        <v>238</v>
      </c>
      <c r="H151" s="135">
        <v>1.9910000000000001</v>
      </c>
      <c r="I151" s="136"/>
      <c r="J151" s="137">
        <f>ROUND(I151*H151,2)</f>
        <v>0</v>
      </c>
      <c r="K151" s="133" t="s">
        <v>287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288</v>
      </c>
      <c r="AT151" s="142" t="s">
        <v>283</v>
      </c>
      <c r="AU151" s="142" t="s">
        <v>82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288</v>
      </c>
      <c r="BM151" s="142" t="s">
        <v>8081</v>
      </c>
    </row>
    <row r="152" spans="2:65" s="1" customFormat="1" ht="10.199999999999999">
      <c r="B152" s="32"/>
      <c r="D152" s="144" t="s">
        <v>290</v>
      </c>
      <c r="F152" s="145" t="s">
        <v>8082</v>
      </c>
      <c r="I152" s="146"/>
      <c r="L152" s="32"/>
      <c r="M152" s="182"/>
      <c r="N152" s="183"/>
      <c r="O152" s="183"/>
      <c r="P152" s="183"/>
      <c r="Q152" s="183"/>
      <c r="R152" s="183"/>
      <c r="S152" s="183"/>
      <c r="T152" s="184"/>
      <c r="AT152" s="17" t="s">
        <v>290</v>
      </c>
      <c r="AU152" s="17" t="s">
        <v>82</v>
      </c>
    </row>
    <row r="153" spans="2:65" s="1" customFormat="1" ht="6.9" customHeight="1">
      <c r="B153" s="41"/>
      <c r="C153" s="42"/>
      <c r="D153" s="42"/>
      <c r="E153" s="42"/>
      <c r="F153" s="42"/>
      <c r="G153" s="42"/>
      <c r="H153" s="42"/>
      <c r="I153" s="42"/>
      <c r="J153" s="42"/>
      <c r="K153" s="42"/>
      <c r="L153" s="32"/>
    </row>
  </sheetData>
  <sheetProtection algorithmName="SHA-512" hashValue="uYwFKeTc1R2SdspLIWG8Z0NJSSr9WI+sjkckMwEMwxLse0pCafpgVNnZMLurdRGRWH9R0jr5bzjxPkLnci1U0g==" saltValue="5uwi6omyjGV5eOR1nkP9uPCgeiDCoqatbZNMHKwW8kSw6vUotqIqhSLz5bFZi1SSxzMzawnXglU8NbWLG1TMIw==" spinCount="100000" sheet="1" objects="1" scenarios="1" formatColumns="0" formatRows="0" autoFilter="0"/>
  <autoFilter ref="C87:K152" xr:uid="{00000000-0009-0000-0000-00003B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hyperlinks>
    <hyperlink ref="F92" r:id="rId1" xr:uid="{00000000-0004-0000-3B00-000000000000}"/>
    <hyperlink ref="F96" r:id="rId2" xr:uid="{00000000-0004-0000-3B00-000001000000}"/>
    <hyperlink ref="F99" r:id="rId3" xr:uid="{00000000-0004-0000-3B00-000002000000}"/>
    <hyperlink ref="F103" r:id="rId4" xr:uid="{00000000-0004-0000-3B00-000003000000}"/>
    <hyperlink ref="F107" r:id="rId5" xr:uid="{00000000-0004-0000-3B00-000004000000}"/>
    <hyperlink ref="F109" r:id="rId6" xr:uid="{00000000-0004-0000-3B00-000005000000}"/>
    <hyperlink ref="F112" r:id="rId7" xr:uid="{00000000-0004-0000-3B00-000006000000}"/>
    <hyperlink ref="F116" r:id="rId8" xr:uid="{00000000-0004-0000-3B00-000007000000}"/>
    <hyperlink ref="F120" r:id="rId9" xr:uid="{00000000-0004-0000-3B00-000008000000}"/>
    <hyperlink ref="F122" r:id="rId10" xr:uid="{00000000-0004-0000-3B00-000009000000}"/>
    <hyperlink ref="F126" r:id="rId11" xr:uid="{00000000-0004-0000-3B00-00000A000000}"/>
    <hyperlink ref="F129" r:id="rId12" xr:uid="{00000000-0004-0000-3B00-00000B000000}"/>
    <hyperlink ref="F132" r:id="rId13" xr:uid="{00000000-0004-0000-3B00-00000C000000}"/>
    <hyperlink ref="F137" r:id="rId14" xr:uid="{00000000-0004-0000-3B00-00000D000000}"/>
    <hyperlink ref="F142" r:id="rId15" xr:uid="{00000000-0004-0000-3B00-00000E000000}"/>
    <hyperlink ref="F148" r:id="rId16" xr:uid="{00000000-0004-0000-3B00-00000F000000}"/>
    <hyperlink ref="F152" r:id="rId17" xr:uid="{00000000-0004-0000-3B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B2:BM14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224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7830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8083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ROUND((SUM(BE91:BE142)),  2)</f>
        <v>0</v>
      </c>
      <c r="I35" s="93">
        <v>0.21</v>
      </c>
      <c r="J35" s="83">
        <f>ROUND(((SUM(BE91:BE142))*I35),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ROUND((SUM(BF91:BF142)),  2)</f>
        <v>0</v>
      </c>
      <c r="I36" s="93">
        <v>0.15</v>
      </c>
      <c r="J36" s="83">
        <f>ROUND(((SUM(BF91:BF142))*I36),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ROUND((SUM(BG91:BG142)),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ROUND((SUM(BH91:BH142)),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ROUND((SUM(BI91:BI142)),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7830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p - Atletická dráha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J91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9" customFormat="1" ht="19.95" hidden="1" customHeight="1">
      <c r="B65" s="107"/>
      <c r="D65" s="108" t="s">
        <v>251</v>
      </c>
      <c r="E65" s="109"/>
      <c r="F65" s="109"/>
      <c r="G65" s="109"/>
      <c r="H65" s="109"/>
      <c r="I65" s="109"/>
      <c r="J65" s="110">
        <f>J93</f>
        <v>0</v>
      </c>
      <c r="L65" s="107"/>
    </row>
    <row r="66" spans="2:12" s="9" customFormat="1" ht="19.95" hidden="1" customHeight="1">
      <c r="B66" s="107"/>
      <c r="D66" s="108" t="s">
        <v>6555</v>
      </c>
      <c r="E66" s="109"/>
      <c r="F66" s="109"/>
      <c r="G66" s="109"/>
      <c r="H66" s="109"/>
      <c r="I66" s="109"/>
      <c r="J66" s="110">
        <f>J115</f>
        <v>0</v>
      </c>
      <c r="L66" s="107"/>
    </row>
    <row r="67" spans="2:12" s="9" customFormat="1" ht="19.95" hidden="1" customHeight="1">
      <c r="B67" s="107"/>
      <c r="D67" s="108" t="s">
        <v>254</v>
      </c>
      <c r="E67" s="109"/>
      <c r="F67" s="109"/>
      <c r="G67" s="109"/>
      <c r="H67" s="109"/>
      <c r="I67" s="109"/>
      <c r="J67" s="110">
        <f>J123</f>
        <v>0</v>
      </c>
      <c r="L67" s="107"/>
    </row>
    <row r="68" spans="2:12" s="9" customFormat="1" ht="19.95" hidden="1" customHeight="1">
      <c r="B68" s="107"/>
      <c r="D68" s="108" t="s">
        <v>255</v>
      </c>
      <c r="E68" s="109"/>
      <c r="F68" s="109"/>
      <c r="G68" s="109"/>
      <c r="H68" s="109"/>
      <c r="I68" s="109"/>
      <c r="J68" s="110">
        <f>J132</f>
        <v>0</v>
      </c>
      <c r="L68" s="107"/>
    </row>
    <row r="69" spans="2:12" s="9" customFormat="1" ht="19.95" hidden="1" customHeight="1">
      <c r="B69" s="107"/>
      <c r="D69" s="108" t="s">
        <v>256</v>
      </c>
      <c r="E69" s="109"/>
      <c r="F69" s="109"/>
      <c r="G69" s="109"/>
      <c r="H69" s="109"/>
      <c r="I69" s="109"/>
      <c r="J69" s="110">
        <f>J140</f>
        <v>0</v>
      </c>
      <c r="L69" s="107"/>
    </row>
    <row r="70" spans="2:12" s="1" customFormat="1" ht="21.75" hidden="1" customHeight="1">
      <c r="B70" s="32"/>
      <c r="L70" s="32"/>
    </row>
    <row r="71" spans="2:12" s="1" customFormat="1" ht="6.9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0.199999999999999" hidden="1"/>
    <row r="73" spans="2:12" ht="10.199999999999999" hidden="1"/>
    <row r="74" spans="2:12" ht="10.199999999999999" hidden="1"/>
    <row r="75" spans="2:12" s="1" customFormat="1" ht="6.9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" customHeight="1">
      <c r="B76" s="32"/>
      <c r="C76" s="21" t="s">
        <v>265</v>
      </c>
      <c r="L76" s="32"/>
    </row>
    <row r="77" spans="2:12" s="1" customFormat="1" ht="6.9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0" t="str">
        <f>E7</f>
        <v>Výstavba nové haly, rekonstrukce stávající tělocvičny vč.jejího zázemí, propojujícího objektu při ZŠ Dýšiná</v>
      </c>
      <c r="F79" s="251"/>
      <c r="G79" s="251"/>
      <c r="H79" s="251"/>
      <c r="L79" s="32"/>
    </row>
    <row r="80" spans="2:12" ht="12" customHeight="1">
      <c r="B80" s="20"/>
      <c r="C80" s="27" t="s">
        <v>242</v>
      </c>
      <c r="L80" s="20"/>
    </row>
    <row r="81" spans="2:65" s="1" customFormat="1" ht="16.5" customHeight="1">
      <c r="B81" s="32"/>
      <c r="E81" s="250" t="s">
        <v>7830</v>
      </c>
      <c r="F81" s="252"/>
      <c r="G81" s="252"/>
      <c r="H81" s="252"/>
      <c r="L81" s="32"/>
    </row>
    <row r="82" spans="2:65" s="1" customFormat="1" ht="12" customHeight="1">
      <c r="B82" s="32"/>
      <c r="C82" s="27" t="s">
        <v>244</v>
      </c>
      <c r="L82" s="32"/>
    </row>
    <row r="83" spans="2:65" s="1" customFormat="1" ht="16.5" customHeight="1">
      <c r="B83" s="32"/>
      <c r="E83" s="233" t="str">
        <f>E11</f>
        <v>p - Atletická dráha</v>
      </c>
      <c r="F83" s="252"/>
      <c r="G83" s="252"/>
      <c r="H83" s="252"/>
      <c r="L83" s="32"/>
    </row>
    <row r="84" spans="2:65" s="1" customFormat="1" ht="6.9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45020</v>
      </c>
      <c r="L85" s="32"/>
    </row>
    <row r="86" spans="2:65" s="1" customFormat="1" ht="6.9" customHeight="1">
      <c r="B86" s="32"/>
      <c r="L86" s="32"/>
    </row>
    <row r="87" spans="2:65" s="1" customFormat="1" ht="25.65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15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266</v>
      </c>
      <c r="D90" s="113" t="s">
        <v>58</v>
      </c>
      <c r="E90" s="113" t="s">
        <v>54</v>
      </c>
      <c r="F90" s="113" t="s">
        <v>55</v>
      </c>
      <c r="G90" s="113" t="s">
        <v>267</v>
      </c>
      <c r="H90" s="113" t="s">
        <v>268</v>
      </c>
      <c r="I90" s="113" t="s">
        <v>269</v>
      </c>
      <c r="J90" s="113" t="s">
        <v>248</v>
      </c>
      <c r="K90" s="114" t="s">
        <v>270</v>
      </c>
      <c r="L90" s="111"/>
      <c r="M90" s="56" t="s">
        <v>19</v>
      </c>
      <c r="N90" s="57" t="s">
        <v>43</v>
      </c>
      <c r="O90" s="57" t="s">
        <v>271</v>
      </c>
      <c r="P90" s="57" t="s">
        <v>272</v>
      </c>
      <c r="Q90" s="57" t="s">
        <v>273</v>
      </c>
      <c r="R90" s="57" t="s">
        <v>274</v>
      </c>
      <c r="S90" s="57" t="s">
        <v>275</v>
      </c>
      <c r="T90" s="58" t="s">
        <v>276</v>
      </c>
    </row>
    <row r="91" spans="2:65" s="1" customFormat="1" ht="22.8" customHeight="1">
      <c r="B91" s="32"/>
      <c r="C91" s="61" t="s">
        <v>277</v>
      </c>
      <c r="J91" s="115">
        <f>BK91</f>
        <v>0</v>
      </c>
      <c r="L91" s="32"/>
      <c r="M91" s="59"/>
      <c r="N91" s="50"/>
      <c r="O91" s="50"/>
      <c r="P91" s="116">
        <f>P92</f>
        <v>0</v>
      </c>
      <c r="Q91" s="50"/>
      <c r="R91" s="116">
        <f>R92</f>
        <v>349.9649574</v>
      </c>
      <c r="S91" s="50"/>
      <c r="T91" s="117">
        <f>T92</f>
        <v>173.5736</v>
      </c>
      <c r="AT91" s="17" t="s">
        <v>72</v>
      </c>
      <c r="AU91" s="17" t="s">
        <v>249</v>
      </c>
      <c r="BK91" s="118">
        <f>BK92</f>
        <v>0</v>
      </c>
    </row>
    <row r="92" spans="2:65" s="11" customFormat="1" ht="25.95" customHeight="1">
      <c r="B92" s="119"/>
      <c r="D92" s="120" t="s">
        <v>72</v>
      </c>
      <c r="E92" s="121" t="s">
        <v>278</v>
      </c>
      <c r="F92" s="121" t="s">
        <v>279</v>
      </c>
      <c r="I92" s="122"/>
      <c r="J92" s="123">
        <f>BK92</f>
        <v>0</v>
      </c>
      <c r="L92" s="119"/>
      <c r="M92" s="124"/>
      <c r="P92" s="125">
        <f>P93+P115+P123+P132+P140</f>
        <v>0</v>
      </c>
      <c r="R92" s="125">
        <f>R93+R115+R123+R132+R140</f>
        <v>349.9649574</v>
      </c>
      <c r="T92" s="126">
        <f>T93+T115+T123+T132+T140</f>
        <v>173.5736</v>
      </c>
      <c r="AR92" s="120" t="s">
        <v>80</v>
      </c>
      <c r="AT92" s="127" t="s">
        <v>72</v>
      </c>
      <c r="AU92" s="127" t="s">
        <v>73</v>
      </c>
      <c r="AY92" s="120" t="s">
        <v>280</v>
      </c>
      <c r="BK92" s="128">
        <f>BK93+BK115+BK123+BK132+BK140</f>
        <v>0</v>
      </c>
    </row>
    <row r="93" spans="2:65" s="11" customFormat="1" ht="22.8" customHeight="1">
      <c r="B93" s="119"/>
      <c r="D93" s="120" t="s">
        <v>72</v>
      </c>
      <c r="E93" s="129" t="s">
        <v>80</v>
      </c>
      <c r="F93" s="129" t="s">
        <v>281</v>
      </c>
      <c r="I93" s="122"/>
      <c r="J93" s="130">
        <f>BK93</f>
        <v>0</v>
      </c>
      <c r="L93" s="119"/>
      <c r="M93" s="124"/>
      <c r="P93" s="125">
        <f>SUM(P94:P114)</f>
        <v>0</v>
      </c>
      <c r="R93" s="125">
        <f>SUM(R94:R114)</f>
        <v>158.29706400000001</v>
      </c>
      <c r="T93" s="126">
        <f>SUM(T94:T114)</f>
        <v>173.5736</v>
      </c>
      <c r="AR93" s="120" t="s">
        <v>80</v>
      </c>
      <c r="AT93" s="127" t="s">
        <v>72</v>
      </c>
      <c r="AU93" s="127" t="s">
        <v>80</v>
      </c>
      <c r="AY93" s="120" t="s">
        <v>280</v>
      </c>
      <c r="BK93" s="128">
        <f>SUM(BK94:BK114)</f>
        <v>0</v>
      </c>
    </row>
    <row r="94" spans="2:65" s="1" customFormat="1" ht="33" customHeight="1">
      <c r="B94" s="32"/>
      <c r="C94" s="131" t="s">
        <v>80</v>
      </c>
      <c r="D94" s="131" t="s">
        <v>283</v>
      </c>
      <c r="E94" s="132" t="s">
        <v>8084</v>
      </c>
      <c r="F94" s="133" t="s">
        <v>8085</v>
      </c>
      <c r="G94" s="134" t="s">
        <v>286</v>
      </c>
      <c r="H94" s="135">
        <v>203.2</v>
      </c>
      <c r="I94" s="136"/>
      <c r="J94" s="137">
        <f>ROUND(I94*H94,2)</f>
        <v>0</v>
      </c>
      <c r="K94" s="133" t="s">
        <v>287</v>
      </c>
      <c r="L94" s="32"/>
      <c r="M94" s="138" t="s">
        <v>19</v>
      </c>
      <c r="N94" s="139" t="s">
        <v>44</v>
      </c>
      <c r="P94" s="140">
        <f>O94*H94</f>
        <v>0</v>
      </c>
      <c r="Q94" s="140">
        <v>0</v>
      </c>
      <c r="R94" s="140">
        <f>Q94*H94</f>
        <v>0</v>
      </c>
      <c r="S94" s="140">
        <v>0.03</v>
      </c>
      <c r="T94" s="141">
        <f>S94*H94</f>
        <v>6.0959999999999992</v>
      </c>
      <c r="AR94" s="142" t="s">
        <v>288</v>
      </c>
      <c r="AT94" s="142" t="s">
        <v>283</v>
      </c>
      <c r="AU94" s="142" t="s">
        <v>82</v>
      </c>
      <c r="AY94" s="17" t="s">
        <v>280</v>
      </c>
      <c r="BE94" s="143">
        <f>IF(N94="základní",J94,0)</f>
        <v>0</v>
      </c>
      <c r="BF94" s="143">
        <f>IF(N94="snížená",J94,0)</f>
        <v>0</v>
      </c>
      <c r="BG94" s="143">
        <f>IF(N94="zákl. přenesená",J94,0)</f>
        <v>0</v>
      </c>
      <c r="BH94" s="143">
        <f>IF(N94="sníž. přenesená",J94,0)</f>
        <v>0</v>
      </c>
      <c r="BI94" s="143">
        <f>IF(N94="nulová",J94,0)</f>
        <v>0</v>
      </c>
      <c r="BJ94" s="17" t="s">
        <v>80</v>
      </c>
      <c r="BK94" s="143">
        <f>ROUND(I94*H94,2)</f>
        <v>0</v>
      </c>
      <c r="BL94" s="17" t="s">
        <v>288</v>
      </c>
      <c r="BM94" s="142" t="s">
        <v>8086</v>
      </c>
    </row>
    <row r="95" spans="2:65" s="1" customFormat="1" ht="10.199999999999999">
      <c r="B95" s="32"/>
      <c r="D95" s="144" t="s">
        <v>290</v>
      </c>
      <c r="F95" s="145" t="s">
        <v>8087</v>
      </c>
      <c r="I95" s="146"/>
      <c r="L95" s="32"/>
      <c r="M95" s="147"/>
      <c r="T95" s="53"/>
      <c r="AT95" s="17" t="s">
        <v>290</v>
      </c>
      <c r="AU95" s="17" t="s">
        <v>82</v>
      </c>
    </row>
    <row r="96" spans="2:65" s="1" customFormat="1" ht="66.75" customHeight="1">
      <c r="B96" s="32"/>
      <c r="C96" s="131" t="s">
        <v>288</v>
      </c>
      <c r="D96" s="131" t="s">
        <v>283</v>
      </c>
      <c r="E96" s="132" t="s">
        <v>8088</v>
      </c>
      <c r="F96" s="133" t="s">
        <v>8089</v>
      </c>
      <c r="G96" s="134" t="s">
        <v>286</v>
      </c>
      <c r="H96" s="135">
        <v>203.2</v>
      </c>
      <c r="I96" s="136"/>
      <c r="J96" s="137">
        <f>ROUND(I96*H96,2)</f>
        <v>0</v>
      </c>
      <c r="K96" s="133" t="s">
        <v>287</v>
      </c>
      <c r="L96" s="32"/>
      <c r="M96" s="138" t="s">
        <v>19</v>
      </c>
      <c r="N96" s="139" t="s">
        <v>44</v>
      </c>
      <c r="P96" s="140">
        <f>O96*H96</f>
        <v>0</v>
      </c>
      <c r="Q96" s="140">
        <v>0</v>
      </c>
      <c r="R96" s="140">
        <f>Q96*H96</f>
        <v>0</v>
      </c>
      <c r="S96" s="140">
        <v>0.18</v>
      </c>
      <c r="T96" s="141">
        <f>S96*H96</f>
        <v>36.575999999999993</v>
      </c>
      <c r="AR96" s="142" t="s">
        <v>288</v>
      </c>
      <c r="AT96" s="142" t="s">
        <v>283</v>
      </c>
      <c r="AU96" s="142" t="s">
        <v>82</v>
      </c>
      <c r="AY96" s="17" t="s">
        <v>280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288</v>
      </c>
      <c r="BM96" s="142" t="s">
        <v>8090</v>
      </c>
    </row>
    <row r="97" spans="2:65" s="1" customFormat="1" ht="10.199999999999999">
      <c r="B97" s="32"/>
      <c r="D97" s="144" t="s">
        <v>290</v>
      </c>
      <c r="F97" s="145" t="s">
        <v>8091</v>
      </c>
      <c r="I97" s="146"/>
      <c r="L97" s="32"/>
      <c r="M97" s="147"/>
      <c r="T97" s="53"/>
      <c r="AT97" s="17" t="s">
        <v>290</v>
      </c>
      <c r="AU97" s="17" t="s">
        <v>82</v>
      </c>
    </row>
    <row r="98" spans="2:65" s="1" customFormat="1" ht="66.75" customHeight="1">
      <c r="B98" s="32"/>
      <c r="C98" s="131" t="s">
        <v>138</v>
      </c>
      <c r="D98" s="131" t="s">
        <v>283</v>
      </c>
      <c r="E98" s="132" t="s">
        <v>8092</v>
      </c>
      <c r="F98" s="133" t="s">
        <v>8093</v>
      </c>
      <c r="G98" s="134" t="s">
        <v>286</v>
      </c>
      <c r="H98" s="135">
        <v>203.2</v>
      </c>
      <c r="I98" s="136"/>
      <c r="J98" s="137">
        <f>ROUND(I98*H98,2)</f>
        <v>0</v>
      </c>
      <c r="K98" s="133" t="s">
        <v>287</v>
      </c>
      <c r="L98" s="32"/>
      <c r="M98" s="138" t="s">
        <v>19</v>
      </c>
      <c r="N98" s="139" t="s">
        <v>44</v>
      </c>
      <c r="P98" s="140">
        <f>O98*H98</f>
        <v>0</v>
      </c>
      <c r="Q98" s="140">
        <v>0</v>
      </c>
      <c r="R98" s="140">
        <f>Q98*H98</f>
        <v>0</v>
      </c>
      <c r="S98" s="140">
        <v>0.28999999999999998</v>
      </c>
      <c r="T98" s="141">
        <f>S98*H98</f>
        <v>58.92799999999999</v>
      </c>
      <c r="AR98" s="142" t="s">
        <v>288</v>
      </c>
      <c r="AT98" s="142" t="s">
        <v>283</v>
      </c>
      <c r="AU98" s="142" t="s">
        <v>82</v>
      </c>
      <c r="AY98" s="17" t="s">
        <v>280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288</v>
      </c>
      <c r="BM98" s="142" t="s">
        <v>8094</v>
      </c>
    </row>
    <row r="99" spans="2:65" s="1" customFormat="1" ht="10.199999999999999">
      <c r="B99" s="32"/>
      <c r="D99" s="144" t="s">
        <v>290</v>
      </c>
      <c r="F99" s="145" t="s">
        <v>8095</v>
      </c>
      <c r="I99" s="146"/>
      <c r="L99" s="32"/>
      <c r="M99" s="147"/>
      <c r="T99" s="53"/>
      <c r="AT99" s="17" t="s">
        <v>290</v>
      </c>
      <c r="AU99" s="17" t="s">
        <v>82</v>
      </c>
    </row>
    <row r="100" spans="2:65" s="1" customFormat="1" ht="66.75" customHeight="1">
      <c r="B100" s="32"/>
      <c r="C100" s="131" t="s">
        <v>82</v>
      </c>
      <c r="D100" s="131" t="s">
        <v>283</v>
      </c>
      <c r="E100" s="132" t="s">
        <v>8096</v>
      </c>
      <c r="F100" s="133" t="s">
        <v>8097</v>
      </c>
      <c r="G100" s="134" t="s">
        <v>286</v>
      </c>
      <c r="H100" s="135">
        <v>182.88</v>
      </c>
      <c r="I100" s="136"/>
      <c r="J100" s="137">
        <f>ROUND(I100*H100,2)</f>
        <v>0</v>
      </c>
      <c r="K100" s="133" t="s">
        <v>287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0</v>
      </c>
      <c r="R100" s="140">
        <f>Q100*H100</f>
        <v>0</v>
      </c>
      <c r="S100" s="140">
        <v>0.22</v>
      </c>
      <c r="T100" s="141">
        <f>S100*H100</f>
        <v>40.233600000000003</v>
      </c>
      <c r="AR100" s="142" t="s">
        <v>288</v>
      </c>
      <c r="AT100" s="142" t="s">
        <v>283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288</v>
      </c>
      <c r="BM100" s="142" t="s">
        <v>8098</v>
      </c>
    </row>
    <row r="101" spans="2:65" s="1" customFormat="1" ht="10.199999999999999">
      <c r="B101" s="32"/>
      <c r="D101" s="144" t="s">
        <v>290</v>
      </c>
      <c r="F101" s="145" t="s">
        <v>8099</v>
      </c>
      <c r="I101" s="146"/>
      <c r="L101" s="32"/>
      <c r="M101" s="147"/>
      <c r="T101" s="53"/>
      <c r="AT101" s="17" t="s">
        <v>290</v>
      </c>
      <c r="AU101" s="17" t="s">
        <v>82</v>
      </c>
    </row>
    <row r="102" spans="2:65" s="13" customFormat="1" ht="10.199999999999999">
      <c r="B102" s="155"/>
      <c r="D102" s="149" t="s">
        <v>292</v>
      </c>
      <c r="E102" s="156" t="s">
        <v>19</v>
      </c>
      <c r="F102" s="157" t="s">
        <v>8100</v>
      </c>
      <c r="H102" s="158">
        <v>182.88</v>
      </c>
      <c r="I102" s="159"/>
      <c r="L102" s="155"/>
      <c r="M102" s="160"/>
      <c r="T102" s="161"/>
      <c r="AT102" s="156" t="s">
        <v>292</v>
      </c>
      <c r="AU102" s="156" t="s">
        <v>82</v>
      </c>
      <c r="AV102" s="13" t="s">
        <v>82</v>
      </c>
      <c r="AW102" s="13" t="s">
        <v>34</v>
      </c>
      <c r="AX102" s="13" t="s">
        <v>80</v>
      </c>
      <c r="AY102" s="156" t="s">
        <v>280</v>
      </c>
    </row>
    <row r="103" spans="2:65" s="1" customFormat="1" ht="44.25" customHeight="1">
      <c r="B103" s="32"/>
      <c r="C103" s="131" t="s">
        <v>564</v>
      </c>
      <c r="D103" s="131" t="s">
        <v>283</v>
      </c>
      <c r="E103" s="132" t="s">
        <v>8101</v>
      </c>
      <c r="F103" s="133" t="s">
        <v>8102</v>
      </c>
      <c r="G103" s="134" t="s">
        <v>140</v>
      </c>
      <c r="H103" s="135">
        <v>138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0.23</v>
      </c>
      <c r="T103" s="141">
        <f>S103*H103</f>
        <v>31.740000000000002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8103</v>
      </c>
    </row>
    <row r="104" spans="2:65" s="1" customFormat="1" ht="10.199999999999999">
      <c r="B104" s="32"/>
      <c r="D104" s="144" t="s">
        <v>290</v>
      </c>
      <c r="F104" s="145" t="s">
        <v>8104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3" customFormat="1" ht="10.199999999999999">
      <c r="B105" s="155"/>
      <c r="D105" s="149" t="s">
        <v>292</v>
      </c>
      <c r="E105" s="156" t="s">
        <v>19</v>
      </c>
      <c r="F105" s="157" t="s">
        <v>8105</v>
      </c>
      <c r="H105" s="158">
        <v>138</v>
      </c>
      <c r="I105" s="159"/>
      <c r="L105" s="155"/>
      <c r="M105" s="160"/>
      <c r="T105" s="161"/>
      <c r="AT105" s="156" t="s">
        <v>292</v>
      </c>
      <c r="AU105" s="156" t="s">
        <v>82</v>
      </c>
      <c r="AV105" s="13" t="s">
        <v>82</v>
      </c>
      <c r="AW105" s="13" t="s">
        <v>34</v>
      </c>
      <c r="AX105" s="13" t="s">
        <v>80</v>
      </c>
      <c r="AY105" s="156" t="s">
        <v>280</v>
      </c>
    </row>
    <row r="106" spans="2:65" s="1" customFormat="1" ht="44.25" customHeight="1">
      <c r="B106" s="32"/>
      <c r="C106" s="131" t="s">
        <v>452</v>
      </c>
      <c r="D106" s="131" t="s">
        <v>283</v>
      </c>
      <c r="E106" s="132" t="s">
        <v>8106</v>
      </c>
      <c r="F106" s="133" t="s">
        <v>8107</v>
      </c>
      <c r="G106" s="134" t="s">
        <v>286</v>
      </c>
      <c r="H106" s="135">
        <v>83.311999999999998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288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288</v>
      </c>
      <c r="BM106" s="142" t="s">
        <v>8108</v>
      </c>
    </row>
    <row r="107" spans="2:65" s="1" customFormat="1" ht="10.199999999999999">
      <c r="B107" s="32"/>
      <c r="D107" s="144" t="s">
        <v>290</v>
      </c>
      <c r="F107" s="145" t="s">
        <v>8109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3" customFormat="1" ht="10.199999999999999">
      <c r="B108" s="155"/>
      <c r="D108" s="149" t="s">
        <v>292</v>
      </c>
      <c r="E108" s="156" t="s">
        <v>19</v>
      </c>
      <c r="F108" s="157" t="s">
        <v>8110</v>
      </c>
      <c r="H108" s="158">
        <v>83.311999999999998</v>
      </c>
      <c r="I108" s="159"/>
      <c r="L108" s="155"/>
      <c r="M108" s="160"/>
      <c r="T108" s="161"/>
      <c r="AT108" s="156" t="s">
        <v>292</v>
      </c>
      <c r="AU108" s="156" t="s">
        <v>82</v>
      </c>
      <c r="AV108" s="13" t="s">
        <v>82</v>
      </c>
      <c r="AW108" s="13" t="s">
        <v>34</v>
      </c>
      <c r="AX108" s="13" t="s">
        <v>80</v>
      </c>
      <c r="AY108" s="156" t="s">
        <v>280</v>
      </c>
    </row>
    <row r="109" spans="2:65" s="1" customFormat="1" ht="16.5" customHeight="1">
      <c r="B109" s="32"/>
      <c r="C109" s="169" t="s">
        <v>464</v>
      </c>
      <c r="D109" s="169" t="s">
        <v>348</v>
      </c>
      <c r="E109" s="170" t="s">
        <v>7190</v>
      </c>
      <c r="F109" s="171" t="s">
        <v>7191</v>
      </c>
      <c r="G109" s="172" t="s">
        <v>238</v>
      </c>
      <c r="H109" s="173">
        <v>158.29300000000001</v>
      </c>
      <c r="I109" s="174"/>
      <c r="J109" s="175">
        <f>ROUND(I109*H109,2)</f>
        <v>0</v>
      </c>
      <c r="K109" s="171" t="s">
        <v>287</v>
      </c>
      <c r="L109" s="176"/>
      <c r="M109" s="177" t="s">
        <v>19</v>
      </c>
      <c r="N109" s="178" t="s">
        <v>44</v>
      </c>
      <c r="P109" s="140">
        <f>O109*H109</f>
        <v>0</v>
      </c>
      <c r="Q109" s="140">
        <v>1</v>
      </c>
      <c r="R109" s="140">
        <f>Q109*H109</f>
        <v>158.29300000000001</v>
      </c>
      <c r="S109" s="140">
        <v>0</v>
      </c>
      <c r="T109" s="141">
        <f>S109*H109</f>
        <v>0</v>
      </c>
      <c r="AR109" s="142" t="s">
        <v>351</v>
      </c>
      <c r="AT109" s="142" t="s">
        <v>348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288</v>
      </c>
      <c r="BM109" s="142" t="s">
        <v>8111</v>
      </c>
    </row>
    <row r="110" spans="2:65" s="13" customFormat="1" ht="10.199999999999999">
      <c r="B110" s="155"/>
      <c r="D110" s="149" t="s">
        <v>292</v>
      </c>
      <c r="E110" s="156" t="s">
        <v>19</v>
      </c>
      <c r="F110" s="157" t="s">
        <v>8112</v>
      </c>
      <c r="H110" s="158">
        <v>158.29300000000001</v>
      </c>
      <c r="I110" s="159"/>
      <c r="L110" s="155"/>
      <c r="M110" s="160"/>
      <c r="T110" s="161"/>
      <c r="AT110" s="156" t="s">
        <v>292</v>
      </c>
      <c r="AU110" s="156" t="s">
        <v>82</v>
      </c>
      <c r="AV110" s="13" t="s">
        <v>82</v>
      </c>
      <c r="AW110" s="13" t="s">
        <v>34</v>
      </c>
      <c r="AX110" s="13" t="s">
        <v>80</v>
      </c>
      <c r="AY110" s="156" t="s">
        <v>280</v>
      </c>
    </row>
    <row r="111" spans="2:65" s="1" customFormat="1" ht="37.799999999999997" customHeight="1">
      <c r="B111" s="32"/>
      <c r="C111" s="131" t="s">
        <v>482</v>
      </c>
      <c r="D111" s="131" t="s">
        <v>283</v>
      </c>
      <c r="E111" s="132" t="s">
        <v>6692</v>
      </c>
      <c r="F111" s="133" t="s">
        <v>6693</v>
      </c>
      <c r="G111" s="134" t="s">
        <v>286</v>
      </c>
      <c r="H111" s="135">
        <v>203.2</v>
      </c>
      <c r="I111" s="136"/>
      <c r="J111" s="137">
        <f>ROUND(I111*H111,2)</f>
        <v>0</v>
      </c>
      <c r="K111" s="133" t="s">
        <v>287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288</v>
      </c>
      <c r="AT111" s="142" t="s">
        <v>283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288</v>
      </c>
      <c r="BM111" s="142" t="s">
        <v>8113</v>
      </c>
    </row>
    <row r="112" spans="2:65" s="1" customFormat="1" ht="10.199999999999999">
      <c r="B112" s="32"/>
      <c r="D112" s="144" t="s">
        <v>290</v>
      </c>
      <c r="F112" s="145" t="s">
        <v>6695</v>
      </c>
      <c r="I112" s="146"/>
      <c r="L112" s="32"/>
      <c r="M112" s="147"/>
      <c r="T112" s="53"/>
      <c r="AT112" s="17" t="s">
        <v>290</v>
      </c>
      <c r="AU112" s="17" t="s">
        <v>82</v>
      </c>
    </row>
    <row r="113" spans="2:65" s="1" customFormat="1" ht="16.5" customHeight="1">
      <c r="B113" s="32"/>
      <c r="C113" s="169" t="s">
        <v>351</v>
      </c>
      <c r="D113" s="169" t="s">
        <v>348</v>
      </c>
      <c r="E113" s="170" t="s">
        <v>7993</v>
      </c>
      <c r="F113" s="171" t="s">
        <v>7994</v>
      </c>
      <c r="G113" s="172" t="s">
        <v>1993</v>
      </c>
      <c r="H113" s="173">
        <v>4.0640000000000001</v>
      </c>
      <c r="I113" s="174"/>
      <c r="J113" s="175">
        <f>ROUND(I113*H113,2)</f>
        <v>0</v>
      </c>
      <c r="K113" s="171" t="s">
        <v>287</v>
      </c>
      <c r="L113" s="176"/>
      <c r="M113" s="177" t="s">
        <v>19</v>
      </c>
      <c r="N113" s="178" t="s">
        <v>44</v>
      </c>
      <c r="P113" s="140">
        <f>O113*H113</f>
        <v>0</v>
      </c>
      <c r="Q113" s="140">
        <v>1E-3</v>
      </c>
      <c r="R113" s="140">
        <f>Q113*H113</f>
        <v>4.0639999999999999E-3</v>
      </c>
      <c r="S113" s="140">
        <v>0</v>
      </c>
      <c r="T113" s="141">
        <f>S113*H113</f>
        <v>0</v>
      </c>
      <c r="AR113" s="142" t="s">
        <v>351</v>
      </c>
      <c r="AT113" s="142" t="s">
        <v>348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8114</v>
      </c>
    </row>
    <row r="114" spans="2:65" s="13" customFormat="1" ht="10.199999999999999">
      <c r="B114" s="155"/>
      <c r="D114" s="149" t="s">
        <v>292</v>
      </c>
      <c r="F114" s="157" t="s">
        <v>8115</v>
      </c>
      <c r="H114" s="158">
        <v>4.0640000000000001</v>
      </c>
      <c r="I114" s="159"/>
      <c r="L114" s="155"/>
      <c r="M114" s="160"/>
      <c r="T114" s="161"/>
      <c r="AT114" s="156" t="s">
        <v>292</v>
      </c>
      <c r="AU114" s="156" t="s">
        <v>82</v>
      </c>
      <c r="AV114" s="13" t="s">
        <v>82</v>
      </c>
      <c r="AW114" s="13" t="s">
        <v>4</v>
      </c>
      <c r="AX114" s="13" t="s">
        <v>80</v>
      </c>
      <c r="AY114" s="156" t="s">
        <v>280</v>
      </c>
    </row>
    <row r="115" spans="2:65" s="11" customFormat="1" ht="22.8" customHeight="1">
      <c r="B115" s="119"/>
      <c r="D115" s="120" t="s">
        <v>72</v>
      </c>
      <c r="E115" s="129" t="s">
        <v>452</v>
      </c>
      <c r="F115" s="129" t="s">
        <v>6776</v>
      </c>
      <c r="I115" s="122"/>
      <c r="J115" s="130">
        <f>BK115</f>
        <v>0</v>
      </c>
      <c r="L115" s="119"/>
      <c r="M115" s="124"/>
      <c r="P115" s="125">
        <f>SUM(P116:P122)</f>
        <v>0</v>
      </c>
      <c r="R115" s="125">
        <f>SUM(R116:R122)</f>
        <v>142.08143750000002</v>
      </c>
      <c r="T115" s="126">
        <f>SUM(T116:T122)</f>
        <v>0</v>
      </c>
      <c r="AR115" s="120" t="s">
        <v>80</v>
      </c>
      <c r="AT115" s="127" t="s">
        <v>72</v>
      </c>
      <c r="AU115" s="127" t="s">
        <v>80</v>
      </c>
      <c r="AY115" s="120" t="s">
        <v>280</v>
      </c>
      <c r="BK115" s="128">
        <f>SUM(BK116:BK122)</f>
        <v>0</v>
      </c>
    </row>
    <row r="116" spans="2:65" s="1" customFormat="1" ht="37.799999999999997" customHeight="1">
      <c r="B116" s="32"/>
      <c r="C116" s="131" t="s">
        <v>635</v>
      </c>
      <c r="D116" s="131" t="s">
        <v>283</v>
      </c>
      <c r="E116" s="132" t="s">
        <v>8116</v>
      </c>
      <c r="F116" s="133" t="s">
        <v>8117</v>
      </c>
      <c r="G116" s="134" t="s">
        <v>286</v>
      </c>
      <c r="H116" s="135">
        <v>221.65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0.47720000000000001</v>
      </c>
      <c r="R116" s="140">
        <f>Q116*H116</f>
        <v>105.77138000000001</v>
      </c>
      <c r="S116" s="140">
        <v>0</v>
      </c>
      <c r="T116" s="141">
        <f>S116*H116</f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288</v>
      </c>
      <c r="BM116" s="142" t="s">
        <v>8118</v>
      </c>
    </row>
    <row r="117" spans="2:65" s="1" customFormat="1" ht="10.199999999999999">
      <c r="B117" s="32"/>
      <c r="D117" s="144" t="s">
        <v>290</v>
      </c>
      <c r="F117" s="145" t="s">
        <v>8119</v>
      </c>
      <c r="I117" s="146"/>
      <c r="L117" s="32"/>
      <c r="M117" s="147"/>
      <c r="T117" s="53"/>
      <c r="AT117" s="17" t="s">
        <v>290</v>
      </c>
      <c r="AU117" s="17" t="s">
        <v>82</v>
      </c>
    </row>
    <row r="118" spans="2:65" s="13" customFormat="1" ht="10.199999999999999">
      <c r="B118" s="155"/>
      <c r="D118" s="149" t="s">
        <v>292</v>
      </c>
      <c r="E118" s="156" t="s">
        <v>19</v>
      </c>
      <c r="F118" s="157" t="s">
        <v>8120</v>
      </c>
      <c r="H118" s="158">
        <v>221.65</v>
      </c>
      <c r="I118" s="159"/>
      <c r="L118" s="155"/>
      <c r="M118" s="160"/>
      <c r="T118" s="161"/>
      <c r="AT118" s="156" t="s">
        <v>292</v>
      </c>
      <c r="AU118" s="156" t="s">
        <v>82</v>
      </c>
      <c r="AV118" s="13" t="s">
        <v>82</v>
      </c>
      <c r="AW118" s="13" t="s">
        <v>34</v>
      </c>
      <c r="AX118" s="13" t="s">
        <v>80</v>
      </c>
      <c r="AY118" s="156" t="s">
        <v>280</v>
      </c>
    </row>
    <row r="119" spans="2:65" s="1" customFormat="1" ht="37.799999999999997" customHeight="1">
      <c r="B119" s="32"/>
      <c r="C119" s="131" t="s">
        <v>603</v>
      </c>
      <c r="D119" s="131" t="s">
        <v>283</v>
      </c>
      <c r="E119" s="132" t="s">
        <v>8121</v>
      </c>
      <c r="F119" s="133" t="s">
        <v>8122</v>
      </c>
      <c r="G119" s="134" t="s">
        <v>140</v>
      </c>
      <c r="H119" s="135">
        <v>150</v>
      </c>
      <c r="I119" s="136"/>
      <c r="J119" s="137">
        <f>ROUND(I119*H119,2)</f>
        <v>0</v>
      </c>
      <c r="K119" s="133" t="s">
        <v>287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0.22500000000000001</v>
      </c>
      <c r="R119" s="140">
        <f>Q119*H119</f>
        <v>33.75</v>
      </c>
      <c r="S119" s="140">
        <v>0</v>
      </c>
      <c r="T119" s="141">
        <f>S119*H119</f>
        <v>0</v>
      </c>
      <c r="AR119" s="142" t="s">
        <v>288</v>
      </c>
      <c r="AT119" s="142" t="s">
        <v>283</v>
      </c>
      <c r="AU119" s="142" t="s">
        <v>82</v>
      </c>
      <c r="AY119" s="17" t="s">
        <v>280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288</v>
      </c>
      <c r="BM119" s="142" t="s">
        <v>8123</v>
      </c>
    </row>
    <row r="120" spans="2:65" s="1" customFormat="1" ht="10.199999999999999">
      <c r="B120" s="32"/>
      <c r="D120" s="144" t="s">
        <v>290</v>
      </c>
      <c r="F120" s="145" t="s">
        <v>8124</v>
      </c>
      <c r="I120" s="146"/>
      <c r="L120" s="32"/>
      <c r="M120" s="147"/>
      <c r="T120" s="53"/>
      <c r="AT120" s="17" t="s">
        <v>290</v>
      </c>
      <c r="AU120" s="17" t="s">
        <v>82</v>
      </c>
    </row>
    <row r="121" spans="2:65" s="1" customFormat="1" ht="24.15" customHeight="1">
      <c r="B121" s="32"/>
      <c r="C121" s="131" t="s">
        <v>8</v>
      </c>
      <c r="D121" s="131" t="s">
        <v>283</v>
      </c>
      <c r="E121" s="132" t="s">
        <v>8125</v>
      </c>
      <c r="F121" s="133" t="s">
        <v>8126</v>
      </c>
      <c r="G121" s="134" t="s">
        <v>286</v>
      </c>
      <c r="H121" s="135">
        <v>179.02500000000001</v>
      </c>
      <c r="I121" s="136"/>
      <c r="J121" s="137">
        <f>ROUND(I121*H121,2)</f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1.43E-2</v>
      </c>
      <c r="R121" s="140">
        <f>Q121*H121</f>
        <v>2.5600575000000001</v>
      </c>
      <c r="S121" s="140">
        <v>0</v>
      </c>
      <c r="T121" s="141">
        <f>S121*H121</f>
        <v>0</v>
      </c>
      <c r="AR121" s="142" t="s">
        <v>288</v>
      </c>
      <c r="AT121" s="142" t="s">
        <v>283</v>
      </c>
      <c r="AU121" s="142" t="s">
        <v>82</v>
      </c>
      <c r="AY121" s="17" t="s">
        <v>280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288</v>
      </c>
      <c r="BM121" s="142" t="s">
        <v>8127</v>
      </c>
    </row>
    <row r="122" spans="2:65" s="13" customFormat="1" ht="10.199999999999999">
      <c r="B122" s="155"/>
      <c r="D122" s="149" t="s">
        <v>292</v>
      </c>
      <c r="F122" s="157" t="s">
        <v>8128</v>
      </c>
      <c r="H122" s="158">
        <v>179.02500000000001</v>
      </c>
      <c r="I122" s="159"/>
      <c r="L122" s="155"/>
      <c r="M122" s="160"/>
      <c r="T122" s="161"/>
      <c r="AT122" s="156" t="s">
        <v>292</v>
      </c>
      <c r="AU122" s="156" t="s">
        <v>82</v>
      </c>
      <c r="AV122" s="13" t="s">
        <v>82</v>
      </c>
      <c r="AW122" s="13" t="s">
        <v>4</v>
      </c>
      <c r="AX122" s="13" t="s">
        <v>80</v>
      </c>
      <c r="AY122" s="156" t="s">
        <v>280</v>
      </c>
    </row>
    <row r="123" spans="2:65" s="11" customFormat="1" ht="22.8" customHeight="1">
      <c r="B123" s="119"/>
      <c r="D123" s="120" t="s">
        <v>72</v>
      </c>
      <c r="E123" s="129" t="s">
        <v>419</v>
      </c>
      <c r="F123" s="129" t="s">
        <v>420</v>
      </c>
      <c r="I123" s="122"/>
      <c r="J123" s="130">
        <f>BK123</f>
        <v>0</v>
      </c>
      <c r="L123" s="119"/>
      <c r="M123" s="124"/>
      <c r="P123" s="125">
        <f>SUM(P124:P131)</f>
        <v>0</v>
      </c>
      <c r="R123" s="125">
        <f>SUM(R124:R131)</f>
        <v>49.586455900000004</v>
      </c>
      <c r="T123" s="126">
        <f>SUM(T124:T131)</f>
        <v>0</v>
      </c>
      <c r="AR123" s="120" t="s">
        <v>80</v>
      </c>
      <c r="AT123" s="127" t="s">
        <v>72</v>
      </c>
      <c r="AU123" s="127" t="s">
        <v>80</v>
      </c>
      <c r="AY123" s="120" t="s">
        <v>280</v>
      </c>
      <c r="BK123" s="128">
        <f>SUM(BK124:BK131)</f>
        <v>0</v>
      </c>
    </row>
    <row r="124" spans="2:65" s="1" customFormat="1" ht="37.799999999999997" customHeight="1">
      <c r="B124" s="32"/>
      <c r="C124" s="131" t="s">
        <v>597</v>
      </c>
      <c r="D124" s="131" t="s">
        <v>283</v>
      </c>
      <c r="E124" s="132" t="s">
        <v>8129</v>
      </c>
      <c r="F124" s="133" t="s">
        <v>8130</v>
      </c>
      <c r="G124" s="134" t="s">
        <v>140</v>
      </c>
      <c r="H124" s="135">
        <v>137.36000000000001</v>
      </c>
      <c r="I124" s="136"/>
      <c r="J124" s="137">
        <f>ROUND(I124*H124,2)</f>
        <v>0</v>
      </c>
      <c r="K124" s="133" t="s">
        <v>287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0.12317</v>
      </c>
      <c r="R124" s="140">
        <f>Q124*H124</f>
        <v>16.918631200000004</v>
      </c>
      <c r="S124" s="140">
        <v>0</v>
      </c>
      <c r="T124" s="141">
        <f>S124*H124</f>
        <v>0</v>
      </c>
      <c r="AR124" s="142" t="s">
        <v>288</v>
      </c>
      <c r="AT124" s="142" t="s">
        <v>283</v>
      </c>
      <c r="AU124" s="142" t="s">
        <v>82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288</v>
      </c>
      <c r="BM124" s="142" t="s">
        <v>8131</v>
      </c>
    </row>
    <row r="125" spans="2:65" s="1" customFormat="1" ht="10.199999999999999">
      <c r="B125" s="32"/>
      <c r="D125" s="144" t="s">
        <v>290</v>
      </c>
      <c r="F125" s="145" t="s">
        <v>8132</v>
      </c>
      <c r="I125" s="146"/>
      <c r="L125" s="32"/>
      <c r="M125" s="147"/>
      <c r="T125" s="53"/>
      <c r="AT125" s="17" t="s">
        <v>290</v>
      </c>
      <c r="AU125" s="17" t="s">
        <v>82</v>
      </c>
    </row>
    <row r="126" spans="2:65" s="13" customFormat="1" ht="10.199999999999999">
      <c r="B126" s="155"/>
      <c r="D126" s="149" t="s">
        <v>292</v>
      </c>
      <c r="E126" s="156" t="s">
        <v>19</v>
      </c>
      <c r="F126" s="157" t="s">
        <v>8133</v>
      </c>
      <c r="H126" s="158">
        <v>137.36000000000001</v>
      </c>
      <c r="I126" s="159"/>
      <c r="L126" s="155"/>
      <c r="M126" s="160"/>
      <c r="T126" s="161"/>
      <c r="AT126" s="156" t="s">
        <v>292</v>
      </c>
      <c r="AU126" s="156" t="s">
        <v>82</v>
      </c>
      <c r="AV126" s="13" t="s">
        <v>82</v>
      </c>
      <c r="AW126" s="13" t="s">
        <v>34</v>
      </c>
      <c r="AX126" s="13" t="s">
        <v>80</v>
      </c>
      <c r="AY126" s="156" t="s">
        <v>280</v>
      </c>
    </row>
    <row r="127" spans="2:65" s="1" customFormat="1" ht="24.15" customHeight="1">
      <c r="B127" s="32"/>
      <c r="C127" s="131" t="s">
        <v>419</v>
      </c>
      <c r="D127" s="131" t="s">
        <v>283</v>
      </c>
      <c r="E127" s="132" t="s">
        <v>8134</v>
      </c>
      <c r="F127" s="133" t="s">
        <v>8135</v>
      </c>
      <c r="G127" s="134" t="s">
        <v>140</v>
      </c>
      <c r="H127" s="135">
        <v>71.73</v>
      </c>
      <c r="I127" s="136"/>
      <c r="J127" s="137">
        <f>ROUND(I127*H127,2)</f>
        <v>0</v>
      </c>
      <c r="K127" s="133" t="s">
        <v>287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0.43819000000000002</v>
      </c>
      <c r="R127" s="140">
        <f>Q127*H127</f>
        <v>31.431368700000004</v>
      </c>
      <c r="S127" s="140">
        <v>0</v>
      </c>
      <c r="T127" s="141">
        <f>S127*H127</f>
        <v>0</v>
      </c>
      <c r="AR127" s="142" t="s">
        <v>288</v>
      </c>
      <c r="AT127" s="142" t="s">
        <v>283</v>
      </c>
      <c r="AU127" s="142" t="s">
        <v>82</v>
      </c>
      <c r="AY127" s="17" t="s">
        <v>280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288</v>
      </c>
      <c r="BM127" s="142" t="s">
        <v>8136</v>
      </c>
    </row>
    <row r="128" spans="2:65" s="1" customFormat="1" ht="10.199999999999999">
      <c r="B128" s="32"/>
      <c r="D128" s="144" t="s">
        <v>290</v>
      </c>
      <c r="F128" s="145" t="s">
        <v>8137</v>
      </c>
      <c r="I128" s="146"/>
      <c r="L128" s="32"/>
      <c r="M128" s="147"/>
      <c r="T128" s="53"/>
      <c r="AT128" s="17" t="s">
        <v>290</v>
      </c>
      <c r="AU128" s="17" t="s">
        <v>82</v>
      </c>
    </row>
    <row r="129" spans="2:65" s="13" customFormat="1" ht="10.199999999999999">
      <c r="B129" s="155"/>
      <c r="D129" s="149" t="s">
        <v>292</v>
      </c>
      <c r="E129" s="156" t="s">
        <v>19</v>
      </c>
      <c r="F129" s="157" t="s">
        <v>8138</v>
      </c>
      <c r="H129" s="158">
        <v>71.73</v>
      </c>
      <c r="I129" s="159"/>
      <c r="L129" s="155"/>
      <c r="M129" s="160"/>
      <c r="T129" s="161"/>
      <c r="AT129" s="156" t="s">
        <v>292</v>
      </c>
      <c r="AU129" s="156" t="s">
        <v>82</v>
      </c>
      <c r="AV129" s="13" t="s">
        <v>82</v>
      </c>
      <c r="AW129" s="13" t="s">
        <v>34</v>
      </c>
      <c r="AX129" s="13" t="s">
        <v>80</v>
      </c>
      <c r="AY129" s="156" t="s">
        <v>280</v>
      </c>
    </row>
    <row r="130" spans="2:65" s="1" customFormat="1" ht="24.15" customHeight="1">
      <c r="B130" s="32"/>
      <c r="C130" s="169" t="s">
        <v>560</v>
      </c>
      <c r="D130" s="169" t="s">
        <v>348</v>
      </c>
      <c r="E130" s="170" t="s">
        <v>8139</v>
      </c>
      <c r="F130" s="171" t="s">
        <v>8140</v>
      </c>
      <c r="G130" s="172" t="s">
        <v>140</v>
      </c>
      <c r="H130" s="173">
        <v>71.73</v>
      </c>
      <c r="I130" s="174"/>
      <c r="J130" s="175">
        <f>ROUND(I130*H130,2)</f>
        <v>0</v>
      </c>
      <c r="K130" s="171" t="s">
        <v>287</v>
      </c>
      <c r="L130" s="176"/>
      <c r="M130" s="177" t="s">
        <v>19</v>
      </c>
      <c r="N130" s="178" t="s">
        <v>44</v>
      </c>
      <c r="P130" s="140">
        <f>O130*H130</f>
        <v>0</v>
      </c>
      <c r="Q130" s="140">
        <v>1.72E-2</v>
      </c>
      <c r="R130" s="140">
        <f>Q130*H130</f>
        <v>1.2337560000000001</v>
      </c>
      <c r="S130" s="140">
        <v>0</v>
      </c>
      <c r="T130" s="141">
        <f>S130*H130</f>
        <v>0</v>
      </c>
      <c r="AR130" s="142" t="s">
        <v>351</v>
      </c>
      <c r="AT130" s="142" t="s">
        <v>348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288</v>
      </c>
      <c r="BM130" s="142" t="s">
        <v>8141</v>
      </c>
    </row>
    <row r="131" spans="2:65" s="1" customFormat="1" ht="24.15" customHeight="1">
      <c r="B131" s="32"/>
      <c r="C131" s="169" t="s">
        <v>643</v>
      </c>
      <c r="D131" s="169" t="s">
        <v>348</v>
      </c>
      <c r="E131" s="170" t="s">
        <v>6979</v>
      </c>
      <c r="F131" s="171" t="s">
        <v>6980</v>
      </c>
      <c r="G131" s="172" t="s">
        <v>611</v>
      </c>
      <c r="H131" s="173">
        <v>2</v>
      </c>
      <c r="I131" s="174"/>
      <c r="J131" s="175">
        <f>ROUND(I131*H131,2)</f>
        <v>0</v>
      </c>
      <c r="K131" s="171" t="s">
        <v>287</v>
      </c>
      <c r="L131" s="176"/>
      <c r="M131" s="177" t="s">
        <v>19</v>
      </c>
      <c r="N131" s="178" t="s">
        <v>44</v>
      </c>
      <c r="P131" s="140">
        <f>O131*H131</f>
        <v>0</v>
      </c>
      <c r="Q131" s="140">
        <v>1.3500000000000001E-3</v>
      </c>
      <c r="R131" s="140">
        <f>Q131*H131</f>
        <v>2.7000000000000001E-3</v>
      </c>
      <c r="S131" s="140">
        <v>0</v>
      </c>
      <c r="T131" s="141">
        <f>S131*H131</f>
        <v>0</v>
      </c>
      <c r="AR131" s="142" t="s">
        <v>351</v>
      </c>
      <c r="AT131" s="142" t="s">
        <v>348</v>
      </c>
      <c r="AU131" s="142" t="s">
        <v>82</v>
      </c>
      <c r="AY131" s="17" t="s">
        <v>280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288</v>
      </c>
      <c r="BM131" s="142" t="s">
        <v>8142</v>
      </c>
    </row>
    <row r="132" spans="2:65" s="11" customFormat="1" ht="22.8" customHeight="1">
      <c r="B132" s="119"/>
      <c r="D132" s="120" t="s">
        <v>72</v>
      </c>
      <c r="E132" s="129" t="s">
        <v>526</v>
      </c>
      <c r="F132" s="129" t="s">
        <v>527</v>
      </c>
      <c r="I132" s="122"/>
      <c r="J132" s="130">
        <f>BK132</f>
        <v>0</v>
      </c>
      <c r="L132" s="119"/>
      <c r="M132" s="124"/>
      <c r="P132" s="125">
        <f>SUM(P133:P139)</f>
        <v>0</v>
      </c>
      <c r="R132" s="125">
        <f>SUM(R133:R139)</f>
        <v>0</v>
      </c>
      <c r="T132" s="126">
        <f>SUM(T133:T139)</f>
        <v>0</v>
      </c>
      <c r="AR132" s="120" t="s">
        <v>80</v>
      </c>
      <c r="AT132" s="127" t="s">
        <v>72</v>
      </c>
      <c r="AU132" s="127" t="s">
        <v>80</v>
      </c>
      <c r="AY132" s="120" t="s">
        <v>280</v>
      </c>
      <c r="BK132" s="128">
        <f>SUM(BK133:BK139)</f>
        <v>0</v>
      </c>
    </row>
    <row r="133" spans="2:65" s="1" customFormat="1" ht="33" customHeight="1">
      <c r="B133" s="32"/>
      <c r="C133" s="131" t="s">
        <v>517</v>
      </c>
      <c r="D133" s="131" t="s">
        <v>283</v>
      </c>
      <c r="E133" s="132" t="s">
        <v>8143</v>
      </c>
      <c r="F133" s="133" t="s">
        <v>8144</v>
      </c>
      <c r="G133" s="134" t="s">
        <v>238</v>
      </c>
      <c r="H133" s="135">
        <v>173.57400000000001</v>
      </c>
      <c r="I133" s="136"/>
      <c r="J133" s="137">
        <f>ROUND(I133*H133,2)</f>
        <v>0</v>
      </c>
      <c r="K133" s="133" t="s">
        <v>287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0</v>
      </c>
      <c r="R133" s="140">
        <f>Q133*H133</f>
        <v>0</v>
      </c>
      <c r="S133" s="140">
        <v>0</v>
      </c>
      <c r="T133" s="141">
        <f>S133*H133</f>
        <v>0</v>
      </c>
      <c r="AR133" s="142" t="s">
        <v>288</v>
      </c>
      <c r="AT133" s="142" t="s">
        <v>283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288</v>
      </c>
      <c r="BM133" s="142" t="s">
        <v>8145</v>
      </c>
    </row>
    <row r="134" spans="2:65" s="1" customFormat="1" ht="10.199999999999999">
      <c r="B134" s="32"/>
      <c r="D134" s="144" t="s">
        <v>290</v>
      </c>
      <c r="F134" s="145" t="s">
        <v>8146</v>
      </c>
      <c r="I134" s="146"/>
      <c r="L134" s="32"/>
      <c r="M134" s="147"/>
      <c r="T134" s="53"/>
      <c r="AT134" s="17" t="s">
        <v>290</v>
      </c>
      <c r="AU134" s="17" t="s">
        <v>82</v>
      </c>
    </row>
    <row r="135" spans="2:65" s="1" customFormat="1" ht="44.25" customHeight="1">
      <c r="B135" s="32"/>
      <c r="C135" s="131" t="s">
        <v>522</v>
      </c>
      <c r="D135" s="131" t="s">
        <v>283</v>
      </c>
      <c r="E135" s="132" t="s">
        <v>8147</v>
      </c>
      <c r="F135" s="133" t="s">
        <v>8148</v>
      </c>
      <c r="G135" s="134" t="s">
        <v>238</v>
      </c>
      <c r="H135" s="135">
        <v>2430.0360000000001</v>
      </c>
      <c r="I135" s="136"/>
      <c r="J135" s="137">
        <f>ROUND(I135*H135,2)</f>
        <v>0</v>
      </c>
      <c r="K135" s="133" t="s">
        <v>287</v>
      </c>
      <c r="L135" s="32"/>
      <c r="M135" s="138" t="s">
        <v>19</v>
      </c>
      <c r="N135" s="139" t="s">
        <v>44</v>
      </c>
      <c r="P135" s="140">
        <f>O135*H135</f>
        <v>0</v>
      </c>
      <c r="Q135" s="140">
        <v>0</v>
      </c>
      <c r="R135" s="140">
        <f>Q135*H135</f>
        <v>0</v>
      </c>
      <c r="S135" s="140">
        <v>0</v>
      </c>
      <c r="T135" s="141">
        <f>S135*H135</f>
        <v>0</v>
      </c>
      <c r="AR135" s="142" t="s">
        <v>288</v>
      </c>
      <c r="AT135" s="142" t="s">
        <v>283</v>
      </c>
      <c r="AU135" s="142" t="s">
        <v>82</v>
      </c>
      <c r="AY135" s="17" t="s">
        <v>280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288</v>
      </c>
      <c r="BM135" s="142" t="s">
        <v>8149</v>
      </c>
    </row>
    <row r="136" spans="2:65" s="1" customFormat="1" ht="10.199999999999999">
      <c r="B136" s="32"/>
      <c r="D136" s="144" t="s">
        <v>290</v>
      </c>
      <c r="F136" s="145" t="s">
        <v>8150</v>
      </c>
      <c r="I136" s="146"/>
      <c r="L136" s="32"/>
      <c r="M136" s="147"/>
      <c r="T136" s="53"/>
      <c r="AT136" s="17" t="s">
        <v>290</v>
      </c>
      <c r="AU136" s="17" t="s">
        <v>82</v>
      </c>
    </row>
    <row r="137" spans="2:65" s="13" customFormat="1" ht="10.199999999999999">
      <c r="B137" s="155"/>
      <c r="D137" s="149" t="s">
        <v>292</v>
      </c>
      <c r="E137" s="156" t="s">
        <v>19</v>
      </c>
      <c r="F137" s="157" t="s">
        <v>8151</v>
      </c>
      <c r="H137" s="158">
        <v>2430.0360000000001</v>
      </c>
      <c r="I137" s="159"/>
      <c r="L137" s="155"/>
      <c r="M137" s="160"/>
      <c r="T137" s="161"/>
      <c r="AT137" s="156" t="s">
        <v>292</v>
      </c>
      <c r="AU137" s="156" t="s">
        <v>82</v>
      </c>
      <c r="AV137" s="13" t="s">
        <v>82</v>
      </c>
      <c r="AW137" s="13" t="s">
        <v>34</v>
      </c>
      <c r="AX137" s="13" t="s">
        <v>80</v>
      </c>
      <c r="AY137" s="156" t="s">
        <v>280</v>
      </c>
    </row>
    <row r="138" spans="2:65" s="1" customFormat="1" ht="49.05" customHeight="1">
      <c r="B138" s="32"/>
      <c r="C138" s="131" t="s">
        <v>379</v>
      </c>
      <c r="D138" s="131" t="s">
        <v>283</v>
      </c>
      <c r="E138" s="132" t="s">
        <v>8152</v>
      </c>
      <c r="F138" s="133" t="s">
        <v>8153</v>
      </c>
      <c r="G138" s="134" t="s">
        <v>238</v>
      </c>
      <c r="H138" s="135">
        <v>173.57400000000001</v>
      </c>
      <c r="I138" s="136"/>
      <c r="J138" s="137">
        <f>ROUND(I138*H138,2)</f>
        <v>0</v>
      </c>
      <c r="K138" s="133" t="s">
        <v>287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288</v>
      </c>
      <c r="AT138" s="142" t="s">
        <v>283</v>
      </c>
      <c r="AU138" s="142" t="s">
        <v>82</v>
      </c>
      <c r="AY138" s="17" t="s">
        <v>280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288</v>
      </c>
      <c r="BM138" s="142" t="s">
        <v>8154</v>
      </c>
    </row>
    <row r="139" spans="2:65" s="1" customFormat="1" ht="10.199999999999999">
      <c r="B139" s="32"/>
      <c r="D139" s="144" t="s">
        <v>290</v>
      </c>
      <c r="F139" s="145" t="s">
        <v>8155</v>
      </c>
      <c r="I139" s="146"/>
      <c r="L139" s="32"/>
      <c r="M139" s="147"/>
      <c r="T139" s="53"/>
      <c r="AT139" s="17" t="s">
        <v>290</v>
      </c>
      <c r="AU139" s="17" t="s">
        <v>82</v>
      </c>
    </row>
    <row r="140" spans="2:65" s="11" customFormat="1" ht="22.8" customHeight="1">
      <c r="B140" s="119"/>
      <c r="D140" s="120" t="s">
        <v>72</v>
      </c>
      <c r="E140" s="129" t="s">
        <v>549</v>
      </c>
      <c r="F140" s="129" t="s">
        <v>550</v>
      </c>
      <c r="I140" s="122"/>
      <c r="J140" s="130">
        <f>BK140</f>
        <v>0</v>
      </c>
      <c r="L140" s="119"/>
      <c r="M140" s="124"/>
      <c r="P140" s="125">
        <f>SUM(P141:P142)</f>
        <v>0</v>
      </c>
      <c r="R140" s="125">
        <f>SUM(R141:R142)</f>
        <v>0</v>
      </c>
      <c r="T140" s="126">
        <f>SUM(T141:T142)</f>
        <v>0</v>
      </c>
      <c r="AR140" s="120" t="s">
        <v>80</v>
      </c>
      <c r="AT140" s="127" t="s">
        <v>72</v>
      </c>
      <c r="AU140" s="127" t="s">
        <v>80</v>
      </c>
      <c r="AY140" s="120" t="s">
        <v>280</v>
      </c>
      <c r="BK140" s="128">
        <f>SUM(BK141:BK142)</f>
        <v>0</v>
      </c>
    </row>
    <row r="141" spans="2:65" s="1" customFormat="1" ht="24.15" customHeight="1">
      <c r="B141" s="32"/>
      <c r="C141" s="131" t="s">
        <v>439</v>
      </c>
      <c r="D141" s="131" t="s">
        <v>283</v>
      </c>
      <c r="E141" s="132" t="s">
        <v>8156</v>
      </c>
      <c r="F141" s="133" t="s">
        <v>8157</v>
      </c>
      <c r="G141" s="134" t="s">
        <v>238</v>
      </c>
      <c r="H141" s="135">
        <v>349.96499999999997</v>
      </c>
      <c r="I141" s="136"/>
      <c r="J141" s="137">
        <f>ROUND(I141*H141,2)</f>
        <v>0</v>
      </c>
      <c r="K141" s="133" t="s">
        <v>287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288</v>
      </c>
      <c r="AT141" s="142" t="s">
        <v>283</v>
      </c>
      <c r="AU141" s="142" t="s">
        <v>82</v>
      </c>
      <c r="AY141" s="17" t="s">
        <v>280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288</v>
      </c>
      <c r="BM141" s="142" t="s">
        <v>8158</v>
      </c>
    </row>
    <row r="142" spans="2:65" s="1" customFormat="1" ht="10.199999999999999">
      <c r="B142" s="32"/>
      <c r="D142" s="144" t="s">
        <v>290</v>
      </c>
      <c r="F142" s="145" t="s">
        <v>8159</v>
      </c>
      <c r="I142" s="146"/>
      <c r="L142" s="32"/>
      <c r="M142" s="182"/>
      <c r="N142" s="183"/>
      <c r="O142" s="183"/>
      <c r="P142" s="183"/>
      <c r="Q142" s="183"/>
      <c r="R142" s="183"/>
      <c r="S142" s="183"/>
      <c r="T142" s="184"/>
      <c r="AT142" s="17" t="s">
        <v>290</v>
      </c>
      <c r="AU142" s="17" t="s">
        <v>82</v>
      </c>
    </row>
    <row r="143" spans="2:65" s="1" customFormat="1" ht="6.9" customHeight="1">
      <c r="B143" s="41"/>
      <c r="C143" s="42"/>
      <c r="D143" s="42"/>
      <c r="E143" s="42"/>
      <c r="F143" s="42"/>
      <c r="G143" s="42"/>
      <c r="H143" s="42"/>
      <c r="I143" s="42"/>
      <c r="J143" s="42"/>
      <c r="K143" s="42"/>
      <c r="L143" s="32"/>
    </row>
  </sheetData>
  <sheetProtection algorithmName="SHA-512" hashValue="qmfqpUYRsgYANwO9G5jiEAMX2fffkiujKhWnuXs2wEz/2sR963JUyhot6e7jtf6BiRqEe9DqzFu4+dtz3EtPPg==" saltValue="ZUsNLxjENUbTMlS58f8UpNUP1xbUS6ofiQjkdYAPgQkm8ot2Vg/IQ9clB4PzSPNzCGZTXvS6xYGr2nTu3CnJzQ==" spinCount="100000" sheet="1" objects="1" scenarios="1" formatColumns="0" formatRows="0" autoFilter="0"/>
  <autoFilter ref="C90:K142" xr:uid="{00000000-0009-0000-0000-00003C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3C00-000000000000}"/>
    <hyperlink ref="F97" r:id="rId2" xr:uid="{00000000-0004-0000-3C00-000001000000}"/>
    <hyperlink ref="F99" r:id="rId3" xr:uid="{00000000-0004-0000-3C00-000002000000}"/>
    <hyperlink ref="F101" r:id="rId4" xr:uid="{00000000-0004-0000-3C00-000003000000}"/>
    <hyperlink ref="F104" r:id="rId5" xr:uid="{00000000-0004-0000-3C00-000004000000}"/>
    <hyperlink ref="F107" r:id="rId6" xr:uid="{00000000-0004-0000-3C00-000005000000}"/>
    <hyperlink ref="F112" r:id="rId7" xr:uid="{00000000-0004-0000-3C00-000006000000}"/>
    <hyperlink ref="F117" r:id="rId8" xr:uid="{00000000-0004-0000-3C00-000007000000}"/>
    <hyperlink ref="F120" r:id="rId9" xr:uid="{00000000-0004-0000-3C00-000008000000}"/>
    <hyperlink ref="F125" r:id="rId10" xr:uid="{00000000-0004-0000-3C00-000009000000}"/>
    <hyperlink ref="F128" r:id="rId11" xr:uid="{00000000-0004-0000-3C00-00000A000000}"/>
    <hyperlink ref="F134" r:id="rId12" xr:uid="{00000000-0004-0000-3C00-00000B000000}"/>
    <hyperlink ref="F136" r:id="rId13" xr:uid="{00000000-0004-0000-3C00-00000C000000}"/>
    <hyperlink ref="F139" r:id="rId14" xr:uid="{00000000-0004-0000-3C00-00000D000000}"/>
    <hyperlink ref="F142" r:id="rId15" xr:uid="{00000000-0004-0000-3C00-00000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6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2:BM13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227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7830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8160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ROUND(J90,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ROUND((SUM(BE90:BE137)),  2)</f>
        <v>0</v>
      </c>
      <c r="I35" s="93">
        <v>0.21</v>
      </c>
      <c r="J35" s="83">
        <f>ROUND(((SUM(BE90:BE137))*I35),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ROUND((SUM(BF90:BF137)),  2)</f>
        <v>0</v>
      </c>
      <c r="I36" s="93">
        <v>0.15</v>
      </c>
      <c r="J36" s="83">
        <f>ROUND(((SUM(BF90:BF137))*I36),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ROUND((SUM(BG90:BG137)),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ROUND((SUM(BH90:BH137)),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ROUND((SUM(BI90:BI137)),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7830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 xml:space="preserve">q - Sportoviště pro skok daleký 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J90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J91</f>
        <v>0</v>
      </c>
      <c r="L64" s="103"/>
    </row>
    <row r="65" spans="2:12" s="9" customFormat="1" ht="19.95" hidden="1" customHeight="1">
      <c r="B65" s="107"/>
      <c r="D65" s="108" t="s">
        <v>251</v>
      </c>
      <c r="E65" s="109"/>
      <c r="F65" s="109"/>
      <c r="G65" s="109"/>
      <c r="H65" s="109"/>
      <c r="I65" s="109"/>
      <c r="J65" s="110">
        <f>J92</f>
        <v>0</v>
      </c>
      <c r="L65" s="107"/>
    </row>
    <row r="66" spans="2:12" s="9" customFormat="1" ht="19.95" hidden="1" customHeight="1">
      <c r="B66" s="107"/>
      <c r="D66" s="108" t="s">
        <v>6555</v>
      </c>
      <c r="E66" s="109"/>
      <c r="F66" s="109"/>
      <c r="G66" s="109"/>
      <c r="H66" s="109"/>
      <c r="I66" s="109"/>
      <c r="J66" s="110">
        <f>J114</f>
        <v>0</v>
      </c>
      <c r="L66" s="107"/>
    </row>
    <row r="67" spans="2:12" s="9" customFormat="1" ht="19.95" hidden="1" customHeight="1">
      <c r="B67" s="107"/>
      <c r="D67" s="108" t="s">
        <v>254</v>
      </c>
      <c r="E67" s="109"/>
      <c r="F67" s="109"/>
      <c r="G67" s="109"/>
      <c r="H67" s="109"/>
      <c r="I67" s="109"/>
      <c r="J67" s="110">
        <f>J124</f>
        <v>0</v>
      </c>
      <c r="L67" s="107"/>
    </row>
    <row r="68" spans="2:12" s="9" customFormat="1" ht="19.95" hidden="1" customHeight="1">
      <c r="B68" s="107"/>
      <c r="D68" s="108" t="s">
        <v>256</v>
      </c>
      <c r="E68" s="109"/>
      <c r="F68" s="109"/>
      <c r="G68" s="109"/>
      <c r="H68" s="109"/>
      <c r="I68" s="109"/>
      <c r="J68" s="110">
        <f>J135</f>
        <v>0</v>
      </c>
      <c r="L68" s="107"/>
    </row>
    <row r="69" spans="2:12" s="1" customFormat="1" ht="21.75" hidden="1" customHeight="1">
      <c r="B69" s="32"/>
      <c r="L69" s="32"/>
    </row>
    <row r="70" spans="2:12" s="1" customFormat="1" ht="6.9" hidden="1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1" spans="2:12" ht="10.199999999999999" hidden="1"/>
    <row r="72" spans="2:12" ht="10.199999999999999" hidden="1"/>
    <row r="73" spans="2:12" ht="10.199999999999999" hidden="1"/>
    <row r="74" spans="2:12" s="1" customFormat="1" ht="6.9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12" s="1" customFormat="1" ht="24.9" customHeight="1">
      <c r="B75" s="32"/>
      <c r="C75" s="21" t="s">
        <v>265</v>
      </c>
      <c r="L75" s="32"/>
    </row>
    <row r="76" spans="2:12" s="1" customFormat="1" ht="6.9" customHeight="1">
      <c r="B76" s="32"/>
      <c r="L76" s="32"/>
    </row>
    <row r="77" spans="2:12" s="1" customFormat="1" ht="12" customHeight="1">
      <c r="B77" s="32"/>
      <c r="C77" s="27" t="s">
        <v>16</v>
      </c>
      <c r="L77" s="32"/>
    </row>
    <row r="78" spans="2:12" s="1" customFormat="1" ht="26.25" customHeight="1">
      <c r="B78" s="32"/>
      <c r="E78" s="250" t="str">
        <f>E7</f>
        <v>Výstavba nové haly, rekonstrukce stávající tělocvičny vč.jejího zázemí, propojujícího objektu při ZŠ Dýšiná</v>
      </c>
      <c r="F78" s="251"/>
      <c r="G78" s="251"/>
      <c r="H78" s="251"/>
      <c r="L78" s="32"/>
    </row>
    <row r="79" spans="2:12" ht="12" customHeight="1">
      <c r="B79" s="20"/>
      <c r="C79" s="27" t="s">
        <v>242</v>
      </c>
      <c r="L79" s="20"/>
    </row>
    <row r="80" spans="2:12" s="1" customFormat="1" ht="16.5" customHeight="1">
      <c r="B80" s="32"/>
      <c r="E80" s="250" t="s">
        <v>7830</v>
      </c>
      <c r="F80" s="252"/>
      <c r="G80" s="252"/>
      <c r="H80" s="252"/>
      <c r="L80" s="32"/>
    </row>
    <row r="81" spans="2:65" s="1" customFormat="1" ht="12" customHeight="1">
      <c r="B81" s="32"/>
      <c r="C81" s="27" t="s">
        <v>244</v>
      </c>
      <c r="L81" s="32"/>
    </row>
    <row r="82" spans="2:65" s="1" customFormat="1" ht="16.5" customHeight="1">
      <c r="B82" s="32"/>
      <c r="E82" s="233" t="str">
        <f>E11</f>
        <v xml:space="preserve">q - Sportoviště pro skok daleký </v>
      </c>
      <c r="F82" s="252"/>
      <c r="G82" s="252"/>
      <c r="H82" s="252"/>
      <c r="L82" s="32"/>
    </row>
    <row r="83" spans="2:65" s="1" customFormat="1" ht="6.9" customHeight="1">
      <c r="B83" s="32"/>
      <c r="L83" s="32"/>
    </row>
    <row r="84" spans="2:65" s="1" customFormat="1" ht="12" customHeight="1">
      <c r="B84" s="32"/>
      <c r="C84" s="27" t="s">
        <v>21</v>
      </c>
      <c r="F84" s="25" t="str">
        <f>F14</f>
        <v>Dýšiná</v>
      </c>
      <c r="I84" s="27" t="s">
        <v>23</v>
      </c>
      <c r="J84" s="49">
        <f ca="1">IF(J14="","",J14)</f>
        <v>45020</v>
      </c>
      <c r="L84" s="32"/>
    </row>
    <row r="85" spans="2:65" s="1" customFormat="1" ht="6.9" customHeight="1">
      <c r="B85" s="32"/>
      <c r="L85" s="32"/>
    </row>
    <row r="86" spans="2:65" s="1" customFormat="1" ht="25.65" customHeight="1">
      <c r="B86" s="32"/>
      <c r="C86" s="27" t="s">
        <v>24</v>
      </c>
      <c r="F86" s="25" t="str">
        <f>E17</f>
        <v>Obec Dýšiná</v>
      </c>
      <c r="I86" s="27" t="s">
        <v>31</v>
      </c>
      <c r="J86" s="30" t="str">
        <f>E23</f>
        <v>Ing. arch. Lubomír Korčák</v>
      </c>
      <c r="L86" s="32"/>
    </row>
    <row r="87" spans="2:65" s="1" customFormat="1" ht="15.15" customHeight="1">
      <c r="B87" s="32"/>
      <c r="C87" s="27" t="s">
        <v>29</v>
      </c>
      <c r="F87" s="25" t="str">
        <f>IF(E20="","",E20)</f>
        <v>Vyplň údaj</v>
      </c>
      <c r="I87" s="27" t="s">
        <v>35</v>
      </c>
      <c r="J87" s="30" t="str">
        <f>E26</f>
        <v xml:space="preserve"> </v>
      </c>
      <c r="L87" s="32"/>
    </row>
    <row r="88" spans="2:65" s="1" customFormat="1" ht="10.35" customHeight="1">
      <c r="B88" s="32"/>
      <c r="L88" s="32"/>
    </row>
    <row r="89" spans="2:65" s="10" customFormat="1" ht="29.25" customHeight="1">
      <c r="B89" s="111"/>
      <c r="C89" s="112" t="s">
        <v>266</v>
      </c>
      <c r="D89" s="113" t="s">
        <v>58</v>
      </c>
      <c r="E89" s="113" t="s">
        <v>54</v>
      </c>
      <c r="F89" s="113" t="s">
        <v>55</v>
      </c>
      <c r="G89" s="113" t="s">
        <v>267</v>
      </c>
      <c r="H89" s="113" t="s">
        <v>268</v>
      </c>
      <c r="I89" s="113" t="s">
        <v>269</v>
      </c>
      <c r="J89" s="113" t="s">
        <v>248</v>
      </c>
      <c r="K89" s="114" t="s">
        <v>270</v>
      </c>
      <c r="L89" s="111"/>
      <c r="M89" s="56" t="s">
        <v>19</v>
      </c>
      <c r="N89" s="57" t="s">
        <v>43</v>
      </c>
      <c r="O89" s="57" t="s">
        <v>271</v>
      </c>
      <c r="P89" s="57" t="s">
        <v>272</v>
      </c>
      <c r="Q89" s="57" t="s">
        <v>273</v>
      </c>
      <c r="R89" s="57" t="s">
        <v>274</v>
      </c>
      <c r="S89" s="57" t="s">
        <v>275</v>
      </c>
      <c r="T89" s="58" t="s">
        <v>276</v>
      </c>
    </row>
    <row r="90" spans="2:65" s="1" customFormat="1" ht="22.8" customHeight="1">
      <c r="B90" s="32"/>
      <c r="C90" s="61" t="s">
        <v>277</v>
      </c>
      <c r="J90" s="115">
        <f>BK90</f>
        <v>0</v>
      </c>
      <c r="L90" s="32"/>
      <c r="M90" s="59"/>
      <c r="N90" s="50"/>
      <c r="O90" s="50"/>
      <c r="P90" s="116">
        <f>P91</f>
        <v>0</v>
      </c>
      <c r="Q90" s="50"/>
      <c r="R90" s="116">
        <f>R91</f>
        <v>68.261708499999997</v>
      </c>
      <c r="S90" s="50"/>
      <c r="T90" s="117">
        <f>T91</f>
        <v>0</v>
      </c>
      <c r="AT90" s="17" t="s">
        <v>72</v>
      </c>
      <c r="AU90" s="17" t="s">
        <v>249</v>
      </c>
      <c r="BK90" s="118">
        <f>BK91</f>
        <v>0</v>
      </c>
    </row>
    <row r="91" spans="2:65" s="11" customFormat="1" ht="25.95" customHeight="1">
      <c r="B91" s="119"/>
      <c r="D91" s="120" t="s">
        <v>72</v>
      </c>
      <c r="E91" s="121" t="s">
        <v>278</v>
      </c>
      <c r="F91" s="121" t="s">
        <v>279</v>
      </c>
      <c r="I91" s="122"/>
      <c r="J91" s="123">
        <f>BK91</f>
        <v>0</v>
      </c>
      <c r="L91" s="119"/>
      <c r="M91" s="124"/>
      <c r="P91" s="125">
        <f>P92+P114+P124+P135</f>
        <v>0</v>
      </c>
      <c r="R91" s="125">
        <f>R92+R114+R124+R135</f>
        <v>68.261708499999997</v>
      </c>
      <c r="T91" s="126">
        <f>T92+T114+T124+T135</f>
        <v>0</v>
      </c>
      <c r="AR91" s="120" t="s">
        <v>80</v>
      </c>
      <c r="AT91" s="127" t="s">
        <v>72</v>
      </c>
      <c r="AU91" s="127" t="s">
        <v>73</v>
      </c>
      <c r="AY91" s="120" t="s">
        <v>280</v>
      </c>
      <c r="BK91" s="128">
        <f>BK92+BK114+BK124+BK135</f>
        <v>0</v>
      </c>
    </row>
    <row r="92" spans="2:65" s="11" customFormat="1" ht="22.8" customHeight="1">
      <c r="B92" s="119"/>
      <c r="D92" s="120" t="s">
        <v>72</v>
      </c>
      <c r="E92" s="129" t="s">
        <v>80</v>
      </c>
      <c r="F92" s="129" t="s">
        <v>281</v>
      </c>
      <c r="I92" s="122"/>
      <c r="J92" s="130">
        <f>BK92</f>
        <v>0</v>
      </c>
      <c r="L92" s="119"/>
      <c r="M92" s="124"/>
      <c r="P92" s="125">
        <f>SUM(P93:P113)</f>
        <v>0</v>
      </c>
      <c r="R92" s="125">
        <f>SUM(R93:R113)</f>
        <v>15.754200000000001</v>
      </c>
      <c r="T92" s="126">
        <f>SUM(T93:T113)</f>
        <v>0</v>
      </c>
      <c r="AR92" s="120" t="s">
        <v>80</v>
      </c>
      <c r="AT92" s="127" t="s">
        <v>72</v>
      </c>
      <c r="AU92" s="127" t="s">
        <v>80</v>
      </c>
      <c r="AY92" s="120" t="s">
        <v>280</v>
      </c>
      <c r="BK92" s="128">
        <f>SUM(BK93:BK113)</f>
        <v>0</v>
      </c>
    </row>
    <row r="93" spans="2:65" s="1" customFormat="1" ht="24.15" customHeight="1">
      <c r="B93" s="32"/>
      <c r="C93" s="131" t="s">
        <v>419</v>
      </c>
      <c r="D93" s="131" t="s">
        <v>283</v>
      </c>
      <c r="E93" s="132" t="s">
        <v>695</v>
      </c>
      <c r="F93" s="133" t="s">
        <v>696</v>
      </c>
      <c r="G93" s="134" t="s">
        <v>286</v>
      </c>
      <c r="H93" s="135">
        <v>80</v>
      </c>
      <c r="I93" s="136"/>
      <c r="J93" s="137">
        <f>ROUND(I93*H93,2)</f>
        <v>0</v>
      </c>
      <c r="K93" s="133" t="s">
        <v>287</v>
      </c>
      <c r="L93" s="32"/>
      <c r="M93" s="138" t="s">
        <v>19</v>
      </c>
      <c r="N93" s="139" t="s">
        <v>44</v>
      </c>
      <c r="P93" s="140">
        <f>O93*H93</f>
        <v>0</v>
      </c>
      <c r="Q93" s="140">
        <v>0</v>
      </c>
      <c r="R93" s="140">
        <f>Q93*H93</f>
        <v>0</v>
      </c>
      <c r="S93" s="140">
        <v>0</v>
      </c>
      <c r="T93" s="141">
        <f>S93*H93</f>
        <v>0</v>
      </c>
      <c r="AR93" s="142" t="s">
        <v>288</v>
      </c>
      <c r="AT93" s="142" t="s">
        <v>283</v>
      </c>
      <c r="AU93" s="142" t="s">
        <v>82</v>
      </c>
      <c r="AY93" s="17" t="s">
        <v>280</v>
      </c>
      <c r="BE93" s="143">
        <f>IF(N93="základní",J93,0)</f>
        <v>0</v>
      </c>
      <c r="BF93" s="143">
        <f>IF(N93="snížená",J93,0)</f>
        <v>0</v>
      </c>
      <c r="BG93" s="143">
        <f>IF(N93="zákl. přenesená",J93,0)</f>
        <v>0</v>
      </c>
      <c r="BH93" s="143">
        <f>IF(N93="sníž. přenesená",J93,0)</f>
        <v>0</v>
      </c>
      <c r="BI93" s="143">
        <f>IF(N93="nulová",J93,0)</f>
        <v>0</v>
      </c>
      <c r="BJ93" s="17" t="s">
        <v>80</v>
      </c>
      <c r="BK93" s="143">
        <f>ROUND(I93*H93,2)</f>
        <v>0</v>
      </c>
      <c r="BL93" s="17" t="s">
        <v>288</v>
      </c>
      <c r="BM93" s="142" t="s">
        <v>8161</v>
      </c>
    </row>
    <row r="94" spans="2:65" s="1" customFormat="1" ht="10.199999999999999">
      <c r="B94" s="32"/>
      <c r="D94" s="144" t="s">
        <v>290</v>
      </c>
      <c r="F94" s="145" t="s">
        <v>698</v>
      </c>
      <c r="I94" s="146"/>
      <c r="L94" s="32"/>
      <c r="M94" s="147"/>
      <c r="T94" s="53"/>
      <c r="AT94" s="17" t="s">
        <v>290</v>
      </c>
      <c r="AU94" s="17" t="s">
        <v>82</v>
      </c>
    </row>
    <row r="95" spans="2:65" s="1" customFormat="1" ht="33" customHeight="1">
      <c r="B95" s="32"/>
      <c r="C95" s="131" t="s">
        <v>560</v>
      </c>
      <c r="D95" s="131" t="s">
        <v>283</v>
      </c>
      <c r="E95" s="132" t="s">
        <v>297</v>
      </c>
      <c r="F95" s="133" t="s">
        <v>298</v>
      </c>
      <c r="G95" s="134" t="s">
        <v>299</v>
      </c>
      <c r="H95" s="135">
        <v>24</v>
      </c>
      <c r="I95" s="136"/>
      <c r="J95" s="137">
        <f>ROUND(I95*H95,2)</f>
        <v>0</v>
      </c>
      <c r="K95" s="133" t="s">
        <v>287</v>
      </c>
      <c r="L95" s="32"/>
      <c r="M95" s="138" t="s">
        <v>19</v>
      </c>
      <c r="N95" s="139" t="s">
        <v>44</v>
      </c>
      <c r="P95" s="140">
        <f>O95*H95</f>
        <v>0</v>
      </c>
      <c r="Q95" s="140">
        <v>0</v>
      </c>
      <c r="R95" s="140">
        <f>Q95*H95</f>
        <v>0</v>
      </c>
      <c r="S95" s="140">
        <v>0</v>
      </c>
      <c r="T95" s="141">
        <f>S95*H95</f>
        <v>0</v>
      </c>
      <c r="AR95" s="142" t="s">
        <v>288</v>
      </c>
      <c r="AT95" s="142" t="s">
        <v>283</v>
      </c>
      <c r="AU95" s="142" t="s">
        <v>82</v>
      </c>
      <c r="AY95" s="17" t="s">
        <v>280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288</v>
      </c>
      <c r="BM95" s="142" t="s">
        <v>8162</v>
      </c>
    </row>
    <row r="96" spans="2:65" s="1" customFormat="1" ht="10.199999999999999">
      <c r="B96" s="32"/>
      <c r="D96" s="144" t="s">
        <v>290</v>
      </c>
      <c r="F96" s="145" t="s">
        <v>301</v>
      </c>
      <c r="I96" s="146"/>
      <c r="L96" s="32"/>
      <c r="M96" s="147"/>
      <c r="T96" s="53"/>
      <c r="AT96" s="17" t="s">
        <v>290</v>
      </c>
      <c r="AU96" s="17" t="s">
        <v>82</v>
      </c>
    </row>
    <row r="97" spans="2:65" s="13" customFormat="1" ht="10.199999999999999">
      <c r="B97" s="155"/>
      <c r="D97" s="149" t="s">
        <v>292</v>
      </c>
      <c r="E97" s="156" t="s">
        <v>19</v>
      </c>
      <c r="F97" s="157" t="s">
        <v>8163</v>
      </c>
      <c r="H97" s="158">
        <v>24</v>
      </c>
      <c r="I97" s="159"/>
      <c r="L97" s="155"/>
      <c r="M97" s="160"/>
      <c r="T97" s="161"/>
      <c r="AT97" s="156" t="s">
        <v>292</v>
      </c>
      <c r="AU97" s="156" t="s">
        <v>82</v>
      </c>
      <c r="AV97" s="13" t="s">
        <v>82</v>
      </c>
      <c r="AW97" s="13" t="s">
        <v>34</v>
      </c>
      <c r="AX97" s="13" t="s">
        <v>80</v>
      </c>
      <c r="AY97" s="156" t="s">
        <v>280</v>
      </c>
    </row>
    <row r="98" spans="2:65" s="1" customFormat="1" ht="62.7" customHeight="1">
      <c r="B98" s="32"/>
      <c r="C98" s="131" t="s">
        <v>8</v>
      </c>
      <c r="D98" s="131" t="s">
        <v>283</v>
      </c>
      <c r="E98" s="132" t="s">
        <v>313</v>
      </c>
      <c r="F98" s="133" t="s">
        <v>314</v>
      </c>
      <c r="G98" s="134" t="s">
        <v>299</v>
      </c>
      <c r="H98" s="135">
        <v>24</v>
      </c>
      <c r="I98" s="136"/>
      <c r="J98" s="137">
        <f>ROUND(I98*H98,2)</f>
        <v>0</v>
      </c>
      <c r="K98" s="133" t="s">
        <v>287</v>
      </c>
      <c r="L98" s="32"/>
      <c r="M98" s="138" t="s">
        <v>19</v>
      </c>
      <c r="N98" s="139" t="s">
        <v>44</v>
      </c>
      <c r="P98" s="140">
        <f>O98*H98</f>
        <v>0</v>
      </c>
      <c r="Q98" s="140">
        <v>0</v>
      </c>
      <c r="R98" s="140">
        <f>Q98*H98</f>
        <v>0</v>
      </c>
      <c r="S98" s="140">
        <v>0</v>
      </c>
      <c r="T98" s="141">
        <f>S98*H98</f>
        <v>0</v>
      </c>
      <c r="AR98" s="142" t="s">
        <v>288</v>
      </c>
      <c r="AT98" s="142" t="s">
        <v>283</v>
      </c>
      <c r="AU98" s="142" t="s">
        <v>82</v>
      </c>
      <c r="AY98" s="17" t="s">
        <v>280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288</v>
      </c>
      <c r="BM98" s="142" t="s">
        <v>8164</v>
      </c>
    </row>
    <row r="99" spans="2:65" s="1" customFormat="1" ht="10.199999999999999">
      <c r="B99" s="32"/>
      <c r="D99" s="144" t="s">
        <v>290</v>
      </c>
      <c r="F99" s="145" t="s">
        <v>316</v>
      </c>
      <c r="I99" s="146"/>
      <c r="L99" s="32"/>
      <c r="M99" s="147"/>
      <c r="T99" s="53"/>
      <c r="AT99" s="17" t="s">
        <v>290</v>
      </c>
      <c r="AU99" s="17" t="s">
        <v>82</v>
      </c>
    </row>
    <row r="100" spans="2:65" s="13" customFormat="1" ht="10.199999999999999">
      <c r="B100" s="155"/>
      <c r="D100" s="149" t="s">
        <v>292</v>
      </c>
      <c r="E100" s="156" t="s">
        <v>19</v>
      </c>
      <c r="F100" s="157" t="s">
        <v>391</v>
      </c>
      <c r="H100" s="158">
        <v>24</v>
      </c>
      <c r="I100" s="159"/>
      <c r="L100" s="155"/>
      <c r="M100" s="160"/>
      <c r="T100" s="161"/>
      <c r="AT100" s="156" t="s">
        <v>292</v>
      </c>
      <c r="AU100" s="156" t="s">
        <v>82</v>
      </c>
      <c r="AV100" s="13" t="s">
        <v>82</v>
      </c>
      <c r="AW100" s="13" t="s">
        <v>34</v>
      </c>
      <c r="AX100" s="13" t="s">
        <v>80</v>
      </c>
      <c r="AY100" s="156" t="s">
        <v>280</v>
      </c>
    </row>
    <row r="101" spans="2:65" s="1" customFormat="1" ht="66.75" customHeight="1">
      <c r="B101" s="32"/>
      <c r="C101" s="131" t="s">
        <v>564</v>
      </c>
      <c r="D101" s="131" t="s">
        <v>283</v>
      </c>
      <c r="E101" s="132" t="s">
        <v>319</v>
      </c>
      <c r="F101" s="133" t="s">
        <v>320</v>
      </c>
      <c r="G101" s="134" t="s">
        <v>299</v>
      </c>
      <c r="H101" s="135">
        <v>120</v>
      </c>
      <c r="I101" s="136"/>
      <c r="J101" s="137">
        <f>ROUND(I101*H101,2)</f>
        <v>0</v>
      </c>
      <c r="K101" s="133" t="s">
        <v>287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288</v>
      </c>
      <c r="BM101" s="142" t="s">
        <v>8165</v>
      </c>
    </row>
    <row r="102" spans="2:65" s="1" customFormat="1" ht="10.199999999999999">
      <c r="B102" s="32"/>
      <c r="D102" s="144" t="s">
        <v>290</v>
      </c>
      <c r="F102" s="145" t="s">
        <v>322</v>
      </c>
      <c r="I102" s="146"/>
      <c r="L102" s="32"/>
      <c r="M102" s="147"/>
      <c r="T102" s="53"/>
      <c r="AT102" s="17" t="s">
        <v>290</v>
      </c>
      <c r="AU102" s="17" t="s">
        <v>82</v>
      </c>
    </row>
    <row r="103" spans="2:65" s="13" customFormat="1" ht="10.199999999999999">
      <c r="B103" s="155"/>
      <c r="D103" s="149" t="s">
        <v>292</v>
      </c>
      <c r="E103" s="156" t="s">
        <v>19</v>
      </c>
      <c r="F103" s="157" t="s">
        <v>8166</v>
      </c>
      <c r="H103" s="158">
        <v>120</v>
      </c>
      <c r="I103" s="159"/>
      <c r="L103" s="155"/>
      <c r="M103" s="160"/>
      <c r="T103" s="161"/>
      <c r="AT103" s="156" t="s">
        <v>292</v>
      </c>
      <c r="AU103" s="156" t="s">
        <v>82</v>
      </c>
      <c r="AV103" s="13" t="s">
        <v>82</v>
      </c>
      <c r="AW103" s="13" t="s">
        <v>34</v>
      </c>
      <c r="AX103" s="13" t="s">
        <v>80</v>
      </c>
      <c r="AY103" s="156" t="s">
        <v>280</v>
      </c>
    </row>
    <row r="104" spans="2:65" s="1" customFormat="1" ht="44.25" customHeight="1">
      <c r="B104" s="32"/>
      <c r="C104" s="131" t="s">
        <v>433</v>
      </c>
      <c r="D104" s="131" t="s">
        <v>283</v>
      </c>
      <c r="E104" s="132" t="s">
        <v>325</v>
      </c>
      <c r="F104" s="133" t="s">
        <v>326</v>
      </c>
      <c r="G104" s="134" t="s">
        <v>238</v>
      </c>
      <c r="H104" s="135">
        <v>43.2</v>
      </c>
      <c r="I104" s="136"/>
      <c r="J104" s="137">
        <f>ROUND(I104*H104,2)</f>
        <v>0</v>
      </c>
      <c r="K104" s="133" t="s">
        <v>287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288</v>
      </c>
      <c r="AT104" s="142" t="s">
        <v>283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288</v>
      </c>
      <c r="BM104" s="142" t="s">
        <v>8167</v>
      </c>
    </row>
    <row r="105" spans="2:65" s="1" customFormat="1" ht="10.199999999999999">
      <c r="B105" s="32"/>
      <c r="D105" s="144" t="s">
        <v>290</v>
      </c>
      <c r="F105" s="145" t="s">
        <v>328</v>
      </c>
      <c r="I105" s="146"/>
      <c r="L105" s="32"/>
      <c r="M105" s="147"/>
      <c r="T105" s="53"/>
      <c r="AT105" s="17" t="s">
        <v>290</v>
      </c>
      <c r="AU105" s="17" t="s">
        <v>82</v>
      </c>
    </row>
    <row r="106" spans="2:65" s="13" customFormat="1" ht="10.199999999999999">
      <c r="B106" s="155"/>
      <c r="D106" s="149" t="s">
        <v>292</v>
      </c>
      <c r="E106" s="156" t="s">
        <v>19</v>
      </c>
      <c r="F106" s="157" t="s">
        <v>8168</v>
      </c>
      <c r="H106" s="158">
        <v>43.2</v>
      </c>
      <c r="I106" s="159"/>
      <c r="L106" s="155"/>
      <c r="M106" s="160"/>
      <c r="T106" s="161"/>
      <c r="AT106" s="156" t="s">
        <v>292</v>
      </c>
      <c r="AU106" s="156" t="s">
        <v>82</v>
      </c>
      <c r="AV106" s="13" t="s">
        <v>82</v>
      </c>
      <c r="AW106" s="13" t="s">
        <v>34</v>
      </c>
      <c r="AX106" s="13" t="s">
        <v>80</v>
      </c>
      <c r="AY106" s="156" t="s">
        <v>280</v>
      </c>
    </row>
    <row r="107" spans="2:65" s="1" customFormat="1" ht="37.799999999999997" customHeight="1">
      <c r="B107" s="32"/>
      <c r="C107" s="131" t="s">
        <v>522</v>
      </c>
      <c r="D107" s="131" t="s">
        <v>283</v>
      </c>
      <c r="E107" s="132" t="s">
        <v>331</v>
      </c>
      <c r="F107" s="133" t="s">
        <v>332</v>
      </c>
      <c r="G107" s="134" t="s">
        <v>299</v>
      </c>
      <c r="H107" s="135">
        <v>24</v>
      </c>
      <c r="I107" s="136"/>
      <c r="J107" s="137">
        <f>ROUND(I107*H107,2)</f>
        <v>0</v>
      </c>
      <c r="K107" s="133" t="s">
        <v>287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288</v>
      </c>
      <c r="AT107" s="142" t="s">
        <v>283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288</v>
      </c>
      <c r="BM107" s="142" t="s">
        <v>8169</v>
      </c>
    </row>
    <row r="108" spans="2:65" s="1" customFormat="1" ht="10.199999999999999">
      <c r="B108" s="32"/>
      <c r="D108" s="144" t="s">
        <v>290</v>
      </c>
      <c r="F108" s="145" t="s">
        <v>334</v>
      </c>
      <c r="I108" s="146"/>
      <c r="L108" s="32"/>
      <c r="M108" s="147"/>
      <c r="T108" s="53"/>
      <c r="AT108" s="17" t="s">
        <v>290</v>
      </c>
      <c r="AU108" s="17" t="s">
        <v>82</v>
      </c>
    </row>
    <row r="109" spans="2:65" s="1" customFormat="1" ht="44.25" customHeight="1">
      <c r="B109" s="32"/>
      <c r="C109" s="131" t="s">
        <v>603</v>
      </c>
      <c r="D109" s="131" t="s">
        <v>283</v>
      </c>
      <c r="E109" s="132" t="s">
        <v>7165</v>
      </c>
      <c r="F109" s="133" t="s">
        <v>7166</v>
      </c>
      <c r="G109" s="134" t="s">
        <v>299</v>
      </c>
      <c r="H109" s="135">
        <v>7.1609999999999996</v>
      </c>
      <c r="I109" s="136"/>
      <c r="J109" s="137">
        <f>ROUND(I109*H109,2)</f>
        <v>0</v>
      </c>
      <c r="K109" s="133" t="s">
        <v>287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288</v>
      </c>
      <c r="AT109" s="142" t="s">
        <v>283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288</v>
      </c>
      <c r="BM109" s="142" t="s">
        <v>8170</v>
      </c>
    </row>
    <row r="110" spans="2:65" s="1" customFormat="1" ht="10.199999999999999">
      <c r="B110" s="32"/>
      <c r="D110" s="144" t="s">
        <v>290</v>
      </c>
      <c r="F110" s="145" t="s">
        <v>7168</v>
      </c>
      <c r="I110" s="146"/>
      <c r="L110" s="32"/>
      <c r="M110" s="147"/>
      <c r="T110" s="53"/>
      <c r="AT110" s="17" t="s">
        <v>290</v>
      </c>
      <c r="AU110" s="17" t="s">
        <v>82</v>
      </c>
    </row>
    <row r="111" spans="2:65" s="13" customFormat="1" ht="10.199999999999999">
      <c r="B111" s="155"/>
      <c r="D111" s="149" t="s">
        <v>292</v>
      </c>
      <c r="E111" s="156" t="s">
        <v>19</v>
      </c>
      <c r="F111" s="157" t="s">
        <v>8171</v>
      </c>
      <c r="H111" s="158">
        <v>7.1609999999999996</v>
      </c>
      <c r="I111" s="159"/>
      <c r="L111" s="155"/>
      <c r="M111" s="160"/>
      <c r="T111" s="161"/>
      <c r="AT111" s="156" t="s">
        <v>292</v>
      </c>
      <c r="AU111" s="156" t="s">
        <v>82</v>
      </c>
      <c r="AV111" s="13" t="s">
        <v>82</v>
      </c>
      <c r="AW111" s="13" t="s">
        <v>34</v>
      </c>
      <c r="AX111" s="13" t="s">
        <v>80</v>
      </c>
      <c r="AY111" s="156" t="s">
        <v>280</v>
      </c>
    </row>
    <row r="112" spans="2:65" s="1" customFormat="1" ht="16.5" customHeight="1">
      <c r="B112" s="32"/>
      <c r="C112" s="169" t="s">
        <v>635</v>
      </c>
      <c r="D112" s="169" t="s">
        <v>348</v>
      </c>
      <c r="E112" s="170" t="s">
        <v>8013</v>
      </c>
      <c r="F112" s="171" t="s">
        <v>8172</v>
      </c>
      <c r="G112" s="172" t="s">
        <v>1993</v>
      </c>
      <c r="H112" s="173">
        <v>15754.2</v>
      </c>
      <c r="I112" s="174"/>
      <c r="J112" s="175">
        <f>ROUND(I112*H112,2)</f>
        <v>0</v>
      </c>
      <c r="K112" s="171" t="s">
        <v>19</v>
      </c>
      <c r="L112" s="176"/>
      <c r="M112" s="177" t="s">
        <v>19</v>
      </c>
      <c r="N112" s="178" t="s">
        <v>44</v>
      </c>
      <c r="P112" s="140">
        <f>O112*H112</f>
        <v>0</v>
      </c>
      <c r="Q112" s="140">
        <v>1E-3</v>
      </c>
      <c r="R112" s="140">
        <f>Q112*H112</f>
        <v>15.754200000000001</v>
      </c>
      <c r="S112" s="140">
        <v>0</v>
      </c>
      <c r="T112" s="141">
        <f>S112*H112</f>
        <v>0</v>
      </c>
      <c r="AR112" s="142" t="s">
        <v>351</v>
      </c>
      <c r="AT112" s="142" t="s">
        <v>348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288</v>
      </c>
      <c r="BM112" s="142" t="s">
        <v>8173</v>
      </c>
    </row>
    <row r="113" spans="2:65" s="13" customFormat="1" ht="10.199999999999999">
      <c r="B113" s="155"/>
      <c r="D113" s="149" t="s">
        <v>292</v>
      </c>
      <c r="E113" s="156" t="s">
        <v>19</v>
      </c>
      <c r="F113" s="157" t="s">
        <v>8174</v>
      </c>
      <c r="H113" s="158">
        <v>15754.2</v>
      </c>
      <c r="I113" s="159"/>
      <c r="L113" s="155"/>
      <c r="M113" s="160"/>
      <c r="T113" s="161"/>
      <c r="AT113" s="156" t="s">
        <v>292</v>
      </c>
      <c r="AU113" s="156" t="s">
        <v>82</v>
      </c>
      <c r="AV113" s="13" t="s">
        <v>82</v>
      </c>
      <c r="AW113" s="13" t="s">
        <v>34</v>
      </c>
      <c r="AX113" s="13" t="s">
        <v>80</v>
      </c>
      <c r="AY113" s="156" t="s">
        <v>280</v>
      </c>
    </row>
    <row r="114" spans="2:65" s="11" customFormat="1" ht="22.8" customHeight="1">
      <c r="B114" s="119"/>
      <c r="D114" s="120" t="s">
        <v>72</v>
      </c>
      <c r="E114" s="129" t="s">
        <v>452</v>
      </c>
      <c r="F114" s="129" t="s">
        <v>6776</v>
      </c>
      <c r="I114" s="122"/>
      <c r="J114" s="130">
        <f>BK114</f>
        <v>0</v>
      </c>
      <c r="L114" s="119"/>
      <c r="M114" s="124"/>
      <c r="P114" s="125">
        <f>SUM(P115:P123)</f>
        <v>0</v>
      </c>
      <c r="R114" s="125">
        <f>SUM(R115:R123)</f>
        <v>31.656700000000004</v>
      </c>
      <c r="T114" s="126">
        <f>SUM(T115:T123)</f>
        <v>0</v>
      </c>
      <c r="AR114" s="120" t="s">
        <v>80</v>
      </c>
      <c r="AT114" s="127" t="s">
        <v>72</v>
      </c>
      <c r="AU114" s="127" t="s">
        <v>80</v>
      </c>
      <c r="AY114" s="120" t="s">
        <v>280</v>
      </c>
      <c r="BK114" s="128">
        <f>SUM(BK115:BK123)</f>
        <v>0</v>
      </c>
    </row>
    <row r="115" spans="2:65" s="1" customFormat="1" ht="37.799999999999997" customHeight="1">
      <c r="B115" s="32"/>
      <c r="C115" s="131" t="s">
        <v>643</v>
      </c>
      <c r="D115" s="131" t="s">
        <v>283</v>
      </c>
      <c r="E115" s="132" t="s">
        <v>8175</v>
      </c>
      <c r="F115" s="133" t="s">
        <v>8176</v>
      </c>
      <c r="G115" s="134" t="s">
        <v>286</v>
      </c>
      <c r="H115" s="135">
        <v>23.1</v>
      </c>
      <c r="I115" s="136"/>
      <c r="J115" s="137">
        <f>ROUND(I115*H115,2)</f>
        <v>0</v>
      </c>
      <c r="K115" s="133" t="s">
        <v>287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288</v>
      </c>
      <c r="AT115" s="142" t="s">
        <v>283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288</v>
      </c>
      <c r="BM115" s="142" t="s">
        <v>8177</v>
      </c>
    </row>
    <row r="116" spans="2:65" s="1" customFormat="1" ht="10.199999999999999">
      <c r="B116" s="32"/>
      <c r="D116" s="144" t="s">
        <v>290</v>
      </c>
      <c r="F116" s="145" t="s">
        <v>8178</v>
      </c>
      <c r="I116" s="146"/>
      <c r="L116" s="32"/>
      <c r="M116" s="147"/>
      <c r="T116" s="53"/>
      <c r="AT116" s="17" t="s">
        <v>290</v>
      </c>
      <c r="AU116" s="17" t="s">
        <v>82</v>
      </c>
    </row>
    <row r="117" spans="2:65" s="1" customFormat="1" ht="37.799999999999997" customHeight="1">
      <c r="B117" s="32"/>
      <c r="C117" s="131" t="s">
        <v>80</v>
      </c>
      <c r="D117" s="131" t="s">
        <v>283</v>
      </c>
      <c r="E117" s="132" t="s">
        <v>8116</v>
      </c>
      <c r="F117" s="133" t="s">
        <v>8117</v>
      </c>
      <c r="G117" s="134" t="s">
        <v>286</v>
      </c>
      <c r="H117" s="135">
        <v>50.96</v>
      </c>
      <c r="I117" s="136"/>
      <c r="J117" s="137">
        <f>ROUND(I117*H117,2)</f>
        <v>0</v>
      </c>
      <c r="K117" s="133" t="s">
        <v>287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0.47720000000000001</v>
      </c>
      <c r="R117" s="140">
        <f>Q117*H117</f>
        <v>24.318112000000003</v>
      </c>
      <c r="S117" s="140">
        <v>0</v>
      </c>
      <c r="T117" s="141">
        <f>S117*H117</f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288</v>
      </c>
      <c r="BM117" s="142" t="s">
        <v>8179</v>
      </c>
    </row>
    <row r="118" spans="2:65" s="1" customFormat="1" ht="10.199999999999999">
      <c r="B118" s="32"/>
      <c r="D118" s="144" t="s">
        <v>290</v>
      </c>
      <c r="F118" s="145" t="s">
        <v>8119</v>
      </c>
      <c r="I118" s="146"/>
      <c r="L118" s="32"/>
      <c r="M118" s="147"/>
      <c r="T118" s="53"/>
      <c r="AT118" s="17" t="s">
        <v>290</v>
      </c>
      <c r="AU118" s="17" t="s">
        <v>82</v>
      </c>
    </row>
    <row r="119" spans="2:65" s="13" customFormat="1" ht="10.199999999999999">
      <c r="B119" s="155"/>
      <c r="D119" s="149" t="s">
        <v>292</v>
      </c>
      <c r="E119" s="156" t="s">
        <v>19</v>
      </c>
      <c r="F119" s="157" t="s">
        <v>8180</v>
      </c>
      <c r="H119" s="158">
        <v>50.96</v>
      </c>
      <c r="I119" s="159"/>
      <c r="L119" s="155"/>
      <c r="M119" s="160"/>
      <c r="T119" s="161"/>
      <c r="AT119" s="156" t="s">
        <v>292</v>
      </c>
      <c r="AU119" s="156" t="s">
        <v>82</v>
      </c>
      <c r="AV119" s="13" t="s">
        <v>82</v>
      </c>
      <c r="AW119" s="13" t="s">
        <v>34</v>
      </c>
      <c r="AX119" s="13" t="s">
        <v>80</v>
      </c>
      <c r="AY119" s="156" t="s">
        <v>280</v>
      </c>
    </row>
    <row r="120" spans="2:65" s="1" customFormat="1" ht="37.799999999999997" customHeight="1">
      <c r="B120" s="32"/>
      <c r="C120" s="131" t="s">
        <v>82</v>
      </c>
      <c r="D120" s="131" t="s">
        <v>283</v>
      </c>
      <c r="E120" s="132" t="s">
        <v>8121</v>
      </c>
      <c r="F120" s="133" t="s">
        <v>8122</v>
      </c>
      <c r="G120" s="134" t="s">
        <v>140</v>
      </c>
      <c r="H120" s="135">
        <v>30</v>
      </c>
      <c r="I120" s="136"/>
      <c r="J120" s="137">
        <f>ROUND(I120*H120,2)</f>
        <v>0</v>
      </c>
      <c r="K120" s="133" t="s">
        <v>287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0.22500000000000001</v>
      </c>
      <c r="R120" s="140">
        <f>Q120*H120</f>
        <v>6.75</v>
      </c>
      <c r="S120" s="140">
        <v>0</v>
      </c>
      <c r="T120" s="141">
        <f>S120*H120</f>
        <v>0</v>
      </c>
      <c r="AR120" s="142" t="s">
        <v>288</v>
      </c>
      <c r="AT120" s="142" t="s">
        <v>283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288</v>
      </c>
      <c r="BM120" s="142" t="s">
        <v>8181</v>
      </c>
    </row>
    <row r="121" spans="2:65" s="1" customFormat="1" ht="10.199999999999999">
      <c r="B121" s="32"/>
      <c r="D121" s="144" t="s">
        <v>290</v>
      </c>
      <c r="F121" s="145" t="s">
        <v>8124</v>
      </c>
      <c r="I121" s="146"/>
      <c r="L121" s="32"/>
      <c r="M121" s="147"/>
      <c r="T121" s="53"/>
      <c r="AT121" s="17" t="s">
        <v>290</v>
      </c>
      <c r="AU121" s="17" t="s">
        <v>82</v>
      </c>
    </row>
    <row r="122" spans="2:65" s="1" customFormat="1" ht="24.15" customHeight="1">
      <c r="B122" s="32"/>
      <c r="C122" s="131" t="s">
        <v>138</v>
      </c>
      <c r="D122" s="131" t="s">
        <v>283</v>
      </c>
      <c r="E122" s="132" t="s">
        <v>8125</v>
      </c>
      <c r="F122" s="133" t="s">
        <v>8126</v>
      </c>
      <c r="G122" s="134" t="s">
        <v>286</v>
      </c>
      <c r="H122" s="135">
        <v>41.16</v>
      </c>
      <c r="I122" s="136"/>
      <c r="J122" s="137">
        <f>ROUND(I122*H122,2)</f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1.43E-2</v>
      </c>
      <c r="R122" s="140">
        <f>Q122*H122</f>
        <v>0.588588</v>
      </c>
      <c r="S122" s="140">
        <v>0</v>
      </c>
      <c r="T122" s="141">
        <f>S122*H122</f>
        <v>0</v>
      </c>
      <c r="AR122" s="142" t="s">
        <v>288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288</v>
      </c>
      <c r="BM122" s="142" t="s">
        <v>8182</v>
      </c>
    </row>
    <row r="123" spans="2:65" s="13" customFormat="1" ht="10.199999999999999">
      <c r="B123" s="155"/>
      <c r="D123" s="149" t="s">
        <v>292</v>
      </c>
      <c r="F123" s="157" t="s">
        <v>8183</v>
      </c>
      <c r="H123" s="158">
        <v>41.16</v>
      </c>
      <c r="I123" s="159"/>
      <c r="L123" s="155"/>
      <c r="M123" s="160"/>
      <c r="T123" s="161"/>
      <c r="AT123" s="156" t="s">
        <v>292</v>
      </c>
      <c r="AU123" s="156" t="s">
        <v>82</v>
      </c>
      <c r="AV123" s="13" t="s">
        <v>82</v>
      </c>
      <c r="AW123" s="13" t="s">
        <v>4</v>
      </c>
      <c r="AX123" s="13" t="s">
        <v>80</v>
      </c>
      <c r="AY123" s="156" t="s">
        <v>280</v>
      </c>
    </row>
    <row r="124" spans="2:65" s="11" customFormat="1" ht="22.8" customHeight="1">
      <c r="B124" s="119"/>
      <c r="D124" s="120" t="s">
        <v>72</v>
      </c>
      <c r="E124" s="129" t="s">
        <v>419</v>
      </c>
      <c r="F124" s="129" t="s">
        <v>420</v>
      </c>
      <c r="I124" s="122"/>
      <c r="J124" s="130">
        <f>BK124</f>
        <v>0</v>
      </c>
      <c r="L124" s="119"/>
      <c r="M124" s="124"/>
      <c r="P124" s="125">
        <f>SUM(P125:P134)</f>
        <v>0</v>
      </c>
      <c r="R124" s="125">
        <f>SUM(R125:R134)</f>
        <v>20.850808499999999</v>
      </c>
      <c r="T124" s="126">
        <f>SUM(T125:T134)</f>
        <v>0</v>
      </c>
      <c r="AR124" s="120" t="s">
        <v>80</v>
      </c>
      <c r="AT124" s="127" t="s">
        <v>72</v>
      </c>
      <c r="AU124" s="127" t="s">
        <v>80</v>
      </c>
      <c r="AY124" s="120" t="s">
        <v>280</v>
      </c>
      <c r="BK124" s="128">
        <f>SUM(BK125:BK134)</f>
        <v>0</v>
      </c>
    </row>
    <row r="125" spans="2:65" s="1" customFormat="1" ht="37.799999999999997" customHeight="1">
      <c r="B125" s="32"/>
      <c r="C125" s="131" t="s">
        <v>288</v>
      </c>
      <c r="D125" s="131" t="s">
        <v>283</v>
      </c>
      <c r="E125" s="132" t="s">
        <v>8129</v>
      </c>
      <c r="F125" s="133" t="s">
        <v>8130</v>
      </c>
      <c r="G125" s="134" t="s">
        <v>140</v>
      </c>
      <c r="H125" s="135">
        <v>73.05</v>
      </c>
      <c r="I125" s="136"/>
      <c r="J125" s="137">
        <f>ROUND(I125*H125,2)</f>
        <v>0</v>
      </c>
      <c r="K125" s="133" t="s">
        <v>287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0.12317</v>
      </c>
      <c r="R125" s="140">
        <f>Q125*H125</f>
        <v>8.9975684999999999</v>
      </c>
      <c r="S125" s="140">
        <v>0</v>
      </c>
      <c r="T125" s="141">
        <f>S125*H125</f>
        <v>0</v>
      </c>
      <c r="AR125" s="142" t="s">
        <v>288</v>
      </c>
      <c r="AT125" s="142" t="s">
        <v>283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288</v>
      </c>
      <c r="BM125" s="142" t="s">
        <v>8184</v>
      </c>
    </row>
    <row r="126" spans="2:65" s="1" customFormat="1" ht="10.199999999999999">
      <c r="B126" s="32"/>
      <c r="D126" s="144" t="s">
        <v>290</v>
      </c>
      <c r="F126" s="145" t="s">
        <v>8132</v>
      </c>
      <c r="I126" s="146"/>
      <c r="L126" s="32"/>
      <c r="M126" s="147"/>
      <c r="T126" s="53"/>
      <c r="AT126" s="17" t="s">
        <v>290</v>
      </c>
      <c r="AU126" s="17" t="s">
        <v>82</v>
      </c>
    </row>
    <row r="127" spans="2:65" s="13" customFormat="1" ht="10.199999999999999">
      <c r="B127" s="155"/>
      <c r="D127" s="149" t="s">
        <v>292</v>
      </c>
      <c r="E127" s="156" t="s">
        <v>19</v>
      </c>
      <c r="F127" s="157" t="s">
        <v>8185</v>
      </c>
      <c r="H127" s="158">
        <v>73.05</v>
      </c>
      <c r="I127" s="159"/>
      <c r="L127" s="155"/>
      <c r="M127" s="160"/>
      <c r="T127" s="161"/>
      <c r="AT127" s="156" t="s">
        <v>292</v>
      </c>
      <c r="AU127" s="156" t="s">
        <v>82</v>
      </c>
      <c r="AV127" s="13" t="s">
        <v>82</v>
      </c>
      <c r="AW127" s="13" t="s">
        <v>34</v>
      </c>
      <c r="AX127" s="13" t="s">
        <v>80</v>
      </c>
      <c r="AY127" s="156" t="s">
        <v>280</v>
      </c>
    </row>
    <row r="128" spans="2:65" s="1" customFormat="1" ht="24.15" customHeight="1">
      <c r="B128" s="32"/>
      <c r="C128" s="131" t="s">
        <v>597</v>
      </c>
      <c r="D128" s="131" t="s">
        <v>283</v>
      </c>
      <c r="E128" s="132" t="s">
        <v>8186</v>
      </c>
      <c r="F128" s="133" t="s">
        <v>8187</v>
      </c>
      <c r="G128" s="134" t="s">
        <v>286</v>
      </c>
      <c r="H128" s="135">
        <v>25</v>
      </c>
      <c r="I128" s="136"/>
      <c r="J128" s="137">
        <f>ROUND(I128*H128,2)</f>
        <v>0</v>
      </c>
      <c r="K128" s="133" t="s">
        <v>287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4.6999999999999999E-4</v>
      </c>
      <c r="R128" s="140">
        <f>Q128*H128</f>
        <v>1.175E-2</v>
      </c>
      <c r="S128" s="140">
        <v>0</v>
      </c>
      <c r="T128" s="141">
        <f>S128*H128</f>
        <v>0</v>
      </c>
      <c r="AR128" s="142" t="s">
        <v>288</v>
      </c>
      <c r="AT128" s="142" t="s">
        <v>283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288</v>
      </c>
      <c r="BM128" s="142" t="s">
        <v>8188</v>
      </c>
    </row>
    <row r="129" spans="2:65" s="1" customFormat="1" ht="10.199999999999999">
      <c r="B129" s="32"/>
      <c r="D129" s="144" t="s">
        <v>290</v>
      </c>
      <c r="F129" s="145" t="s">
        <v>8189</v>
      </c>
      <c r="I129" s="146"/>
      <c r="L129" s="32"/>
      <c r="M129" s="147"/>
      <c r="T129" s="53"/>
      <c r="AT129" s="17" t="s">
        <v>290</v>
      </c>
      <c r="AU129" s="17" t="s">
        <v>82</v>
      </c>
    </row>
    <row r="130" spans="2:65" s="1" customFormat="1" ht="24.15" customHeight="1">
      <c r="B130" s="32"/>
      <c r="C130" s="131" t="s">
        <v>452</v>
      </c>
      <c r="D130" s="131" t="s">
        <v>283</v>
      </c>
      <c r="E130" s="132" t="s">
        <v>8134</v>
      </c>
      <c r="F130" s="133" t="s">
        <v>8135</v>
      </c>
      <c r="G130" s="134" t="s">
        <v>140</v>
      </c>
      <c r="H130" s="135">
        <v>26</v>
      </c>
      <c r="I130" s="136"/>
      <c r="J130" s="137">
        <f>ROUND(I130*H130,2)</f>
        <v>0</v>
      </c>
      <c r="K130" s="133" t="s">
        <v>287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0.43819000000000002</v>
      </c>
      <c r="R130" s="140">
        <f>Q130*H130</f>
        <v>11.392940000000001</v>
      </c>
      <c r="S130" s="140">
        <v>0</v>
      </c>
      <c r="T130" s="141">
        <f>S130*H130</f>
        <v>0</v>
      </c>
      <c r="AR130" s="142" t="s">
        <v>288</v>
      </c>
      <c r="AT130" s="142" t="s">
        <v>283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288</v>
      </c>
      <c r="BM130" s="142" t="s">
        <v>8190</v>
      </c>
    </row>
    <row r="131" spans="2:65" s="1" customFormat="1" ht="10.199999999999999">
      <c r="B131" s="32"/>
      <c r="D131" s="144" t="s">
        <v>290</v>
      </c>
      <c r="F131" s="145" t="s">
        <v>8137</v>
      </c>
      <c r="I131" s="146"/>
      <c r="L131" s="32"/>
      <c r="M131" s="147"/>
      <c r="T131" s="53"/>
      <c r="AT131" s="17" t="s">
        <v>290</v>
      </c>
      <c r="AU131" s="17" t="s">
        <v>82</v>
      </c>
    </row>
    <row r="132" spans="2:65" s="13" customFormat="1" ht="10.199999999999999">
      <c r="B132" s="155"/>
      <c r="D132" s="149" t="s">
        <v>292</v>
      </c>
      <c r="E132" s="156" t="s">
        <v>19</v>
      </c>
      <c r="F132" s="157" t="s">
        <v>576</v>
      </c>
      <c r="H132" s="158">
        <v>26</v>
      </c>
      <c r="I132" s="159"/>
      <c r="L132" s="155"/>
      <c r="M132" s="160"/>
      <c r="T132" s="161"/>
      <c r="AT132" s="156" t="s">
        <v>292</v>
      </c>
      <c r="AU132" s="156" t="s">
        <v>82</v>
      </c>
      <c r="AV132" s="13" t="s">
        <v>82</v>
      </c>
      <c r="AW132" s="13" t="s">
        <v>34</v>
      </c>
      <c r="AX132" s="13" t="s">
        <v>80</v>
      </c>
      <c r="AY132" s="156" t="s">
        <v>280</v>
      </c>
    </row>
    <row r="133" spans="2:65" s="1" customFormat="1" ht="24.15" customHeight="1">
      <c r="B133" s="32"/>
      <c r="C133" s="169" t="s">
        <v>464</v>
      </c>
      <c r="D133" s="169" t="s">
        <v>348</v>
      </c>
      <c r="E133" s="170" t="s">
        <v>8139</v>
      </c>
      <c r="F133" s="171" t="s">
        <v>8140</v>
      </c>
      <c r="G133" s="172" t="s">
        <v>140</v>
      </c>
      <c r="H133" s="173">
        <v>26</v>
      </c>
      <c r="I133" s="174"/>
      <c r="J133" s="175">
        <f>ROUND(I133*H133,2)</f>
        <v>0</v>
      </c>
      <c r="K133" s="171" t="s">
        <v>287</v>
      </c>
      <c r="L133" s="176"/>
      <c r="M133" s="177" t="s">
        <v>19</v>
      </c>
      <c r="N133" s="178" t="s">
        <v>44</v>
      </c>
      <c r="P133" s="140">
        <f>O133*H133</f>
        <v>0</v>
      </c>
      <c r="Q133" s="140">
        <v>1.72E-2</v>
      </c>
      <c r="R133" s="140">
        <f>Q133*H133</f>
        <v>0.44719999999999999</v>
      </c>
      <c r="S133" s="140">
        <v>0</v>
      </c>
      <c r="T133" s="141">
        <f>S133*H133</f>
        <v>0</v>
      </c>
      <c r="AR133" s="142" t="s">
        <v>351</v>
      </c>
      <c r="AT133" s="142" t="s">
        <v>348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288</v>
      </c>
      <c r="BM133" s="142" t="s">
        <v>8191</v>
      </c>
    </row>
    <row r="134" spans="2:65" s="1" customFormat="1" ht="24.15" customHeight="1">
      <c r="B134" s="32"/>
      <c r="C134" s="169" t="s">
        <v>482</v>
      </c>
      <c r="D134" s="169" t="s">
        <v>348</v>
      </c>
      <c r="E134" s="170" t="s">
        <v>6979</v>
      </c>
      <c r="F134" s="171" t="s">
        <v>6980</v>
      </c>
      <c r="G134" s="172" t="s">
        <v>611</v>
      </c>
      <c r="H134" s="173">
        <v>1</v>
      </c>
      <c r="I134" s="174"/>
      <c r="J134" s="175">
        <f>ROUND(I134*H134,2)</f>
        <v>0</v>
      </c>
      <c r="K134" s="171" t="s">
        <v>287</v>
      </c>
      <c r="L134" s="176"/>
      <c r="M134" s="177" t="s">
        <v>19</v>
      </c>
      <c r="N134" s="178" t="s">
        <v>44</v>
      </c>
      <c r="P134" s="140">
        <f>O134*H134</f>
        <v>0</v>
      </c>
      <c r="Q134" s="140">
        <v>1.3500000000000001E-3</v>
      </c>
      <c r="R134" s="140">
        <f>Q134*H134</f>
        <v>1.3500000000000001E-3</v>
      </c>
      <c r="S134" s="140">
        <v>0</v>
      </c>
      <c r="T134" s="141">
        <f>S134*H134</f>
        <v>0</v>
      </c>
      <c r="AR134" s="142" t="s">
        <v>351</v>
      </c>
      <c r="AT134" s="142" t="s">
        <v>348</v>
      </c>
      <c r="AU134" s="142" t="s">
        <v>82</v>
      </c>
      <c r="AY134" s="17" t="s">
        <v>280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288</v>
      </c>
      <c r="BM134" s="142" t="s">
        <v>8192</v>
      </c>
    </row>
    <row r="135" spans="2:65" s="11" customFormat="1" ht="22.8" customHeight="1">
      <c r="B135" s="119"/>
      <c r="D135" s="120" t="s">
        <v>72</v>
      </c>
      <c r="E135" s="129" t="s">
        <v>549</v>
      </c>
      <c r="F135" s="129" t="s">
        <v>550</v>
      </c>
      <c r="I135" s="122"/>
      <c r="J135" s="130">
        <f>BK135</f>
        <v>0</v>
      </c>
      <c r="L135" s="119"/>
      <c r="M135" s="124"/>
      <c r="P135" s="125">
        <f>SUM(P136:P137)</f>
        <v>0</v>
      </c>
      <c r="R135" s="125">
        <f>SUM(R136:R137)</f>
        <v>0</v>
      </c>
      <c r="T135" s="126">
        <f>SUM(T136:T137)</f>
        <v>0</v>
      </c>
      <c r="AR135" s="120" t="s">
        <v>80</v>
      </c>
      <c r="AT135" s="127" t="s">
        <v>72</v>
      </c>
      <c r="AU135" s="127" t="s">
        <v>80</v>
      </c>
      <c r="AY135" s="120" t="s">
        <v>280</v>
      </c>
      <c r="BK135" s="128">
        <f>SUM(BK136:BK137)</f>
        <v>0</v>
      </c>
    </row>
    <row r="136" spans="2:65" s="1" customFormat="1" ht="24.15" customHeight="1">
      <c r="B136" s="32"/>
      <c r="C136" s="131" t="s">
        <v>351</v>
      </c>
      <c r="D136" s="131" t="s">
        <v>283</v>
      </c>
      <c r="E136" s="132" t="s">
        <v>8156</v>
      </c>
      <c r="F136" s="133" t="s">
        <v>8157</v>
      </c>
      <c r="G136" s="134" t="s">
        <v>238</v>
      </c>
      <c r="H136" s="135">
        <v>68.262</v>
      </c>
      <c r="I136" s="136"/>
      <c r="J136" s="137">
        <f>ROUND(I136*H136,2)</f>
        <v>0</v>
      </c>
      <c r="K136" s="133" t="s">
        <v>287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288</v>
      </c>
      <c r="AT136" s="142" t="s">
        <v>283</v>
      </c>
      <c r="AU136" s="142" t="s">
        <v>82</v>
      </c>
      <c r="AY136" s="17" t="s">
        <v>280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288</v>
      </c>
      <c r="BM136" s="142" t="s">
        <v>8193</v>
      </c>
    </row>
    <row r="137" spans="2:65" s="1" customFormat="1" ht="10.199999999999999">
      <c r="B137" s="32"/>
      <c r="D137" s="144" t="s">
        <v>290</v>
      </c>
      <c r="F137" s="145" t="s">
        <v>8159</v>
      </c>
      <c r="I137" s="146"/>
      <c r="L137" s="32"/>
      <c r="M137" s="182"/>
      <c r="N137" s="183"/>
      <c r="O137" s="183"/>
      <c r="P137" s="183"/>
      <c r="Q137" s="183"/>
      <c r="R137" s="183"/>
      <c r="S137" s="183"/>
      <c r="T137" s="184"/>
      <c r="AT137" s="17" t="s">
        <v>290</v>
      </c>
      <c r="AU137" s="17" t="s">
        <v>82</v>
      </c>
    </row>
    <row r="138" spans="2:65" s="1" customFormat="1" ht="6.9" customHeight="1">
      <c r="B138" s="41"/>
      <c r="C138" s="42"/>
      <c r="D138" s="42"/>
      <c r="E138" s="42"/>
      <c r="F138" s="42"/>
      <c r="G138" s="42"/>
      <c r="H138" s="42"/>
      <c r="I138" s="42"/>
      <c r="J138" s="42"/>
      <c r="K138" s="42"/>
      <c r="L138" s="32"/>
    </row>
  </sheetData>
  <sheetProtection algorithmName="SHA-512" hashValue="C+4/z0cNOH+hoSa0q/dtahPkFTUKheyuFVSBWwecuA7UEg0LZJpgQ8NMwKRmi6OXeN2wz+mPeJli7NSk4WHBCQ==" saltValue="Ws+ZTzFhw62weMrDcQJ+iHaPJZ3LjeZrpQMvY8s9reNcT51qRSe/eOdc0DCbwoOv/7xglvUTTQZYnmdO8atdSA==" spinCount="100000" sheet="1" objects="1" scenarios="1" formatColumns="0" formatRows="0" autoFilter="0"/>
  <autoFilter ref="C89:K137" xr:uid="{00000000-0009-0000-0000-00003D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3D00-000000000000}"/>
    <hyperlink ref="F96" r:id="rId2" xr:uid="{00000000-0004-0000-3D00-000001000000}"/>
    <hyperlink ref="F99" r:id="rId3" xr:uid="{00000000-0004-0000-3D00-000002000000}"/>
    <hyperlink ref="F102" r:id="rId4" xr:uid="{00000000-0004-0000-3D00-000003000000}"/>
    <hyperlink ref="F105" r:id="rId5" xr:uid="{00000000-0004-0000-3D00-000004000000}"/>
    <hyperlink ref="F108" r:id="rId6" xr:uid="{00000000-0004-0000-3D00-000005000000}"/>
    <hyperlink ref="F110" r:id="rId7" xr:uid="{00000000-0004-0000-3D00-000006000000}"/>
    <hyperlink ref="F116" r:id="rId8" xr:uid="{00000000-0004-0000-3D00-000007000000}"/>
    <hyperlink ref="F118" r:id="rId9" xr:uid="{00000000-0004-0000-3D00-000008000000}"/>
    <hyperlink ref="F121" r:id="rId10" xr:uid="{00000000-0004-0000-3D00-000009000000}"/>
    <hyperlink ref="F126" r:id="rId11" xr:uid="{00000000-0004-0000-3D00-00000A000000}"/>
    <hyperlink ref="F129" r:id="rId12" xr:uid="{00000000-0004-0000-3D00-00000B000000}"/>
    <hyperlink ref="F131" r:id="rId13" xr:uid="{00000000-0004-0000-3D00-00000C000000}"/>
    <hyperlink ref="F137" r:id="rId14" xr:uid="{00000000-0004-0000-3D00-00000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B2:BM11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230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7830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8194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ROUND(J89,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ROUND((SUM(BE89:BE117)),  2)</f>
        <v>0</v>
      </c>
      <c r="I35" s="93">
        <v>0.21</v>
      </c>
      <c r="J35" s="83">
        <f>ROUND(((SUM(BE89:BE117))*I35),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ROUND((SUM(BF89:BF117)),  2)</f>
        <v>0</v>
      </c>
      <c r="I36" s="93">
        <v>0.15</v>
      </c>
      <c r="J36" s="83">
        <f>ROUND(((SUM(BF89:BF117))*I36),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ROUND((SUM(BG89:BG117)),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ROUND((SUM(BH89:BH117)),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ROUND((SUM(BI89:BI117)),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7830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r - Oplocení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J89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J90</f>
        <v>0</v>
      </c>
      <c r="L64" s="103"/>
    </row>
    <row r="65" spans="2:12" s="9" customFormat="1" ht="19.95" hidden="1" customHeight="1">
      <c r="B65" s="107"/>
      <c r="D65" s="108" t="s">
        <v>251</v>
      </c>
      <c r="E65" s="109"/>
      <c r="F65" s="109"/>
      <c r="G65" s="109"/>
      <c r="H65" s="109"/>
      <c r="I65" s="109"/>
      <c r="J65" s="110">
        <f>J91</f>
        <v>0</v>
      </c>
      <c r="L65" s="107"/>
    </row>
    <row r="66" spans="2:12" s="9" customFormat="1" ht="19.95" hidden="1" customHeight="1">
      <c r="B66" s="107"/>
      <c r="D66" s="108" t="s">
        <v>252</v>
      </c>
      <c r="E66" s="109"/>
      <c r="F66" s="109"/>
      <c r="G66" s="109"/>
      <c r="H66" s="109"/>
      <c r="I66" s="109"/>
      <c r="J66" s="110">
        <f>J95</f>
        <v>0</v>
      </c>
      <c r="L66" s="107"/>
    </row>
    <row r="67" spans="2:12" s="9" customFormat="1" ht="19.95" hidden="1" customHeight="1">
      <c r="B67" s="107"/>
      <c r="D67" s="108" t="s">
        <v>256</v>
      </c>
      <c r="E67" s="109"/>
      <c r="F67" s="109"/>
      <c r="G67" s="109"/>
      <c r="H67" s="109"/>
      <c r="I67" s="109"/>
      <c r="J67" s="110">
        <f>J113</f>
        <v>0</v>
      </c>
      <c r="L67" s="107"/>
    </row>
    <row r="68" spans="2:12" s="1" customFormat="1" ht="21.75" hidden="1" customHeight="1">
      <c r="B68" s="32"/>
      <c r="L68" s="32"/>
    </row>
    <row r="69" spans="2:12" s="1" customFormat="1" ht="6.9" hidden="1" customHeight="1"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32"/>
    </row>
    <row r="70" spans="2:12" ht="10.199999999999999" hidden="1"/>
    <row r="71" spans="2:12" ht="10.199999999999999" hidden="1"/>
    <row r="72" spans="2:12" ht="10.199999999999999" hidden="1"/>
    <row r="73" spans="2:12" s="1" customFormat="1" ht="6.9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2"/>
    </row>
    <row r="74" spans="2:12" s="1" customFormat="1" ht="24.9" customHeight="1">
      <c r="B74" s="32"/>
      <c r="C74" s="21" t="s">
        <v>265</v>
      </c>
      <c r="L74" s="32"/>
    </row>
    <row r="75" spans="2:12" s="1" customFormat="1" ht="6.9" customHeight="1">
      <c r="B75" s="32"/>
      <c r="L75" s="32"/>
    </row>
    <row r="76" spans="2:12" s="1" customFormat="1" ht="12" customHeight="1">
      <c r="B76" s="32"/>
      <c r="C76" s="27" t="s">
        <v>16</v>
      </c>
      <c r="L76" s="32"/>
    </row>
    <row r="77" spans="2:12" s="1" customFormat="1" ht="26.25" customHeight="1">
      <c r="B77" s="32"/>
      <c r="E77" s="250" t="str">
        <f>E7</f>
        <v>Výstavba nové haly, rekonstrukce stávající tělocvičny vč.jejího zázemí, propojujícího objektu při ZŠ Dýšiná</v>
      </c>
      <c r="F77" s="251"/>
      <c r="G77" s="251"/>
      <c r="H77" s="251"/>
      <c r="L77" s="32"/>
    </row>
    <row r="78" spans="2:12" ht="12" customHeight="1">
      <c r="B78" s="20"/>
      <c r="C78" s="27" t="s">
        <v>242</v>
      </c>
      <c r="L78" s="20"/>
    </row>
    <row r="79" spans="2:12" s="1" customFormat="1" ht="16.5" customHeight="1">
      <c r="B79" s="32"/>
      <c r="E79" s="250" t="s">
        <v>7830</v>
      </c>
      <c r="F79" s="252"/>
      <c r="G79" s="252"/>
      <c r="H79" s="252"/>
      <c r="L79" s="32"/>
    </row>
    <row r="80" spans="2:12" s="1" customFormat="1" ht="12" customHeight="1">
      <c r="B80" s="32"/>
      <c r="C80" s="27" t="s">
        <v>244</v>
      </c>
      <c r="L80" s="32"/>
    </row>
    <row r="81" spans="2:65" s="1" customFormat="1" ht="16.5" customHeight="1">
      <c r="B81" s="32"/>
      <c r="E81" s="233" t="str">
        <f>E11</f>
        <v>r - Oplocení</v>
      </c>
      <c r="F81" s="252"/>
      <c r="G81" s="252"/>
      <c r="H81" s="252"/>
      <c r="L81" s="32"/>
    </row>
    <row r="82" spans="2:65" s="1" customFormat="1" ht="6.9" customHeight="1">
      <c r="B82" s="32"/>
      <c r="L82" s="32"/>
    </row>
    <row r="83" spans="2:65" s="1" customFormat="1" ht="12" customHeight="1">
      <c r="B83" s="32"/>
      <c r="C83" s="27" t="s">
        <v>21</v>
      </c>
      <c r="F83" s="25" t="str">
        <f>F14</f>
        <v>Dýšiná</v>
      </c>
      <c r="I83" s="27" t="s">
        <v>23</v>
      </c>
      <c r="J83" s="49">
        <f ca="1">IF(J14="","",J14)</f>
        <v>45020</v>
      </c>
      <c r="L83" s="32"/>
    </row>
    <row r="84" spans="2:65" s="1" customFormat="1" ht="6.9" customHeight="1">
      <c r="B84" s="32"/>
      <c r="L84" s="32"/>
    </row>
    <row r="85" spans="2:65" s="1" customFormat="1" ht="25.65" customHeight="1">
      <c r="B85" s="32"/>
      <c r="C85" s="27" t="s">
        <v>24</v>
      </c>
      <c r="F85" s="25" t="str">
        <f>E17</f>
        <v>Obec Dýšiná</v>
      </c>
      <c r="I85" s="27" t="s">
        <v>31</v>
      </c>
      <c r="J85" s="30" t="str">
        <f>E23</f>
        <v>Ing. arch. Lubomír Korčák</v>
      </c>
      <c r="L85" s="32"/>
    </row>
    <row r="86" spans="2:65" s="1" customFormat="1" ht="15.15" customHeight="1">
      <c r="B86" s="32"/>
      <c r="C86" s="27" t="s">
        <v>29</v>
      </c>
      <c r="F86" s="25" t="str">
        <f>IF(E20="","",E20)</f>
        <v>Vyplň údaj</v>
      </c>
      <c r="I86" s="27" t="s">
        <v>35</v>
      </c>
      <c r="J86" s="30" t="str">
        <f>E26</f>
        <v xml:space="preserve"> </v>
      </c>
      <c r="L86" s="32"/>
    </row>
    <row r="87" spans="2:65" s="1" customFormat="1" ht="10.35" customHeight="1">
      <c r="B87" s="32"/>
      <c r="L87" s="32"/>
    </row>
    <row r="88" spans="2:65" s="10" customFormat="1" ht="29.25" customHeight="1">
      <c r="B88" s="111"/>
      <c r="C88" s="112" t="s">
        <v>266</v>
      </c>
      <c r="D88" s="113" t="s">
        <v>58</v>
      </c>
      <c r="E88" s="113" t="s">
        <v>54</v>
      </c>
      <c r="F88" s="113" t="s">
        <v>55</v>
      </c>
      <c r="G88" s="113" t="s">
        <v>267</v>
      </c>
      <c r="H88" s="113" t="s">
        <v>268</v>
      </c>
      <c r="I88" s="113" t="s">
        <v>269</v>
      </c>
      <c r="J88" s="113" t="s">
        <v>248</v>
      </c>
      <c r="K88" s="114" t="s">
        <v>270</v>
      </c>
      <c r="L88" s="111"/>
      <c r="M88" s="56" t="s">
        <v>19</v>
      </c>
      <c r="N88" s="57" t="s">
        <v>43</v>
      </c>
      <c r="O88" s="57" t="s">
        <v>271</v>
      </c>
      <c r="P88" s="57" t="s">
        <v>272</v>
      </c>
      <c r="Q88" s="57" t="s">
        <v>273</v>
      </c>
      <c r="R88" s="57" t="s">
        <v>274</v>
      </c>
      <c r="S88" s="57" t="s">
        <v>275</v>
      </c>
      <c r="T88" s="58" t="s">
        <v>276</v>
      </c>
    </row>
    <row r="89" spans="2:65" s="1" customFormat="1" ht="22.8" customHeight="1">
      <c r="B89" s="32"/>
      <c r="C89" s="61" t="s">
        <v>277</v>
      </c>
      <c r="J89" s="115">
        <f>BK89</f>
        <v>0</v>
      </c>
      <c r="L89" s="32"/>
      <c r="M89" s="59"/>
      <c r="N89" s="50"/>
      <c r="O89" s="50"/>
      <c r="P89" s="116">
        <f>P90</f>
        <v>0</v>
      </c>
      <c r="Q89" s="50"/>
      <c r="R89" s="116">
        <f>R90</f>
        <v>7.2218999999999989</v>
      </c>
      <c r="S89" s="50"/>
      <c r="T89" s="117">
        <f>T90</f>
        <v>0</v>
      </c>
      <c r="AT89" s="17" t="s">
        <v>72</v>
      </c>
      <c r="AU89" s="17" t="s">
        <v>249</v>
      </c>
      <c r="BK89" s="118">
        <f>BK90</f>
        <v>0</v>
      </c>
    </row>
    <row r="90" spans="2:65" s="11" customFormat="1" ht="25.95" customHeight="1">
      <c r="B90" s="119"/>
      <c r="D90" s="120" t="s">
        <v>72</v>
      </c>
      <c r="E90" s="121" t="s">
        <v>278</v>
      </c>
      <c r="F90" s="121" t="s">
        <v>279</v>
      </c>
      <c r="I90" s="122"/>
      <c r="J90" s="123">
        <f>BK90</f>
        <v>0</v>
      </c>
      <c r="L90" s="119"/>
      <c r="M90" s="124"/>
      <c r="P90" s="125">
        <f>P91+P95+P113</f>
        <v>0</v>
      </c>
      <c r="R90" s="125">
        <f>R91+R95+R113</f>
        <v>7.2218999999999989</v>
      </c>
      <c r="T90" s="126">
        <f>T91+T95+T113</f>
        <v>0</v>
      </c>
      <c r="AR90" s="120" t="s">
        <v>80</v>
      </c>
      <c r="AT90" s="127" t="s">
        <v>72</v>
      </c>
      <c r="AU90" s="127" t="s">
        <v>73</v>
      </c>
      <c r="AY90" s="120" t="s">
        <v>280</v>
      </c>
      <c r="BK90" s="128">
        <f>BK91+BK95+BK113</f>
        <v>0</v>
      </c>
    </row>
    <row r="91" spans="2:65" s="11" customFormat="1" ht="22.8" customHeight="1">
      <c r="B91" s="119"/>
      <c r="D91" s="120" t="s">
        <v>72</v>
      </c>
      <c r="E91" s="129" t="s">
        <v>80</v>
      </c>
      <c r="F91" s="129" t="s">
        <v>281</v>
      </c>
      <c r="I91" s="122"/>
      <c r="J91" s="130">
        <f>BK91</f>
        <v>0</v>
      </c>
      <c r="L91" s="119"/>
      <c r="M91" s="124"/>
      <c r="P91" s="125">
        <f>SUM(P92:P94)</f>
        <v>0</v>
      </c>
      <c r="R91" s="125">
        <f>SUM(R92:R94)</f>
        <v>0</v>
      </c>
      <c r="T91" s="126">
        <f>SUM(T92:T94)</f>
        <v>0</v>
      </c>
      <c r="AR91" s="120" t="s">
        <v>80</v>
      </c>
      <c r="AT91" s="127" t="s">
        <v>72</v>
      </c>
      <c r="AU91" s="127" t="s">
        <v>80</v>
      </c>
      <c r="AY91" s="120" t="s">
        <v>280</v>
      </c>
      <c r="BK91" s="128">
        <f>SUM(BK92:BK94)</f>
        <v>0</v>
      </c>
    </row>
    <row r="92" spans="2:65" s="1" customFormat="1" ht="24.15" customHeight="1">
      <c r="B92" s="32"/>
      <c r="C92" s="131" t="s">
        <v>419</v>
      </c>
      <c r="D92" s="131" t="s">
        <v>283</v>
      </c>
      <c r="E92" s="132" t="s">
        <v>8195</v>
      </c>
      <c r="F92" s="133" t="s">
        <v>8196</v>
      </c>
      <c r="G92" s="134" t="s">
        <v>140</v>
      </c>
      <c r="H92" s="135">
        <v>22.4</v>
      </c>
      <c r="I92" s="136"/>
      <c r="J92" s="137">
        <f>ROUND(I92*H92,2)</f>
        <v>0</v>
      </c>
      <c r="K92" s="133" t="s">
        <v>287</v>
      </c>
      <c r="L92" s="32"/>
      <c r="M92" s="138" t="s">
        <v>19</v>
      </c>
      <c r="N92" s="139" t="s">
        <v>44</v>
      </c>
      <c r="P92" s="140">
        <f>O92*H92</f>
        <v>0</v>
      </c>
      <c r="Q92" s="140">
        <v>0</v>
      </c>
      <c r="R92" s="140">
        <f>Q92*H92</f>
        <v>0</v>
      </c>
      <c r="S92" s="140">
        <v>0</v>
      </c>
      <c r="T92" s="141">
        <f>S92*H92</f>
        <v>0</v>
      </c>
      <c r="AR92" s="142" t="s">
        <v>288</v>
      </c>
      <c r="AT92" s="142" t="s">
        <v>283</v>
      </c>
      <c r="AU92" s="142" t="s">
        <v>82</v>
      </c>
      <c r="AY92" s="17" t="s">
        <v>280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288</v>
      </c>
      <c r="BM92" s="142" t="s">
        <v>8197</v>
      </c>
    </row>
    <row r="93" spans="2:65" s="1" customFormat="1" ht="10.199999999999999">
      <c r="B93" s="32"/>
      <c r="D93" s="144" t="s">
        <v>290</v>
      </c>
      <c r="F93" s="145" t="s">
        <v>8198</v>
      </c>
      <c r="I93" s="146"/>
      <c r="L93" s="32"/>
      <c r="M93" s="147"/>
      <c r="T93" s="53"/>
      <c r="AT93" s="17" t="s">
        <v>290</v>
      </c>
      <c r="AU93" s="17" t="s">
        <v>82</v>
      </c>
    </row>
    <row r="94" spans="2:65" s="13" customFormat="1" ht="10.199999999999999">
      <c r="B94" s="155"/>
      <c r="D94" s="149" t="s">
        <v>292</v>
      </c>
      <c r="E94" s="156" t="s">
        <v>19</v>
      </c>
      <c r="F94" s="157" t="s">
        <v>8199</v>
      </c>
      <c r="H94" s="158">
        <v>22.4</v>
      </c>
      <c r="I94" s="159"/>
      <c r="L94" s="155"/>
      <c r="M94" s="160"/>
      <c r="T94" s="161"/>
      <c r="AT94" s="156" t="s">
        <v>292</v>
      </c>
      <c r="AU94" s="156" t="s">
        <v>82</v>
      </c>
      <c r="AV94" s="13" t="s">
        <v>82</v>
      </c>
      <c r="AW94" s="13" t="s">
        <v>34</v>
      </c>
      <c r="AX94" s="13" t="s">
        <v>80</v>
      </c>
      <c r="AY94" s="156" t="s">
        <v>280</v>
      </c>
    </row>
    <row r="95" spans="2:65" s="11" customFormat="1" ht="22.8" customHeight="1">
      <c r="B95" s="119"/>
      <c r="D95" s="120" t="s">
        <v>72</v>
      </c>
      <c r="E95" s="129" t="s">
        <v>138</v>
      </c>
      <c r="F95" s="129" t="s">
        <v>341</v>
      </c>
      <c r="I95" s="122"/>
      <c r="J95" s="130">
        <f>BK95</f>
        <v>0</v>
      </c>
      <c r="L95" s="119"/>
      <c r="M95" s="124"/>
      <c r="P95" s="125">
        <f>SUM(P96:P112)</f>
        <v>0</v>
      </c>
      <c r="R95" s="125">
        <f>SUM(R96:R112)</f>
        <v>7.2218999999999989</v>
      </c>
      <c r="T95" s="126">
        <f>SUM(T96:T112)</f>
        <v>0</v>
      </c>
      <c r="AR95" s="120" t="s">
        <v>80</v>
      </c>
      <c r="AT95" s="127" t="s">
        <v>72</v>
      </c>
      <c r="AU95" s="127" t="s">
        <v>80</v>
      </c>
      <c r="AY95" s="120" t="s">
        <v>280</v>
      </c>
      <c r="BK95" s="128">
        <f>SUM(BK96:BK112)</f>
        <v>0</v>
      </c>
    </row>
    <row r="96" spans="2:65" s="1" customFormat="1" ht="44.25" customHeight="1">
      <c r="B96" s="32"/>
      <c r="C96" s="131" t="s">
        <v>80</v>
      </c>
      <c r="D96" s="131" t="s">
        <v>283</v>
      </c>
      <c r="E96" s="132" t="s">
        <v>7925</v>
      </c>
      <c r="F96" s="133" t="s">
        <v>7926</v>
      </c>
      <c r="G96" s="134" t="s">
        <v>611</v>
      </c>
      <c r="H96" s="135">
        <v>30</v>
      </c>
      <c r="I96" s="136"/>
      <c r="J96" s="137">
        <f>ROUND(I96*H96,2)</f>
        <v>0</v>
      </c>
      <c r="K96" s="133" t="s">
        <v>287</v>
      </c>
      <c r="L96" s="32"/>
      <c r="M96" s="138" t="s">
        <v>19</v>
      </c>
      <c r="N96" s="139" t="s">
        <v>44</v>
      </c>
      <c r="P96" s="140">
        <f>O96*H96</f>
        <v>0</v>
      </c>
      <c r="Q96" s="140">
        <v>0.17488999999999999</v>
      </c>
      <c r="R96" s="140">
        <f>Q96*H96</f>
        <v>5.2466999999999997</v>
      </c>
      <c r="S96" s="140">
        <v>0</v>
      </c>
      <c r="T96" s="141">
        <f>S96*H96</f>
        <v>0</v>
      </c>
      <c r="AR96" s="142" t="s">
        <v>288</v>
      </c>
      <c r="AT96" s="142" t="s">
        <v>283</v>
      </c>
      <c r="AU96" s="142" t="s">
        <v>82</v>
      </c>
      <c r="AY96" s="17" t="s">
        <v>280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288</v>
      </c>
      <c r="BM96" s="142" t="s">
        <v>8200</v>
      </c>
    </row>
    <row r="97" spans="2:65" s="1" customFormat="1" ht="10.199999999999999">
      <c r="B97" s="32"/>
      <c r="D97" s="144" t="s">
        <v>290</v>
      </c>
      <c r="F97" s="145" t="s">
        <v>7928</v>
      </c>
      <c r="I97" s="146"/>
      <c r="L97" s="32"/>
      <c r="M97" s="147"/>
      <c r="T97" s="53"/>
      <c r="AT97" s="17" t="s">
        <v>290</v>
      </c>
      <c r="AU97" s="17" t="s">
        <v>82</v>
      </c>
    </row>
    <row r="98" spans="2:65" s="1" customFormat="1" ht="33" customHeight="1">
      <c r="B98" s="32"/>
      <c r="C98" s="169" t="s">
        <v>82</v>
      </c>
      <c r="D98" s="169" t="s">
        <v>348</v>
      </c>
      <c r="E98" s="170" t="s">
        <v>8201</v>
      </c>
      <c r="F98" s="171" t="s">
        <v>8202</v>
      </c>
      <c r="G98" s="172" t="s">
        <v>611</v>
      </c>
      <c r="H98" s="173">
        <v>30</v>
      </c>
      <c r="I98" s="174"/>
      <c r="J98" s="175">
        <f>ROUND(I98*H98,2)</f>
        <v>0</v>
      </c>
      <c r="K98" s="171" t="s">
        <v>287</v>
      </c>
      <c r="L98" s="176"/>
      <c r="M98" s="177" t="s">
        <v>19</v>
      </c>
      <c r="N98" s="178" t="s">
        <v>44</v>
      </c>
      <c r="P98" s="140">
        <f>O98*H98</f>
        <v>0</v>
      </c>
      <c r="Q98" s="140">
        <v>5.3E-3</v>
      </c>
      <c r="R98" s="140">
        <f>Q98*H98</f>
        <v>0.159</v>
      </c>
      <c r="S98" s="140">
        <v>0</v>
      </c>
      <c r="T98" s="141">
        <f>S98*H98</f>
        <v>0</v>
      </c>
      <c r="AR98" s="142" t="s">
        <v>351</v>
      </c>
      <c r="AT98" s="142" t="s">
        <v>348</v>
      </c>
      <c r="AU98" s="142" t="s">
        <v>82</v>
      </c>
      <c r="AY98" s="17" t="s">
        <v>280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288</v>
      </c>
      <c r="BM98" s="142" t="s">
        <v>8203</v>
      </c>
    </row>
    <row r="99" spans="2:65" s="1" customFormat="1" ht="24.15" customHeight="1">
      <c r="B99" s="32"/>
      <c r="C99" s="131" t="s">
        <v>560</v>
      </c>
      <c r="D99" s="131" t="s">
        <v>283</v>
      </c>
      <c r="E99" s="132" t="s">
        <v>8204</v>
      </c>
      <c r="F99" s="133" t="s">
        <v>8205</v>
      </c>
      <c r="G99" s="134" t="s">
        <v>611</v>
      </c>
      <c r="H99" s="135">
        <v>1</v>
      </c>
      <c r="I99" s="136"/>
      <c r="J99" s="137">
        <f>ROUND(I99*H99,2)</f>
        <v>0</v>
      </c>
      <c r="K99" s="133" t="s">
        <v>287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288</v>
      </c>
      <c r="AT99" s="142" t="s">
        <v>283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288</v>
      </c>
      <c r="BM99" s="142" t="s">
        <v>8206</v>
      </c>
    </row>
    <row r="100" spans="2:65" s="1" customFormat="1" ht="10.199999999999999">
      <c r="B100" s="32"/>
      <c r="D100" s="144" t="s">
        <v>290</v>
      </c>
      <c r="F100" s="145" t="s">
        <v>8207</v>
      </c>
      <c r="I100" s="146"/>
      <c r="L100" s="32"/>
      <c r="M100" s="147"/>
      <c r="T100" s="53"/>
      <c r="AT100" s="17" t="s">
        <v>290</v>
      </c>
      <c r="AU100" s="17" t="s">
        <v>82</v>
      </c>
    </row>
    <row r="101" spans="2:65" s="1" customFormat="1" ht="16.5" customHeight="1">
      <c r="B101" s="32"/>
      <c r="C101" s="169" t="s">
        <v>643</v>
      </c>
      <c r="D101" s="169" t="s">
        <v>348</v>
      </c>
      <c r="E101" s="170" t="s">
        <v>8208</v>
      </c>
      <c r="F101" s="171" t="s">
        <v>8209</v>
      </c>
      <c r="G101" s="172" t="s">
        <v>611</v>
      </c>
      <c r="H101" s="173">
        <v>1</v>
      </c>
      <c r="I101" s="174"/>
      <c r="J101" s="175">
        <f>ROUND(I101*H101,2)</f>
        <v>0</v>
      </c>
      <c r="K101" s="171" t="s">
        <v>287</v>
      </c>
      <c r="L101" s="176"/>
      <c r="M101" s="177" t="s">
        <v>19</v>
      </c>
      <c r="N101" s="178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351</v>
      </c>
      <c r="AT101" s="142" t="s">
        <v>348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288</v>
      </c>
      <c r="BM101" s="142" t="s">
        <v>8210</v>
      </c>
    </row>
    <row r="102" spans="2:65" s="1" customFormat="1" ht="24.15" customHeight="1">
      <c r="B102" s="32"/>
      <c r="C102" s="131" t="s">
        <v>597</v>
      </c>
      <c r="D102" s="131" t="s">
        <v>283</v>
      </c>
      <c r="E102" s="132" t="s">
        <v>8211</v>
      </c>
      <c r="F102" s="133" t="s">
        <v>8212</v>
      </c>
      <c r="G102" s="134" t="s">
        <v>611</v>
      </c>
      <c r="H102" s="135">
        <v>1</v>
      </c>
      <c r="I102" s="136"/>
      <c r="J102" s="137">
        <f>ROUND(I102*H102,2)</f>
        <v>0</v>
      </c>
      <c r="K102" s="133" t="s">
        <v>287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0</v>
      </c>
      <c r="R102" s="140">
        <f>Q102*H102</f>
        <v>0</v>
      </c>
      <c r="S102" s="140">
        <v>0</v>
      </c>
      <c r="T102" s="141">
        <f>S102*H102</f>
        <v>0</v>
      </c>
      <c r="AR102" s="142" t="s">
        <v>288</v>
      </c>
      <c r="AT102" s="142" t="s">
        <v>283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288</v>
      </c>
      <c r="BM102" s="142" t="s">
        <v>8213</v>
      </c>
    </row>
    <row r="103" spans="2:65" s="1" customFormat="1" ht="10.199999999999999">
      <c r="B103" s="32"/>
      <c r="D103" s="144" t="s">
        <v>290</v>
      </c>
      <c r="F103" s="145" t="s">
        <v>8214</v>
      </c>
      <c r="I103" s="146"/>
      <c r="L103" s="32"/>
      <c r="M103" s="147"/>
      <c r="T103" s="53"/>
      <c r="AT103" s="17" t="s">
        <v>290</v>
      </c>
      <c r="AU103" s="17" t="s">
        <v>82</v>
      </c>
    </row>
    <row r="104" spans="2:65" s="1" customFormat="1" ht="24.15" customHeight="1">
      <c r="B104" s="32"/>
      <c r="C104" s="169" t="s">
        <v>603</v>
      </c>
      <c r="D104" s="169" t="s">
        <v>348</v>
      </c>
      <c r="E104" s="170" t="s">
        <v>8215</v>
      </c>
      <c r="F104" s="171" t="s">
        <v>8216</v>
      </c>
      <c r="G104" s="172" t="s">
        <v>611</v>
      </c>
      <c r="H104" s="173">
        <v>1</v>
      </c>
      <c r="I104" s="174"/>
      <c r="J104" s="175">
        <f>ROUND(I104*H104,2)</f>
        <v>0</v>
      </c>
      <c r="K104" s="171" t="s">
        <v>287</v>
      </c>
      <c r="L104" s="176"/>
      <c r="M104" s="177" t="s">
        <v>19</v>
      </c>
      <c r="N104" s="178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351</v>
      </c>
      <c r="AT104" s="142" t="s">
        <v>348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288</v>
      </c>
      <c r="BM104" s="142" t="s">
        <v>8217</v>
      </c>
    </row>
    <row r="105" spans="2:65" s="1" customFormat="1" ht="24.15" customHeight="1">
      <c r="B105" s="32"/>
      <c r="C105" s="131" t="s">
        <v>452</v>
      </c>
      <c r="D105" s="131" t="s">
        <v>283</v>
      </c>
      <c r="E105" s="132" t="s">
        <v>8218</v>
      </c>
      <c r="F105" s="133" t="s">
        <v>8219</v>
      </c>
      <c r="G105" s="134" t="s">
        <v>611</v>
      </c>
      <c r="H105" s="135">
        <v>30</v>
      </c>
      <c r="I105" s="136"/>
      <c r="J105" s="137">
        <f>ROUND(I105*H105,2)</f>
        <v>0</v>
      </c>
      <c r="K105" s="133" t="s">
        <v>287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4.0000000000000002E-4</v>
      </c>
      <c r="R105" s="140">
        <f>Q105*H105</f>
        <v>1.2E-2</v>
      </c>
      <c r="S105" s="140">
        <v>0</v>
      </c>
      <c r="T105" s="141">
        <f>S105*H105</f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8220</v>
      </c>
    </row>
    <row r="106" spans="2:65" s="1" customFormat="1" ht="10.199999999999999">
      <c r="B106" s="32"/>
      <c r="D106" s="144" t="s">
        <v>290</v>
      </c>
      <c r="F106" s="145" t="s">
        <v>8221</v>
      </c>
      <c r="I106" s="146"/>
      <c r="L106" s="32"/>
      <c r="M106" s="147"/>
      <c r="T106" s="53"/>
      <c r="AT106" s="17" t="s">
        <v>290</v>
      </c>
      <c r="AU106" s="17" t="s">
        <v>82</v>
      </c>
    </row>
    <row r="107" spans="2:65" s="1" customFormat="1" ht="37.799999999999997" customHeight="1">
      <c r="B107" s="32"/>
      <c r="C107" s="169" t="s">
        <v>464</v>
      </c>
      <c r="D107" s="169" t="s">
        <v>348</v>
      </c>
      <c r="E107" s="170" t="s">
        <v>8222</v>
      </c>
      <c r="F107" s="171" t="s">
        <v>8223</v>
      </c>
      <c r="G107" s="172" t="s">
        <v>611</v>
      </c>
      <c r="H107" s="173">
        <v>30</v>
      </c>
      <c r="I107" s="174"/>
      <c r="J107" s="175">
        <f>ROUND(I107*H107,2)</f>
        <v>0</v>
      </c>
      <c r="K107" s="171" t="s">
        <v>287</v>
      </c>
      <c r="L107" s="176"/>
      <c r="M107" s="177" t="s">
        <v>19</v>
      </c>
      <c r="N107" s="178" t="s">
        <v>44</v>
      </c>
      <c r="P107" s="140">
        <f>O107*H107</f>
        <v>0</v>
      </c>
      <c r="Q107" s="140">
        <v>4.5999999999999999E-2</v>
      </c>
      <c r="R107" s="140">
        <f>Q107*H107</f>
        <v>1.38</v>
      </c>
      <c r="S107" s="140">
        <v>0</v>
      </c>
      <c r="T107" s="141">
        <f>S107*H107</f>
        <v>0</v>
      </c>
      <c r="AR107" s="142" t="s">
        <v>351</v>
      </c>
      <c r="AT107" s="142" t="s">
        <v>348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288</v>
      </c>
      <c r="BM107" s="142" t="s">
        <v>8224</v>
      </c>
    </row>
    <row r="108" spans="2:65" s="1" customFormat="1" ht="33" customHeight="1">
      <c r="B108" s="32"/>
      <c r="C108" s="169" t="s">
        <v>482</v>
      </c>
      <c r="D108" s="169" t="s">
        <v>348</v>
      </c>
      <c r="E108" s="170" t="s">
        <v>8225</v>
      </c>
      <c r="F108" s="171" t="s">
        <v>8226</v>
      </c>
      <c r="G108" s="172" t="s">
        <v>611</v>
      </c>
      <c r="H108" s="173">
        <v>26</v>
      </c>
      <c r="I108" s="174"/>
      <c r="J108" s="175">
        <f>ROUND(I108*H108,2)</f>
        <v>0</v>
      </c>
      <c r="K108" s="171" t="s">
        <v>287</v>
      </c>
      <c r="L108" s="176"/>
      <c r="M108" s="177" t="s">
        <v>19</v>
      </c>
      <c r="N108" s="178" t="s">
        <v>44</v>
      </c>
      <c r="P108" s="140">
        <f>O108*H108</f>
        <v>0</v>
      </c>
      <c r="Q108" s="140">
        <v>1.1999999999999999E-3</v>
      </c>
      <c r="R108" s="140">
        <f>Q108*H108</f>
        <v>3.1199999999999999E-2</v>
      </c>
      <c r="S108" s="140">
        <v>0</v>
      </c>
      <c r="T108" s="141">
        <f>S108*H108</f>
        <v>0</v>
      </c>
      <c r="AR108" s="142" t="s">
        <v>351</v>
      </c>
      <c r="AT108" s="142" t="s">
        <v>348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288</v>
      </c>
      <c r="BM108" s="142" t="s">
        <v>8227</v>
      </c>
    </row>
    <row r="109" spans="2:65" s="1" customFormat="1" ht="24.15" customHeight="1">
      <c r="B109" s="32"/>
      <c r="C109" s="169" t="s">
        <v>351</v>
      </c>
      <c r="D109" s="169" t="s">
        <v>348</v>
      </c>
      <c r="E109" s="170" t="s">
        <v>8228</v>
      </c>
      <c r="F109" s="171" t="s">
        <v>8229</v>
      </c>
      <c r="G109" s="172" t="s">
        <v>611</v>
      </c>
      <c r="H109" s="173">
        <v>4</v>
      </c>
      <c r="I109" s="174"/>
      <c r="J109" s="175">
        <f>ROUND(I109*H109,2)</f>
        <v>0</v>
      </c>
      <c r="K109" s="171" t="s">
        <v>287</v>
      </c>
      <c r="L109" s="176"/>
      <c r="M109" s="177" t="s">
        <v>19</v>
      </c>
      <c r="N109" s="178" t="s">
        <v>44</v>
      </c>
      <c r="P109" s="140">
        <f>O109*H109</f>
        <v>0</v>
      </c>
      <c r="Q109" s="140">
        <v>6.0000000000000001E-3</v>
      </c>
      <c r="R109" s="140">
        <f>Q109*H109</f>
        <v>2.4E-2</v>
      </c>
      <c r="S109" s="140">
        <v>0</v>
      </c>
      <c r="T109" s="141">
        <f>S109*H109</f>
        <v>0</v>
      </c>
      <c r="AR109" s="142" t="s">
        <v>351</v>
      </c>
      <c r="AT109" s="142" t="s">
        <v>348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288</v>
      </c>
      <c r="BM109" s="142" t="s">
        <v>8230</v>
      </c>
    </row>
    <row r="110" spans="2:65" s="1" customFormat="1" ht="37.799999999999997" customHeight="1">
      <c r="B110" s="32"/>
      <c r="C110" s="131" t="s">
        <v>138</v>
      </c>
      <c r="D110" s="131" t="s">
        <v>283</v>
      </c>
      <c r="E110" s="132" t="s">
        <v>7933</v>
      </c>
      <c r="F110" s="133" t="s">
        <v>7934</v>
      </c>
      <c r="G110" s="134" t="s">
        <v>140</v>
      </c>
      <c r="H110" s="135">
        <v>30</v>
      </c>
      <c r="I110" s="136"/>
      <c r="J110" s="137">
        <f>ROUND(I110*H110,2)</f>
        <v>0</v>
      </c>
      <c r="K110" s="133" t="s">
        <v>287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288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288</v>
      </c>
      <c r="BM110" s="142" t="s">
        <v>8231</v>
      </c>
    </row>
    <row r="111" spans="2:65" s="1" customFormat="1" ht="10.199999999999999">
      <c r="B111" s="32"/>
      <c r="D111" s="144" t="s">
        <v>290</v>
      </c>
      <c r="F111" s="145" t="s">
        <v>7936</v>
      </c>
      <c r="I111" s="146"/>
      <c r="L111" s="32"/>
      <c r="M111" s="147"/>
      <c r="T111" s="53"/>
      <c r="AT111" s="17" t="s">
        <v>290</v>
      </c>
      <c r="AU111" s="17" t="s">
        <v>82</v>
      </c>
    </row>
    <row r="112" spans="2:65" s="1" customFormat="1" ht="44.25" customHeight="1">
      <c r="B112" s="32"/>
      <c r="C112" s="169" t="s">
        <v>288</v>
      </c>
      <c r="D112" s="169" t="s">
        <v>348</v>
      </c>
      <c r="E112" s="170" t="s">
        <v>8232</v>
      </c>
      <c r="F112" s="171" t="s">
        <v>8233</v>
      </c>
      <c r="G112" s="172" t="s">
        <v>611</v>
      </c>
      <c r="H112" s="173">
        <v>30</v>
      </c>
      <c r="I112" s="174"/>
      <c r="J112" s="175">
        <f>ROUND(I112*H112,2)</f>
        <v>0</v>
      </c>
      <c r="K112" s="171" t="s">
        <v>287</v>
      </c>
      <c r="L112" s="176"/>
      <c r="M112" s="177" t="s">
        <v>19</v>
      </c>
      <c r="N112" s="178" t="s">
        <v>44</v>
      </c>
      <c r="P112" s="140">
        <f>O112*H112</f>
        <v>0</v>
      </c>
      <c r="Q112" s="140">
        <v>1.23E-2</v>
      </c>
      <c r="R112" s="140">
        <f>Q112*H112</f>
        <v>0.36899999999999999</v>
      </c>
      <c r="S112" s="140">
        <v>0</v>
      </c>
      <c r="T112" s="141">
        <f>S112*H112</f>
        <v>0</v>
      </c>
      <c r="AR112" s="142" t="s">
        <v>351</v>
      </c>
      <c r="AT112" s="142" t="s">
        <v>348</v>
      </c>
      <c r="AU112" s="142" t="s">
        <v>82</v>
      </c>
      <c r="AY112" s="17" t="s">
        <v>280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288</v>
      </c>
      <c r="BM112" s="142" t="s">
        <v>8234</v>
      </c>
    </row>
    <row r="113" spans="2:65" s="11" customFormat="1" ht="22.8" customHeight="1">
      <c r="B113" s="119"/>
      <c r="D113" s="120" t="s">
        <v>72</v>
      </c>
      <c r="E113" s="129" t="s">
        <v>549</v>
      </c>
      <c r="F113" s="129" t="s">
        <v>550</v>
      </c>
      <c r="I113" s="122"/>
      <c r="J113" s="130">
        <f>BK113</f>
        <v>0</v>
      </c>
      <c r="L113" s="119"/>
      <c r="M113" s="124"/>
      <c r="P113" s="125">
        <f>SUM(P114:P117)</f>
        <v>0</v>
      </c>
      <c r="R113" s="125">
        <f>SUM(R114:R117)</f>
        <v>0</v>
      </c>
      <c r="T113" s="126">
        <f>SUM(T114:T117)</f>
        <v>0</v>
      </c>
      <c r="AR113" s="120" t="s">
        <v>80</v>
      </c>
      <c r="AT113" s="127" t="s">
        <v>72</v>
      </c>
      <c r="AU113" s="127" t="s">
        <v>80</v>
      </c>
      <c r="AY113" s="120" t="s">
        <v>280</v>
      </c>
      <c r="BK113" s="128">
        <f>SUM(BK114:BK117)</f>
        <v>0</v>
      </c>
    </row>
    <row r="114" spans="2:65" s="1" customFormat="1" ht="55.5" customHeight="1">
      <c r="B114" s="32"/>
      <c r="C114" s="131" t="s">
        <v>635</v>
      </c>
      <c r="D114" s="131" t="s">
        <v>283</v>
      </c>
      <c r="E114" s="132" t="s">
        <v>7971</v>
      </c>
      <c r="F114" s="133" t="s">
        <v>7972</v>
      </c>
      <c r="G114" s="134" t="s">
        <v>238</v>
      </c>
      <c r="H114" s="135">
        <v>7.2220000000000004</v>
      </c>
      <c r="I114" s="136"/>
      <c r="J114" s="137">
        <f>ROUND(I114*H114,2)</f>
        <v>0</v>
      </c>
      <c r="K114" s="133" t="s">
        <v>287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288</v>
      </c>
      <c r="AT114" s="142" t="s">
        <v>283</v>
      </c>
      <c r="AU114" s="142" t="s">
        <v>82</v>
      </c>
      <c r="AY114" s="17" t="s">
        <v>280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288</v>
      </c>
      <c r="BM114" s="142" t="s">
        <v>8235</v>
      </c>
    </row>
    <row r="115" spans="2:65" s="1" customFormat="1" ht="10.199999999999999">
      <c r="B115" s="32"/>
      <c r="D115" s="144" t="s">
        <v>290</v>
      </c>
      <c r="F115" s="145" t="s">
        <v>7974</v>
      </c>
      <c r="I115" s="146"/>
      <c r="L115" s="32"/>
      <c r="M115" s="147"/>
      <c r="T115" s="53"/>
      <c r="AT115" s="17" t="s">
        <v>290</v>
      </c>
      <c r="AU115" s="17" t="s">
        <v>82</v>
      </c>
    </row>
    <row r="116" spans="2:65" s="1" customFormat="1" ht="62.7" customHeight="1">
      <c r="B116" s="32"/>
      <c r="C116" s="131" t="s">
        <v>8</v>
      </c>
      <c r="D116" s="131" t="s">
        <v>283</v>
      </c>
      <c r="E116" s="132" t="s">
        <v>7975</v>
      </c>
      <c r="F116" s="133" t="s">
        <v>7976</v>
      </c>
      <c r="G116" s="134" t="s">
        <v>238</v>
      </c>
      <c r="H116" s="135">
        <v>7.2220000000000004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0</v>
      </c>
      <c r="R116" s="140">
        <f>Q116*H116</f>
        <v>0</v>
      </c>
      <c r="S116" s="140">
        <v>0</v>
      </c>
      <c r="T116" s="141">
        <f>S116*H116</f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288</v>
      </c>
      <c r="BM116" s="142" t="s">
        <v>8236</v>
      </c>
    </row>
    <row r="117" spans="2:65" s="1" customFormat="1" ht="10.199999999999999">
      <c r="B117" s="32"/>
      <c r="D117" s="144" t="s">
        <v>290</v>
      </c>
      <c r="F117" s="145" t="s">
        <v>7978</v>
      </c>
      <c r="I117" s="146"/>
      <c r="L117" s="32"/>
      <c r="M117" s="182"/>
      <c r="N117" s="183"/>
      <c r="O117" s="183"/>
      <c r="P117" s="183"/>
      <c r="Q117" s="183"/>
      <c r="R117" s="183"/>
      <c r="S117" s="183"/>
      <c r="T117" s="184"/>
      <c r="AT117" s="17" t="s">
        <v>290</v>
      </c>
      <c r="AU117" s="17" t="s">
        <v>82</v>
      </c>
    </row>
    <row r="118" spans="2:65" s="1" customFormat="1" ht="6.9" customHeight="1"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32"/>
    </row>
  </sheetData>
  <sheetProtection algorithmName="SHA-512" hashValue="wRjhVe3QyZjtCMA4Njap3jYJxULI+sq4JU/FmJWTgIF9EoHfCm5l3hSZLJX4dF95liHlIiT2gnn2GJysZ7X6IQ==" saltValue="7HxjvFpCPXOFOV2QhoJTELqSdoY1xkf7E20V6HUp+dGi8TPaCezpzgI0FTVlknI9dydGQYxBzvR3jd1lIWhllw==" spinCount="100000" sheet="1" objects="1" scenarios="1" formatColumns="0" formatRows="0" autoFilter="0"/>
  <autoFilter ref="C88:K117" xr:uid="{00000000-0009-0000-0000-00003E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3E00-000000000000}"/>
    <hyperlink ref="F97" r:id="rId2" xr:uid="{00000000-0004-0000-3E00-000001000000}"/>
    <hyperlink ref="F100" r:id="rId3" xr:uid="{00000000-0004-0000-3E00-000002000000}"/>
    <hyperlink ref="F103" r:id="rId4" xr:uid="{00000000-0004-0000-3E00-000003000000}"/>
    <hyperlink ref="F106" r:id="rId5" xr:uid="{00000000-0004-0000-3E00-000004000000}"/>
    <hyperlink ref="F111" r:id="rId6" xr:uid="{00000000-0004-0000-3E00-000005000000}"/>
    <hyperlink ref="F115" r:id="rId7" xr:uid="{00000000-0004-0000-3E00-000006000000}"/>
    <hyperlink ref="F117" r:id="rId8" xr:uid="{00000000-0004-0000-3E00-00000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9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B2:BM13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231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7830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4128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ROUND(J92,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ROUND((SUM(BE92:BE133)),  2)</f>
        <v>0</v>
      </c>
      <c r="I35" s="93">
        <v>0.21</v>
      </c>
      <c r="J35" s="83">
        <f>ROUND(((SUM(BE92:BE133))*I35),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ROUND((SUM(BF92:BF133)),  2)</f>
        <v>0</v>
      </c>
      <c r="I36" s="93">
        <v>0.15</v>
      </c>
      <c r="J36" s="83">
        <f>ROUND(((SUM(BF92:BF133))*I36),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ROUND((SUM(BG92:BG133)),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ROUND((SUM(BH92:BH133)),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ROUND((SUM(BI92:BI133)),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7830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x - VRN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J92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J93</f>
        <v>0</v>
      </c>
      <c r="L64" s="103"/>
    </row>
    <row r="65" spans="2:12" s="9" customFormat="1" ht="19.95" hidden="1" customHeight="1">
      <c r="B65" s="107"/>
      <c r="D65" s="108" t="s">
        <v>254</v>
      </c>
      <c r="E65" s="109"/>
      <c r="F65" s="109"/>
      <c r="G65" s="109"/>
      <c r="H65" s="109"/>
      <c r="I65" s="109"/>
      <c r="J65" s="110">
        <f>J94</f>
        <v>0</v>
      </c>
      <c r="L65" s="107"/>
    </row>
    <row r="66" spans="2:12" s="8" customFormat="1" ht="24.9" hidden="1" customHeight="1">
      <c r="B66" s="103"/>
      <c r="D66" s="104" t="s">
        <v>3003</v>
      </c>
      <c r="E66" s="105"/>
      <c r="F66" s="105"/>
      <c r="G66" s="105"/>
      <c r="H66" s="105"/>
      <c r="I66" s="105"/>
      <c r="J66" s="106">
        <f>J97</f>
        <v>0</v>
      </c>
      <c r="L66" s="103"/>
    </row>
    <row r="67" spans="2:12" s="9" customFormat="1" ht="19.95" hidden="1" customHeight="1">
      <c r="B67" s="107"/>
      <c r="D67" s="108" t="s">
        <v>4129</v>
      </c>
      <c r="E67" s="109"/>
      <c r="F67" s="109"/>
      <c r="G67" s="109"/>
      <c r="H67" s="109"/>
      <c r="I67" s="109"/>
      <c r="J67" s="110">
        <f>J98</f>
        <v>0</v>
      </c>
      <c r="L67" s="107"/>
    </row>
    <row r="68" spans="2:12" s="9" customFormat="1" ht="19.95" hidden="1" customHeight="1">
      <c r="B68" s="107"/>
      <c r="D68" s="108" t="s">
        <v>4130</v>
      </c>
      <c r="E68" s="109"/>
      <c r="F68" s="109"/>
      <c r="G68" s="109"/>
      <c r="H68" s="109"/>
      <c r="I68" s="109"/>
      <c r="J68" s="110">
        <f>J109</f>
        <v>0</v>
      </c>
      <c r="L68" s="107"/>
    </row>
    <row r="69" spans="2:12" s="9" customFormat="1" ht="19.95" hidden="1" customHeight="1">
      <c r="B69" s="107"/>
      <c r="D69" s="108" t="s">
        <v>4131</v>
      </c>
      <c r="E69" s="109"/>
      <c r="F69" s="109"/>
      <c r="G69" s="109"/>
      <c r="H69" s="109"/>
      <c r="I69" s="109"/>
      <c r="J69" s="110">
        <f>J112</f>
        <v>0</v>
      </c>
      <c r="L69" s="107"/>
    </row>
    <row r="70" spans="2:12" s="9" customFormat="1" ht="19.95" hidden="1" customHeight="1">
      <c r="B70" s="107"/>
      <c r="D70" s="108" t="s">
        <v>3004</v>
      </c>
      <c r="E70" s="109"/>
      <c r="F70" s="109"/>
      <c r="G70" s="109"/>
      <c r="H70" s="109"/>
      <c r="I70" s="109"/>
      <c r="J70" s="110">
        <f>J121</f>
        <v>0</v>
      </c>
      <c r="L70" s="107"/>
    </row>
    <row r="71" spans="2:12" s="1" customFormat="1" ht="21.75" hidden="1" customHeight="1">
      <c r="B71" s="32"/>
      <c r="L71" s="32"/>
    </row>
    <row r="72" spans="2:12" s="1" customFormat="1" ht="6.9" hidden="1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3" spans="2:12" ht="10.199999999999999" hidden="1"/>
    <row r="74" spans="2:12" ht="10.199999999999999" hidden="1"/>
    <row r="75" spans="2:12" ht="10.199999999999999" hidden="1"/>
    <row r="76" spans="2:12" s="1" customFormat="1" ht="6.9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12" s="1" customFormat="1" ht="24.9" customHeight="1">
      <c r="B77" s="32"/>
      <c r="C77" s="21" t="s">
        <v>265</v>
      </c>
      <c r="L77" s="32"/>
    </row>
    <row r="78" spans="2:12" s="1" customFormat="1" ht="6.9" customHeight="1">
      <c r="B78" s="32"/>
      <c r="L78" s="32"/>
    </row>
    <row r="79" spans="2:12" s="1" customFormat="1" ht="12" customHeight="1">
      <c r="B79" s="32"/>
      <c r="C79" s="27" t="s">
        <v>16</v>
      </c>
      <c r="L79" s="32"/>
    </row>
    <row r="80" spans="2:12" s="1" customFormat="1" ht="26.25" customHeight="1">
      <c r="B80" s="32"/>
      <c r="E80" s="250" t="str">
        <f>E7</f>
        <v>Výstavba nové haly, rekonstrukce stávající tělocvičny vč.jejího zázemí, propojujícího objektu při ZŠ Dýšiná</v>
      </c>
      <c r="F80" s="251"/>
      <c r="G80" s="251"/>
      <c r="H80" s="251"/>
      <c r="L80" s="32"/>
    </row>
    <row r="81" spans="2:65" ht="12" customHeight="1">
      <c r="B81" s="20"/>
      <c r="C81" s="27" t="s">
        <v>242</v>
      </c>
      <c r="L81" s="20"/>
    </row>
    <row r="82" spans="2:65" s="1" customFormat="1" ht="16.5" customHeight="1">
      <c r="B82" s="32"/>
      <c r="E82" s="250" t="s">
        <v>7830</v>
      </c>
      <c r="F82" s="252"/>
      <c r="G82" s="252"/>
      <c r="H82" s="252"/>
      <c r="L82" s="32"/>
    </row>
    <row r="83" spans="2:65" s="1" customFormat="1" ht="12" customHeight="1">
      <c r="B83" s="32"/>
      <c r="C83" s="27" t="s">
        <v>244</v>
      </c>
      <c r="L83" s="32"/>
    </row>
    <row r="84" spans="2:65" s="1" customFormat="1" ht="16.5" customHeight="1">
      <c r="B84" s="32"/>
      <c r="E84" s="233" t="str">
        <f>E11</f>
        <v>x - VRN</v>
      </c>
      <c r="F84" s="252"/>
      <c r="G84" s="252"/>
      <c r="H84" s="252"/>
      <c r="L84" s="32"/>
    </row>
    <row r="85" spans="2:65" s="1" customFormat="1" ht="6.9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F14</f>
        <v>Dýšiná</v>
      </c>
      <c r="I86" s="27" t="s">
        <v>23</v>
      </c>
      <c r="J86" s="49">
        <f ca="1">IF(J14="","",J14)</f>
        <v>45020</v>
      </c>
      <c r="L86" s="32"/>
    </row>
    <row r="87" spans="2:65" s="1" customFormat="1" ht="6.9" customHeight="1">
      <c r="B87" s="32"/>
      <c r="L87" s="32"/>
    </row>
    <row r="88" spans="2:65" s="1" customFormat="1" ht="25.65" customHeight="1">
      <c r="B88" s="32"/>
      <c r="C88" s="27" t="s">
        <v>24</v>
      </c>
      <c r="F88" s="25" t="str">
        <f>E17</f>
        <v>Obec Dýšiná</v>
      </c>
      <c r="I88" s="27" t="s">
        <v>31</v>
      </c>
      <c r="J88" s="30" t="str">
        <f>E23</f>
        <v>Ing. arch. Lubomír Korčák</v>
      </c>
      <c r="L88" s="32"/>
    </row>
    <row r="89" spans="2:65" s="1" customFormat="1" ht="15.15" customHeight="1">
      <c r="B89" s="32"/>
      <c r="C89" s="27" t="s">
        <v>29</v>
      </c>
      <c r="F89" s="25" t="str">
        <f>IF(E20="","",E20)</f>
        <v>Vyplň údaj</v>
      </c>
      <c r="I89" s="27" t="s">
        <v>35</v>
      </c>
      <c r="J89" s="30" t="str">
        <f>E26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266</v>
      </c>
      <c r="D91" s="113" t="s">
        <v>58</v>
      </c>
      <c r="E91" s="113" t="s">
        <v>54</v>
      </c>
      <c r="F91" s="113" t="s">
        <v>55</v>
      </c>
      <c r="G91" s="113" t="s">
        <v>267</v>
      </c>
      <c r="H91" s="113" t="s">
        <v>268</v>
      </c>
      <c r="I91" s="113" t="s">
        <v>269</v>
      </c>
      <c r="J91" s="113" t="s">
        <v>248</v>
      </c>
      <c r="K91" s="114" t="s">
        <v>270</v>
      </c>
      <c r="L91" s="111"/>
      <c r="M91" s="56" t="s">
        <v>19</v>
      </c>
      <c r="N91" s="57" t="s">
        <v>43</v>
      </c>
      <c r="O91" s="57" t="s">
        <v>271</v>
      </c>
      <c r="P91" s="57" t="s">
        <v>272</v>
      </c>
      <c r="Q91" s="57" t="s">
        <v>273</v>
      </c>
      <c r="R91" s="57" t="s">
        <v>274</v>
      </c>
      <c r="S91" s="57" t="s">
        <v>275</v>
      </c>
      <c r="T91" s="58" t="s">
        <v>276</v>
      </c>
    </row>
    <row r="92" spans="2:65" s="1" customFormat="1" ht="22.8" customHeight="1">
      <c r="B92" s="32"/>
      <c r="C92" s="61" t="s">
        <v>277</v>
      </c>
      <c r="J92" s="115">
        <f>BK92</f>
        <v>0</v>
      </c>
      <c r="L92" s="32"/>
      <c r="M92" s="59"/>
      <c r="N92" s="50"/>
      <c r="O92" s="50"/>
      <c r="P92" s="116">
        <f>P93+P97</f>
        <v>0</v>
      </c>
      <c r="Q92" s="50"/>
      <c r="R92" s="116">
        <f>R93+R97</f>
        <v>0</v>
      </c>
      <c r="S92" s="50"/>
      <c r="T92" s="117">
        <f>T93+T97</f>
        <v>22.8</v>
      </c>
      <c r="AT92" s="17" t="s">
        <v>72</v>
      </c>
      <c r="AU92" s="17" t="s">
        <v>249</v>
      </c>
      <c r="BK92" s="118">
        <f>BK93+BK97</f>
        <v>0</v>
      </c>
    </row>
    <row r="93" spans="2:65" s="11" customFormat="1" ht="25.95" customHeight="1">
      <c r="B93" s="119"/>
      <c r="D93" s="120" t="s">
        <v>72</v>
      </c>
      <c r="E93" s="121" t="s">
        <v>278</v>
      </c>
      <c r="F93" s="121" t="s">
        <v>279</v>
      </c>
      <c r="I93" s="122"/>
      <c r="J93" s="123">
        <f>BK93</f>
        <v>0</v>
      </c>
      <c r="L93" s="119"/>
      <c r="M93" s="124"/>
      <c r="P93" s="125">
        <f>P94</f>
        <v>0</v>
      </c>
      <c r="R93" s="125">
        <f>R94</f>
        <v>0</v>
      </c>
      <c r="T93" s="126">
        <f>T94</f>
        <v>22.8</v>
      </c>
      <c r="AR93" s="120" t="s">
        <v>80</v>
      </c>
      <c r="AT93" s="127" t="s">
        <v>72</v>
      </c>
      <c r="AU93" s="127" t="s">
        <v>73</v>
      </c>
      <c r="AY93" s="120" t="s">
        <v>280</v>
      </c>
      <c r="BK93" s="128">
        <f>BK94</f>
        <v>0</v>
      </c>
    </row>
    <row r="94" spans="2:65" s="11" customFormat="1" ht="22.8" customHeight="1">
      <c r="B94" s="119"/>
      <c r="D94" s="120" t="s">
        <v>72</v>
      </c>
      <c r="E94" s="129" t="s">
        <v>419</v>
      </c>
      <c r="F94" s="129" t="s">
        <v>420</v>
      </c>
      <c r="I94" s="122"/>
      <c r="J94" s="130">
        <f>BK94</f>
        <v>0</v>
      </c>
      <c r="L94" s="119"/>
      <c r="M94" s="124"/>
      <c r="P94" s="125">
        <f>SUM(P95:P96)</f>
        <v>0</v>
      </c>
      <c r="R94" s="125">
        <f>SUM(R95:R96)</f>
        <v>0</v>
      </c>
      <c r="T94" s="126">
        <f>SUM(T95:T96)</f>
        <v>22.8</v>
      </c>
      <c r="AR94" s="120" t="s">
        <v>80</v>
      </c>
      <c r="AT94" s="127" t="s">
        <v>72</v>
      </c>
      <c r="AU94" s="127" t="s">
        <v>80</v>
      </c>
      <c r="AY94" s="120" t="s">
        <v>280</v>
      </c>
      <c r="BK94" s="128">
        <f>SUM(BK95:BK96)</f>
        <v>0</v>
      </c>
    </row>
    <row r="95" spans="2:65" s="1" customFormat="1" ht="33" customHeight="1">
      <c r="B95" s="32"/>
      <c r="C95" s="131" t="s">
        <v>517</v>
      </c>
      <c r="D95" s="131" t="s">
        <v>283</v>
      </c>
      <c r="E95" s="132" t="s">
        <v>4132</v>
      </c>
      <c r="F95" s="133" t="s">
        <v>4133</v>
      </c>
      <c r="G95" s="134" t="s">
        <v>286</v>
      </c>
      <c r="H95" s="135">
        <v>2280</v>
      </c>
      <c r="I95" s="136"/>
      <c r="J95" s="137">
        <f>ROUND(I95*H95,2)</f>
        <v>0</v>
      </c>
      <c r="K95" s="133" t="s">
        <v>1904</v>
      </c>
      <c r="L95" s="32"/>
      <c r="M95" s="138" t="s">
        <v>19</v>
      </c>
      <c r="N95" s="139" t="s">
        <v>44</v>
      </c>
      <c r="P95" s="140">
        <f>O95*H95</f>
        <v>0</v>
      </c>
      <c r="Q95" s="140">
        <v>0</v>
      </c>
      <c r="R95" s="140">
        <f>Q95*H95</f>
        <v>0</v>
      </c>
      <c r="S95" s="140">
        <v>0.01</v>
      </c>
      <c r="T95" s="141">
        <f>S95*H95</f>
        <v>22.8</v>
      </c>
      <c r="AR95" s="142" t="s">
        <v>288</v>
      </c>
      <c r="AT95" s="142" t="s">
        <v>283</v>
      </c>
      <c r="AU95" s="142" t="s">
        <v>82</v>
      </c>
      <c r="AY95" s="17" t="s">
        <v>280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288</v>
      </c>
      <c r="BM95" s="142" t="s">
        <v>4134</v>
      </c>
    </row>
    <row r="96" spans="2:65" s="1" customFormat="1" ht="10.199999999999999">
      <c r="B96" s="32"/>
      <c r="D96" s="144" t="s">
        <v>290</v>
      </c>
      <c r="F96" s="145" t="s">
        <v>4135</v>
      </c>
      <c r="I96" s="146"/>
      <c r="L96" s="32"/>
      <c r="M96" s="147"/>
      <c r="T96" s="53"/>
      <c r="AT96" s="17" t="s">
        <v>290</v>
      </c>
      <c r="AU96" s="17" t="s">
        <v>82</v>
      </c>
    </row>
    <row r="97" spans="2:65" s="11" customFormat="1" ht="25.95" customHeight="1">
      <c r="B97" s="119"/>
      <c r="D97" s="120" t="s">
        <v>72</v>
      </c>
      <c r="E97" s="121" t="s">
        <v>147</v>
      </c>
      <c r="F97" s="121" t="s">
        <v>3377</v>
      </c>
      <c r="I97" s="122"/>
      <c r="J97" s="123">
        <f>BK97</f>
        <v>0</v>
      </c>
      <c r="L97" s="119"/>
      <c r="M97" s="124"/>
      <c r="P97" s="125">
        <f>P98+P109+P112+P121</f>
        <v>0</v>
      </c>
      <c r="R97" s="125">
        <f>R98+R109+R112+R121</f>
        <v>0</v>
      </c>
      <c r="T97" s="126">
        <f>T98+T109+T112+T121</f>
        <v>0</v>
      </c>
      <c r="AR97" s="120" t="s">
        <v>452</v>
      </c>
      <c r="AT97" s="127" t="s">
        <v>72</v>
      </c>
      <c r="AU97" s="127" t="s">
        <v>73</v>
      </c>
      <c r="AY97" s="120" t="s">
        <v>280</v>
      </c>
      <c r="BK97" s="128">
        <f>BK98+BK109+BK112+BK121</f>
        <v>0</v>
      </c>
    </row>
    <row r="98" spans="2:65" s="11" customFormat="1" ht="22.8" customHeight="1">
      <c r="B98" s="119"/>
      <c r="D98" s="120" t="s">
        <v>72</v>
      </c>
      <c r="E98" s="129" t="s">
        <v>4136</v>
      </c>
      <c r="F98" s="129" t="s">
        <v>4137</v>
      </c>
      <c r="I98" s="122"/>
      <c r="J98" s="130">
        <f>BK98</f>
        <v>0</v>
      </c>
      <c r="L98" s="119"/>
      <c r="M98" s="124"/>
      <c r="P98" s="125">
        <f>SUM(P99:P108)</f>
        <v>0</v>
      </c>
      <c r="R98" s="125">
        <f>SUM(R99:R108)</f>
        <v>0</v>
      </c>
      <c r="T98" s="126">
        <f>SUM(T99:T108)</f>
        <v>0</v>
      </c>
      <c r="AR98" s="120" t="s">
        <v>452</v>
      </c>
      <c r="AT98" s="127" t="s">
        <v>72</v>
      </c>
      <c r="AU98" s="127" t="s">
        <v>80</v>
      </c>
      <c r="AY98" s="120" t="s">
        <v>280</v>
      </c>
      <c r="BK98" s="128">
        <f>SUM(BK99:BK108)</f>
        <v>0</v>
      </c>
    </row>
    <row r="99" spans="2:65" s="1" customFormat="1" ht="16.5" customHeight="1">
      <c r="B99" s="32"/>
      <c r="C99" s="131" t="s">
        <v>80</v>
      </c>
      <c r="D99" s="131" t="s">
        <v>283</v>
      </c>
      <c r="E99" s="132" t="s">
        <v>4138</v>
      </c>
      <c r="F99" s="133" t="s">
        <v>4139</v>
      </c>
      <c r="G99" s="134" t="s">
        <v>520</v>
      </c>
      <c r="H99" s="135">
        <v>7.5999999999999998E-2</v>
      </c>
      <c r="I99" s="136"/>
      <c r="J99" s="137">
        <f>ROUND(I99*H99,2)</f>
        <v>0</v>
      </c>
      <c r="K99" s="133" t="s">
        <v>1904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288</v>
      </c>
      <c r="AT99" s="142" t="s">
        <v>283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288</v>
      </c>
      <c r="BM99" s="142" t="s">
        <v>4140</v>
      </c>
    </row>
    <row r="100" spans="2:65" s="1" customFormat="1" ht="10.199999999999999">
      <c r="B100" s="32"/>
      <c r="D100" s="144" t="s">
        <v>290</v>
      </c>
      <c r="F100" s="145" t="s">
        <v>4141</v>
      </c>
      <c r="I100" s="146"/>
      <c r="L100" s="32"/>
      <c r="M100" s="147"/>
      <c r="T100" s="53"/>
      <c r="AT100" s="17" t="s">
        <v>290</v>
      </c>
      <c r="AU100" s="17" t="s">
        <v>82</v>
      </c>
    </row>
    <row r="101" spans="2:65" s="1" customFormat="1" ht="16.5" customHeight="1">
      <c r="B101" s="32"/>
      <c r="C101" s="131" t="s">
        <v>82</v>
      </c>
      <c r="D101" s="131" t="s">
        <v>283</v>
      </c>
      <c r="E101" s="132" t="s">
        <v>4142</v>
      </c>
      <c r="F101" s="133" t="s">
        <v>4143</v>
      </c>
      <c r="G101" s="134" t="s">
        <v>520</v>
      </c>
      <c r="H101" s="135">
        <v>7.5999999999999998E-2</v>
      </c>
      <c r="I101" s="136"/>
      <c r="J101" s="137">
        <f>ROUND(I101*H101,2)</f>
        <v>0</v>
      </c>
      <c r="K101" s="133" t="s">
        <v>1904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288</v>
      </c>
      <c r="AT101" s="142" t="s">
        <v>283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288</v>
      </c>
      <c r="BM101" s="142" t="s">
        <v>4144</v>
      </c>
    </row>
    <row r="102" spans="2:65" s="1" customFormat="1" ht="10.199999999999999">
      <c r="B102" s="32"/>
      <c r="D102" s="144" t="s">
        <v>290</v>
      </c>
      <c r="F102" s="145" t="s">
        <v>4145</v>
      </c>
      <c r="I102" s="146"/>
      <c r="L102" s="32"/>
      <c r="M102" s="147"/>
      <c r="T102" s="53"/>
      <c r="AT102" s="17" t="s">
        <v>290</v>
      </c>
      <c r="AU102" s="17" t="s">
        <v>82</v>
      </c>
    </row>
    <row r="103" spans="2:65" s="1" customFormat="1" ht="16.5" customHeight="1">
      <c r="B103" s="32"/>
      <c r="C103" s="131" t="s">
        <v>138</v>
      </c>
      <c r="D103" s="131" t="s">
        <v>283</v>
      </c>
      <c r="E103" s="132" t="s">
        <v>4146</v>
      </c>
      <c r="F103" s="133" t="s">
        <v>4147</v>
      </c>
      <c r="G103" s="134" t="s">
        <v>520</v>
      </c>
      <c r="H103" s="135">
        <v>7.5999999999999998E-2</v>
      </c>
      <c r="I103" s="136"/>
      <c r="J103" s="137">
        <f>ROUND(I103*H103,2)</f>
        <v>0</v>
      </c>
      <c r="K103" s="133" t="s">
        <v>1904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4148</v>
      </c>
    </row>
    <row r="104" spans="2:65" s="1" customFormat="1" ht="10.199999999999999">
      <c r="B104" s="32"/>
      <c r="D104" s="144" t="s">
        <v>290</v>
      </c>
      <c r="F104" s="145" t="s">
        <v>4149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" customFormat="1" ht="16.5" customHeight="1">
      <c r="B105" s="32"/>
      <c r="C105" s="131" t="s">
        <v>288</v>
      </c>
      <c r="D105" s="131" t="s">
        <v>283</v>
      </c>
      <c r="E105" s="132" t="s">
        <v>4150</v>
      </c>
      <c r="F105" s="133" t="s">
        <v>4151</v>
      </c>
      <c r="G105" s="134" t="s">
        <v>520</v>
      </c>
      <c r="H105" s="135">
        <v>7.5999999999999998E-2</v>
      </c>
      <c r="I105" s="136"/>
      <c r="J105" s="137">
        <f>ROUND(I105*H105,2)</f>
        <v>0</v>
      </c>
      <c r="K105" s="133" t="s">
        <v>1904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4152</v>
      </c>
    </row>
    <row r="106" spans="2:65" s="1" customFormat="1" ht="10.199999999999999">
      <c r="B106" s="32"/>
      <c r="D106" s="144" t="s">
        <v>290</v>
      </c>
      <c r="F106" s="145" t="s">
        <v>4153</v>
      </c>
      <c r="I106" s="146"/>
      <c r="L106" s="32"/>
      <c r="M106" s="147"/>
      <c r="T106" s="53"/>
      <c r="AT106" s="17" t="s">
        <v>290</v>
      </c>
      <c r="AU106" s="17" t="s">
        <v>82</v>
      </c>
    </row>
    <row r="107" spans="2:65" s="1" customFormat="1" ht="16.5" customHeight="1">
      <c r="B107" s="32"/>
      <c r="C107" s="131" t="s">
        <v>452</v>
      </c>
      <c r="D107" s="131" t="s">
        <v>283</v>
      </c>
      <c r="E107" s="132" t="s">
        <v>4154</v>
      </c>
      <c r="F107" s="133" t="s">
        <v>4155</v>
      </c>
      <c r="G107" s="134" t="s">
        <v>520</v>
      </c>
      <c r="H107" s="135">
        <v>7.5999999999999998E-2</v>
      </c>
      <c r="I107" s="136"/>
      <c r="J107" s="137">
        <f>ROUND(I107*H107,2)</f>
        <v>0</v>
      </c>
      <c r="K107" s="133" t="s">
        <v>1904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288</v>
      </c>
      <c r="AT107" s="142" t="s">
        <v>283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288</v>
      </c>
      <c r="BM107" s="142" t="s">
        <v>4156</v>
      </c>
    </row>
    <row r="108" spans="2:65" s="1" customFormat="1" ht="10.199999999999999">
      <c r="B108" s="32"/>
      <c r="D108" s="144" t="s">
        <v>290</v>
      </c>
      <c r="F108" s="145" t="s">
        <v>4157</v>
      </c>
      <c r="I108" s="146"/>
      <c r="L108" s="32"/>
      <c r="M108" s="147"/>
      <c r="T108" s="53"/>
      <c r="AT108" s="17" t="s">
        <v>290</v>
      </c>
      <c r="AU108" s="17" t="s">
        <v>82</v>
      </c>
    </row>
    <row r="109" spans="2:65" s="11" customFormat="1" ht="22.8" customHeight="1">
      <c r="B109" s="119"/>
      <c r="D109" s="120" t="s">
        <v>72</v>
      </c>
      <c r="E109" s="129" t="s">
        <v>4158</v>
      </c>
      <c r="F109" s="129" t="s">
        <v>4159</v>
      </c>
      <c r="I109" s="122"/>
      <c r="J109" s="130">
        <f>BK109</f>
        <v>0</v>
      </c>
      <c r="L109" s="119"/>
      <c r="M109" s="124"/>
      <c r="P109" s="125">
        <f>SUM(P110:P111)</f>
        <v>0</v>
      </c>
      <c r="R109" s="125">
        <f>SUM(R110:R111)</f>
        <v>0</v>
      </c>
      <c r="T109" s="126">
        <f>SUM(T110:T111)</f>
        <v>0</v>
      </c>
      <c r="AR109" s="120" t="s">
        <v>452</v>
      </c>
      <c r="AT109" s="127" t="s">
        <v>72</v>
      </c>
      <c r="AU109" s="127" t="s">
        <v>80</v>
      </c>
      <c r="AY109" s="120" t="s">
        <v>280</v>
      </c>
      <c r="BK109" s="128">
        <f>SUM(BK110:BK111)</f>
        <v>0</v>
      </c>
    </row>
    <row r="110" spans="2:65" s="1" customFormat="1" ht="16.5" customHeight="1">
      <c r="B110" s="32"/>
      <c r="C110" s="131" t="s">
        <v>603</v>
      </c>
      <c r="D110" s="131" t="s">
        <v>283</v>
      </c>
      <c r="E110" s="132" t="s">
        <v>4160</v>
      </c>
      <c r="F110" s="133" t="s">
        <v>4161</v>
      </c>
      <c r="G110" s="134" t="s">
        <v>520</v>
      </c>
      <c r="H110" s="135">
        <v>7.5999999999999998E-2</v>
      </c>
      <c r="I110" s="136"/>
      <c r="J110" s="137">
        <f>ROUND(I110*H110,2)</f>
        <v>0</v>
      </c>
      <c r="K110" s="133" t="s">
        <v>1904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4162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4162</v>
      </c>
      <c r="BM110" s="142" t="s">
        <v>4163</v>
      </c>
    </row>
    <row r="111" spans="2:65" s="1" customFormat="1" ht="10.199999999999999">
      <c r="B111" s="32"/>
      <c r="D111" s="144" t="s">
        <v>290</v>
      </c>
      <c r="F111" s="145" t="s">
        <v>4164</v>
      </c>
      <c r="I111" s="146"/>
      <c r="L111" s="32"/>
      <c r="M111" s="147"/>
      <c r="T111" s="53"/>
      <c r="AT111" s="17" t="s">
        <v>290</v>
      </c>
      <c r="AU111" s="17" t="s">
        <v>82</v>
      </c>
    </row>
    <row r="112" spans="2:65" s="11" customFormat="1" ht="22.8" customHeight="1">
      <c r="B112" s="119"/>
      <c r="D112" s="120" t="s">
        <v>72</v>
      </c>
      <c r="E112" s="129" t="s">
        <v>4165</v>
      </c>
      <c r="F112" s="129" t="s">
        <v>4166</v>
      </c>
      <c r="I112" s="122"/>
      <c r="J112" s="130">
        <f>BK112</f>
        <v>0</v>
      </c>
      <c r="L112" s="119"/>
      <c r="M112" s="124"/>
      <c r="P112" s="125">
        <f>SUM(P113:P120)</f>
        <v>0</v>
      </c>
      <c r="R112" s="125">
        <f>SUM(R113:R120)</f>
        <v>0</v>
      </c>
      <c r="T112" s="126">
        <f>SUM(T113:T120)</f>
        <v>0</v>
      </c>
      <c r="AR112" s="120" t="s">
        <v>452</v>
      </c>
      <c r="AT112" s="127" t="s">
        <v>72</v>
      </c>
      <c r="AU112" s="127" t="s">
        <v>80</v>
      </c>
      <c r="AY112" s="120" t="s">
        <v>280</v>
      </c>
      <c r="BK112" s="128">
        <f>SUM(BK113:BK120)</f>
        <v>0</v>
      </c>
    </row>
    <row r="113" spans="2:65" s="1" customFormat="1" ht="16.5" customHeight="1">
      <c r="B113" s="32"/>
      <c r="C113" s="131" t="s">
        <v>464</v>
      </c>
      <c r="D113" s="131" t="s">
        <v>283</v>
      </c>
      <c r="E113" s="132" t="s">
        <v>4167</v>
      </c>
      <c r="F113" s="133" t="s">
        <v>4166</v>
      </c>
      <c r="G113" s="134" t="s">
        <v>520</v>
      </c>
      <c r="H113" s="135">
        <v>7.5999999999999998E-2</v>
      </c>
      <c r="I113" s="136"/>
      <c r="J113" s="137">
        <f>ROUND(I113*H113,2)</f>
        <v>0</v>
      </c>
      <c r="K113" s="133" t="s">
        <v>1904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288</v>
      </c>
      <c r="AT113" s="142" t="s">
        <v>283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288</v>
      </c>
      <c r="BM113" s="142" t="s">
        <v>4168</v>
      </c>
    </row>
    <row r="114" spans="2:65" s="1" customFormat="1" ht="10.199999999999999">
      <c r="B114" s="32"/>
      <c r="D114" s="144" t="s">
        <v>290</v>
      </c>
      <c r="F114" s="145" t="s">
        <v>4169</v>
      </c>
      <c r="I114" s="146"/>
      <c r="L114" s="32"/>
      <c r="M114" s="147"/>
      <c r="T114" s="53"/>
      <c r="AT114" s="17" t="s">
        <v>290</v>
      </c>
      <c r="AU114" s="17" t="s">
        <v>82</v>
      </c>
    </row>
    <row r="115" spans="2:65" s="1" customFormat="1" ht="16.5" customHeight="1">
      <c r="B115" s="32"/>
      <c r="C115" s="131" t="s">
        <v>597</v>
      </c>
      <c r="D115" s="131" t="s">
        <v>283</v>
      </c>
      <c r="E115" s="132" t="s">
        <v>4170</v>
      </c>
      <c r="F115" s="133" t="s">
        <v>4171</v>
      </c>
      <c r="G115" s="134" t="s">
        <v>520</v>
      </c>
      <c r="H115" s="135">
        <v>7.5999999999999998E-2</v>
      </c>
      <c r="I115" s="136"/>
      <c r="J115" s="137">
        <f>ROUND(I115*H115,2)</f>
        <v>0</v>
      </c>
      <c r="K115" s="133" t="s">
        <v>1904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4162</v>
      </c>
      <c r="AT115" s="142" t="s">
        <v>283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4162</v>
      </c>
      <c r="BM115" s="142" t="s">
        <v>4172</v>
      </c>
    </row>
    <row r="116" spans="2:65" s="1" customFormat="1" ht="10.199999999999999">
      <c r="B116" s="32"/>
      <c r="D116" s="144" t="s">
        <v>290</v>
      </c>
      <c r="F116" s="145" t="s">
        <v>4173</v>
      </c>
      <c r="I116" s="146"/>
      <c r="L116" s="32"/>
      <c r="M116" s="147"/>
      <c r="T116" s="53"/>
      <c r="AT116" s="17" t="s">
        <v>290</v>
      </c>
      <c r="AU116" s="17" t="s">
        <v>82</v>
      </c>
    </row>
    <row r="117" spans="2:65" s="1" customFormat="1" ht="16.5" customHeight="1">
      <c r="B117" s="32"/>
      <c r="C117" s="131" t="s">
        <v>482</v>
      </c>
      <c r="D117" s="131" t="s">
        <v>283</v>
      </c>
      <c r="E117" s="132" t="s">
        <v>4174</v>
      </c>
      <c r="F117" s="133" t="s">
        <v>4175</v>
      </c>
      <c r="G117" s="134" t="s">
        <v>520</v>
      </c>
      <c r="H117" s="135">
        <v>7.5999999999999998E-2</v>
      </c>
      <c r="I117" s="136"/>
      <c r="J117" s="137">
        <f>ROUND(I117*H117,2)</f>
        <v>0</v>
      </c>
      <c r="K117" s="133" t="s">
        <v>1904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288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288</v>
      </c>
      <c r="BM117" s="142" t="s">
        <v>4176</v>
      </c>
    </row>
    <row r="118" spans="2:65" s="1" customFormat="1" ht="10.199999999999999">
      <c r="B118" s="32"/>
      <c r="D118" s="144" t="s">
        <v>290</v>
      </c>
      <c r="F118" s="145" t="s">
        <v>4177</v>
      </c>
      <c r="I118" s="146"/>
      <c r="L118" s="32"/>
      <c r="M118" s="147"/>
      <c r="T118" s="53"/>
      <c r="AT118" s="17" t="s">
        <v>290</v>
      </c>
      <c r="AU118" s="17" t="s">
        <v>82</v>
      </c>
    </row>
    <row r="119" spans="2:65" s="1" customFormat="1" ht="16.5" customHeight="1">
      <c r="B119" s="32"/>
      <c r="C119" s="131" t="s">
        <v>643</v>
      </c>
      <c r="D119" s="131" t="s">
        <v>283</v>
      </c>
      <c r="E119" s="132" t="s">
        <v>4178</v>
      </c>
      <c r="F119" s="133" t="s">
        <v>4179</v>
      </c>
      <c r="G119" s="134" t="s">
        <v>520</v>
      </c>
      <c r="H119" s="135">
        <v>7.5999999999999998E-2</v>
      </c>
      <c r="I119" s="136"/>
      <c r="J119" s="137">
        <f>ROUND(I119*H119,2)</f>
        <v>0</v>
      </c>
      <c r="K119" s="133" t="s">
        <v>1904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4162</v>
      </c>
      <c r="AT119" s="142" t="s">
        <v>283</v>
      </c>
      <c r="AU119" s="142" t="s">
        <v>82</v>
      </c>
      <c r="AY119" s="17" t="s">
        <v>280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4162</v>
      </c>
      <c r="BM119" s="142" t="s">
        <v>4180</v>
      </c>
    </row>
    <row r="120" spans="2:65" s="1" customFormat="1" ht="10.199999999999999">
      <c r="B120" s="32"/>
      <c r="D120" s="144" t="s">
        <v>290</v>
      </c>
      <c r="F120" s="145" t="s">
        <v>4181</v>
      </c>
      <c r="I120" s="146"/>
      <c r="L120" s="32"/>
      <c r="M120" s="147"/>
      <c r="T120" s="53"/>
      <c r="AT120" s="17" t="s">
        <v>290</v>
      </c>
      <c r="AU120" s="17" t="s">
        <v>82</v>
      </c>
    </row>
    <row r="121" spans="2:65" s="11" customFormat="1" ht="22.8" customHeight="1">
      <c r="B121" s="119"/>
      <c r="D121" s="120" t="s">
        <v>72</v>
      </c>
      <c r="E121" s="129" t="s">
        <v>3378</v>
      </c>
      <c r="F121" s="129" t="s">
        <v>3379</v>
      </c>
      <c r="I121" s="122"/>
      <c r="J121" s="130">
        <f>BK121</f>
        <v>0</v>
      </c>
      <c r="L121" s="119"/>
      <c r="M121" s="124"/>
      <c r="P121" s="125">
        <f>SUM(P122:P133)</f>
        <v>0</v>
      </c>
      <c r="R121" s="125">
        <f>SUM(R122:R133)</f>
        <v>0</v>
      </c>
      <c r="T121" s="126">
        <f>SUM(T122:T133)</f>
        <v>0</v>
      </c>
      <c r="AR121" s="120" t="s">
        <v>452</v>
      </c>
      <c r="AT121" s="127" t="s">
        <v>72</v>
      </c>
      <c r="AU121" s="127" t="s">
        <v>80</v>
      </c>
      <c r="AY121" s="120" t="s">
        <v>280</v>
      </c>
      <c r="BK121" s="128">
        <f>SUM(BK122:BK133)</f>
        <v>0</v>
      </c>
    </row>
    <row r="122" spans="2:65" s="1" customFormat="1" ht="16.5" customHeight="1">
      <c r="B122" s="32"/>
      <c r="C122" s="131" t="s">
        <v>8</v>
      </c>
      <c r="D122" s="131" t="s">
        <v>283</v>
      </c>
      <c r="E122" s="132" t="s">
        <v>4182</v>
      </c>
      <c r="F122" s="133" t="s">
        <v>4183</v>
      </c>
      <c r="G122" s="134" t="s">
        <v>520</v>
      </c>
      <c r="H122" s="135">
        <v>7.5999999999999998E-2</v>
      </c>
      <c r="I122" s="136"/>
      <c r="J122" s="137">
        <f>ROUND(I122*H122,2)</f>
        <v>0</v>
      </c>
      <c r="K122" s="133" t="s">
        <v>1904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4162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4162</v>
      </c>
      <c r="BM122" s="142" t="s">
        <v>4184</v>
      </c>
    </row>
    <row r="123" spans="2:65" s="1" customFormat="1" ht="10.199999999999999">
      <c r="B123" s="32"/>
      <c r="D123" s="144" t="s">
        <v>290</v>
      </c>
      <c r="F123" s="145" t="s">
        <v>4185</v>
      </c>
      <c r="I123" s="146"/>
      <c r="L123" s="32"/>
      <c r="M123" s="147"/>
      <c r="T123" s="53"/>
      <c r="AT123" s="17" t="s">
        <v>290</v>
      </c>
      <c r="AU123" s="17" t="s">
        <v>82</v>
      </c>
    </row>
    <row r="124" spans="2:65" s="1" customFormat="1" ht="16.5" customHeight="1">
      <c r="B124" s="32"/>
      <c r="C124" s="131" t="s">
        <v>351</v>
      </c>
      <c r="D124" s="131" t="s">
        <v>283</v>
      </c>
      <c r="E124" s="132" t="s">
        <v>4186</v>
      </c>
      <c r="F124" s="133" t="s">
        <v>4187</v>
      </c>
      <c r="G124" s="134" t="s">
        <v>520</v>
      </c>
      <c r="H124" s="135">
        <v>0.91200000000000003</v>
      </c>
      <c r="I124" s="136"/>
      <c r="J124" s="137">
        <f>ROUND(I124*H124,2)</f>
        <v>0</v>
      </c>
      <c r="K124" s="133" t="s">
        <v>1904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288</v>
      </c>
      <c r="AT124" s="142" t="s">
        <v>283</v>
      </c>
      <c r="AU124" s="142" t="s">
        <v>82</v>
      </c>
      <c r="AY124" s="17" t="s">
        <v>280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288</v>
      </c>
      <c r="BM124" s="142" t="s">
        <v>4188</v>
      </c>
    </row>
    <row r="125" spans="2:65" s="1" customFormat="1" ht="10.199999999999999">
      <c r="B125" s="32"/>
      <c r="D125" s="144" t="s">
        <v>290</v>
      </c>
      <c r="F125" s="145" t="s">
        <v>4189</v>
      </c>
      <c r="I125" s="146"/>
      <c r="L125" s="32"/>
      <c r="M125" s="147"/>
      <c r="T125" s="53"/>
      <c r="AT125" s="17" t="s">
        <v>290</v>
      </c>
      <c r="AU125" s="17" t="s">
        <v>82</v>
      </c>
    </row>
    <row r="126" spans="2:65" s="1" customFormat="1" ht="16.5" customHeight="1">
      <c r="B126" s="32"/>
      <c r="C126" s="131" t="s">
        <v>564</v>
      </c>
      <c r="D126" s="131" t="s">
        <v>283</v>
      </c>
      <c r="E126" s="132" t="s">
        <v>3380</v>
      </c>
      <c r="F126" s="133" t="s">
        <v>4190</v>
      </c>
      <c r="G126" s="134" t="s">
        <v>520</v>
      </c>
      <c r="H126" s="135">
        <v>0.22800000000000001</v>
      </c>
      <c r="I126" s="136"/>
      <c r="J126" s="137">
        <f>ROUND(I126*H126,2)</f>
        <v>0</v>
      </c>
      <c r="K126" s="133" t="s">
        <v>1904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4162</v>
      </c>
      <c r="AT126" s="142" t="s">
        <v>283</v>
      </c>
      <c r="AU126" s="142" t="s">
        <v>82</v>
      </c>
      <c r="AY126" s="17" t="s">
        <v>280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4162</v>
      </c>
      <c r="BM126" s="142" t="s">
        <v>4191</v>
      </c>
    </row>
    <row r="127" spans="2:65" s="1" customFormat="1" ht="10.199999999999999">
      <c r="B127" s="32"/>
      <c r="D127" s="144" t="s">
        <v>290</v>
      </c>
      <c r="F127" s="145" t="s">
        <v>4192</v>
      </c>
      <c r="I127" s="146"/>
      <c r="L127" s="32"/>
      <c r="M127" s="147"/>
      <c r="T127" s="53"/>
      <c r="AT127" s="17" t="s">
        <v>290</v>
      </c>
      <c r="AU127" s="17" t="s">
        <v>82</v>
      </c>
    </row>
    <row r="128" spans="2:65" s="1" customFormat="1" ht="16.5" customHeight="1">
      <c r="B128" s="32"/>
      <c r="C128" s="131" t="s">
        <v>635</v>
      </c>
      <c r="D128" s="131" t="s">
        <v>283</v>
      </c>
      <c r="E128" s="132" t="s">
        <v>4193</v>
      </c>
      <c r="F128" s="133" t="s">
        <v>3922</v>
      </c>
      <c r="G128" s="134" t="s">
        <v>520</v>
      </c>
      <c r="H128" s="135">
        <v>7.5999999999999998E-2</v>
      </c>
      <c r="I128" s="136"/>
      <c r="J128" s="137">
        <f>ROUND(I128*H128,2)</f>
        <v>0</v>
      </c>
      <c r="K128" s="133" t="s">
        <v>1904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4162</v>
      </c>
      <c r="AT128" s="142" t="s">
        <v>283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4162</v>
      </c>
      <c r="BM128" s="142" t="s">
        <v>4194</v>
      </c>
    </row>
    <row r="129" spans="2:65" s="1" customFormat="1" ht="10.199999999999999">
      <c r="B129" s="32"/>
      <c r="D129" s="144" t="s">
        <v>290</v>
      </c>
      <c r="F129" s="145" t="s">
        <v>4195</v>
      </c>
      <c r="I129" s="146"/>
      <c r="L129" s="32"/>
      <c r="M129" s="147"/>
      <c r="T129" s="53"/>
      <c r="AT129" s="17" t="s">
        <v>290</v>
      </c>
      <c r="AU129" s="17" t="s">
        <v>82</v>
      </c>
    </row>
    <row r="130" spans="2:65" s="1" customFormat="1" ht="16.5" customHeight="1">
      <c r="B130" s="32"/>
      <c r="C130" s="131" t="s">
        <v>419</v>
      </c>
      <c r="D130" s="131" t="s">
        <v>283</v>
      </c>
      <c r="E130" s="132" t="s">
        <v>4196</v>
      </c>
      <c r="F130" s="133" t="s">
        <v>4197</v>
      </c>
      <c r="G130" s="134" t="s">
        <v>520</v>
      </c>
      <c r="H130" s="135">
        <v>7.5999999999999998E-2</v>
      </c>
      <c r="I130" s="136"/>
      <c r="J130" s="137">
        <f>ROUND(I130*H130,2)</f>
        <v>0</v>
      </c>
      <c r="K130" s="133" t="s">
        <v>1904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288</v>
      </c>
      <c r="AT130" s="142" t="s">
        <v>283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288</v>
      </c>
      <c r="BM130" s="142" t="s">
        <v>4198</v>
      </c>
    </row>
    <row r="131" spans="2:65" s="1" customFormat="1" ht="10.199999999999999">
      <c r="B131" s="32"/>
      <c r="D131" s="144" t="s">
        <v>290</v>
      </c>
      <c r="F131" s="145" t="s">
        <v>4199</v>
      </c>
      <c r="I131" s="146"/>
      <c r="L131" s="32"/>
      <c r="M131" s="147"/>
      <c r="T131" s="53"/>
      <c r="AT131" s="17" t="s">
        <v>290</v>
      </c>
      <c r="AU131" s="17" t="s">
        <v>82</v>
      </c>
    </row>
    <row r="132" spans="2:65" s="1" customFormat="1" ht="16.5" customHeight="1">
      <c r="B132" s="32"/>
      <c r="C132" s="131" t="s">
        <v>560</v>
      </c>
      <c r="D132" s="131" t="s">
        <v>283</v>
      </c>
      <c r="E132" s="132" t="s">
        <v>4200</v>
      </c>
      <c r="F132" s="133" t="s">
        <v>4201</v>
      </c>
      <c r="G132" s="134" t="s">
        <v>520</v>
      </c>
      <c r="H132" s="135">
        <v>7.5999999999999998E-2</v>
      </c>
      <c r="I132" s="136"/>
      <c r="J132" s="137">
        <f>ROUND(I132*H132,2)</f>
        <v>0</v>
      </c>
      <c r="K132" s="133" t="s">
        <v>1904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288</v>
      </c>
      <c r="AT132" s="142" t="s">
        <v>283</v>
      </c>
      <c r="AU132" s="142" t="s">
        <v>82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288</v>
      </c>
      <c r="BM132" s="142" t="s">
        <v>4202</v>
      </c>
    </row>
    <row r="133" spans="2:65" s="1" customFormat="1" ht="10.199999999999999">
      <c r="B133" s="32"/>
      <c r="D133" s="144" t="s">
        <v>290</v>
      </c>
      <c r="F133" s="145" t="s">
        <v>4203</v>
      </c>
      <c r="I133" s="146"/>
      <c r="L133" s="32"/>
      <c r="M133" s="182"/>
      <c r="N133" s="183"/>
      <c r="O133" s="183"/>
      <c r="P133" s="183"/>
      <c r="Q133" s="183"/>
      <c r="R133" s="183"/>
      <c r="S133" s="183"/>
      <c r="T133" s="184"/>
      <c r="AT133" s="17" t="s">
        <v>290</v>
      </c>
      <c r="AU133" s="17" t="s">
        <v>82</v>
      </c>
    </row>
    <row r="134" spans="2:65" s="1" customFormat="1" ht="6.9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32"/>
    </row>
  </sheetData>
  <sheetProtection algorithmName="SHA-512" hashValue="EzBEAZYUslzSYZyAYgXUE5mOWRe1iOKuR5omvea/aWUFrkkOyWdk0MgxtrkItPBk47wDx/l89IkKUMa/I2jLgw==" saltValue="mVaXXp4+63cwa2NbX0U8EPqWfa6nDgympQUCHPrfIT1ui3Lkxb2Hr4x/siKmoB8UltfClZNOzWBPo8pW0YTu+w==" spinCount="100000" sheet="1" objects="1" scenarios="1" formatColumns="0" formatRows="0" autoFilter="0"/>
  <autoFilter ref="C91:K133" xr:uid="{00000000-0009-0000-0000-00003F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3F00-000000000000}"/>
    <hyperlink ref="F100" r:id="rId2" xr:uid="{00000000-0004-0000-3F00-000001000000}"/>
    <hyperlink ref="F102" r:id="rId3" xr:uid="{00000000-0004-0000-3F00-000002000000}"/>
    <hyperlink ref="F104" r:id="rId4" xr:uid="{00000000-0004-0000-3F00-000003000000}"/>
    <hyperlink ref="F106" r:id="rId5" xr:uid="{00000000-0004-0000-3F00-000004000000}"/>
    <hyperlink ref="F108" r:id="rId6" xr:uid="{00000000-0004-0000-3F00-000005000000}"/>
    <hyperlink ref="F111" r:id="rId7" xr:uid="{00000000-0004-0000-3F00-000006000000}"/>
    <hyperlink ref="F114" r:id="rId8" xr:uid="{00000000-0004-0000-3F00-000007000000}"/>
    <hyperlink ref="F116" r:id="rId9" xr:uid="{00000000-0004-0000-3F00-000008000000}"/>
    <hyperlink ref="F118" r:id="rId10" xr:uid="{00000000-0004-0000-3F00-000009000000}"/>
    <hyperlink ref="F120" r:id="rId11" xr:uid="{00000000-0004-0000-3F00-00000A000000}"/>
    <hyperlink ref="F123" r:id="rId12" xr:uid="{00000000-0004-0000-3F00-00000B000000}"/>
    <hyperlink ref="F125" r:id="rId13" xr:uid="{00000000-0004-0000-3F00-00000C000000}"/>
    <hyperlink ref="F127" r:id="rId14" xr:uid="{00000000-0004-0000-3F00-00000D000000}"/>
    <hyperlink ref="F129" r:id="rId15" xr:uid="{00000000-0004-0000-3F00-00000E000000}"/>
    <hyperlink ref="F131" r:id="rId16" xr:uid="{00000000-0004-0000-3F00-00000F000000}"/>
    <hyperlink ref="F133" r:id="rId17" xr:uid="{00000000-0004-0000-3F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B2:BM19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5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232</v>
      </c>
      <c r="AZ2" s="196" t="s">
        <v>8237</v>
      </c>
      <c r="BA2" s="196" t="s">
        <v>8238</v>
      </c>
      <c r="BB2" s="196" t="s">
        <v>286</v>
      </c>
      <c r="BC2" s="196" t="s">
        <v>1949</v>
      </c>
      <c r="BD2" s="196" t="s">
        <v>138</v>
      </c>
    </row>
    <row r="3" spans="2:5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5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56" ht="6.9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56" ht="12" customHeight="1">
      <c r="B8" s="20"/>
      <c r="D8" s="27" t="s">
        <v>242</v>
      </c>
      <c r="L8" s="20"/>
    </row>
    <row r="9" spans="2:56" s="1" customFormat="1" ht="16.5" customHeight="1">
      <c r="B9" s="32"/>
      <c r="E9" s="250" t="s">
        <v>7830</v>
      </c>
      <c r="F9" s="252"/>
      <c r="G9" s="252"/>
      <c r="H9" s="252"/>
      <c r="L9" s="32"/>
    </row>
    <row r="10" spans="2:56" s="1" customFormat="1" ht="12" customHeight="1">
      <c r="B10" s="32"/>
      <c r="D10" s="27" t="s">
        <v>244</v>
      </c>
      <c r="L10" s="32"/>
    </row>
    <row r="11" spans="2:56" s="1" customFormat="1" ht="16.5" customHeight="1">
      <c r="B11" s="32"/>
      <c r="E11" s="233" t="s">
        <v>1699</v>
      </c>
      <c r="F11" s="252"/>
      <c r="G11" s="252"/>
      <c r="H11" s="252"/>
      <c r="L11" s="32"/>
    </row>
    <row r="12" spans="2:56" s="1" customFormat="1" ht="10.199999999999999">
      <c r="B12" s="32"/>
      <c r="L12" s="32"/>
    </row>
    <row r="13" spans="2:5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5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56" s="1" customFormat="1" ht="10.8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ROUND(J90,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ROUND((SUM(BE90:BE190)),  2)</f>
        <v>0</v>
      </c>
      <c r="I35" s="93">
        <v>0.21</v>
      </c>
      <c r="J35" s="83">
        <f>ROUND(((SUM(BE90:BE190))*I35),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ROUND((SUM(BF90:BF190)),  2)</f>
        <v>0</v>
      </c>
      <c r="I36" s="93">
        <v>0.15</v>
      </c>
      <c r="J36" s="83">
        <f>ROUND(((SUM(BF90:BF190))*I36),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ROUND((SUM(BG90:BG190)),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ROUND((SUM(BH90:BH190)),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ROUND((SUM(BI90:BI190)),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7830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c010 - Střešní konstrukce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J90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257</v>
      </c>
      <c r="E64" s="105"/>
      <c r="F64" s="105"/>
      <c r="G64" s="105"/>
      <c r="H64" s="105"/>
      <c r="I64" s="105"/>
      <c r="J64" s="106">
        <f>J91</f>
        <v>0</v>
      </c>
      <c r="L64" s="103"/>
    </row>
    <row r="65" spans="2:12" s="9" customFormat="1" ht="19.95" hidden="1" customHeight="1">
      <c r="B65" s="107"/>
      <c r="D65" s="108" t="s">
        <v>653</v>
      </c>
      <c r="E65" s="109"/>
      <c r="F65" s="109"/>
      <c r="G65" s="109"/>
      <c r="H65" s="109"/>
      <c r="I65" s="109"/>
      <c r="J65" s="110">
        <f>J92</f>
        <v>0</v>
      </c>
      <c r="L65" s="107"/>
    </row>
    <row r="66" spans="2:12" s="9" customFormat="1" ht="19.95" hidden="1" customHeight="1">
      <c r="B66" s="107"/>
      <c r="D66" s="108" t="s">
        <v>654</v>
      </c>
      <c r="E66" s="109"/>
      <c r="F66" s="109"/>
      <c r="G66" s="109"/>
      <c r="H66" s="109"/>
      <c r="I66" s="109"/>
      <c r="J66" s="110">
        <f>J105</f>
        <v>0</v>
      </c>
      <c r="L66" s="107"/>
    </row>
    <row r="67" spans="2:12" s="9" customFormat="1" ht="19.95" hidden="1" customHeight="1">
      <c r="B67" s="107"/>
      <c r="D67" s="108" t="s">
        <v>655</v>
      </c>
      <c r="E67" s="109"/>
      <c r="F67" s="109"/>
      <c r="G67" s="109"/>
      <c r="H67" s="109"/>
      <c r="I67" s="109"/>
      <c r="J67" s="110">
        <f>J171</f>
        <v>0</v>
      </c>
      <c r="L67" s="107"/>
    </row>
    <row r="68" spans="2:12" s="9" customFormat="1" ht="19.95" hidden="1" customHeight="1">
      <c r="B68" s="107"/>
      <c r="D68" s="108" t="s">
        <v>5034</v>
      </c>
      <c r="E68" s="109"/>
      <c r="F68" s="109"/>
      <c r="G68" s="109"/>
      <c r="H68" s="109"/>
      <c r="I68" s="109"/>
      <c r="J68" s="110">
        <f>J183</f>
        <v>0</v>
      </c>
      <c r="L68" s="107"/>
    </row>
    <row r="69" spans="2:12" s="1" customFormat="1" ht="21.75" hidden="1" customHeight="1">
      <c r="B69" s="32"/>
      <c r="L69" s="32"/>
    </row>
    <row r="70" spans="2:12" s="1" customFormat="1" ht="6.9" hidden="1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1" spans="2:12" ht="10.199999999999999" hidden="1"/>
    <row r="72" spans="2:12" ht="10.199999999999999" hidden="1"/>
    <row r="73" spans="2:12" ht="10.199999999999999" hidden="1"/>
    <row r="74" spans="2:12" s="1" customFormat="1" ht="6.9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12" s="1" customFormat="1" ht="24.9" customHeight="1">
      <c r="B75" s="32"/>
      <c r="C75" s="21" t="s">
        <v>265</v>
      </c>
      <c r="L75" s="32"/>
    </row>
    <row r="76" spans="2:12" s="1" customFormat="1" ht="6.9" customHeight="1">
      <c r="B76" s="32"/>
      <c r="L76" s="32"/>
    </row>
    <row r="77" spans="2:12" s="1" customFormat="1" ht="12" customHeight="1">
      <c r="B77" s="32"/>
      <c r="C77" s="27" t="s">
        <v>16</v>
      </c>
      <c r="L77" s="32"/>
    </row>
    <row r="78" spans="2:12" s="1" customFormat="1" ht="26.25" customHeight="1">
      <c r="B78" s="32"/>
      <c r="E78" s="250" t="str">
        <f>E7</f>
        <v>Výstavba nové haly, rekonstrukce stávající tělocvičny vč.jejího zázemí, propojujícího objektu při ZŠ Dýšiná</v>
      </c>
      <c r="F78" s="251"/>
      <c r="G78" s="251"/>
      <c r="H78" s="251"/>
      <c r="L78" s="32"/>
    </row>
    <row r="79" spans="2:12" ht="12" customHeight="1">
      <c r="B79" s="20"/>
      <c r="C79" s="27" t="s">
        <v>242</v>
      </c>
      <c r="L79" s="20"/>
    </row>
    <row r="80" spans="2:12" s="1" customFormat="1" ht="16.5" customHeight="1">
      <c r="B80" s="32"/>
      <c r="E80" s="250" t="s">
        <v>7830</v>
      </c>
      <c r="F80" s="252"/>
      <c r="G80" s="252"/>
      <c r="H80" s="252"/>
      <c r="L80" s="32"/>
    </row>
    <row r="81" spans="2:65" s="1" customFormat="1" ht="12" customHeight="1">
      <c r="B81" s="32"/>
      <c r="C81" s="27" t="s">
        <v>244</v>
      </c>
      <c r="L81" s="32"/>
    </row>
    <row r="82" spans="2:65" s="1" customFormat="1" ht="16.5" customHeight="1">
      <c r="B82" s="32"/>
      <c r="E82" s="233" t="str">
        <f>E11</f>
        <v>c010 - Střešní konstrukce</v>
      </c>
      <c r="F82" s="252"/>
      <c r="G82" s="252"/>
      <c r="H82" s="252"/>
      <c r="L82" s="32"/>
    </row>
    <row r="83" spans="2:65" s="1" customFormat="1" ht="6.9" customHeight="1">
      <c r="B83" s="32"/>
      <c r="L83" s="32"/>
    </row>
    <row r="84" spans="2:65" s="1" customFormat="1" ht="12" customHeight="1">
      <c r="B84" s="32"/>
      <c r="C84" s="27" t="s">
        <v>21</v>
      </c>
      <c r="F84" s="25" t="str">
        <f>F14</f>
        <v>Dýšiná</v>
      </c>
      <c r="I84" s="27" t="s">
        <v>23</v>
      </c>
      <c r="J84" s="49">
        <f ca="1">IF(J14="","",J14)</f>
        <v>45020</v>
      </c>
      <c r="L84" s="32"/>
    </row>
    <row r="85" spans="2:65" s="1" customFormat="1" ht="6.9" customHeight="1">
      <c r="B85" s="32"/>
      <c r="L85" s="32"/>
    </row>
    <row r="86" spans="2:65" s="1" customFormat="1" ht="25.65" customHeight="1">
      <c r="B86" s="32"/>
      <c r="C86" s="27" t="s">
        <v>24</v>
      </c>
      <c r="F86" s="25" t="str">
        <f>E17</f>
        <v>Obec Dýšiná</v>
      </c>
      <c r="I86" s="27" t="s">
        <v>31</v>
      </c>
      <c r="J86" s="30" t="str">
        <f>E23</f>
        <v>Ing. arch. Lubomír Korčák</v>
      </c>
      <c r="L86" s="32"/>
    </row>
    <row r="87" spans="2:65" s="1" customFormat="1" ht="15.15" customHeight="1">
      <c r="B87" s="32"/>
      <c r="C87" s="27" t="s">
        <v>29</v>
      </c>
      <c r="F87" s="25" t="str">
        <f>IF(E20="","",E20)</f>
        <v>Vyplň údaj</v>
      </c>
      <c r="I87" s="27" t="s">
        <v>35</v>
      </c>
      <c r="J87" s="30" t="str">
        <f>E26</f>
        <v xml:space="preserve"> </v>
      </c>
      <c r="L87" s="32"/>
    </row>
    <row r="88" spans="2:65" s="1" customFormat="1" ht="10.35" customHeight="1">
      <c r="B88" s="32"/>
      <c r="L88" s="32"/>
    </row>
    <row r="89" spans="2:65" s="10" customFormat="1" ht="29.25" customHeight="1">
      <c r="B89" s="111"/>
      <c r="C89" s="112" t="s">
        <v>266</v>
      </c>
      <c r="D89" s="113" t="s">
        <v>58</v>
      </c>
      <c r="E89" s="113" t="s">
        <v>54</v>
      </c>
      <c r="F89" s="113" t="s">
        <v>55</v>
      </c>
      <c r="G89" s="113" t="s">
        <v>267</v>
      </c>
      <c r="H89" s="113" t="s">
        <v>268</v>
      </c>
      <c r="I89" s="113" t="s">
        <v>269</v>
      </c>
      <c r="J89" s="113" t="s">
        <v>248</v>
      </c>
      <c r="K89" s="114" t="s">
        <v>270</v>
      </c>
      <c r="L89" s="111"/>
      <c r="M89" s="56" t="s">
        <v>19</v>
      </c>
      <c r="N89" s="57" t="s">
        <v>43</v>
      </c>
      <c r="O89" s="57" t="s">
        <v>271</v>
      </c>
      <c r="P89" s="57" t="s">
        <v>272</v>
      </c>
      <c r="Q89" s="57" t="s">
        <v>273</v>
      </c>
      <c r="R89" s="57" t="s">
        <v>274</v>
      </c>
      <c r="S89" s="57" t="s">
        <v>275</v>
      </c>
      <c r="T89" s="58" t="s">
        <v>276</v>
      </c>
    </row>
    <row r="90" spans="2:65" s="1" customFormat="1" ht="22.8" customHeight="1">
      <c r="B90" s="32"/>
      <c r="C90" s="61" t="s">
        <v>277</v>
      </c>
      <c r="J90" s="115">
        <f>BK90</f>
        <v>0</v>
      </c>
      <c r="L90" s="32"/>
      <c r="M90" s="59"/>
      <c r="N90" s="50"/>
      <c r="O90" s="50"/>
      <c r="P90" s="116">
        <f>P91</f>
        <v>0</v>
      </c>
      <c r="Q90" s="50"/>
      <c r="R90" s="116">
        <f>R91</f>
        <v>16.156519340000003</v>
      </c>
      <c r="S90" s="50"/>
      <c r="T90" s="117">
        <f>T91</f>
        <v>0</v>
      </c>
      <c r="AT90" s="17" t="s">
        <v>72</v>
      </c>
      <c r="AU90" s="17" t="s">
        <v>249</v>
      </c>
      <c r="BK90" s="118">
        <f>BK91</f>
        <v>0</v>
      </c>
    </row>
    <row r="91" spans="2:65" s="11" customFormat="1" ht="25.95" customHeight="1">
      <c r="B91" s="119"/>
      <c r="D91" s="120" t="s">
        <v>72</v>
      </c>
      <c r="E91" s="121" t="s">
        <v>556</v>
      </c>
      <c r="F91" s="121" t="s">
        <v>557</v>
      </c>
      <c r="I91" s="122"/>
      <c r="J91" s="123">
        <f>BK91</f>
        <v>0</v>
      </c>
      <c r="L91" s="119"/>
      <c r="M91" s="124"/>
      <c r="P91" s="125">
        <f>P92+P105+P171+P183</f>
        <v>0</v>
      </c>
      <c r="R91" s="125">
        <f>R92+R105+R171+R183</f>
        <v>16.156519340000003</v>
      </c>
      <c r="T91" s="126">
        <f>T92+T105+T171+T183</f>
        <v>0</v>
      </c>
      <c r="AR91" s="120" t="s">
        <v>82</v>
      </c>
      <c r="AT91" s="127" t="s">
        <v>72</v>
      </c>
      <c r="AU91" s="127" t="s">
        <v>73</v>
      </c>
      <c r="AY91" s="120" t="s">
        <v>280</v>
      </c>
      <c r="BK91" s="128">
        <f>BK92+BK105+BK171+BK183</f>
        <v>0</v>
      </c>
    </row>
    <row r="92" spans="2:65" s="11" customFormat="1" ht="22.8" customHeight="1">
      <c r="B92" s="119"/>
      <c r="D92" s="120" t="s">
        <v>72</v>
      </c>
      <c r="E92" s="129" t="s">
        <v>1099</v>
      </c>
      <c r="F92" s="129" t="s">
        <v>1100</v>
      </c>
      <c r="I92" s="122"/>
      <c r="J92" s="130">
        <f>BK92</f>
        <v>0</v>
      </c>
      <c r="L92" s="119"/>
      <c r="M92" s="124"/>
      <c r="P92" s="125">
        <f>SUM(P93:P104)</f>
        <v>0</v>
      </c>
      <c r="R92" s="125">
        <f>SUM(R93:R104)</f>
        <v>0.47048060000000003</v>
      </c>
      <c r="T92" s="126">
        <f>SUM(T93:T104)</f>
        <v>0</v>
      </c>
      <c r="AR92" s="120" t="s">
        <v>82</v>
      </c>
      <c r="AT92" s="127" t="s">
        <v>72</v>
      </c>
      <c r="AU92" s="127" t="s">
        <v>80</v>
      </c>
      <c r="AY92" s="120" t="s">
        <v>280</v>
      </c>
      <c r="BK92" s="128">
        <f>SUM(BK93:BK104)</f>
        <v>0</v>
      </c>
    </row>
    <row r="93" spans="2:65" s="1" customFormat="1" ht="37.799999999999997" customHeight="1">
      <c r="B93" s="32"/>
      <c r="C93" s="131" t="s">
        <v>80</v>
      </c>
      <c r="D93" s="131" t="s">
        <v>283</v>
      </c>
      <c r="E93" s="132" t="s">
        <v>1101</v>
      </c>
      <c r="F93" s="133" t="s">
        <v>1102</v>
      </c>
      <c r="G93" s="134" t="s">
        <v>286</v>
      </c>
      <c r="H93" s="135">
        <v>67</v>
      </c>
      <c r="I93" s="136"/>
      <c r="J93" s="137">
        <f>ROUND(I93*H93,2)</f>
        <v>0</v>
      </c>
      <c r="K93" s="133" t="s">
        <v>287</v>
      </c>
      <c r="L93" s="32"/>
      <c r="M93" s="138" t="s">
        <v>19</v>
      </c>
      <c r="N93" s="139" t="s">
        <v>44</v>
      </c>
      <c r="P93" s="140">
        <f>O93*H93</f>
        <v>0</v>
      </c>
      <c r="Q93" s="140">
        <v>0</v>
      </c>
      <c r="R93" s="140">
        <f>Q93*H93</f>
        <v>0</v>
      </c>
      <c r="S93" s="140">
        <v>0</v>
      </c>
      <c r="T93" s="141">
        <f>S93*H93</f>
        <v>0</v>
      </c>
      <c r="AR93" s="142" t="s">
        <v>564</v>
      </c>
      <c r="AT93" s="142" t="s">
        <v>283</v>
      </c>
      <c r="AU93" s="142" t="s">
        <v>82</v>
      </c>
      <c r="AY93" s="17" t="s">
        <v>280</v>
      </c>
      <c r="BE93" s="143">
        <f>IF(N93="základní",J93,0)</f>
        <v>0</v>
      </c>
      <c r="BF93" s="143">
        <f>IF(N93="snížená",J93,0)</f>
        <v>0</v>
      </c>
      <c r="BG93" s="143">
        <f>IF(N93="zákl. přenesená",J93,0)</f>
        <v>0</v>
      </c>
      <c r="BH93" s="143">
        <f>IF(N93="sníž. přenesená",J93,0)</f>
        <v>0</v>
      </c>
      <c r="BI93" s="143">
        <f>IF(N93="nulová",J93,0)</f>
        <v>0</v>
      </c>
      <c r="BJ93" s="17" t="s">
        <v>80</v>
      </c>
      <c r="BK93" s="143">
        <f>ROUND(I93*H93,2)</f>
        <v>0</v>
      </c>
      <c r="BL93" s="17" t="s">
        <v>564</v>
      </c>
      <c r="BM93" s="142" t="s">
        <v>1700</v>
      </c>
    </row>
    <row r="94" spans="2:65" s="1" customFormat="1" ht="10.199999999999999">
      <c r="B94" s="32"/>
      <c r="D94" s="144" t="s">
        <v>290</v>
      </c>
      <c r="F94" s="145" t="s">
        <v>1104</v>
      </c>
      <c r="I94" s="146"/>
      <c r="L94" s="32"/>
      <c r="M94" s="147"/>
      <c r="T94" s="53"/>
      <c r="AT94" s="17" t="s">
        <v>290</v>
      </c>
      <c r="AU94" s="17" t="s">
        <v>82</v>
      </c>
    </row>
    <row r="95" spans="2:65" s="13" customFormat="1" ht="10.199999999999999">
      <c r="B95" s="155"/>
      <c r="D95" s="149" t="s">
        <v>292</v>
      </c>
      <c r="E95" s="156" t="s">
        <v>19</v>
      </c>
      <c r="F95" s="157" t="s">
        <v>8237</v>
      </c>
      <c r="H95" s="158">
        <v>67</v>
      </c>
      <c r="I95" s="159"/>
      <c r="L95" s="155"/>
      <c r="M95" s="160"/>
      <c r="T95" s="161"/>
      <c r="AT95" s="156" t="s">
        <v>292</v>
      </c>
      <c r="AU95" s="156" t="s">
        <v>82</v>
      </c>
      <c r="AV95" s="13" t="s">
        <v>82</v>
      </c>
      <c r="AW95" s="13" t="s">
        <v>34</v>
      </c>
      <c r="AX95" s="13" t="s">
        <v>80</v>
      </c>
      <c r="AY95" s="156" t="s">
        <v>280</v>
      </c>
    </row>
    <row r="96" spans="2:65" s="1" customFormat="1" ht="16.5" customHeight="1">
      <c r="B96" s="32"/>
      <c r="C96" s="169" t="s">
        <v>82</v>
      </c>
      <c r="D96" s="169" t="s">
        <v>348</v>
      </c>
      <c r="E96" s="170" t="s">
        <v>1108</v>
      </c>
      <c r="F96" s="171" t="s">
        <v>1109</v>
      </c>
      <c r="G96" s="172" t="s">
        <v>238</v>
      </c>
      <c r="H96" s="173">
        <v>2.1999999999999999E-2</v>
      </c>
      <c r="I96" s="174"/>
      <c r="J96" s="175">
        <f>ROUND(I96*H96,2)</f>
        <v>0</v>
      </c>
      <c r="K96" s="171" t="s">
        <v>287</v>
      </c>
      <c r="L96" s="176"/>
      <c r="M96" s="177" t="s">
        <v>19</v>
      </c>
      <c r="N96" s="178" t="s">
        <v>44</v>
      </c>
      <c r="P96" s="140">
        <f>O96*H96</f>
        <v>0</v>
      </c>
      <c r="Q96" s="140">
        <v>1</v>
      </c>
      <c r="R96" s="140">
        <f>Q96*H96</f>
        <v>2.1999999999999999E-2</v>
      </c>
      <c r="S96" s="140">
        <v>0</v>
      </c>
      <c r="T96" s="141">
        <f>S96*H96</f>
        <v>0</v>
      </c>
      <c r="AR96" s="142" t="s">
        <v>373</v>
      </c>
      <c r="AT96" s="142" t="s">
        <v>348</v>
      </c>
      <c r="AU96" s="142" t="s">
        <v>82</v>
      </c>
      <c r="AY96" s="17" t="s">
        <v>280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564</v>
      </c>
      <c r="BM96" s="142" t="s">
        <v>1701</v>
      </c>
    </row>
    <row r="97" spans="2:65" s="13" customFormat="1" ht="10.199999999999999">
      <c r="B97" s="155"/>
      <c r="D97" s="149" t="s">
        <v>292</v>
      </c>
      <c r="F97" s="157" t="s">
        <v>8239</v>
      </c>
      <c r="H97" s="158">
        <v>2.1999999999999999E-2</v>
      </c>
      <c r="I97" s="159"/>
      <c r="L97" s="155"/>
      <c r="M97" s="160"/>
      <c r="T97" s="161"/>
      <c r="AT97" s="156" t="s">
        <v>292</v>
      </c>
      <c r="AU97" s="156" t="s">
        <v>82</v>
      </c>
      <c r="AV97" s="13" t="s">
        <v>82</v>
      </c>
      <c r="AW97" s="13" t="s">
        <v>4</v>
      </c>
      <c r="AX97" s="13" t="s">
        <v>80</v>
      </c>
      <c r="AY97" s="156" t="s">
        <v>280</v>
      </c>
    </row>
    <row r="98" spans="2:65" s="1" customFormat="1" ht="24.15" customHeight="1">
      <c r="B98" s="32"/>
      <c r="C98" s="131" t="s">
        <v>138</v>
      </c>
      <c r="D98" s="131" t="s">
        <v>283</v>
      </c>
      <c r="E98" s="132" t="s">
        <v>1123</v>
      </c>
      <c r="F98" s="133" t="s">
        <v>1124</v>
      </c>
      <c r="G98" s="134" t="s">
        <v>286</v>
      </c>
      <c r="H98" s="135">
        <v>67</v>
      </c>
      <c r="I98" s="136"/>
      <c r="J98" s="137">
        <f>ROUND(I98*H98,2)</f>
        <v>0</v>
      </c>
      <c r="K98" s="133" t="s">
        <v>287</v>
      </c>
      <c r="L98" s="32"/>
      <c r="M98" s="138" t="s">
        <v>19</v>
      </c>
      <c r="N98" s="139" t="s">
        <v>44</v>
      </c>
      <c r="P98" s="140">
        <f>O98*H98</f>
        <v>0</v>
      </c>
      <c r="Q98" s="140">
        <v>4.0000000000000002E-4</v>
      </c>
      <c r="R98" s="140">
        <f>Q98*H98</f>
        <v>2.6800000000000001E-2</v>
      </c>
      <c r="S98" s="140">
        <v>0</v>
      </c>
      <c r="T98" s="141">
        <f>S98*H98</f>
        <v>0</v>
      </c>
      <c r="AR98" s="142" t="s">
        <v>564</v>
      </c>
      <c r="AT98" s="142" t="s">
        <v>283</v>
      </c>
      <c r="AU98" s="142" t="s">
        <v>82</v>
      </c>
      <c r="AY98" s="17" t="s">
        <v>280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564</v>
      </c>
      <c r="BM98" s="142" t="s">
        <v>1703</v>
      </c>
    </row>
    <row r="99" spans="2:65" s="1" customFormat="1" ht="10.199999999999999">
      <c r="B99" s="32"/>
      <c r="D99" s="144" t="s">
        <v>290</v>
      </c>
      <c r="F99" s="145" t="s">
        <v>1126</v>
      </c>
      <c r="I99" s="146"/>
      <c r="L99" s="32"/>
      <c r="M99" s="147"/>
      <c r="T99" s="53"/>
      <c r="AT99" s="17" t="s">
        <v>290</v>
      </c>
      <c r="AU99" s="17" t="s">
        <v>82</v>
      </c>
    </row>
    <row r="100" spans="2:65" s="13" customFormat="1" ht="10.199999999999999">
      <c r="B100" s="155"/>
      <c r="D100" s="149" t="s">
        <v>292</v>
      </c>
      <c r="E100" s="156" t="s">
        <v>19</v>
      </c>
      <c r="F100" s="157" t="s">
        <v>8237</v>
      </c>
      <c r="H100" s="158">
        <v>67</v>
      </c>
      <c r="I100" s="159"/>
      <c r="L100" s="155"/>
      <c r="M100" s="160"/>
      <c r="T100" s="161"/>
      <c r="AT100" s="156" t="s">
        <v>292</v>
      </c>
      <c r="AU100" s="156" t="s">
        <v>82</v>
      </c>
      <c r="AV100" s="13" t="s">
        <v>82</v>
      </c>
      <c r="AW100" s="13" t="s">
        <v>34</v>
      </c>
      <c r="AX100" s="13" t="s">
        <v>80</v>
      </c>
      <c r="AY100" s="156" t="s">
        <v>280</v>
      </c>
    </row>
    <row r="101" spans="2:65" s="1" customFormat="1" ht="44.25" customHeight="1">
      <c r="B101" s="32"/>
      <c r="C101" s="169" t="s">
        <v>288</v>
      </c>
      <c r="D101" s="169" t="s">
        <v>348</v>
      </c>
      <c r="E101" s="170" t="s">
        <v>1704</v>
      </c>
      <c r="F101" s="171" t="s">
        <v>1705</v>
      </c>
      <c r="G101" s="172" t="s">
        <v>286</v>
      </c>
      <c r="H101" s="173">
        <v>78.088999999999999</v>
      </c>
      <c r="I101" s="174"/>
      <c r="J101" s="175">
        <f>ROUND(I101*H101,2)</f>
        <v>0</v>
      </c>
      <c r="K101" s="171" t="s">
        <v>287</v>
      </c>
      <c r="L101" s="176"/>
      <c r="M101" s="177" t="s">
        <v>19</v>
      </c>
      <c r="N101" s="178" t="s">
        <v>44</v>
      </c>
      <c r="P101" s="140">
        <f>O101*H101</f>
        <v>0</v>
      </c>
      <c r="Q101" s="140">
        <v>5.4000000000000003E-3</v>
      </c>
      <c r="R101" s="140">
        <f>Q101*H101</f>
        <v>0.42168060000000002</v>
      </c>
      <c r="S101" s="140">
        <v>0</v>
      </c>
      <c r="T101" s="141">
        <f>S101*H101</f>
        <v>0</v>
      </c>
      <c r="AR101" s="142" t="s">
        <v>373</v>
      </c>
      <c r="AT101" s="142" t="s">
        <v>348</v>
      </c>
      <c r="AU101" s="142" t="s">
        <v>82</v>
      </c>
      <c r="AY101" s="17" t="s">
        <v>280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564</v>
      </c>
      <c r="BM101" s="142" t="s">
        <v>1706</v>
      </c>
    </row>
    <row r="102" spans="2:65" s="13" customFormat="1" ht="10.199999999999999">
      <c r="B102" s="155"/>
      <c r="D102" s="149" t="s">
        <v>292</v>
      </c>
      <c r="F102" s="157" t="s">
        <v>8240</v>
      </c>
      <c r="H102" s="158">
        <v>78.088999999999999</v>
      </c>
      <c r="I102" s="159"/>
      <c r="L102" s="155"/>
      <c r="M102" s="160"/>
      <c r="T102" s="161"/>
      <c r="AT102" s="156" t="s">
        <v>292</v>
      </c>
      <c r="AU102" s="156" t="s">
        <v>82</v>
      </c>
      <c r="AV102" s="13" t="s">
        <v>82</v>
      </c>
      <c r="AW102" s="13" t="s">
        <v>4</v>
      </c>
      <c r="AX102" s="13" t="s">
        <v>80</v>
      </c>
      <c r="AY102" s="156" t="s">
        <v>280</v>
      </c>
    </row>
    <row r="103" spans="2:65" s="1" customFormat="1" ht="49.05" customHeight="1">
      <c r="B103" s="32"/>
      <c r="C103" s="131" t="s">
        <v>965</v>
      </c>
      <c r="D103" s="131" t="s">
        <v>283</v>
      </c>
      <c r="E103" s="132" t="s">
        <v>1152</v>
      </c>
      <c r="F103" s="133" t="s">
        <v>1153</v>
      </c>
      <c r="G103" s="134" t="s">
        <v>238</v>
      </c>
      <c r="H103" s="135">
        <v>0.47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564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564</v>
      </c>
      <c r="BM103" s="142" t="s">
        <v>1716</v>
      </c>
    </row>
    <row r="104" spans="2:65" s="1" customFormat="1" ht="10.199999999999999">
      <c r="B104" s="32"/>
      <c r="D104" s="144" t="s">
        <v>290</v>
      </c>
      <c r="F104" s="145" t="s">
        <v>1155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1" customFormat="1" ht="22.8" customHeight="1">
      <c r="B105" s="119"/>
      <c r="D105" s="120" t="s">
        <v>72</v>
      </c>
      <c r="E105" s="129" t="s">
        <v>1156</v>
      </c>
      <c r="F105" s="129" t="s">
        <v>1157</v>
      </c>
      <c r="I105" s="122"/>
      <c r="J105" s="130">
        <f>BK105</f>
        <v>0</v>
      </c>
      <c r="L105" s="119"/>
      <c r="M105" s="124"/>
      <c r="P105" s="125">
        <f>SUM(P106:P170)</f>
        <v>0</v>
      </c>
      <c r="R105" s="125">
        <f>SUM(R106:R170)</f>
        <v>14.094898740000001</v>
      </c>
      <c r="T105" s="126">
        <f>SUM(T106:T170)</f>
        <v>0</v>
      </c>
      <c r="AR105" s="120" t="s">
        <v>82</v>
      </c>
      <c r="AT105" s="127" t="s">
        <v>72</v>
      </c>
      <c r="AU105" s="127" t="s">
        <v>80</v>
      </c>
      <c r="AY105" s="120" t="s">
        <v>280</v>
      </c>
      <c r="BK105" s="128">
        <f>SUM(BK106:BK170)</f>
        <v>0</v>
      </c>
    </row>
    <row r="106" spans="2:65" s="1" customFormat="1" ht="24.15" customHeight="1">
      <c r="B106" s="32"/>
      <c r="C106" s="131" t="s">
        <v>384</v>
      </c>
      <c r="D106" s="131" t="s">
        <v>283</v>
      </c>
      <c r="E106" s="132" t="s">
        <v>5048</v>
      </c>
      <c r="F106" s="133" t="s">
        <v>5049</v>
      </c>
      <c r="G106" s="134" t="s">
        <v>286</v>
      </c>
      <c r="H106" s="135">
        <v>67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1.9000000000000001E-4</v>
      </c>
      <c r="R106" s="140">
        <f>Q106*H106</f>
        <v>1.273E-2</v>
      </c>
      <c r="S106" s="140">
        <v>0</v>
      </c>
      <c r="T106" s="141">
        <f>S106*H106</f>
        <v>0</v>
      </c>
      <c r="AR106" s="142" t="s">
        <v>564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564</v>
      </c>
      <c r="BM106" s="142" t="s">
        <v>5050</v>
      </c>
    </row>
    <row r="107" spans="2:65" s="1" customFormat="1" ht="10.199999999999999">
      <c r="B107" s="32"/>
      <c r="D107" s="144" t="s">
        <v>290</v>
      </c>
      <c r="F107" s="145" t="s">
        <v>5051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3" customFormat="1" ht="10.199999999999999">
      <c r="B108" s="155"/>
      <c r="D108" s="149" t="s">
        <v>292</v>
      </c>
      <c r="E108" s="156" t="s">
        <v>19</v>
      </c>
      <c r="F108" s="157" t="s">
        <v>8237</v>
      </c>
      <c r="H108" s="158">
        <v>67</v>
      </c>
      <c r="I108" s="159"/>
      <c r="L108" s="155"/>
      <c r="M108" s="160"/>
      <c r="T108" s="161"/>
      <c r="AT108" s="156" t="s">
        <v>292</v>
      </c>
      <c r="AU108" s="156" t="s">
        <v>82</v>
      </c>
      <c r="AV108" s="13" t="s">
        <v>82</v>
      </c>
      <c r="AW108" s="13" t="s">
        <v>34</v>
      </c>
      <c r="AX108" s="13" t="s">
        <v>80</v>
      </c>
      <c r="AY108" s="156" t="s">
        <v>280</v>
      </c>
    </row>
    <row r="109" spans="2:65" s="1" customFormat="1" ht="33" customHeight="1">
      <c r="B109" s="32"/>
      <c r="C109" s="169" t="s">
        <v>391</v>
      </c>
      <c r="D109" s="169" t="s">
        <v>348</v>
      </c>
      <c r="E109" s="170" t="s">
        <v>5053</v>
      </c>
      <c r="F109" s="171" t="s">
        <v>5054</v>
      </c>
      <c r="G109" s="172" t="s">
        <v>286</v>
      </c>
      <c r="H109" s="173">
        <v>78.088999999999999</v>
      </c>
      <c r="I109" s="174"/>
      <c r="J109" s="175">
        <f>ROUND(I109*H109,2)</f>
        <v>0</v>
      </c>
      <c r="K109" s="171" t="s">
        <v>287</v>
      </c>
      <c r="L109" s="176"/>
      <c r="M109" s="177" t="s">
        <v>19</v>
      </c>
      <c r="N109" s="178" t="s">
        <v>44</v>
      </c>
      <c r="P109" s="140">
        <f>O109*H109</f>
        <v>0</v>
      </c>
      <c r="Q109" s="140">
        <v>1.9E-3</v>
      </c>
      <c r="R109" s="140">
        <f>Q109*H109</f>
        <v>0.1483691</v>
      </c>
      <c r="S109" s="140">
        <v>0</v>
      </c>
      <c r="T109" s="141">
        <f>S109*H109</f>
        <v>0</v>
      </c>
      <c r="AR109" s="142" t="s">
        <v>373</v>
      </c>
      <c r="AT109" s="142" t="s">
        <v>348</v>
      </c>
      <c r="AU109" s="142" t="s">
        <v>82</v>
      </c>
      <c r="AY109" s="17" t="s">
        <v>280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564</v>
      </c>
      <c r="BM109" s="142" t="s">
        <v>5055</v>
      </c>
    </row>
    <row r="110" spans="2:65" s="13" customFormat="1" ht="10.199999999999999">
      <c r="B110" s="155"/>
      <c r="D110" s="149" t="s">
        <v>292</v>
      </c>
      <c r="F110" s="157" t="s">
        <v>8240</v>
      </c>
      <c r="H110" s="158">
        <v>78.088999999999999</v>
      </c>
      <c r="I110" s="159"/>
      <c r="L110" s="155"/>
      <c r="M110" s="160"/>
      <c r="T110" s="161"/>
      <c r="AT110" s="156" t="s">
        <v>292</v>
      </c>
      <c r="AU110" s="156" t="s">
        <v>82</v>
      </c>
      <c r="AV110" s="13" t="s">
        <v>82</v>
      </c>
      <c r="AW110" s="13" t="s">
        <v>4</v>
      </c>
      <c r="AX110" s="13" t="s">
        <v>80</v>
      </c>
      <c r="AY110" s="156" t="s">
        <v>280</v>
      </c>
    </row>
    <row r="111" spans="2:65" s="1" customFormat="1" ht="37.799999999999997" customHeight="1">
      <c r="B111" s="32"/>
      <c r="C111" s="131" t="s">
        <v>476</v>
      </c>
      <c r="D111" s="131" t="s">
        <v>283</v>
      </c>
      <c r="E111" s="132" t="s">
        <v>5066</v>
      </c>
      <c r="F111" s="133" t="s">
        <v>5067</v>
      </c>
      <c r="G111" s="134" t="s">
        <v>140</v>
      </c>
      <c r="H111" s="135">
        <v>39.792000000000002</v>
      </c>
      <c r="I111" s="136"/>
      <c r="J111" s="137">
        <f>ROUND(I111*H111,2)</f>
        <v>0</v>
      </c>
      <c r="K111" s="133" t="s">
        <v>287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5.9999999999999995E-4</v>
      </c>
      <c r="R111" s="140">
        <f>Q111*H111</f>
        <v>2.3875199999999999E-2</v>
      </c>
      <c r="S111" s="140">
        <v>0</v>
      </c>
      <c r="T111" s="141">
        <f>S111*H111</f>
        <v>0</v>
      </c>
      <c r="AR111" s="142" t="s">
        <v>564</v>
      </c>
      <c r="AT111" s="142" t="s">
        <v>283</v>
      </c>
      <c r="AU111" s="142" t="s">
        <v>82</v>
      </c>
      <c r="AY111" s="17" t="s">
        <v>280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564</v>
      </c>
      <c r="BM111" s="142" t="s">
        <v>5068</v>
      </c>
    </row>
    <row r="112" spans="2:65" s="1" customFormat="1" ht="10.199999999999999">
      <c r="B112" s="32"/>
      <c r="D112" s="144" t="s">
        <v>290</v>
      </c>
      <c r="F112" s="145" t="s">
        <v>5069</v>
      </c>
      <c r="I112" s="146"/>
      <c r="L112" s="32"/>
      <c r="M112" s="147"/>
      <c r="T112" s="53"/>
      <c r="AT112" s="17" t="s">
        <v>290</v>
      </c>
      <c r="AU112" s="17" t="s">
        <v>82</v>
      </c>
    </row>
    <row r="113" spans="2:65" s="12" customFormat="1" ht="10.199999999999999">
      <c r="B113" s="148"/>
      <c r="D113" s="149" t="s">
        <v>292</v>
      </c>
      <c r="E113" s="150" t="s">
        <v>19</v>
      </c>
      <c r="F113" s="151" t="s">
        <v>8238</v>
      </c>
      <c r="H113" s="150" t="s">
        <v>19</v>
      </c>
      <c r="I113" s="152"/>
      <c r="L113" s="148"/>
      <c r="M113" s="153"/>
      <c r="T113" s="154"/>
      <c r="AT113" s="150" t="s">
        <v>292</v>
      </c>
      <c r="AU113" s="150" t="s">
        <v>82</v>
      </c>
      <c r="AV113" s="12" t="s">
        <v>80</v>
      </c>
      <c r="AW113" s="12" t="s">
        <v>34</v>
      </c>
      <c r="AX113" s="12" t="s">
        <v>73</v>
      </c>
      <c r="AY113" s="150" t="s">
        <v>280</v>
      </c>
    </row>
    <row r="114" spans="2:65" s="13" customFormat="1" ht="10.199999999999999">
      <c r="B114" s="155"/>
      <c r="D114" s="149" t="s">
        <v>292</v>
      </c>
      <c r="E114" s="156" t="s">
        <v>19</v>
      </c>
      <c r="F114" s="157" t="s">
        <v>8241</v>
      </c>
      <c r="H114" s="158">
        <v>39.792000000000002</v>
      </c>
      <c r="I114" s="159"/>
      <c r="L114" s="155"/>
      <c r="M114" s="160"/>
      <c r="T114" s="161"/>
      <c r="AT114" s="156" t="s">
        <v>292</v>
      </c>
      <c r="AU114" s="156" t="s">
        <v>82</v>
      </c>
      <c r="AV114" s="13" t="s">
        <v>82</v>
      </c>
      <c r="AW114" s="13" t="s">
        <v>34</v>
      </c>
      <c r="AX114" s="13" t="s">
        <v>80</v>
      </c>
      <c r="AY114" s="156" t="s">
        <v>280</v>
      </c>
    </row>
    <row r="115" spans="2:65" s="1" customFormat="1" ht="37.799999999999997" customHeight="1">
      <c r="B115" s="32"/>
      <c r="C115" s="131" t="s">
        <v>296</v>
      </c>
      <c r="D115" s="131" t="s">
        <v>283</v>
      </c>
      <c r="E115" s="132" t="s">
        <v>5073</v>
      </c>
      <c r="F115" s="133" t="s">
        <v>5074</v>
      </c>
      <c r="G115" s="134" t="s">
        <v>140</v>
      </c>
      <c r="H115" s="135">
        <v>39.792000000000002</v>
      </c>
      <c r="I115" s="136"/>
      <c r="J115" s="137">
        <f>ROUND(I115*H115,2)</f>
        <v>0</v>
      </c>
      <c r="K115" s="133" t="s">
        <v>287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5.9999999999999995E-4</v>
      </c>
      <c r="R115" s="140">
        <f>Q115*H115</f>
        <v>2.3875199999999999E-2</v>
      </c>
      <c r="S115" s="140">
        <v>0</v>
      </c>
      <c r="T115" s="141">
        <f>S115*H115</f>
        <v>0</v>
      </c>
      <c r="AR115" s="142" t="s">
        <v>564</v>
      </c>
      <c r="AT115" s="142" t="s">
        <v>283</v>
      </c>
      <c r="AU115" s="142" t="s">
        <v>82</v>
      </c>
      <c r="AY115" s="17" t="s">
        <v>280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564</v>
      </c>
      <c r="BM115" s="142" t="s">
        <v>5075</v>
      </c>
    </row>
    <row r="116" spans="2:65" s="1" customFormat="1" ht="10.199999999999999">
      <c r="B116" s="32"/>
      <c r="D116" s="144" t="s">
        <v>290</v>
      </c>
      <c r="F116" s="145" t="s">
        <v>5076</v>
      </c>
      <c r="I116" s="146"/>
      <c r="L116" s="32"/>
      <c r="M116" s="147"/>
      <c r="T116" s="53"/>
      <c r="AT116" s="17" t="s">
        <v>290</v>
      </c>
      <c r="AU116" s="17" t="s">
        <v>82</v>
      </c>
    </row>
    <row r="117" spans="2:65" s="1" customFormat="1" ht="33" customHeight="1">
      <c r="B117" s="32"/>
      <c r="C117" s="131" t="s">
        <v>7</v>
      </c>
      <c r="D117" s="131" t="s">
        <v>283</v>
      </c>
      <c r="E117" s="132" t="s">
        <v>5077</v>
      </c>
      <c r="F117" s="133" t="s">
        <v>5078</v>
      </c>
      <c r="G117" s="134" t="s">
        <v>286</v>
      </c>
      <c r="H117" s="135">
        <v>134</v>
      </c>
      <c r="I117" s="136"/>
      <c r="J117" s="137">
        <f>ROUND(I117*H117,2)</f>
        <v>0</v>
      </c>
      <c r="K117" s="133" t="s">
        <v>287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564</v>
      </c>
      <c r="AT117" s="142" t="s">
        <v>283</v>
      </c>
      <c r="AU117" s="142" t="s">
        <v>82</v>
      </c>
      <c r="AY117" s="17" t="s">
        <v>280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564</v>
      </c>
      <c r="BM117" s="142" t="s">
        <v>5079</v>
      </c>
    </row>
    <row r="118" spans="2:65" s="1" customFormat="1" ht="10.199999999999999">
      <c r="B118" s="32"/>
      <c r="D118" s="144" t="s">
        <v>290</v>
      </c>
      <c r="F118" s="145" t="s">
        <v>5080</v>
      </c>
      <c r="I118" s="146"/>
      <c r="L118" s="32"/>
      <c r="M118" s="147"/>
      <c r="T118" s="53"/>
      <c r="AT118" s="17" t="s">
        <v>290</v>
      </c>
      <c r="AU118" s="17" t="s">
        <v>82</v>
      </c>
    </row>
    <row r="119" spans="2:65" s="13" customFormat="1" ht="10.199999999999999">
      <c r="B119" s="155"/>
      <c r="D119" s="149" t="s">
        <v>292</v>
      </c>
      <c r="E119" s="156" t="s">
        <v>19</v>
      </c>
      <c r="F119" s="157" t="s">
        <v>8242</v>
      </c>
      <c r="H119" s="158">
        <v>134</v>
      </c>
      <c r="I119" s="159"/>
      <c r="L119" s="155"/>
      <c r="M119" s="160"/>
      <c r="T119" s="161"/>
      <c r="AT119" s="156" t="s">
        <v>292</v>
      </c>
      <c r="AU119" s="156" t="s">
        <v>82</v>
      </c>
      <c r="AV119" s="13" t="s">
        <v>82</v>
      </c>
      <c r="AW119" s="13" t="s">
        <v>34</v>
      </c>
      <c r="AX119" s="13" t="s">
        <v>80</v>
      </c>
      <c r="AY119" s="156" t="s">
        <v>280</v>
      </c>
    </row>
    <row r="120" spans="2:65" s="1" customFormat="1" ht="24.15" customHeight="1">
      <c r="B120" s="32"/>
      <c r="C120" s="169" t="s">
        <v>379</v>
      </c>
      <c r="D120" s="169" t="s">
        <v>348</v>
      </c>
      <c r="E120" s="170" t="s">
        <v>5082</v>
      </c>
      <c r="F120" s="171" t="s">
        <v>5083</v>
      </c>
      <c r="G120" s="172" t="s">
        <v>286</v>
      </c>
      <c r="H120" s="173">
        <v>154.77000000000001</v>
      </c>
      <c r="I120" s="174"/>
      <c r="J120" s="175">
        <f>ROUND(I120*H120,2)</f>
        <v>0</v>
      </c>
      <c r="K120" s="171" t="s">
        <v>287</v>
      </c>
      <c r="L120" s="176"/>
      <c r="M120" s="177" t="s">
        <v>19</v>
      </c>
      <c r="N120" s="178" t="s">
        <v>44</v>
      </c>
      <c r="P120" s="140">
        <f>O120*H120</f>
        <v>0</v>
      </c>
      <c r="Q120" s="140">
        <v>2.9999999999999997E-4</v>
      </c>
      <c r="R120" s="140">
        <f>Q120*H120</f>
        <v>4.6431E-2</v>
      </c>
      <c r="S120" s="140">
        <v>0</v>
      </c>
      <c r="T120" s="141">
        <f>S120*H120</f>
        <v>0</v>
      </c>
      <c r="AR120" s="142" t="s">
        <v>373</v>
      </c>
      <c r="AT120" s="142" t="s">
        <v>348</v>
      </c>
      <c r="AU120" s="142" t="s">
        <v>82</v>
      </c>
      <c r="AY120" s="17" t="s">
        <v>280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564</v>
      </c>
      <c r="BM120" s="142" t="s">
        <v>5084</v>
      </c>
    </row>
    <row r="121" spans="2:65" s="13" customFormat="1" ht="10.199999999999999">
      <c r="B121" s="155"/>
      <c r="D121" s="149" t="s">
        <v>292</v>
      </c>
      <c r="F121" s="157" t="s">
        <v>8243</v>
      </c>
      <c r="H121" s="158">
        <v>154.77000000000001</v>
      </c>
      <c r="I121" s="159"/>
      <c r="L121" s="155"/>
      <c r="M121" s="160"/>
      <c r="T121" s="161"/>
      <c r="AT121" s="156" t="s">
        <v>292</v>
      </c>
      <c r="AU121" s="156" t="s">
        <v>82</v>
      </c>
      <c r="AV121" s="13" t="s">
        <v>82</v>
      </c>
      <c r="AW121" s="13" t="s">
        <v>4</v>
      </c>
      <c r="AX121" s="13" t="s">
        <v>80</v>
      </c>
      <c r="AY121" s="156" t="s">
        <v>280</v>
      </c>
    </row>
    <row r="122" spans="2:65" s="1" customFormat="1" ht="33" customHeight="1">
      <c r="B122" s="32"/>
      <c r="C122" s="131" t="s">
        <v>324</v>
      </c>
      <c r="D122" s="131" t="s">
        <v>283</v>
      </c>
      <c r="E122" s="132" t="s">
        <v>5086</v>
      </c>
      <c r="F122" s="133" t="s">
        <v>5087</v>
      </c>
      <c r="G122" s="134" t="s">
        <v>611</v>
      </c>
      <c r="H122" s="135">
        <v>2</v>
      </c>
      <c r="I122" s="136"/>
      <c r="J122" s="137">
        <f>ROUND(I122*H122,2)</f>
        <v>0</v>
      </c>
      <c r="K122" s="133" t="s">
        <v>287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1E-4</v>
      </c>
      <c r="R122" s="140">
        <f>Q122*H122</f>
        <v>2.0000000000000001E-4</v>
      </c>
      <c r="S122" s="140">
        <v>0</v>
      </c>
      <c r="T122" s="141">
        <f>S122*H122</f>
        <v>0</v>
      </c>
      <c r="AR122" s="142" t="s">
        <v>564</v>
      </c>
      <c r="AT122" s="142" t="s">
        <v>283</v>
      </c>
      <c r="AU122" s="142" t="s">
        <v>82</v>
      </c>
      <c r="AY122" s="17" t="s">
        <v>280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564</v>
      </c>
      <c r="BM122" s="142" t="s">
        <v>5088</v>
      </c>
    </row>
    <row r="123" spans="2:65" s="1" customFormat="1" ht="10.199999999999999">
      <c r="B123" s="32"/>
      <c r="D123" s="144" t="s">
        <v>290</v>
      </c>
      <c r="F123" s="145" t="s">
        <v>5089</v>
      </c>
      <c r="I123" s="146"/>
      <c r="L123" s="32"/>
      <c r="M123" s="147"/>
      <c r="T123" s="53"/>
      <c r="AT123" s="17" t="s">
        <v>290</v>
      </c>
      <c r="AU123" s="17" t="s">
        <v>82</v>
      </c>
    </row>
    <row r="124" spans="2:65" s="13" customFormat="1" ht="10.199999999999999">
      <c r="B124" s="155"/>
      <c r="D124" s="149" t="s">
        <v>292</v>
      </c>
      <c r="E124" s="156" t="s">
        <v>19</v>
      </c>
      <c r="F124" s="157" t="s">
        <v>82</v>
      </c>
      <c r="H124" s="158">
        <v>2</v>
      </c>
      <c r="I124" s="159"/>
      <c r="L124" s="155"/>
      <c r="M124" s="160"/>
      <c r="T124" s="161"/>
      <c r="AT124" s="156" t="s">
        <v>292</v>
      </c>
      <c r="AU124" s="156" t="s">
        <v>82</v>
      </c>
      <c r="AV124" s="13" t="s">
        <v>82</v>
      </c>
      <c r="AW124" s="13" t="s">
        <v>34</v>
      </c>
      <c r="AX124" s="13" t="s">
        <v>80</v>
      </c>
      <c r="AY124" s="156" t="s">
        <v>280</v>
      </c>
    </row>
    <row r="125" spans="2:65" s="1" customFormat="1" ht="24.15" customHeight="1">
      <c r="B125" s="32"/>
      <c r="C125" s="169" t="s">
        <v>939</v>
      </c>
      <c r="D125" s="169" t="s">
        <v>348</v>
      </c>
      <c r="E125" s="170" t="s">
        <v>5091</v>
      </c>
      <c r="F125" s="171" t="s">
        <v>5092</v>
      </c>
      <c r="G125" s="172" t="s">
        <v>286</v>
      </c>
      <c r="H125" s="173">
        <v>2</v>
      </c>
      <c r="I125" s="174"/>
      <c r="J125" s="175">
        <f>ROUND(I125*H125,2)</f>
        <v>0</v>
      </c>
      <c r="K125" s="171" t="s">
        <v>287</v>
      </c>
      <c r="L125" s="176"/>
      <c r="M125" s="177" t="s">
        <v>19</v>
      </c>
      <c r="N125" s="178" t="s">
        <v>44</v>
      </c>
      <c r="P125" s="140">
        <f>O125*H125</f>
        <v>0</v>
      </c>
      <c r="Q125" s="140">
        <v>2.3999999999999998E-3</v>
      </c>
      <c r="R125" s="140">
        <f>Q125*H125</f>
        <v>4.7999999999999996E-3</v>
      </c>
      <c r="S125" s="140">
        <v>0</v>
      </c>
      <c r="T125" s="141">
        <f>S125*H125</f>
        <v>0</v>
      </c>
      <c r="AR125" s="142" t="s">
        <v>373</v>
      </c>
      <c r="AT125" s="142" t="s">
        <v>348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564</v>
      </c>
      <c r="BM125" s="142" t="s">
        <v>5093</v>
      </c>
    </row>
    <row r="126" spans="2:65" s="1" customFormat="1" ht="37.799999999999997" customHeight="1">
      <c r="B126" s="32"/>
      <c r="C126" s="131" t="s">
        <v>569</v>
      </c>
      <c r="D126" s="131" t="s">
        <v>283</v>
      </c>
      <c r="E126" s="132" t="s">
        <v>5103</v>
      </c>
      <c r="F126" s="133" t="s">
        <v>5104</v>
      </c>
      <c r="G126" s="134" t="s">
        <v>286</v>
      </c>
      <c r="H126" s="135">
        <v>67</v>
      </c>
      <c r="I126" s="136"/>
      <c r="J126" s="137">
        <f>ROUND(I126*H126,2)</f>
        <v>0</v>
      </c>
      <c r="K126" s="133" t="s">
        <v>287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564</v>
      </c>
      <c r="AT126" s="142" t="s">
        <v>283</v>
      </c>
      <c r="AU126" s="142" t="s">
        <v>82</v>
      </c>
      <c r="AY126" s="17" t="s">
        <v>280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564</v>
      </c>
      <c r="BM126" s="142" t="s">
        <v>5105</v>
      </c>
    </row>
    <row r="127" spans="2:65" s="1" customFormat="1" ht="10.199999999999999">
      <c r="B127" s="32"/>
      <c r="D127" s="144" t="s">
        <v>290</v>
      </c>
      <c r="F127" s="145" t="s">
        <v>5106</v>
      </c>
      <c r="I127" s="146"/>
      <c r="L127" s="32"/>
      <c r="M127" s="147"/>
      <c r="T127" s="53"/>
      <c r="AT127" s="17" t="s">
        <v>290</v>
      </c>
      <c r="AU127" s="17" t="s">
        <v>82</v>
      </c>
    </row>
    <row r="128" spans="2:65" s="13" customFormat="1" ht="10.199999999999999">
      <c r="B128" s="155"/>
      <c r="D128" s="149" t="s">
        <v>292</v>
      </c>
      <c r="E128" s="156" t="s">
        <v>19</v>
      </c>
      <c r="F128" s="157" t="s">
        <v>8237</v>
      </c>
      <c r="H128" s="158">
        <v>67</v>
      </c>
      <c r="I128" s="159"/>
      <c r="L128" s="155"/>
      <c r="M128" s="160"/>
      <c r="T128" s="161"/>
      <c r="AT128" s="156" t="s">
        <v>292</v>
      </c>
      <c r="AU128" s="156" t="s">
        <v>82</v>
      </c>
      <c r="AV128" s="13" t="s">
        <v>82</v>
      </c>
      <c r="AW128" s="13" t="s">
        <v>34</v>
      </c>
      <c r="AX128" s="13" t="s">
        <v>80</v>
      </c>
      <c r="AY128" s="156" t="s">
        <v>280</v>
      </c>
    </row>
    <row r="129" spans="2:65" s="1" customFormat="1" ht="16.5" customHeight="1">
      <c r="B129" s="32"/>
      <c r="C129" s="169" t="s">
        <v>282</v>
      </c>
      <c r="D129" s="169" t="s">
        <v>348</v>
      </c>
      <c r="E129" s="170" t="s">
        <v>5108</v>
      </c>
      <c r="F129" s="171" t="s">
        <v>5109</v>
      </c>
      <c r="G129" s="172" t="s">
        <v>238</v>
      </c>
      <c r="H129" s="173">
        <v>13.744</v>
      </c>
      <c r="I129" s="174"/>
      <c r="J129" s="175">
        <f>ROUND(I129*H129,2)</f>
        <v>0</v>
      </c>
      <c r="K129" s="171" t="s">
        <v>287</v>
      </c>
      <c r="L129" s="176"/>
      <c r="M129" s="177" t="s">
        <v>19</v>
      </c>
      <c r="N129" s="178" t="s">
        <v>44</v>
      </c>
      <c r="P129" s="140">
        <f>O129*H129</f>
        <v>0</v>
      </c>
      <c r="Q129" s="140">
        <v>1</v>
      </c>
      <c r="R129" s="140">
        <f>Q129*H129</f>
        <v>13.744</v>
      </c>
      <c r="S129" s="140">
        <v>0</v>
      </c>
      <c r="T129" s="141">
        <f>S129*H129</f>
        <v>0</v>
      </c>
      <c r="AR129" s="142" t="s">
        <v>373</v>
      </c>
      <c r="AT129" s="142" t="s">
        <v>348</v>
      </c>
      <c r="AU129" s="142" t="s">
        <v>82</v>
      </c>
      <c r="AY129" s="17" t="s">
        <v>280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564</v>
      </c>
      <c r="BM129" s="142" t="s">
        <v>5110</v>
      </c>
    </row>
    <row r="130" spans="2:65" s="13" customFormat="1" ht="10.199999999999999">
      <c r="B130" s="155"/>
      <c r="D130" s="149" t="s">
        <v>292</v>
      </c>
      <c r="E130" s="156" t="s">
        <v>19</v>
      </c>
      <c r="F130" s="157" t="s">
        <v>8244</v>
      </c>
      <c r="H130" s="158">
        <v>11.792</v>
      </c>
      <c r="I130" s="159"/>
      <c r="L130" s="155"/>
      <c r="M130" s="160"/>
      <c r="T130" s="161"/>
      <c r="AT130" s="156" t="s">
        <v>292</v>
      </c>
      <c r="AU130" s="156" t="s">
        <v>82</v>
      </c>
      <c r="AV130" s="13" t="s">
        <v>82</v>
      </c>
      <c r="AW130" s="13" t="s">
        <v>34</v>
      </c>
      <c r="AX130" s="13" t="s">
        <v>80</v>
      </c>
      <c r="AY130" s="156" t="s">
        <v>280</v>
      </c>
    </row>
    <row r="131" spans="2:65" s="13" customFormat="1" ht="10.199999999999999">
      <c r="B131" s="155"/>
      <c r="D131" s="149" t="s">
        <v>292</v>
      </c>
      <c r="F131" s="157" t="s">
        <v>8245</v>
      </c>
      <c r="H131" s="158">
        <v>13.744</v>
      </c>
      <c r="I131" s="159"/>
      <c r="L131" s="155"/>
      <c r="M131" s="160"/>
      <c r="T131" s="161"/>
      <c r="AT131" s="156" t="s">
        <v>292</v>
      </c>
      <c r="AU131" s="156" t="s">
        <v>82</v>
      </c>
      <c r="AV131" s="13" t="s">
        <v>82</v>
      </c>
      <c r="AW131" s="13" t="s">
        <v>4</v>
      </c>
      <c r="AX131" s="13" t="s">
        <v>80</v>
      </c>
      <c r="AY131" s="156" t="s">
        <v>280</v>
      </c>
    </row>
    <row r="132" spans="2:65" s="1" customFormat="1" ht="33" customHeight="1">
      <c r="B132" s="32"/>
      <c r="C132" s="131" t="s">
        <v>342</v>
      </c>
      <c r="D132" s="131" t="s">
        <v>283</v>
      </c>
      <c r="E132" s="132" t="s">
        <v>5136</v>
      </c>
      <c r="F132" s="133" t="s">
        <v>5137</v>
      </c>
      <c r="G132" s="134" t="s">
        <v>140</v>
      </c>
      <c r="H132" s="135">
        <v>39.792000000000002</v>
      </c>
      <c r="I132" s="136"/>
      <c r="J132" s="137">
        <f>ROUND(I132*H132,2)</f>
        <v>0</v>
      </c>
      <c r="K132" s="133" t="s">
        <v>287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2.0000000000000002E-5</v>
      </c>
      <c r="R132" s="140">
        <f>Q132*H132</f>
        <v>7.9584000000000013E-4</v>
      </c>
      <c r="S132" s="140">
        <v>0</v>
      </c>
      <c r="T132" s="141">
        <f>S132*H132</f>
        <v>0</v>
      </c>
      <c r="AR132" s="142" t="s">
        <v>564</v>
      </c>
      <c r="AT132" s="142" t="s">
        <v>283</v>
      </c>
      <c r="AU132" s="142" t="s">
        <v>82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564</v>
      </c>
      <c r="BM132" s="142" t="s">
        <v>5138</v>
      </c>
    </row>
    <row r="133" spans="2:65" s="1" customFormat="1" ht="10.199999999999999">
      <c r="B133" s="32"/>
      <c r="D133" s="144" t="s">
        <v>290</v>
      </c>
      <c r="F133" s="145" t="s">
        <v>5139</v>
      </c>
      <c r="I133" s="146"/>
      <c r="L133" s="32"/>
      <c r="M133" s="147"/>
      <c r="T133" s="53"/>
      <c r="AT133" s="17" t="s">
        <v>290</v>
      </c>
      <c r="AU133" s="17" t="s">
        <v>82</v>
      </c>
    </row>
    <row r="134" spans="2:65" s="12" customFormat="1" ht="10.199999999999999">
      <c r="B134" s="148"/>
      <c r="D134" s="149" t="s">
        <v>292</v>
      </c>
      <c r="E134" s="150" t="s">
        <v>19</v>
      </c>
      <c r="F134" s="151" t="s">
        <v>8238</v>
      </c>
      <c r="H134" s="150" t="s">
        <v>19</v>
      </c>
      <c r="I134" s="152"/>
      <c r="L134" s="148"/>
      <c r="M134" s="153"/>
      <c r="T134" s="154"/>
      <c r="AT134" s="150" t="s">
        <v>292</v>
      </c>
      <c r="AU134" s="150" t="s">
        <v>82</v>
      </c>
      <c r="AV134" s="12" t="s">
        <v>80</v>
      </c>
      <c r="AW134" s="12" t="s">
        <v>34</v>
      </c>
      <c r="AX134" s="12" t="s">
        <v>73</v>
      </c>
      <c r="AY134" s="150" t="s">
        <v>280</v>
      </c>
    </row>
    <row r="135" spans="2:65" s="13" customFormat="1" ht="10.199999999999999">
      <c r="B135" s="155"/>
      <c r="D135" s="149" t="s">
        <v>292</v>
      </c>
      <c r="E135" s="156" t="s">
        <v>19</v>
      </c>
      <c r="F135" s="157" t="s">
        <v>8241</v>
      </c>
      <c r="H135" s="158">
        <v>39.792000000000002</v>
      </c>
      <c r="I135" s="159"/>
      <c r="L135" s="155"/>
      <c r="M135" s="160"/>
      <c r="T135" s="161"/>
      <c r="AT135" s="156" t="s">
        <v>292</v>
      </c>
      <c r="AU135" s="156" t="s">
        <v>82</v>
      </c>
      <c r="AV135" s="13" t="s">
        <v>82</v>
      </c>
      <c r="AW135" s="13" t="s">
        <v>34</v>
      </c>
      <c r="AX135" s="13" t="s">
        <v>80</v>
      </c>
      <c r="AY135" s="156" t="s">
        <v>280</v>
      </c>
    </row>
    <row r="136" spans="2:65" s="1" customFormat="1" ht="24.15" customHeight="1">
      <c r="B136" s="32"/>
      <c r="C136" s="169" t="s">
        <v>347</v>
      </c>
      <c r="D136" s="169" t="s">
        <v>348</v>
      </c>
      <c r="E136" s="170" t="s">
        <v>5140</v>
      </c>
      <c r="F136" s="171" t="s">
        <v>5141</v>
      </c>
      <c r="G136" s="172" t="s">
        <v>140</v>
      </c>
      <c r="H136" s="173">
        <v>39.792000000000002</v>
      </c>
      <c r="I136" s="174"/>
      <c r="J136" s="175">
        <f>ROUND(I136*H136,2)</f>
        <v>0</v>
      </c>
      <c r="K136" s="171" t="s">
        <v>287</v>
      </c>
      <c r="L136" s="176"/>
      <c r="M136" s="177" t="s">
        <v>19</v>
      </c>
      <c r="N136" s="178" t="s">
        <v>44</v>
      </c>
      <c r="P136" s="140">
        <f>O136*H136</f>
        <v>0</v>
      </c>
      <c r="Q136" s="140">
        <v>3.5E-4</v>
      </c>
      <c r="R136" s="140">
        <f>Q136*H136</f>
        <v>1.3927200000000001E-2</v>
      </c>
      <c r="S136" s="140">
        <v>0</v>
      </c>
      <c r="T136" s="141">
        <f>S136*H136</f>
        <v>0</v>
      </c>
      <c r="AR136" s="142" t="s">
        <v>373</v>
      </c>
      <c r="AT136" s="142" t="s">
        <v>348</v>
      </c>
      <c r="AU136" s="142" t="s">
        <v>82</v>
      </c>
      <c r="AY136" s="17" t="s">
        <v>280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564</v>
      </c>
      <c r="BM136" s="142" t="s">
        <v>5142</v>
      </c>
    </row>
    <row r="137" spans="2:65" s="13" customFormat="1" ht="10.199999999999999">
      <c r="B137" s="155"/>
      <c r="D137" s="149" t="s">
        <v>292</v>
      </c>
      <c r="F137" s="157" t="s">
        <v>8246</v>
      </c>
      <c r="H137" s="158">
        <v>39.792000000000002</v>
      </c>
      <c r="I137" s="159"/>
      <c r="L137" s="155"/>
      <c r="M137" s="160"/>
      <c r="T137" s="161"/>
      <c r="AT137" s="156" t="s">
        <v>292</v>
      </c>
      <c r="AU137" s="156" t="s">
        <v>82</v>
      </c>
      <c r="AV137" s="13" t="s">
        <v>82</v>
      </c>
      <c r="AW137" s="13" t="s">
        <v>4</v>
      </c>
      <c r="AX137" s="13" t="s">
        <v>80</v>
      </c>
      <c r="AY137" s="156" t="s">
        <v>280</v>
      </c>
    </row>
    <row r="138" spans="2:65" s="1" customFormat="1" ht="44.25" customHeight="1">
      <c r="B138" s="32"/>
      <c r="C138" s="131" t="s">
        <v>876</v>
      </c>
      <c r="D138" s="131" t="s">
        <v>283</v>
      </c>
      <c r="E138" s="132" t="s">
        <v>5144</v>
      </c>
      <c r="F138" s="133" t="s">
        <v>5145</v>
      </c>
      <c r="G138" s="134" t="s">
        <v>286</v>
      </c>
      <c r="H138" s="135">
        <v>18.399999999999999</v>
      </c>
      <c r="I138" s="136"/>
      <c r="J138" s="137">
        <f>ROUND(I138*H138,2)</f>
        <v>0</v>
      </c>
      <c r="K138" s="133" t="s">
        <v>287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564</v>
      </c>
      <c r="AT138" s="142" t="s">
        <v>283</v>
      </c>
      <c r="AU138" s="142" t="s">
        <v>82</v>
      </c>
      <c r="AY138" s="17" t="s">
        <v>280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564</v>
      </c>
      <c r="BM138" s="142" t="s">
        <v>5146</v>
      </c>
    </row>
    <row r="139" spans="2:65" s="1" customFormat="1" ht="10.199999999999999">
      <c r="B139" s="32"/>
      <c r="D139" s="144" t="s">
        <v>290</v>
      </c>
      <c r="F139" s="145" t="s">
        <v>5147</v>
      </c>
      <c r="I139" s="146"/>
      <c r="L139" s="32"/>
      <c r="M139" s="147"/>
      <c r="T139" s="53"/>
      <c r="AT139" s="17" t="s">
        <v>290</v>
      </c>
      <c r="AU139" s="17" t="s">
        <v>82</v>
      </c>
    </row>
    <row r="140" spans="2:65" s="12" customFormat="1" ht="10.199999999999999">
      <c r="B140" s="148"/>
      <c r="D140" s="149" t="s">
        <v>292</v>
      </c>
      <c r="E140" s="150" t="s">
        <v>19</v>
      </c>
      <c r="F140" s="151" t="s">
        <v>5148</v>
      </c>
      <c r="H140" s="150" t="s">
        <v>19</v>
      </c>
      <c r="I140" s="152"/>
      <c r="L140" s="148"/>
      <c r="M140" s="153"/>
      <c r="T140" s="154"/>
      <c r="AT140" s="150" t="s">
        <v>292</v>
      </c>
      <c r="AU140" s="150" t="s">
        <v>82</v>
      </c>
      <c r="AV140" s="12" t="s">
        <v>80</v>
      </c>
      <c r="AW140" s="12" t="s">
        <v>34</v>
      </c>
      <c r="AX140" s="12" t="s">
        <v>73</v>
      </c>
      <c r="AY140" s="150" t="s">
        <v>280</v>
      </c>
    </row>
    <row r="141" spans="2:65" s="13" customFormat="1" ht="10.199999999999999">
      <c r="B141" s="155"/>
      <c r="D141" s="149" t="s">
        <v>292</v>
      </c>
      <c r="E141" s="156" t="s">
        <v>19</v>
      </c>
      <c r="F141" s="157" t="s">
        <v>8247</v>
      </c>
      <c r="H141" s="158">
        <v>18.399999999999999</v>
      </c>
      <c r="I141" s="159"/>
      <c r="L141" s="155"/>
      <c r="M141" s="160"/>
      <c r="T141" s="161"/>
      <c r="AT141" s="156" t="s">
        <v>292</v>
      </c>
      <c r="AU141" s="156" t="s">
        <v>82</v>
      </c>
      <c r="AV141" s="13" t="s">
        <v>82</v>
      </c>
      <c r="AW141" s="13" t="s">
        <v>34</v>
      </c>
      <c r="AX141" s="13" t="s">
        <v>80</v>
      </c>
      <c r="AY141" s="156" t="s">
        <v>280</v>
      </c>
    </row>
    <row r="142" spans="2:65" s="1" customFormat="1" ht="16.5" customHeight="1">
      <c r="B142" s="32"/>
      <c r="C142" s="169" t="s">
        <v>1934</v>
      </c>
      <c r="D142" s="169" t="s">
        <v>348</v>
      </c>
      <c r="E142" s="170" t="s">
        <v>1108</v>
      </c>
      <c r="F142" s="171" t="s">
        <v>1109</v>
      </c>
      <c r="G142" s="172" t="s">
        <v>238</v>
      </c>
      <c r="H142" s="173">
        <v>6.0000000000000001E-3</v>
      </c>
      <c r="I142" s="174"/>
      <c r="J142" s="175">
        <f>ROUND(I142*H142,2)</f>
        <v>0</v>
      </c>
      <c r="K142" s="171" t="s">
        <v>287</v>
      </c>
      <c r="L142" s="176"/>
      <c r="M142" s="177" t="s">
        <v>19</v>
      </c>
      <c r="N142" s="178" t="s">
        <v>44</v>
      </c>
      <c r="P142" s="140">
        <f>O142*H142</f>
        <v>0</v>
      </c>
      <c r="Q142" s="140">
        <v>1</v>
      </c>
      <c r="R142" s="140">
        <f>Q142*H142</f>
        <v>6.0000000000000001E-3</v>
      </c>
      <c r="S142" s="140">
        <v>0</v>
      </c>
      <c r="T142" s="141">
        <f>S142*H142</f>
        <v>0</v>
      </c>
      <c r="AR142" s="142" t="s">
        <v>373</v>
      </c>
      <c r="AT142" s="142" t="s">
        <v>348</v>
      </c>
      <c r="AU142" s="142" t="s">
        <v>82</v>
      </c>
      <c r="AY142" s="17" t="s">
        <v>280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564</v>
      </c>
      <c r="BM142" s="142" t="s">
        <v>5150</v>
      </c>
    </row>
    <row r="143" spans="2:65" s="13" customFormat="1" ht="10.199999999999999">
      <c r="B143" s="155"/>
      <c r="D143" s="149" t="s">
        <v>292</v>
      </c>
      <c r="F143" s="157" t="s">
        <v>8248</v>
      </c>
      <c r="H143" s="158">
        <v>6.0000000000000001E-3</v>
      </c>
      <c r="I143" s="159"/>
      <c r="L143" s="155"/>
      <c r="M143" s="160"/>
      <c r="T143" s="161"/>
      <c r="AT143" s="156" t="s">
        <v>292</v>
      </c>
      <c r="AU143" s="156" t="s">
        <v>82</v>
      </c>
      <c r="AV143" s="13" t="s">
        <v>82</v>
      </c>
      <c r="AW143" s="13" t="s">
        <v>4</v>
      </c>
      <c r="AX143" s="13" t="s">
        <v>80</v>
      </c>
      <c r="AY143" s="156" t="s">
        <v>280</v>
      </c>
    </row>
    <row r="144" spans="2:65" s="1" customFormat="1" ht="49.05" customHeight="1">
      <c r="B144" s="32"/>
      <c r="C144" s="131" t="s">
        <v>1940</v>
      </c>
      <c r="D144" s="131" t="s">
        <v>283</v>
      </c>
      <c r="E144" s="132" t="s">
        <v>5152</v>
      </c>
      <c r="F144" s="133" t="s">
        <v>5153</v>
      </c>
      <c r="G144" s="134" t="s">
        <v>286</v>
      </c>
      <c r="H144" s="135">
        <v>18.399999999999999</v>
      </c>
      <c r="I144" s="136"/>
      <c r="J144" s="137">
        <f>ROUND(I144*H144,2)</f>
        <v>0</v>
      </c>
      <c r="K144" s="133" t="s">
        <v>287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564</v>
      </c>
      <c r="AT144" s="142" t="s">
        <v>283</v>
      </c>
      <c r="AU144" s="142" t="s">
        <v>82</v>
      </c>
      <c r="AY144" s="17" t="s">
        <v>280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564</v>
      </c>
      <c r="BM144" s="142" t="s">
        <v>5154</v>
      </c>
    </row>
    <row r="145" spans="2:65" s="1" customFormat="1" ht="10.199999999999999">
      <c r="B145" s="32"/>
      <c r="D145" s="144" t="s">
        <v>290</v>
      </c>
      <c r="F145" s="145" t="s">
        <v>5155</v>
      </c>
      <c r="I145" s="146"/>
      <c r="L145" s="32"/>
      <c r="M145" s="147"/>
      <c r="T145" s="53"/>
      <c r="AT145" s="17" t="s">
        <v>290</v>
      </c>
      <c r="AU145" s="17" t="s">
        <v>82</v>
      </c>
    </row>
    <row r="146" spans="2:65" s="1" customFormat="1" ht="24.15" customHeight="1">
      <c r="B146" s="32"/>
      <c r="C146" s="169" t="s">
        <v>885</v>
      </c>
      <c r="D146" s="169" t="s">
        <v>348</v>
      </c>
      <c r="E146" s="170" t="s">
        <v>752</v>
      </c>
      <c r="F146" s="171" t="s">
        <v>753</v>
      </c>
      <c r="G146" s="172" t="s">
        <v>286</v>
      </c>
      <c r="H146" s="173">
        <v>22.08</v>
      </c>
      <c r="I146" s="174"/>
      <c r="J146" s="175">
        <f>ROUND(I146*H146,2)</f>
        <v>0</v>
      </c>
      <c r="K146" s="171" t="s">
        <v>287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2.9999999999999997E-4</v>
      </c>
      <c r="R146" s="140">
        <f>Q146*H146</f>
        <v>6.6239999999999988E-3</v>
      </c>
      <c r="S146" s="140">
        <v>0</v>
      </c>
      <c r="T146" s="141">
        <f>S146*H146</f>
        <v>0</v>
      </c>
      <c r="AR146" s="142" t="s">
        <v>373</v>
      </c>
      <c r="AT146" s="142" t="s">
        <v>348</v>
      </c>
      <c r="AU146" s="142" t="s">
        <v>82</v>
      </c>
      <c r="AY146" s="17" t="s">
        <v>280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564</v>
      </c>
      <c r="BM146" s="142" t="s">
        <v>5156</v>
      </c>
    </row>
    <row r="147" spans="2:65" s="13" customFormat="1" ht="10.199999999999999">
      <c r="B147" s="155"/>
      <c r="D147" s="149" t="s">
        <v>292</v>
      </c>
      <c r="F147" s="157" t="s">
        <v>8249</v>
      </c>
      <c r="H147" s="158">
        <v>22.08</v>
      </c>
      <c r="I147" s="159"/>
      <c r="L147" s="155"/>
      <c r="M147" s="160"/>
      <c r="T147" s="161"/>
      <c r="AT147" s="156" t="s">
        <v>292</v>
      </c>
      <c r="AU147" s="156" t="s">
        <v>82</v>
      </c>
      <c r="AV147" s="13" t="s">
        <v>82</v>
      </c>
      <c r="AW147" s="13" t="s">
        <v>4</v>
      </c>
      <c r="AX147" s="13" t="s">
        <v>80</v>
      </c>
      <c r="AY147" s="156" t="s">
        <v>280</v>
      </c>
    </row>
    <row r="148" spans="2:65" s="1" customFormat="1" ht="49.05" customHeight="1">
      <c r="B148" s="32"/>
      <c r="C148" s="131" t="s">
        <v>1949</v>
      </c>
      <c r="D148" s="131" t="s">
        <v>283</v>
      </c>
      <c r="E148" s="132" t="s">
        <v>5158</v>
      </c>
      <c r="F148" s="133" t="s">
        <v>5159</v>
      </c>
      <c r="G148" s="134" t="s">
        <v>286</v>
      </c>
      <c r="H148" s="135">
        <v>18.399999999999999</v>
      </c>
      <c r="I148" s="136"/>
      <c r="J148" s="137">
        <f>ROUND(I148*H148,2)</f>
        <v>0</v>
      </c>
      <c r="K148" s="133" t="s">
        <v>287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7.6999999999999996E-4</v>
      </c>
      <c r="R148" s="140">
        <f>Q148*H148</f>
        <v>1.4167999999999998E-2</v>
      </c>
      <c r="S148" s="140">
        <v>0</v>
      </c>
      <c r="T148" s="141">
        <f>S148*H148</f>
        <v>0</v>
      </c>
      <c r="AR148" s="142" t="s">
        <v>564</v>
      </c>
      <c r="AT148" s="142" t="s">
        <v>283</v>
      </c>
      <c r="AU148" s="142" t="s">
        <v>82</v>
      </c>
      <c r="AY148" s="17" t="s">
        <v>280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564</v>
      </c>
      <c r="BM148" s="142" t="s">
        <v>5160</v>
      </c>
    </row>
    <row r="149" spans="2:65" s="1" customFormat="1" ht="10.199999999999999">
      <c r="B149" s="32"/>
      <c r="D149" s="144" t="s">
        <v>290</v>
      </c>
      <c r="F149" s="145" t="s">
        <v>5161</v>
      </c>
      <c r="I149" s="146"/>
      <c r="L149" s="32"/>
      <c r="M149" s="147"/>
      <c r="T149" s="53"/>
      <c r="AT149" s="17" t="s">
        <v>290</v>
      </c>
      <c r="AU149" s="17" t="s">
        <v>82</v>
      </c>
    </row>
    <row r="150" spans="2:65" s="1" customFormat="1" ht="24.15" customHeight="1">
      <c r="B150" s="32"/>
      <c r="C150" s="169" t="s">
        <v>1035</v>
      </c>
      <c r="D150" s="169" t="s">
        <v>348</v>
      </c>
      <c r="E150" s="170" t="s">
        <v>5062</v>
      </c>
      <c r="F150" s="171" t="s">
        <v>5063</v>
      </c>
      <c r="G150" s="172" t="s">
        <v>286</v>
      </c>
      <c r="H150" s="173">
        <v>22.08</v>
      </c>
      <c r="I150" s="174"/>
      <c r="J150" s="175">
        <f>ROUND(I150*H150,2)</f>
        <v>0</v>
      </c>
      <c r="K150" s="171" t="s">
        <v>287</v>
      </c>
      <c r="L150" s="176"/>
      <c r="M150" s="177" t="s">
        <v>19</v>
      </c>
      <c r="N150" s="178" t="s">
        <v>44</v>
      </c>
      <c r="P150" s="140">
        <f>O150*H150</f>
        <v>0</v>
      </c>
      <c r="Q150" s="140">
        <v>1.9E-3</v>
      </c>
      <c r="R150" s="140">
        <f>Q150*H150</f>
        <v>4.1951999999999996E-2</v>
      </c>
      <c r="S150" s="140">
        <v>0</v>
      </c>
      <c r="T150" s="141">
        <f>S150*H150</f>
        <v>0</v>
      </c>
      <c r="AR150" s="142" t="s">
        <v>373</v>
      </c>
      <c r="AT150" s="142" t="s">
        <v>348</v>
      </c>
      <c r="AU150" s="142" t="s">
        <v>82</v>
      </c>
      <c r="AY150" s="17" t="s">
        <v>280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564</v>
      </c>
      <c r="BM150" s="142" t="s">
        <v>5162</v>
      </c>
    </row>
    <row r="151" spans="2:65" s="13" customFormat="1" ht="10.199999999999999">
      <c r="B151" s="155"/>
      <c r="D151" s="149" t="s">
        <v>292</v>
      </c>
      <c r="F151" s="157" t="s">
        <v>8249</v>
      </c>
      <c r="H151" s="158">
        <v>22.08</v>
      </c>
      <c r="I151" s="159"/>
      <c r="L151" s="155"/>
      <c r="M151" s="160"/>
      <c r="T151" s="161"/>
      <c r="AT151" s="156" t="s">
        <v>292</v>
      </c>
      <c r="AU151" s="156" t="s">
        <v>82</v>
      </c>
      <c r="AV151" s="13" t="s">
        <v>82</v>
      </c>
      <c r="AW151" s="13" t="s">
        <v>4</v>
      </c>
      <c r="AX151" s="13" t="s">
        <v>80</v>
      </c>
      <c r="AY151" s="156" t="s">
        <v>280</v>
      </c>
    </row>
    <row r="152" spans="2:65" s="1" customFormat="1" ht="49.05" customHeight="1">
      <c r="B152" s="32"/>
      <c r="C152" s="131" t="s">
        <v>1112</v>
      </c>
      <c r="D152" s="131" t="s">
        <v>283</v>
      </c>
      <c r="E152" s="132" t="s">
        <v>5163</v>
      </c>
      <c r="F152" s="133" t="s">
        <v>5164</v>
      </c>
      <c r="G152" s="134" t="s">
        <v>286</v>
      </c>
      <c r="H152" s="135">
        <v>9.6</v>
      </c>
      <c r="I152" s="136"/>
      <c r="J152" s="137">
        <f>ROUND(I152*H152,2)</f>
        <v>0</v>
      </c>
      <c r="K152" s="133" t="s">
        <v>287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1.8000000000000001E-4</v>
      </c>
      <c r="R152" s="140">
        <f>Q152*H152</f>
        <v>1.7280000000000002E-3</v>
      </c>
      <c r="S152" s="140">
        <v>0</v>
      </c>
      <c r="T152" s="141">
        <f>S152*H152</f>
        <v>0</v>
      </c>
      <c r="AR152" s="142" t="s">
        <v>564</v>
      </c>
      <c r="AT152" s="142" t="s">
        <v>283</v>
      </c>
      <c r="AU152" s="142" t="s">
        <v>82</v>
      </c>
      <c r="AY152" s="17" t="s">
        <v>280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564</v>
      </c>
      <c r="BM152" s="142" t="s">
        <v>5165</v>
      </c>
    </row>
    <row r="153" spans="2:65" s="1" customFormat="1" ht="10.199999999999999">
      <c r="B153" s="32"/>
      <c r="D153" s="144" t="s">
        <v>290</v>
      </c>
      <c r="F153" s="145" t="s">
        <v>5166</v>
      </c>
      <c r="I153" s="146"/>
      <c r="L153" s="32"/>
      <c r="M153" s="147"/>
      <c r="T153" s="53"/>
      <c r="AT153" s="17" t="s">
        <v>290</v>
      </c>
      <c r="AU153" s="17" t="s">
        <v>82</v>
      </c>
    </row>
    <row r="154" spans="2:65" s="12" customFormat="1" ht="10.199999999999999">
      <c r="B154" s="148"/>
      <c r="D154" s="149" t="s">
        <v>292</v>
      </c>
      <c r="E154" s="150" t="s">
        <v>19</v>
      </c>
      <c r="F154" s="151" t="s">
        <v>4304</v>
      </c>
      <c r="H154" s="150" t="s">
        <v>19</v>
      </c>
      <c r="I154" s="152"/>
      <c r="L154" s="148"/>
      <c r="M154" s="153"/>
      <c r="T154" s="154"/>
      <c r="AT154" s="150" t="s">
        <v>292</v>
      </c>
      <c r="AU154" s="150" t="s">
        <v>82</v>
      </c>
      <c r="AV154" s="12" t="s">
        <v>80</v>
      </c>
      <c r="AW154" s="12" t="s">
        <v>34</v>
      </c>
      <c r="AX154" s="12" t="s">
        <v>73</v>
      </c>
      <c r="AY154" s="150" t="s">
        <v>280</v>
      </c>
    </row>
    <row r="155" spans="2:65" s="13" customFormat="1" ht="10.199999999999999">
      <c r="B155" s="155"/>
      <c r="D155" s="149" t="s">
        <v>292</v>
      </c>
      <c r="E155" s="156" t="s">
        <v>19</v>
      </c>
      <c r="F155" s="157" t="s">
        <v>8250</v>
      </c>
      <c r="H155" s="158">
        <v>9.6</v>
      </c>
      <c r="I155" s="159"/>
      <c r="L155" s="155"/>
      <c r="M155" s="160"/>
      <c r="T155" s="161"/>
      <c r="AT155" s="156" t="s">
        <v>292</v>
      </c>
      <c r="AU155" s="156" t="s">
        <v>82</v>
      </c>
      <c r="AV155" s="13" t="s">
        <v>82</v>
      </c>
      <c r="AW155" s="13" t="s">
        <v>34</v>
      </c>
      <c r="AX155" s="13" t="s">
        <v>80</v>
      </c>
      <c r="AY155" s="156" t="s">
        <v>280</v>
      </c>
    </row>
    <row r="156" spans="2:65" s="1" customFormat="1" ht="24.15" customHeight="1">
      <c r="B156" s="32"/>
      <c r="C156" s="169" t="s">
        <v>1120</v>
      </c>
      <c r="D156" s="169" t="s">
        <v>348</v>
      </c>
      <c r="E156" s="170" t="s">
        <v>5062</v>
      </c>
      <c r="F156" s="171" t="s">
        <v>5063</v>
      </c>
      <c r="G156" s="172" t="s">
        <v>286</v>
      </c>
      <c r="H156" s="173">
        <v>1.728</v>
      </c>
      <c r="I156" s="174"/>
      <c r="J156" s="175">
        <f>ROUND(I156*H156,2)</f>
        <v>0</v>
      </c>
      <c r="K156" s="171" t="s">
        <v>287</v>
      </c>
      <c r="L156" s="176"/>
      <c r="M156" s="177" t="s">
        <v>19</v>
      </c>
      <c r="N156" s="178" t="s">
        <v>44</v>
      </c>
      <c r="P156" s="140">
        <f>O156*H156</f>
        <v>0</v>
      </c>
      <c r="Q156" s="140">
        <v>1.9E-3</v>
      </c>
      <c r="R156" s="140">
        <f>Q156*H156</f>
        <v>3.2832E-3</v>
      </c>
      <c r="S156" s="140">
        <v>0</v>
      </c>
      <c r="T156" s="141">
        <f>S156*H156</f>
        <v>0</v>
      </c>
      <c r="AR156" s="142" t="s">
        <v>373</v>
      </c>
      <c r="AT156" s="142" t="s">
        <v>348</v>
      </c>
      <c r="AU156" s="142" t="s">
        <v>82</v>
      </c>
      <c r="AY156" s="17" t="s">
        <v>280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564</v>
      </c>
      <c r="BM156" s="142" t="s">
        <v>5168</v>
      </c>
    </row>
    <row r="157" spans="2:65" s="13" customFormat="1" ht="10.199999999999999">
      <c r="B157" s="155"/>
      <c r="D157" s="149" t="s">
        <v>292</v>
      </c>
      <c r="F157" s="157" t="s">
        <v>8251</v>
      </c>
      <c r="H157" s="158">
        <v>1.728</v>
      </c>
      <c r="I157" s="159"/>
      <c r="L157" s="155"/>
      <c r="M157" s="160"/>
      <c r="T157" s="161"/>
      <c r="AT157" s="156" t="s">
        <v>292</v>
      </c>
      <c r="AU157" s="156" t="s">
        <v>82</v>
      </c>
      <c r="AV157" s="13" t="s">
        <v>82</v>
      </c>
      <c r="AW157" s="13" t="s">
        <v>4</v>
      </c>
      <c r="AX157" s="13" t="s">
        <v>80</v>
      </c>
      <c r="AY157" s="156" t="s">
        <v>280</v>
      </c>
    </row>
    <row r="158" spans="2:65" s="1" customFormat="1" ht="37.799999999999997" customHeight="1">
      <c r="B158" s="32"/>
      <c r="C158" s="131" t="s">
        <v>428</v>
      </c>
      <c r="D158" s="131" t="s">
        <v>283</v>
      </c>
      <c r="E158" s="132" t="s">
        <v>5170</v>
      </c>
      <c r="F158" s="133" t="s">
        <v>5171</v>
      </c>
      <c r="G158" s="134" t="s">
        <v>611</v>
      </c>
      <c r="H158" s="135">
        <v>2</v>
      </c>
      <c r="I158" s="136"/>
      <c r="J158" s="137">
        <f>ROUND(I158*H158,2)</f>
        <v>0</v>
      </c>
      <c r="K158" s="133" t="s">
        <v>287</v>
      </c>
      <c r="L158" s="32"/>
      <c r="M158" s="138" t="s">
        <v>19</v>
      </c>
      <c r="N158" s="139" t="s">
        <v>44</v>
      </c>
      <c r="P158" s="140">
        <f>O158*H158</f>
        <v>0</v>
      </c>
      <c r="Q158" s="140">
        <v>5.0000000000000002E-5</v>
      </c>
      <c r="R158" s="140">
        <f>Q158*H158</f>
        <v>1E-4</v>
      </c>
      <c r="S158" s="140">
        <v>0</v>
      </c>
      <c r="T158" s="141">
        <f>S158*H158</f>
        <v>0</v>
      </c>
      <c r="AR158" s="142" t="s">
        <v>564</v>
      </c>
      <c r="AT158" s="142" t="s">
        <v>283</v>
      </c>
      <c r="AU158" s="142" t="s">
        <v>82</v>
      </c>
      <c r="AY158" s="17" t="s">
        <v>280</v>
      </c>
      <c r="BE158" s="143">
        <f>IF(N158="základní",J158,0)</f>
        <v>0</v>
      </c>
      <c r="BF158" s="143">
        <f>IF(N158="snížená",J158,0)</f>
        <v>0</v>
      </c>
      <c r="BG158" s="143">
        <f>IF(N158="zákl. přenesená",J158,0)</f>
        <v>0</v>
      </c>
      <c r="BH158" s="143">
        <f>IF(N158="sníž. přenesená",J158,0)</f>
        <v>0</v>
      </c>
      <c r="BI158" s="143">
        <f>IF(N158="nulová",J158,0)</f>
        <v>0</v>
      </c>
      <c r="BJ158" s="17" t="s">
        <v>80</v>
      </c>
      <c r="BK158" s="143">
        <f>ROUND(I158*H158,2)</f>
        <v>0</v>
      </c>
      <c r="BL158" s="17" t="s">
        <v>564</v>
      </c>
      <c r="BM158" s="142" t="s">
        <v>5172</v>
      </c>
    </row>
    <row r="159" spans="2:65" s="1" customFormat="1" ht="10.199999999999999">
      <c r="B159" s="32"/>
      <c r="D159" s="144" t="s">
        <v>290</v>
      </c>
      <c r="F159" s="145" t="s">
        <v>5173</v>
      </c>
      <c r="I159" s="146"/>
      <c r="L159" s="32"/>
      <c r="M159" s="147"/>
      <c r="T159" s="53"/>
      <c r="AT159" s="17" t="s">
        <v>290</v>
      </c>
      <c r="AU159" s="17" t="s">
        <v>82</v>
      </c>
    </row>
    <row r="160" spans="2:65" s="12" customFormat="1" ht="10.199999999999999">
      <c r="B160" s="148"/>
      <c r="D160" s="149" t="s">
        <v>292</v>
      </c>
      <c r="E160" s="150" t="s">
        <v>19</v>
      </c>
      <c r="F160" s="151" t="s">
        <v>8238</v>
      </c>
      <c r="H160" s="150" t="s">
        <v>19</v>
      </c>
      <c r="I160" s="152"/>
      <c r="L160" s="148"/>
      <c r="M160" s="153"/>
      <c r="T160" s="154"/>
      <c r="AT160" s="150" t="s">
        <v>292</v>
      </c>
      <c r="AU160" s="150" t="s">
        <v>82</v>
      </c>
      <c r="AV160" s="12" t="s">
        <v>80</v>
      </c>
      <c r="AW160" s="12" t="s">
        <v>34</v>
      </c>
      <c r="AX160" s="12" t="s">
        <v>73</v>
      </c>
      <c r="AY160" s="150" t="s">
        <v>280</v>
      </c>
    </row>
    <row r="161" spans="2:65" s="13" customFormat="1" ht="10.199999999999999">
      <c r="B161" s="155"/>
      <c r="D161" s="149" t="s">
        <v>292</v>
      </c>
      <c r="E161" s="156" t="s">
        <v>19</v>
      </c>
      <c r="F161" s="157" t="s">
        <v>82</v>
      </c>
      <c r="H161" s="158">
        <v>2</v>
      </c>
      <c r="I161" s="159"/>
      <c r="L161" s="155"/>
      <c r="M161" s="160"/>
      <c r="T161" s="161"/>
      <c r="AT161" s="156" t="s">
        <v>292</v>
      </c>
      <c r="AU161" s="156" t="s">
        <v>82</v>
      </c>
      <c r="AV161" s="13" t="s">
        <v>82</v>
      </c>
      <c r="AW161" s="13" t="s">
        <v>34</v>
      </c>
      <c r="AX161" s="13" t="s">
        <v>80</v>
      </c>
      <c r="AY161" s="156" t="s">
        <v>280</v>
      </c>
    </row>
    <row r="162" spans="2:65" s="1" customFormat="1" ht="24.15" customHeight="1">
      <c r="B162" s="32"/>
      <c r="C162" s="169" t="s">
        <v>551</v>
      </c>
      <c r="D162" s="169" t="s">
        <v>348</v>
      </c>
      <c r="E162" s="170" t="s">
        <v>5174</v>
      </c>
      <c r="F162" s="171" t="s">
        <v>5175</v>
      </c>
      <c r="G162" s="172" t="s">
        <v>611</v>
      </c>
      <c r="H162" s="173">
        <v>2</v>
      </c>
      <c r="I162" s="174"/>
      <c r="J162" s="175">
        <f>ROUND(I162*H162,2)</f>
        <v>0</v>
      </c>
      <c r="K162" s="171" t="s">
        <v>287</v>
      </c>
      <c r="L162" s="176"/>
      <c r="M162" s="177" t="s">
        <v>19</v>
      </c>
      <c r="N162" s="178" t="s">
        <v>44</v>
      </c>
      <c r="P162" s="140">
        <f>O162*H162</f>
        <v>0</v>
      </c>
      <c r="Q162" s="140">
        <v>6.9999999999999999E-4</v>
      </c>
      <c r="R162" s="140">
        <f>Q162*H162</f>
        <v>1.4E-3</v>
      </c>
      <c r="S162" s="140">
        <v>0</v>
      </c>
      <c r="T162" s="141">
        <f>S162*H162</f>
        <v>0</v>
      </c>
      <c r="AR162" s="142" t="s">
        <v>373</v>
      </c>
      <c r="AT162" s="142" t="s">
        <v>348</v>
      </c>
      <c r="AU162" s="142" t="s">
        <v>82</v>
      </c>
      <c r="AY162" s="17" t="s">
        <v>280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564</v>
      </c>
      <c r="BM162" s="142" t="s">
        <v>5176</v>
      </c>
    </row>
    <row r="163" spans="2:65" s="1" customFormat="1" ht="37.799999999999997" customHeight="1">
      <c r="B163" s="32"/>
      <c r="C163" s="131" t="s">
        <v>367</v>
      </c>
      <c r="D163" s="131" t="s">
        <v>283</v>
      </c>
      <c r="E163" s="132" t="s">
        <v>5177</v>
      </c>
      <c r="F163" s="133" t="s">
        <v>5178</v>
      </c>
      <c r="G163" s="134" t="s">
        <v>611</v>
      </c>
      <c r="H163" s="135">
        <v>2</v>
      </c>
      <c r="I163" s="136"/>
      <c r="J163" s="137">
        <f>ROUND(I163*H163,2)</f>
        <v>0</v>
      </c>
      <c r="K163" s="133" t="s">
        <v>287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0</v>
      </c>
      <c r="R163" s="140">
        <f>Q163*H163</f>
        <v>0</v>
      </c>
      <c r="S163" s="140">
        <v>0</v>
      </c>
      <c r="T163" s="141">
        <f>S163*H163</f>
        <v>0</v>
      </c>
      <c r="AR163" s="142" t="s">
        <v>564</v>
      </c>
      <c r="AT163" s="142" t="s">
        <v>283</v>
      </c>
      <c r="AU163" s="142" t="s">
        <v>82</v>
      </c>
      <c r="AY163" s="17" t="s">
        <v>280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564</v>
      </c>
      <c r="BM163" s="142" t="s">
        <v>5179</v>
      </c>
    </row>
    <row r="164" spans="2:65" s="1" customFormat="1" ht="10.199999999999999">
      <c r="B164" s="32"/>
      <c r="D164" s="144" t="s">
        <v>290</v>
      </c>
      <c r="F164" s="145" t="s">
        <v>5180</v>
      </c>
      <c r="I164" s="146"/>
      <c r="L164" s="32"/>
      <c r="M164" s="147"/>
      <c r="T164" s="53"/>
      <c r="AT164" s="17" t="s">
        <v>290</v>
      </c>
      <c r="AU164" s="17" t="s">
        <v>82</v>
      </c>
    </row>
    <row r="165" spans="2:65" s="1" customFormat="1" ht="24.15" customHeight="1">
      <c r="B165" s="32"/>
      <c r="C165" s="169" t="s">
        <v>373</v>
      </c>
      <c r="D165" s="169" t="s">
        <v>348</v>
      </c>
      <c r="E165" s="170" t="s">
        <v>5181</v>
      </c>
      <c r="F165" s="171" t="s">
        <v>5182</v>
      </c>
      <c r="G165" s="172" t="s">
        <v>611</v>
      </c>
      <c r="H165" s="173">
        <v>2</v>
      </c>
      <c r="I165" s="174"/>
      <c r="J165" s="175">
        <f>ROUND(I165*H165,2)</f>
        <v>0</v>
      </c>
      <c r="K165" s="171" t="s">
        <v>287</v>
      </c>
      <c r="L165" s="176"/>
      <c r="M165" s="177" t="s">
        <v>19</v>
      </c>
      <c r="N165" s="178" t="s">
        <v>44</v>
      </c>
      <c r="P165" s="140">
        <f>O165*H165</f>
        <v>0</v>
      </c>
      <c r="Q165" s="140">
        <v>3.2000000000000003E-4</v>
      </c>
      <c r="R165" s="140">
        <f>Q165*H165</f>
        <v>6.4000000000000005E-4</v>
      </c>
      <c r="S165" s="140">
        <v>0</v>
      </c>
      <c r="T165" s="141">
        <f>S165*H165</f>
        <v>0</v>
      </c>
      <c r="AR165" s="142" t="s">
        <v>373</v>
      </c>
      <c r="AT165" s="142" t="s">
        <v>348</v>
      </c>
      <c r="AU165" s="142" t="s">
        <v>82</v>
      </c>
      <c r="AY165" s="17" t="s">
        <v>280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564</v>
      </c>
      <c r="BM165" s="142" t="s">
        <v>5183</v>
      </c>
    </row>
    <row r="166" spans="2:65" s="1" customFormat="1" ht="16.5" customHeight="1">
      <c r="B166" s="32"/>
      <c r="C166" s="131" t="s">
        <v>330</v>
      </c>
      <c r="D166" s="131" t="s">
        <v>283</v>
      </c>
      <c r="E166" s="132" t="s">
        <v>5184</v>
      </c>
      <c r="F166" s="133" t="s">
        <v>5185</v>
      </c>
      <c r="G166" s="134" t="s">
        <v>140</v>
      </c>
      <c r="H166" s="135">
        <v>16</v>
      </c>
      <c r="I166" s="136"/>
      <c r="J166" s="137">
        <f>ROUND(I166*H166,2)</f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564</v>
      </c>
      <c r="AT166" s="142" t="s">
        <v>283</v>
      </c>
      <c r="AU166" s="142" t="s">
        <v>82</v>
      </c>
      <c r="AY166" s="17" t="s">
        <v>280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564</v>
      </c>
      <c r="BM166" s="142" t="s">
        <v>5186</v>
      </c>
    </row>
    <row r="167" spans="2:65" s="1" customFormat="1" ht="49.05" customHeight="1">
      <c r="B167" s="32"/>
      <c r="C167" s="131" t="s">
        <v>952</v>
      </c>
      <c r="D167" s="131" t="s">
        <v>283</v>
      </c>
      <c r="E167" s="132" t="s">
        <v>1164</v>
      </c>
      <c r="F167" s="133" t="s">
        <v>1165</v>
      </c>
      <c r="G167" s="134" t="s">
        <v>238</v>
      </c>
      <c r="H167" s="135">
        <v>14.095000000000001</v>
      </c>
      <c r="I167" s="136"/>
      <c r="J167" s="137">
        <f>ROUND(I167*H167,2)</f>
        <v>0</v>
      </c>
      <c r="K167" s="133" t="s">
        <v>287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0</v>
      </c>
      <c r="R167" s="140">
        <f>Q167*H167</f>
        <v>0</v>
      </c>
      <c r="S167" s="140">
        <v>0</v>
      </c>
      <c r="T167" s="141">
        <f>S167*H167</f>
        <v>0</v>
      </c>
      <c r="AR167" s="142" t="s">
        <v>564</v>
      </c>
      <c r="AT167" s="142" t="s">
        <v>283</v>
      </c>
      <c r="AU167" s="142" t="s">
        <v>82</v>
      </c>
      <c r="AY167" s="17" t="s">
        <v>280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564</v>
      </c>
      <c r="BM167" s="142" t="s">
        <v>5187</v>
      </c>
    </row>
    <row r="168" spans="2:65" s="1" customFormat="1" ht="10.199999999999999">
      <c r="B168" s="32"/>
      <c r="D168" s="144" t="s">
        <v>290</v>
      </c>
      <c r="F168" s="145" t="s">
        <v>1167</v>
      </c>
      <c r="I168" s="146"/>
      <c r="L168" s="32"/>
      <c r="M168" s="147"/>
      <c r="T168" s="53"/>
      <c r="AT168" s="17" t="s">
        <v>290</v>
      </c>
      <c r="AU168" s="17" t="s">
        <v>82</v>
      </c>
    </row>
    <row r="169" spans="2:65" s="1" customFormat="1" ht="21.75" customHeight="1">
      <c r="B169" s="32"/>
      <c r="C169" s="131" t="s">
        <v>906</v>
      </c>
      <c r="D169" s="131" t="s">
        <v>283</v>
      </c>
      <c r="E169" s="132" t="s">
        <v>5188</v>
      </c>
      <c r="F169" s="133" t="s">
        <v>5189</v>
      </c>
      <c r="G169" s="134" t="s">
        <v>286</v>
      </c>
      <c r="H169" s="135">
        <v>67</v>
      </c>
      <c r="I169" s="136"/>
      <c r="J169" s="137">
        <f>ROUND(I169*H169,2)</f>
        <v>0</v>
      </c>
      <c r="K169" s="133" t="s">
        <v>19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0</v>
      </c>
      <c r="R169" s="140">
        <f>Q169*H169</f>
        <v>0</v>
      </c>
      <c r="S169" s="140">
        <v>0</v>
      </c>
      <c r="T169" s="141">
        <f>S169*H169</f>
        <v>0</v>
      </c>
      <c r="AR169" s="142" t="s">
        <v>564</v>
      </c>
      <c r="AT169" s="142" t="s">
        <v>283</v>
      </c>
      <c r="AU169" s="142" t="s">
        <v>82</v>
      </c>
      <c r="AY169" s="17" t="s">
        <v>280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564</v>
      </c>
      <c r="BM169" s="142" t="s">
        <v>5190</v>
      </c>
    </row>
    <row r="170" spans="2:65" s="13" customFormat="1" ht="10.199999999999999">
      <c r="B170" s="155"/>
      <c r="D170" s="149" t="s">
        <v>292</v>
      </c>
      <c r="E170" s="156" t="s">
        <v>19</v>
      </c>
      <c r="F170" s="157" t="s">
        <v>1949</v>
      </c>
      <c r="H170" s="158">
        <v>67</v>
      </c>
      <c r="I170" s="159"/>
      <c r="L170" s="155"/>
      <c r="M170" s="160"/>
      <c r="T170" s="161"/>
      <c r="AT170" s="156" t="s">
        <v>292</v>
      </c>
      <c r="AU170" s="156" t="s">
        <v>82</v>
      </c>
      <c r="AV170" s="13" t="s">
        <v>82</v>
      </c>
      <c r="AW170" s="13" t="s">
        <v>34</v>
      </c>
      <c r="AX170" s="13" t="s">
        <v>80</v>
      </c>
      <c r="AY170" s="156" t="s">
        <v>280</v>
      </c>
    </row>
    <row r="171" spans="2:65" s="11" customFormat="1" ht="22.8" customHeight="1">
      <c r="B171" s="119"/>
      <c r="D171" s="120" t="s">
        <v>72</v>
      </c>
      <c r="E171" s="129" t="s">
        <v>1168</v>
      </c>
      <c r="F171" s="129" t="s">
        <v>1169</v>
      </c>
      <c r="I171" s="122"/>
      <c r="J171" s="130">
        <f>BK171</f>
        <v>0</v>
      </c>
      <c r="L171" s="119"/>
      <c r="M171" s="124"/>
      <c r="P171" s="125">
        <f>SUM(P172:P182)</f>
        <v>0</v>
      </c>
      <c r="R171" s="125">
        <f>SUM(R172:R182)</f>
        <v>1.5852200000000001</v>
      </c>
      <c r="T171" s="126">
        <f>SUM(T172:T182)</f>
        <v>0</v>
      </c>
      <c r="AR171" s="120" t="s">
        <v>82</v>
      </c>
      <c r="AT171" s="127" t="s">
        <v>72</v>
      </c>
      <c r="AU171" s="127" t="s">
        <v>80</v>
      </c>
      <c r="AY171" s="120" t="s">
        <v>280</v>
      </c>
      <c r="BK171" s="128">
        <f>SUM(BK172:BK182)</f>
        <v>0</v>
      </c>
    </row>
    <row r="172" spans="2:65" s="1" customFormat="1" ht="37.799999999999997" customHeight="1">
      <c r="B172" s="32"/>
      <c r="C172" s="131" t="s">
        <v>433</v>
      </c>
      <c r="D172" s="131" t="s">
        <v>283</v>
      </c>
      <c r="E172" s="132" t="s">
        <v>5192</v>
      </c>
      <c r="F172" s="133" t="s">
        <v>5193</v>
      </c>
      <c r="G172" s="134" t="s">
        <v>286</v>
      </c>
      <c r="H172" s="135">
        <v>67</v>
      </c>
      <c r="I172" s="136"/>
      <c r="J172" s="137">
        <f>ROUND(I172*H172,2)</f>
        <v>0</v>
      </c>
      <c r="K172" s="133" t="s">
        <v>287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0</v>
      </c>
      <c r="R172" s="140">
        <f>Q172*H172</f>
        <v>0</v>
      </c>
      <c r="S172" s="140">
        <v>0</v>
      </c>
      <c r="T172" s="141">
        <f>S172*H172</f>
        <v>0</v>
      </c>
      <c r="AR172" s="142" t="s">
        <v>564</v>
      </c>
      <c r="AT172" s="142" t="s">
        <v>283</v>
      </c>
      <c r="AU172" s="142" t="s">
        <v>82</v>
      </c>
      <c r="AY172" s="17" t="s">
        <v>280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564</v>
      </c>
      <c r="BM172" s="142" t="s">
        <v>5194</v>
      </c>
    </row>
    <row r="173" spans="2:65" s="1" customFormat="1" ht="10.199999999999999">
      <c r="B173" s="32"/>
      <c r="D173" s="144" t="s">
        <v>290</v>
      </c>
      <c r="F173" s="145" t="s">
        <v>5195</v>
      </c>
      <c r="I173" s="146"/>
      <c r="L173" s="32"/>
      <c r="M173" s="147"/>
      <c r="T173" s="53"/>
      <c r="AT173" s="17" t="s">
        <v>290</v>
      </c>
      <c r="AU173" s="17" t="s">
        <v>82</v>
      </c>
    </row>
    <row r="174" spans="2:65" s="13" customFormat="1" ht="10.199999999999999">
      <c r="B174" s="155"/>
      <c r="D174" s="149" t="s">
        <v>292</v>
      </c>
      <c r="E174" s="156" t="s">
        <v>19</v>
      </c>
      <c r="F174" s="157" t="s">
        <v>8237</v>
      </c>
      <c r="H174" s="158">
        <v>67</v>
      </c>
      <c r="I174" s="159"/>
      <c r="L174" s="155"/>
      <c r="M174" s="160"/>
      <c r="T174" s="161"/>
      <c r="AT174" s="156" t="s">
        <v>292</v>
      </c>
      <c r="AU174" s="156" t="s">
        <v>82</v>
      </c>
      <c r="AV174" s="13" t="s">
        <v>82</v>
      </c>
      <c r="AW174" s="13" t="s">
        <v>34</v>
      </c>
      <c r="AX174" s="13" t="s">
        <v>80</v>
      </c>
      <c r="AY174" s="156" t="s">
        <v>280</v>
      </c>
    </row>
    <row r="175" spans="2:65" s="1" customFormat="1" ht="24.15" customHeight="1">
      <c r="B175" s="32"/>
      <c r="C175" s="169" t="s">
        <v>439</v>
      </c>
      <c r="D175" s="169" t="s">
        <v>348</v>
      </c>
      <c r="E175" s="170" t="s">
        <v>5197</v>
      </c>
      <c r="F175" s="171" t="s">
        <v>5198</v>
      </c>
      <c r="G175" s="172" t="s">
        <v>286</v>
      </c>
      <c r="H175" s="173">
        <v>273.36</v>
      </c>
      <c r="I175" s="174"/>
      <c r="J175" s="175">
        <f>ROUND(I175*H175,2)</f>
        <v>0</v>
      </c>
      <c r="K175" s="171" t="s">
        <v>287</v>
      </c>
      <c r="L175" s="176"/>
      <c r="M175" s="177" t="s">
        <v>19</v>
      </c>
      <c r="N175" s="178" t="s">
        <v>44</v>
      </c>
      <c r="P175" s="140">
        <f>O175*H175</f>
        <v>0</v>
      </c>
      <c r="Q175" s="140">
        <v>5.0000000000000001E-3</v>
      </c>
      <c r="R175" s="140">
        <f>Q175*H175</f>
        <v>1.3668</v>
      </c>
      <c r="S175" s="140">
        <v>0</v>
      </c>
      <c r="T175" s="141">
        <f>S175*H175</f>
        <v>0</v>
      </c>
      <c r="AR175" s="142" t="s">
        <v>373</v>
      </c>
      <c r="AT175" s="142" t="s">
        <v>348</v>
      </c>
      <c r="AU175" s="142" t="s">
        <v>82</v>
      </c>
      <c r="AY175" s="17" t="s">
        <v>280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564</v>
      </c>
      <c r="BM175" s="142" t="s">
        <v>5199</v>
      </c>
    </row>
    <row r="176" spans="2:65" s="13" customFormat="1" ht="10.199999999999999">
      <c r="B176" s="155"/>
      <c r="D176" s="149" t="s">
        <v>292</v>
      </c>
      <c r="F176" s="157" t="s">
        <v>8252</v>
      </c>
      <c r="H176" s="158">
        <v>273.36</v>
      </c>
      <c r="I176" s="159"/>
      <c r="L176" s="155"/>
      <c r="M176" s="160"/>
      <c r="T176" s="161"/>
      <c r="AT176" s="156" t="s">
        <v>292</v>
      </c>
      <c r="AU176" s="156" t="s">
        <v>82</v>
      </c>
      <c r="AV176" s="13" t="s">
        <v>82</v>
      </c>
      <c r="AW176" s="13" t="s">
        <v>4</v>
      </c>
      <c r="AX176" s="13" t="s">
        <v>80</v>
      </c>
      <c r="AY176" s="156" t="s">
        <v>280</v>
      </c>
    </row>
    <row r="177" spans="2:65" s="1" customFormat="1" ht="24.15" customHeight="1">
      <c r="B177" s="32"/>
      <c r="C177" s="131" t="s">
        <v>517</v>
      </c>
      <c r="D177" s="131" t="s">
        <v>283</v>
      </c>
      <c r="E177" s="132" t="s">
        <v>1196</v>
      </c>
      <c r="F177" s="133" t="s">
        <v>1197</v>
      </c>
      <c r="G177" s="134" t="s">
        <v>286</v>
      </c>
      <c r="H177" s="135">
        <v>67</v>
      </c>
      <c r="I177" s="136"/>
      <c r="J177" s="137">
        <f>ROUND(I177*H177,2)</f>
        <v>0</v>
      </c>
      <c r="K177" s="133" t="s">
        <v>287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0</v>
      </c>
      <c r="R177" s="140">
        <f>Q177*H177</f>
        <v>0</v>
      </c>
      <c r="S177" s="140">
        <v>0</v>
      </c>
      <c r="T177" s="141">
        <f>S177*H177</f>
        <v>0</v>
      </c>
      <c r="AR177" s="142" t="s">
        <v>564</v>
      </c>
      <c r="AT177" s="142" t="s">
        <v>283</v>
      </c>
      <c r="AU177" s="142" t="s">
        <v>82</v>
      </c>
      <c r="AY177" s="17" t="s">
        <v>280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564</v>
      </c>
      <c r="BM177" s="142" t="s">
        <v>5201</v>
      </c>
    </row>
    <row r="178" spans="2:65" s="1" customFormat="1" ht="10.199999999999999">
      <c r="B178" s="32"/>
      <c r="D178" s="144" t="s">
        <v>290</v>
      </c>
      <c r="F178" s="145" t="s">
        <v>1199</v>
      </c>
      <c r="I178" s="146"/>
      <c r="L178" s="32"/>
      <c r="M178" s="147"/>
      <c r="T178" s="53"/>
      <c r="AT178" s="17" t="s">
        <v>290</v>
      </c>
      <c r="AU178" s="17" t="s">
        <v>82</v>
      </c>
    </row>
    <row r="179" spans="2:65" s="13" customFormat="1" ht="10.199999999999999">
      <c r="B179" s="155"/>
      <c r="D179" s="149" t="s">
        <v>292</v>
      </c>
      <c r="E179" s="156" t="s">
        <v>19</v>
      </c>
      <c r="F179" s="157" t="s">
        <v>8237</v>
      </c>
      <c r="H179" s="158">
        <v>67</v>
      </c>
      <c r="I179" s="159"/>
      <c r="L179" s="155"/>
      <c r="M179" s="160"/>
      <c r="T179" s="161"/>
      <c r="AT179" s="156" t="s">
        <v>292</v>
      </c>
      <c r="AU179" s="156" t="s">
        <v>82</v>
      </c>
      <c r="AV179" s="13" t="s">
        <v>82</v>
      </c>
      <c r="AW179" s="13" t="s">
        <v>34</v>
      </c>
      <c r="AX179" s="13" t="s">
        <v>80</v>
      </c>
      <c r="AY179" s="156" t="s">
        <v>280</v>
      </c>
    </row>
    <row r="180" spans="2:65" s="1" customFormat="1" ht="16.5" customHeight="1">
      <c r="B180" s="32"/>
      <c r="C180" s="169" t="s">
        <v>522</v>
      </c>
      <c r="D180" s="169" t="s">
        <v>348</v>
      </c>
      <c r="E180" s="170" t="s">
        <v>5202</v>
      </c>
      <c r="F180" s="171" t="s">
        <v>5203</v>
      </c>
      <c r="G180" s="172" t="s">
        <v>299</v>
      </c>
      <c r="H180" s="173">
        <v>10.920999999999999</v>
      </c>
      <c r="I180" s="174"/>
      <c r="J180" s="175">
        <f>ROUND(I180*H180,2)</f>
        <v>0</v>
      </c>
      <c r="K180" s="171" t="s">
        <v>287</v>
      </c>
      <c r="L180" s="176"/>
      <c r="M180" s="177" t="s">
        <v>19</v>
      </c>
      <c r="N180" s="178" t="s">
        <v>44</v>
      </c>
      <c r="P180" s="140">
        <f>O180*H180</f>
        <v>0</v>
      </c>
      <c r="Q180" s="140">
        <v>0.02</v>
      </c>
      <c r="R180" s="140">
        <f>Q180*H180</f>
        <v>0.21842</v>
      </c>
      <c r="S180" s="140">
        <v>0</v>
      </c>
      <c r="T180" s="141">
        <f>S180*H180</f>
        <v>0</v>
      </c>
      <c r="AR180" s="142" t="s">
        <v>373</v>
      </c>
      <c r="AT180" s="142" t="s">
        <v>348</v>
      </c>
      <c r="AU180" s="142" t="s">
        <v>82</v>
      </c>
      <c r="AY180" s="17" t="s">
        <v>280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564</v>
      </c>
      <c r="BM180" s="142" t="s">
        <v>5204</v>
      </c>
    </row>
    <row r="181" spans="2:65" s="1" customFormat="1" ht="44.25" customHeight="1">
      <c r="B181" s="32"/>
      <c r="C181" s="131" t="s">
        <v>305</v>
      </c>
      <c r="D181" s="131" t="s">
        <v>283</v>
      </c>
      <c r="E181" s="132" t="s">
        <v>1209</v>
      </c>
      <c r="F181" s="133" t="s">
        <v>1210</v>
      </c>
      <c r="G181" s="134" t="s">
        <v>238</v>
      </c>
      <c r="H181" s="135">
        <v>1.585</v>
      </c>
      <c r="I181" s="136"/>
      <c r="J181" s="137">
        <f>ROUND(I181*H181,2)</f>
        <v>0</v>
      </c>
      <c r="K181" s="133" t="s">
        <v>287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564</v>
      </c>
      <c r="AT181" s="142" t="s">
        <v>283</v>
      </c>
      <c r="AU181" s="142" t="s">
        <v>82</v>
      </c>
      <c r="AY181" s="17" t="s">
        <v>280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564</v>
      </c>
      <c r="BM181" s="142" t="s">
        <v>1725</v>
      </c>
    </row>
    <row r="182" spans="2:65" s="1" customFormat="1" ht="10.199999999999999">
      <c r="B182" s="32"/>
      <c r="D182" s="144" t="s">
        <v>290</v>
      </c>
      <c r="F182" s="145" t="s">
        <v>1212</v>
      </c>
      <c r="I182" s="146"/>
      <c r="L182" s="32"/>
      <c r="M182" s="147"/>
      <c r="T182" s="53"/>
      <c r="AT182" s="17" t="s">
        <v>290</v>
      </c>
      <c r="AU182" s="17" t="s">
        <v>82</v>
      </c>
    </row>
    <row r="183" spans="2:65" s="11" customFormat="1" ht="22.8" customHeight="1">
      <c r="B183" s="119"/>
      <c r="D183" s="120" t="s">
        <v>72</v>
      </c>
      <c r="E183" s="129" t="s">
        <v>5205</v>
      </c>
      <c r="F183" s="129" t="s">
        <v>5206</v>
      </c>
      <c r="I183" s="122"/>
      <c r="J183" s="130">
        <f>BK183</f>
        <v>0</v>
      </c>
      <c r="L183" s="119"/>
      <c r="M183" s="124"/>
      <c r="P183" s="125">
        <f>SUM(P184:P190)</f>
        <v>0</v>
      </c>
      <c r="R183" s="125">
        <f>SUM(R184:R190)</f>
        <v>5.9199999999999999E-3</v>
      </c>
      <c r="T183" s="126">
        <f>SUM(T184:T190)</f>
        <v>0</v>
      </c>
      <c r="AR183" s="120" t="s">
        <v>82</v>
      </c>
      <c r="AT183" s="127" t="s">
        <v>72</v>
      </c>
      <c r="AU183" s="127" t="s">
        <v>80</v>
      </c>
      <c r="AY183" s="120" t="s">
        <v>280</v>
      </c>
      <c r="BK183" s="128">
        <f>SUM(BK184:BK190)</f>
        <v>0</v>
      </c>
    </row>
    <row r="184" spans="2:65" s="1" customFormat="1" ht="24.15" customHeight="1">
      <c r="B184" s="32"/>
      <c r="C184" s="131" t="s">
        <v>799</v>
      </c>
      <c r="D184" s="131" t="s">
        <v>283</v>
      </c>
      <c r="E184" s="132" t="s">
        <v>5207</v>
      </c>
      <c r="F184" s="133" t="s">
        <v>5208</v>
      </c>
      <c r="G184" s="134" t="s">
        <v>611</v>
      </c>
      <c r="H184" s="135">
        <v>2</v>
      </c>
      <c r="I184" s="136"/>
      <c r="J184" s="137">
        <f>ROUND(I184*H184,2)</f>
        <v>0</v>
      </c>
      <c r="K184" s="133" t="s">
        <v>287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1.15E-3</v>
      </c>
      <c r="R184" s="140">
        <f>Q184*H184</f>
        <v>2.3E-3</v>
      </c>
      <c r="S184" s="140">
        <v>0</v>
      </c>
      <c r="T184" s="141">
        <f>S184*H184</f>
        <v>0</v>
      </c>
      <c r="AR184" s="142" t="s">
        <v>564</v>
      </c>
      <c r="AT184" s="142" t="s">
        <v>283</v>
      </c>
      <c r="AU184" s="142" t="s">
        <v>82</v>
      </c>
      <c r="AY184" s="17" t="s">
        <v>280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564</v>
      </c>
      <c r="BM184" s="142" t="s">
        <v>5209</v>
      </c>
    </row>
    <row r="185" spans="2:65" s="1" customFormat="1" ht="10.199999999999999">
      <c r="B185" s="32"/>
      <c r="D185" s="144" t="s">
        <v>290</v>
      </c>
      <c r="F185" s="145" t="s">
        <v>5210</v>
      </c>
      <c r="I185" s="146"/>
      <c r="L185" s="32"/>
      <c r="M185" s="147"/>
      <c r="T185" s="53"/>
      <c r="AT185" s="17" t="s">
        <v>290</v>
      </c>
      <c r="AU185" s="17" t="s">
        <v>82</v>
      </c>
    </row>
    <row r="186" spans="2:65" s="12" customFormat="1" ht="10.199999999999999">
      <c r="B186" s="148"/>
      <c r="D186" s="149" t="s">
        <v>292</v>
      </c>
      <c r="E186" s="150" t="s">
        <v>19</v>
      </c>
      <c r="F186" s="151" t="s">
        <v>8238</v>
      </c>
      <c r="H186" s="150" t="s">
        <v>19</v>
      </c>
      <c r="I186" s="152"/>
      <c r="L186" s="148"/>
      <c r="M186" s="153"/>
      <c r="T186" s="154"/>
      <c r="AT186" s="150" t="s">
        <v>292</v>
      </c>
      <c r="AU186" s="150" t="s">
        <v>82</v>
      </c>
      <c r="AV186" s="12" t="s">
        <v>80</v>
      </c>
      <c r="AW186" s="12" t="s">
        <v>34</v>
      </c>
      <c r="AX186" s="12" t="s">
        <v>73</v>
      </c>
      <c r="AY186" s="150" t="s">
        <v>280</v>
      </c>
    </row>
    <row r="187" spans="2:65" s="13" customFormat="1" ht="10.199999999999999">
      <c r="B187" s="155"/>
      <c r="D187" s="149" t="s">
        <v>292</v>
      </c>
      <c r="E187" s="156" t="s">
        <v>19</v>
      </c>
      <c r="F187" s="157" t="s">
        <v>82</v>
      </c>
      <c r="H187" s="158">
        <v>2</v>
      </c>
      <c r="I187" s="159"/>
      <c r="L187" s="155"/>
      <c r="M187" s="160"/>
      <c r="T187" s="161"/>
      <c r="AT187" s="156" t="s">
        <v>292</v>
      </c>
      <c r="AU187" s="156" t="s">
        <v>82</v>
      </c>
      <c r="AV187" s="13" t="s">
        <v>82</v>
      </c>
      <c r="AW187" s="13" t="s">
        <v>34</v>
      </c>
      <c r="AX187" s="13" t="s">
        <v>80</v>
      </c>
      <c r="AY187" s="156" t="s">
        <v>280</v>
      </c>
    </row>
    <row r="188" spans="2:65" s="1" customFormat="1" ht="33" customHeight="1">
      <c r="B188" s="32"/>
      <c r="C188" s="169" t="s">
        <v>488</v>
      </c>
      <c r="D188" s="169" t="s">
        <v>348</v>
      </c>
      <c r="E188" s="170" t="s">
        <v>5211</v>
      </c>
      <c r="F188" s="171" t="s">
        <v>5212</v>
      </c>
      <c r="G188" s="172" t="s">
        <v>611</v>
      </c>
      <c r="H188" s="173">
        <v>2</v>
      </c>
      <c r="I188" s="174"/>
      <c r="J188" s="175">
        <f>ROUND(I188*H188,2)</f>
        <v>0</v>
      </c>
      <c r="K188" s="171" t="s">
        <v>287</v>
      </c>
      <c r="L188" s="176"/>
      <c r="M188" s="177" t="s">
        <v>19</v>
      </c>
      <c r="N188" s="178" t="s">
        <v>44</v>
      </c>
      <c r="P188" s="140">
        <f>O188*H188</f>
        <v>0</v>
      </c>
      <c r="Q188" s="140">
        <v>1.81E-3</v>
      </c>
      <c r="R188" s="140">
        <f>Q188*H188</f>
        <v>3.62E-3</v>
      </c>
      <c r="S188" s="140">
        <v>0</v>
      </c>
      <c r="T188" s="141">
        <f>S188*H188</f>
        <v>0</v>
      </c>
      <c r="AR188" s="142" t="s">
        <v>373</v>
      </c>
      <c r="AT188" s="142" t="s">
        <v>348</v>
      </c>
      <c r="AU188" s="142" t="s">
        <v>82</v>
      </c>
      <c r="AY188" s="17" t="s">
        <v>280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564</v>
      </c>
      <c r="BM188" s="142" t="s">
        <v>5213</v>
      </c>
    </row>
    <row r="189" spans="2:65" s="1" customFormat="1" ht="49.05" customHeight="1">
      <c r="B189" s="32"/>
      <c r="C189" s="131" t="s">
        <v>406</v>
      </c>
      <c r="D189" s="131" t="s">
        <v>283</v>
      </c>
      <c r="E189" s="132" t="s">
        <v>5214</v>
      </c>
      <c r="F189" s="133" t="s">
        <v>5215</v>
      </c>
      <c r="G189" s="134" t="s">
        <v>238</v>
      </c>
      <c r="H189" s="135">
        <v>6.0000000000000001E-3</v>
      </c>
      <c r="I189" s="136"/>
      <c r="J189" s="137">
        <f>ROUND(I189*H189,2)</f>
        <v>0</v>
      </c>
      <c r="K189" s="133" t="s">
        <v>287</v>
      </c>
      <c r="L189" s="32"/>
      <c r="M189" s="138" t="s">
        <v>19</v>
      </c>
      <c r="N189" s="139" t="s">
        <v>44</v>
      </c>
      <c r="P189" s="140">
        <f>O189*H189</f>
        <v>0</v>
      </c>
      <c r="Q189" s="140">
        <v>0</v>
      </c>
      <c r="R189" s="140">
        <f>Q189*H189</f>
        <v>0</v>
      </c>
      <c r="S189" s="140">
        <v>0</v>
      </c>
      <c r="T189" s="141">
        <f>S189*H189</f>
        <v>0</v>
      </c>
      <c r="AR189" s="142" t="s">
        <v>564</v>
      </c>
      <c r="AT189" s="142" t="s">
        <v>283</v>
      </c>
      <c r="AU189" s="142" t="s">
        <v>82</v>
      </c>
      <c r="AY189" s="17" t="s">
        <v>280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564</v>
      </c>
      <c r="BM189" s="142" t="s">
        <v>5216</v>
      </c>
    </row>
    <row r="190" spans="2:65" s="1" customFormat="1" ht="10.199999999999999">
      <c r="B190" s="32"/>
      <c r="D190" s="144" t="s">
        <v>290</v>
      </c>
      <c r="F190" s="145" t="s">
        <v>5217</v>
      </c>
      <c r="I190" s="146"/>
      <c r="L190" s="32"/>
      <c r="M190" s="182"/>
      <c r="N190" s="183"/>
      <c r="O190" s="183"/>
      <c r="P190" s="183"/>
      <c r="Q190" s="183"/>
      <c r="R190" s="183"/>
      <c r="S190" s="183"/>
      <c r="T190" s="184"/>
      <c r="AT190" s="17" t="s">
        <v>290</v>
      </c>
      <c r="AU190" s="17" t="s">
        <v>82</v>
      </c>
    </row>
    <row r="191" spans="2:65" s="1" customFormat="1" ht="6.9" customHeight="1">
      <c r="B191" s="41"/>
      <c r="C191" s="42"/>
      <c r="D191" s="42"/>
      <c r="E191" s="42"/>
      <c r="F191" s="42"/>
      <c r="G191" s="42"/>
      <c r="H191" s="42"/>
      <c r="I191" s="42"/>
      <c r="J191" s="42"/>
      <c r="K191" s="42"/>
      <c r="L191" s="32"/>
    </row>
  </sheetData>
  <sheetProtection algorithmName="SHA-512" hashValue="N+Vl18HbMIE+T8oA0uJgMGGMSvjex9suEuv/bY/7mYzUaYGYzXc3GYYQ7E13uUDesG7IQzz+8ui937uDY9JVag==" saltValue="IQ4mkZPdXVSTNiyY7fbqP+U8ASCZZbynot3blZnqCqUxui2yPm3RmRlxtuYr4PB80YuyJadE95CLIZJJK1fF0g==" spinCount="100000" sheet="1" objects="1" scenarios="1" formatColumns="0" formatRows="0" autoFilter="0"/>
  <autoFilter ref="C89:K190" xr:uid="{00000000-0009-0000-0000-000040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4000-000000000000}"/>
    <hyperlink ref="F99" r:id="rId2" xr:uid="{00000000-0004-0000-4000-000001000000}"/>
    <hyperlink ref="F104" r:id="rId3" xr:uid="{00000000-0004-0000-4000-000002000000}"/>
    <hyperlink ref="F107" r:id="rId4" xr:uid="{00000000-0004-0000-4000-000003000000}"/>
    <hyperlink ref="F112" r:id="rId5" xr:uid="{00000000-0004-0000-4000-000004000000}"/>
    <hyperlink ref="F116" r:id="rId6" xr:uid="{00000000-0004-0000-4000-000005000000}"/>
    <hyperlink ref="F118" r:id="rId7" xr:uid="{00000000-0004-0000-4000-000006000000}"/>
    <hyperlink ref="F123" r:id="rId8" xr:uid="{00000000-0004-0000-4000-000007000000}"/>
    <hyperlink ref="F127" r:id="rId9" xr:uid="{00000000-0004-0000-4000-000008000000}"/>
    <hyperlink ref="F133" r:id="rId10" xr:uid="{00000000-0004-0000-4000-000009000000}"/>
    <hyperlink ref="F139" r:id="rId11" xr:uid="{00000000-0004-0000-4000-00000A000000}"/>
    <hyperlink ref="F145" r:id="rId12" xr:uid="{00000000-0004-0000-4000-00000B000000}"/>
    <hyperlink ref="F149" r:id="rId13" xr:uid="{00000000-0004-0000-4000-00000C000000}"/>
    <hyperlink ref="F153" r:id="rId14" xr:uid="{00000000-0004-0000-4000-00000D000000}"/>
    <hyperlink ref="F159" r:id="rId15" xr:uid="{00000000-0004-0000-4000-00000E000000}"/>
    <hyperlink ref="F164" r:id="rId16" xr:uid="{00000000-0004-0000-4000-00000F000000}"/>
    <hyperlink ref="F168" r:id="rId17" xr:uid="{00000000-0004-0000-4000-000010000000}"/>
    <hyperlink ref="F173" r:id="rId18" xr:uid="{00000000-0004-0000-4000-000011000000}"/>
    <hyperlink ref="F178" r:id="rId19" xr:uid="{00000000-0004-0000-4000-000012000000}"/>
    <hyperlink ref="F182" r:id="rId20" xr:uid="{00000000-0004-0000-4000-000013000000}"/>
    <hyperlink ref="F185" r:id="rId21" xr:uid="{00000000-0004-0000-4000-000014000000}"/>
    <hyperlink ref="F190" r:id="rId22" xr:uid="{00000000-0004-0000-4000-00001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B2:BM16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233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7830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1763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ROUND(J93,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ROUND((SUM(BE93:BE164)),  2)</f>
        <v>0</v>
      </c>
      <c r="I35" s="93">
        <v>0.21</v>
      </c>
      <c r="J35" s="83">
        <f>ROUND(((SUM(BE93:BE164))*I35),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ROUND((SUM(BF93:BF164)),  2)</f>
        <v>0</v>
      </c>
      <c r="I36" s="93">
        <v>0.15</v>
      </c>
      <c r="J36" s="83">
        <f>ROUND(((SUM(BF93:BF164))*I36),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ROUND((SUM(BG93:BG164)),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ROUND((SUM(BH93:BH164)),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ROUND((SUM(BI93:BI164)),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7830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c011 - Prvky zámečnické, klempířské, okna, dveře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J93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J94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J95</f>
        <v>0</v>
      </c>
      <c r="L65" s="107"/>
    </row>
    <row r="66" spans="2:12" s="9" customFormat="1" ht="19.95" hidden="1" customHeight="1">
      <c r="B66" s="107"/>
      <c r="D66" s="108" t="s">
        <v>256</v>
      </c>
      <c r="E66" s="109"/>
      <c r="F66" s="109"/>
      <c r="G66" s="109"/>
      <c r="H66" s="109"/>
      <c r="I66" s="109"/>
      <c r="J66" s="110">
        <f>J101</f>
        <v>0</v>
      </c>
      <c r="L66" s="107"/>
    </row>
    <row r="67" spans="2:12" s="8" customFormat="1" ht="24.9" hidden="1" customHeight="1">
      <c r="B67" s="103"/>
      <c r="D67" s="104" t="s">
        <v>257</v>
      </c>
      <c r="E67" s="105"/>
      <c r="F67" s="105"/>
      <c r="G67" s="105"/>
      <c r="H67" s="105"/>
      <c r="I67" s="105"/>
      <c r="J67" s="106">
        <f>J104</f>
        <v>0</v>
      </c>
      <c r="L67" s="103"/>
    </row>
    <row r="68" spans="2:12" s="9" customFormat="1" ht="19.95" hidden="1" customHeight="1">
      <c r="B68" s="107"/>
      <c r="D68" s="108" t="s">
        <v>260</v>
      </c>
      <c r="E68" s="109"/>
      <c r="F68" s="109"/>
      <c r="G68" s="109"/>
      <c r="H68" s="109"/>
      <c r="I68" s="109"/>
      <c r="J68" s="110">
        <f>J105</f>
        <v>0</v>
      </c>
      <c r="L68" s="107"/>
    </row>
    <row r="69" spans="2:12" s="9" customFormat="1" ht="19.95" hidden="1" customHeight="1">
      <c r="B69" s="107"/>
      <c r="D69" s="108" t="s">
        <v>261</v>
      </c>
      <c r="E69" s="109"/>
      <c r="F69" s="109"/>
      <c r="G69" s="109"/>
      <c r="H69" s="109"/>
      <c r="I69" s="109"/>
      <c r="J69" s="110">
        <f>J115</f>
        <v>0</v>
      </c>
      <c r="L69" s="107"/>
    </row>
    <row r="70" spans="2:12" s="9" customFormat="1" ht="19.95" hidden="1" customHeight="1">
      <c r="B70" s="107"/>
      <c r="D70" s="108" t="s">
        <v>262</v>
      </c>
      <c r="E70" s="109"/>
      <c r="F70" s="109"/>
      <c r="G70" s="109"/>
      <c r="H70" s="109"/>
      <c r="I70" s="109"/>
      <c r="J70" s="110">
        <f>J145</f>
        <v>0</v>
      </c>
      <c r="L70" s="107"/>
    </row>
    <row r="71" spans="2:12" s="9" customFormat="1" ht="19.95" hidden="1" customHeight="1">
      <c r="B71" s="107"/>
      <c r="D71" s="108" t="s">
        <v>5222</v>
      </c>
      <c r="E71" s="109"/>
      <c r="F71" s="109"/>
      <c r="G71" s="109"/>
      <c r="H71" s="109"/>
      <c r="I71" s="109"/>
      <c r="J71" s="110">
        <f>J154</f>
        <v>0</v>
      </c>
      <c r="L71" s="107"/>
    </row>
    <row r="72" spans="2:12" s="1" customFormat="1" ht="21.75" hidden="1" customHeight="1">
      <c r="B72" s="32"/>
      <c r="L72" s="32"/>
    </row>
    <row r="73" spans="2:12" s="1" customFormat="1" ht="6.9" hidden="1" customHeight="1"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32"/>
    </row>
    <row r="74" spans="2:12" ht="10.199999999999999" hidden="1"/>
    <row r="75" spans="2:12" ht="10.199999999999999" hidden="1"/>
    <row r="76" spans="2:12" ht="10.199999999999999" hidden="1"/>
    <row r="77" spans="2:12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2"/>
    </row>
    <row r="78" spans="2:12" s="1" customFormat="1" ht="24.9" customHeight="1">
      <c r="B78" s="32"/>
      <c r="C78" s="21" t="s">
        <v>265</v>
      </c>
      <c r="L78" s="32"/>
    </row>
    <row r="79" spans="2:12" s="1" customFormat="1" ht="6.9" customHeight="1">
      <c r="B79" s="32"/>
      <c r="L79" s="32"/>
    </row>
    <row r="80" spans="2:12" s="1" customFormat="1" ht="12" customHeight="1">
      <c r="B80" s="32"/>
      <c r="C80" s="27" t="s">
        <v>16</v>
      </c>
      <c r="L80" s="32"/>
    </row>
    <row r="81" spans="2:65" s="1" customFormat="1" ht="26.25" customHeight="1">
      <c r="B81" s="32"/>
      <c r="E81" s="250" t="str">
        <f>E7</f>
        <v>Výstavba nové haly, rekonstrukce stávající tělocvičny vč.jejího zázemí, propojujícího objektu při ZŠ Dýšiná</v>
      </c>
      <c r="F81" s="251"/>
      <c r="G81" s="251"/>
      <c r="H81" s="251"/>
      <c r="L81" s="32"/>
    </row>
    <row r="82" spans="2:65" ht="12" customHeight="1">
      <c r="B82" s="20"/>
      <c r="C82" s="27" t="s">
        <v>242</v>
      </c>
      <c r="L82" s="20"/>
    </row>
    <row r="83" spans="2:65" s="1" customFormat="1" ht="16.5" customHeight="1">
      <c r="B83" s="32"/>
      <c r="E83" s="250" t="s">
        <v>7830</v>
      </c>
      <c r="F83" s="252"/>
      <c r="G83" s="252"/>
      <c r="H83" s="252"/>
      <c r="L83" s="32"/>
    </row>
    <row r="84" spans="2:65" s="1" customFormat="1" ht="12" customHeight="1">
      <c r="B84" s="32"/>
      <c r="C84" s="27" t="s">
        <v>244</v>
      </c>
      <c r="L84" s="32"/>
    </row>
    <row r="85" spans="2:65" s="1" customFormat="1" ht="16.5" customHeight="1">
      <c r="B85" s="32"/>
      <c r="E85" s="233" t="str">
        <f>E11</f>
        <v>c011 - Prvky zámečnické, klempířské, okna, dveře</v>
      </c>
      <c r="F85" s="252"/>
      <c r="G85" s="252"/>
      <c r="H85" s="252"/>
      <c r="L85" s="32"/>
    </row>
    <row r="86" spans="2:65" s="1" customFormat="1" ht="6.9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F14</f>
        <v>Dýšiná</v>
      </c>
      <c r="I87" s="27" t="s">
        <v>23</v>
      </c>
      <c r="J87" s="49">
        <f ca="1">IF(J14="","",J14)</f>
        <v>45020</v>
      </c>
      <c r="L87" s="32"/>
    </row>
    <row r="88" spans="2:65" s="1" customFormat="1" ht="6.9" customHeight="1">
      <c r="B88" s="32"/>
      <c r="L88" s="32"/>
    </row>
    <row r="89" spans="2:65" s="1" customFormat="1" ht="25.65" customHeight="1">
      <c r="B89" s="32"/>
      <c r="C89" s="27" t="s">
        <v>24</v>
      </c>
      <c r="F89" s="25" t="str">
        <f>E17</f>
        <v>Obec Dýšiná</v>
      </c>
      <c r="I89" s="27" t="s">
        <v>31</v>
      </c>
      <c r="J89" s="30" t="str">
        <f>E23</f>
        <v>Ing. arch. Lubomír Korčák</v>
      </c>
      <c r="L89" s="32"/>
    </row>
    <row r="90" spans="2:65" s="1" customFormat="1" ht="15.15" customHeight="1">
      <c r="B90" s="32"/>
      <c r="C90" s="27" t="s">
        <v>29</v>
      </c>
      <c r="F90" s="25" t="str">
        <f>IF(E20="","",E20)</f>
        <v>Vyplň údaj</v>
      </c>
      <c r="I90" s="27" t="s">
        <v>35</v>
      </c>
      <c r="J90" s="30" t="str">
        <f>E26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266</v>
      </c>
      <c r="D92" s="113" t="s">
        <v>58</v>
      </c>
      <c r="E92" s="113" t="s">
        <v>54</v>
      </c>
      <c r="F92" s="113" t="s">
        <v>55</v>
      </c>
      <c r="G92" s="113" t="s">
        <v>267</v>
      </c>
      <c r="H92" s="113" t="s">
        <v>268</v>
      </c>
      <c r="I92" s="113" t="s">
        <v>269</v>
      </c>
      <c r="J92" s="113" t="s">
        <v>248</v>
      </c>
      <c r="K92" s="114" t="s">
        <v>270</v>
      </c>
      <c r="L92" s="111"/>
      <c r="M92" s="56" t="s">
        <v>19</v>
      </c>
      <c r="N92" s="57" t="s">
        <v>43</v>
      </c>
      <c r="O92" s="57" t="s">
        <v>271</v>
      </c>
      <c r="P92" s="57" t="s">
        <v>272</v>
      </c>
      <c r="Q92" s="57" t="s">
        <v>273</v>
      </c>
      <c r="R92" s="57" t="s">
        <v>274</v>
      </c>
      <c r="S92" s="57" t="s">
        <v>275</v>
      </c>
      <c r="T92" s="58" t="s">
        <v>276</v>
      </c>
    </row>
    <row r="93" spans="2:65" s="1" customFormat="1" ht="22.8" customHeight="1">
      <c r="B93" s="32"/>
      <c r="C93" s="61" t="s">
        <v>277</v>
      </c>
      <c r="J93" s="115">
        <f>BK93</f>
        <v>0</v>
      </c>
      <c r="L93" s="32"/>
      <c r="M93" s="59"/>
      <c r="N93" s="50"/>
      <c r="O93" s="50"/>
      <c r="P93" s="116">
        <f>P94+P104</f>
        <v>0</v>
      </c>
      <c r="Q93" s="50"/>
      <c r="R93" s="116">
        <f>R94+R104</f>
        <v>0.4800600000000001</v>
      </c>
      <c r="S93" s="50"/>
      <c r="T93" s="117">
        <f>T94+T104</f>
        <v>0</v>
      </c>
      <c r="AT93" s="17" t="s">
        <v>72</v>
      </c>
      <c r="AU93" s="17" t="s">
        <v>249</v>
      </c>
      <c r="BK93" s="118">
        <f>BK94+BK104</f>
        <v>0</v>
      </c>
    </row>
    <row r="94" spans="2:65" s="11" customFormat="1" ht="25.95" customHeight="1">
      <c r="B94" s="119"/>
      <c r="D94" s="120" t="s">
        <v>72</v>
      </c>
      <c r="E94" s="121" t="s">
        <v>278</v>
      </c>
      <c r="F94" s="121" t="s">
        <v>279</v>
      </c>
      <c r="I94" s="122"/>
      <c r="J94" s="123">
        <f>BK94</f>
        <v>0</v>
      </c>
      <c r="L94" s="119"/>
      <c r="M94" s="124"/>
      <c r="P94" s="125">
        <f>P95+P101</f>
        <v>0</v>
      </c>
      <c r="R94" s="125">
        <f>R95+R101</f>
        <v>0.13128000000000001</v>
      </c>
      <c r="T94" s="126">
        <f>T95+T101</f>
        <v>0</v>
      </c>
      <c r="AR94" s="120" t="s">
        <v>80</v>
      </c>
      <c r="AT94" s="127" t="s">
        <v>72</v>
      </c>
      <c r="AU94" s="127" t="s">
        <v>73</v>
      </c>
      <c r="AY94" s="120" t="s">
        <v>280</v>
      </c>
      <c r="BK94" s="128">
        <f>BK95+BK101</f>
        <v>0</v>
      </c>
    </row>
    <row r="95" spans="2:65" s="11" customFormat="1" ht="22.8" customHeight="1">
      <c r="B95" s="119"/>
      <c r="D95" s="120" t="s">
        <v>72</v>
      </c>
      <c r="E95" s="129" t="s">
        <v>464</v>
      </c>
      <c r="F95" s="129" t="s">
        <v>991</v>
      </c>
      <c r="I95" s="122"/>
      <c r="J95" s="130">
        <f>BK95</f>
        <v>0</v>
      </c>
      <c r="L95" s="119"/>
      <c r="M95" s="124"/>
      <c r="P95" s="125">
        <f>SUM(P96:P100)</f>
        <v>0</v>
      </c>
      <c r="R95" s="125">
        <f>SUM(R96:R100)</f>
        <v>0.13128000000000001</v>
      </c>
      <c r="T95" s="126">
        <f>SUM(T96:T100)</f>
        <v>0</v>
      </c>
      <c r="AR95" s="120" t="s">
        <v>80</v>
      </c>
      <c r="AT95" s="127" t="s">
        <v>72</v>
      </c>
      <c r="AU95" s="127" t="s">
        <v>80</v>
      </c>
      <c r="AY95" s="120" t="s">
        <v>280</v>
      </c>
      <c r="BK95" s="128">
        <f>SUM(BK96:BK100)</f>
        <v>0</v>
      </c>
    </row>
    <row r="96" spans="2:65" s="1" customFormat="1" ht="37.799999999999997" customHeight="1">
      <c r="B96" s="32"/>
      <c r="C96" s="131" t="s">
        <v>138</v>
      </c>
      <c r="D96" s="131" t="s">
        <v>283</v>
      </c>
      <c r="E96" s="132" t="s">
        <v>5223</v>
      </c>
      <c r="F96" s="133" t="s">
        <v>5224</v>
      </c>
      <c r="G96" s="134" t="s">
        <v>611</v>
      </c>
      <c r="H96" s="135">
        <v>4</v>
      </c>
      <c r="I96" s="136"/>
      <c r="J96" s="137">
        <f>ROUND(I96*H96,2)</f>
        <v>0</v>
      </c>
      <c r="K96" s="133" t="s">
        <v>287</v>
      </c>
      <c r="L96" s="32"/>
      <c r="M96" s="138" t="s">
        <v>19</v>
      </c>
      <c r="N96" s="139" t="s">
        <v>44</v>
      </c>
      <c r="P96" s="140">
        <f>O96*H96</f>
        <v>0</v>
      </c>
      <c r="Q96" s="140">
        <v>1.7770000000000001E-2</v>
      </c>
      <c r="R96" s="140">
        <f>Q96*H96</f>
        <v>7.1080000000000004E-2</v>
      </c>
      <c r="S96" s="140">
        <v>0</v>
      </c>
      <c r="T96" s="141">
        <f>S96*H96</f>
        <v>0</v>
      </c>
      <c r="AR96" s="142" t="s">
        <v>288</v>
      </c>
      <c r="AT96" s="142" t="s">
        <v>283</v>
      </c>
      <c r="AU96" s="142" t="s">
        <v>82</v>
      </c>
      <c r="AY96" s="17" t="s">
        <v>280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288</v>
      </c>
      <c r="BM96" s="142" t="s">
        <v>5225</v>
      </c>
    </row>
    <row r="97" spans="2:65" s="1" customFormat="1" ht="10.199999999999999">
      <c r="B97" s="32"/>
      <c r="D97" s="144" t="s">
        <v>290</v>
      </c>
      <c r="F97" s="145" t="s">
        <v>5226</v>
      </c>
      <c r="I97" s="146"/>
      <c r="L97" s="32"/>
      <c r="M97" s="147"/>
      <c r="T97" s="53"/>
      <c r="AT97" s="17" t="s">
        <v>290</v>
      </c>
      <c r="AU97" s="17" t="s">
        <v>82</v>
      </c>
    </row>
    <row r="98" spans="2:65" s="13" customFormat="1" ht="10.199999999999999">
      <c r="B98" s="155"/>
      <c r="D98" s="149" t="s">
        <v>292</v>
      </c>
      <c r="E98" s="156" t="s">
        <v>19</v>
      </c>
      <c r="F98" s="157" t="s">
        <v>288</v>
      </c>
      <c r="H98" s="158">
        <v>4</v>
      </c>
      <c r="I98" s="159"/>
      <c r="L98" s="155"/>
      <c r="M98" s="160"/>
      <c r="T98" s="161"/>
      <c r="AT98" s="156" t="s">
        <v>292</v>
      </c>
      <c r="AU98" s="156" t="s">
        <v>82</v>
      </c>
      <c r="AV98" s="13" t="s">
        <v>82</v>
      </c>
      <c r="AW98" s="13" t="s">
        <v>34</v>
      </c>
      <c r="AX98" s="13" t="s">
        <v>80</v>
      </c>
      <c r="AY98" s="156" t="s">
        <v>280</v>
      </c>
    </row>
    <row r="99" spans="2:65" s="1" customFormat="1" ht="24.15" customHeight="1">
      <c r="B99" s="32"/>
      <c r="C99" s="169" t="s">
        <v>288</v>
      </c>
      <c r="D99" s="169" t="s">
        <v>348</v>
      </c>
      <c r="E99" s="170" t="s">
        <v>5227</v>
      </c>
      <c r="F99" s="171" t="s">
        <v>5228</v>
      </c>
      <c r="G99" s="172" t="s">
        <v>611</v>
      </c>
      <c r="H99" s="173">
        <v>2</v>
      </c>
      <c r="I99" s="174"/>
      <c r="J99" s="175">
        <f>ROUND(I99*H99,2)</f>
        <v>0</v>
      </c>
      <c r="K99" s="171" t="s">
        <v>287</v>
      </c>
      <c r="L99" s="176"/>
      <c r="M99" s="177" t="s">
        <v>19</v>
      </c>
      <c r="N99" s="178" t="s">
        <v>44</v>
      </c>
      <c r="P99" s="140">
        <f>O99*H99</f>
        <v>0</v>
      </c>
      <c r="Q99" s="140">
        <v>1.521E-2</v>
      </c>
      <c r="R99" s="140">
        <f>Q99*H99</f>
        <v>3.0419999999999999E-2</v>
      </c>
      <c r="S99" s="140">
        <v>0</v>
      </c>
      <c r="T99" s="141">
        <f>S99*H99</f>
        <v>0</v>
      </c>
      <c r="AR99" s="142" t="s">
        <v>351</v>
      </c>
      <c r="AT99" s="142" t="s">
        <v>348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288</v>
      </c>
      <c r="BM99" s="142" t="s">
        <v>5229</v>
      </c>
    </row>
    <row r="100" spans="2:65" s="1" customFormat="1" ht="24.15" customHeight="1">
      <c r="B100" s="32"/>
      <c r="C100" s="169" t="s">
        <v>464</v>
      </c>
      <c r="D100" s="169" t="s">
        <v>348</v>
      </c>
      <c r="E100" s="170" t="s">
        <v>5234</v>
      </c>
      <c r="F100" s="171" t="s">
        <v>5235</v>
      </c>
      <c r="G100" s="172" t="s">
        <v>611</v>
      </c>
      <c r="H100" s="173">
        <v>2</v>
      </c>
      <c r="I100" s="174"/>
      <c r="J100" s="175">
        <f>ROUND(I100*H100,2)</f>
        <v>0</v>
      </c>
      <c r="K100" s="171" t="s">
        <v>287</v>
      </c>
      <c r="L100" s="176"/>
      <c r="M100" s="177" t="s">
        <v>19</v>
      </c>
      <c r="N100" s="178" t="s">
        <v>44</v>
      </c>
      <c r="P100" s="140">
        <f>O100*H100</f>
        <v>0</v>
      </c>
      <c r="Q100" s="140">
        <v>1.489E-2</v>
      </c>
      <c r="R100" s="140">
        <f>Q100*H100</f>
        <v>2.9780000000000001E-2</v>
      </c>
      <c r="S100" s="140">
        <v>0</v>
      </c>
      <c r="T100" s="141">
        <f>S100*H100</f>
        <v>0</v>
      </c>
      <c r="AR100" s="142" t="s">
        <v>351</v>
      </c>
      <c r="AT100" s="142" t="s">
        <v>348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288</v>
      </c>
      <c r="BM100" s="142" t="s">
        <v>5236</v>
      </c>
    </row>
    <row r="101" spans="2:65" s="11" customFormat="1" ht="22.8" customHeight="1">
      <c r="B101" s="119"/>
      <c r="D101" s="120" t="s">
        <v>72</v>
      </c>
      <c r="E101" s="129" t="s">
        <v>549</v>
      </c>
      <c r="F101" s="129" t="s">
        <v>550</v>
      </c>
      <c r="I101" s="122"/>
      <c r="J101" s="130">
        <f>BK101</f>
        <v>0</v>
      </c>
      <c r="L101" s="119"/>
      <c r="M101" s="124"/>
      <c r="P101" s="125">
        <f>SUM(P102:P103)</f>
        <v>0</v>
      </c>
      <c r="R101" s="125">
        <f>SUM(R102:R103)</f>
        <v>0</v>
      </c>
      <c r="T101" s="126">
        <f>SUM(T102:T103)</f>
        <v>0</v>
      </c>
      <c r="AR101" s="120" t="s">
        <v>80</v>
      </c>
      <c r="AT101" s="127" t="s">
        <v>72</v>
      </c>
      <c r="AU101" s="127" t="s">
        <v>80</v>
      </c>
      <c r="AY101" s="120" t="s">
        <v>280</v>
      </c>
      <c r="BK101" s="128">
        <f>SUM(BK102:BK103)</f>
        <v>0</v>
      </c>
    </row>
    <row r="102" spans="2:65" s="1" customFormat="1" ht="55.5" customHeight="1">
      <c r="B102" s="32"/>
      <c r="C102" s="131" t="s">
        <v>1800</v>
      </c>
      <c r="D102" s="131" t="s">
        <v>283</v>
      </c>
      <c r="E102" s="132" t="s">
        <v>552</v>
      </c>
      <c r="F102" s="133" t="s">
        <v>553</v>
      </c>
      <c r="G102" s="134" t="s">
        <v>238</v>
      </c>
      <c r="H102" s="135">
        <v>0.13100000000000001</v>
      </c>
      <c r="I102" s="136"/>
      <c r="J102" s="137">
        <f>ROUND(I102*H102,2)</f>
        <v>0</v>
      </c>
      <c r="K102" s="133" t="s">
        <v>287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0</v>
      </c>
      <c r="R102" s="140">
        <f>Q102*H102</f>
        <v>0</v>
      </c>
      <c r="S102" s="140">
        <v>0</v>
      </c>
      <c r="T102" s="141">
        <f>S102*H102</f>
        <v>0</v>
      </c>
      <c r="AR102" s="142" t="s">
        <v>288</v>
      </c>
      <c r="AT102" s="142" t="s">
        <v>283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288</v>
      </c>
      <c r="BM102" s="142" t="s">
        <v>1801</v>
      </c>
    </row>
    <row r="103" spans="2:65" s="1" customFormat="1" ht="10.199999999999999">
      <c r="B103" s="32"/>
      <c r="D103" s="144" t="s">
        <v>290</v>
      </c>
      <c r="F103" s="145" t="s">
        <v>555</v>
      </c>
      <c r="I103" s="146"/>
      <c r="L103" s="32"/>
      <c r="M103" s="147"/>
      <c r="T103" s="53"/>
      <c r="AT103" s="17" t="s">
        <v>290</v>
      </c>
      <c r="AU103" s="17" t="s">
        <v>82</v>
      </c>
    </row>
    <row r="104" spans="2:65" s="11" customFormat="1" ht="25.95" customHeight="1">
      <c r="B104" s="119"/>
      <c r="D104" s="120" t="s">
        <v>72</v>
      </c>
      <c r="E104" s="121" t="s">
        <v>556</v>
      </c>
      <c r="F104" s="121" t="s">
        <v>557</v>
      </c>
      <c r="I104" s="122"/>
      <c r="J104" s="123">
        <f>BK104</f>
        <v>0</v>
      </c>
      <c r="L104" s="119"/>
      <c r="M104" s="124"/>
      <c r="P104" s="125">
        <f>P105+P115+P145+P154</f>
        <v>0</v>
      </c>
      <c r="R104" s="125">
        <f>R105+R115+R145+R154</f>
        <v>0.34878000000000009</v>
      </c>
      <c r="T104" s="126">
        <f>T105+T115+T145+T154</f>
        <v>0</v>
      </c>
      <c r="AR104" s="120" t="s">
        <v>82</v>
      </c>
      <c r="AT104" s="127" t="s">
        <v>72</v>
      </c>
      <c r="AU104" s="127" t="s">
        <v>73</v>
      </c>
      <c r="AY104" s="120" t="s">
        <v>280</v>
      </c>
      <c r="BK104" s="128">
        <f>BK105+BK115+BK145+BK154</f>
        <v>0</v>
      </c>
    </row>
    <row r="105" spans="2:65" s="11" customFormat="1" ht="22.8" customHeight="1">
      <c r="B105" s="119"/>
      <c r="D105" s="120" t="s">
        <v>72</v>
      </c>
      <c r="E105" s="129" t="s">
        <v>588</v>
      </c>
      <c r="F105" s="129" t="s">
        <v>589</v>
      </c>
      <c r="I105" s="122"/>
      <c r="J105" s="130">
        <f>BK105</f>
        <v>0</v>
      </c>
      <c r="L105" s="119"/>
      <c r="M105" s="124"/>
      <c r="P105" s="125">
        <f>SUM(P106:P114)</f>
        <v>0</v>
      </c>
      <c r="R105" s="125">
        <f>SUM(R106:R114)</f>
        <v>3.0787999999999996E-2</v>
      </c>
      <c r="T105" s="126">
        <f>SUM(T106:T114)</f>
        <v>0</v>
      </c>
      <c r="AR105" s="120" t="s">
        <v>82</v>
      </c>
      <c r="AT105" s="127" t="s">
        <v>72</v>
      </c>
      <c r="AU105" s="127" t="s">
        <v>80</v>
      </c>
      <c r="AY105" s="120" t="s">
        <v>280</v>
      </c>
      <c r="BK105" s="128">
        <f>SUM(BK106:BK114)</f>
        <v>0</v>
      </c>
    </row>
    <row r="106" spans="2:65" s="1" customFormat="1" ht="37.799999999999997" customHeight="1">
      <c r="B106" s="32"/>
      <c r="C106" s="131" t="s">
        <v>347</v>
      </c>
      <c r="D106" s="131" t="s">
        <v>283</v>
      </c>
      <c r="E106" s="132" t="s">
        <v>1840</v>
      </c>
      <c r="F106" s="133" t="s">
        <v>1841</v>
      </c>
      <c r="G106" s="134" t="s">
        <v>140</v>
      </c>
      <c r="H106" s="135">
        <v>8.6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3.5799999999999998E-3</v>
      </c>
      <c r="R106" s="140">
        <f>Q106*H106</f>
        <v>3.0787999999999996E-2</v>
      </c>
      <c r="S106" s="140">
        <v>0</v>
      </c>
      <c r="T106" s="141">
        <f>S106*H106</f>
        <v>0</v>
      </c>
      <c r="AR106" s="142" t="s">
        <v>564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564</v>
      </c>
      <c r="BM106" s="142" t="s">
        <v>1842</v>
      </c>
    </row>
    <row r="107" spans="2:65" s="1" customFormat="1" ht="10.199999999999999">
      <c r="B107" s="32"/>
      <c r="D107" s="144" t="s">
        <v>290</v>
      </c>
      <c r="F107" s="145" t="s">
        <v>1843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2" customFormat="1" ht="10.199999999999999">
      <c r="B108" s="148"/>
      <c r="D108" s="149" t="s">
        <v>292</v>
      </c>
      <c r="E108" s="150" t="s">
        <v>19</v>
      </c>
      <c r="F108" s="151" t="s">
        <v>8253</v>
      </c>
      <c r="H108" s="150" t="s">
        <v>19</v>
      </c>
      <c r="I108" s="152"/>
      <c r="L108" s="148"/>
      <c r="M108" s="153"/>
      <c r="T108" s="154"/>
      <c r="AT108" s="150" t="s">
        <v>292</v>
      </c>
      <c r="AU108" s="150" t="s">
        <v>82</v>
      </c>
      <c r="AV108" s="12" t="s">
        <v>80</v>
      </c>
      <c r="AW108" s="12" t="s">
        <v>34</v>
      </c>
      <c r="AX108" s="12" t="s">
        <v>73</v>
      </c>
      <c r="AY108" s="150" t="s">
        <v>280</v>
      </c>
    </row>
    <row r="109" spans="2:65" s="13" customFormat="1" ht="10.199999999999999">
      <c r="B109" s="155"/>
      <c r="D109" s="149" t="s">
        <v>292</v>
      </c>
      <c r="E109" s="156" t="s">
        <v>19</v>
      </c>
      <c r="F109" s="157" t="s">
        <v>1839</v>
      </c>
      <c r="H109" s="158">
        <v>6.6</v>
      </c>
      <c r="I109" s="159"/>
      <c r="L109" s="155"/>
      <c r="M109" s="160"/>
      <c r="T109" s="161"/>
      <c r="AT109" s="156" t="s">
        <v>292</v>
      </c>
      <c r="AU109" s="156" t="s">
        <v>82</v>
      </c>
      <c r="AV109" s="13" t="s">
        <v>82</v>
      </c>
      <c r="AW109" s="13" t="s">
        <v>34</v>
      </c>
      <c r="AX109" s="13" t="s">
        <v>73</v>
      </c>
      <c r="AY109" s="156" t="s">
        <v>280</v>
      </c>
    </row>
    <row r="110" spans="2:65" s="12" customFormat="1" ht="10.199999999999999">
      <c r="B110" s="148"/>
      <c r="D110" s="149" t="s">
        <v>292</v>
      </c>
      <c r="E110" s="150" t="s">
        <v>19</v>
      </c>
      <c r="F110" s="151" t="s">
        <v>8254</v>
      </c>
      <c r="H110" s="150" t="s">
        <v>19</v>
      </c>
      <c r="I110" s="152"/>
      <c r="L110" s="148"/>
      <c r="M110" s="153"/>
      <c r="T110" s="154"/>
      <c r="AT110" s="150" t="s">
        <v>292</v>
      </c>
      <c r="AU110" s="150" t="s">
        <v>82</v>
      </c>
      <c r="AV110" s="12" t="s">
        <v>80</v>
      </c>
      <c r="AW110" s="12" t="s">
        <v>34</v>
      </c>
      <c r="AX110" s="12" t="s">
        <v>73</v>
      </c>
      <c r="AY110" s="150" t="s">
        <v>280</v>
      </c>
    </row>
    <row r="111" spans="2:65" s="13" customFormat="1" ht="10.199999999999999">
      <c r="B111" s="155"/>
      <c r="D111" s="149" t="s">
        <v>292</v>
      </c>
      <c r="E111" s="156" t="s">
        <v>19</v>
      </c>
      <c r="F111" s="157" t="s">
        <v>8255</v>
      </c>
      <c r="H111" s="158">
        <v>2</v>
      </c>
      <c r="I111" s="159"/>
      <c r="L111" s="155"/>
      <c r="M111" s="160"/>
      <c r="T111" s="161"/>
      <c r="AT111" s="156" t="s">
        <v>292</v>
      </c>
      <c r="AU111" s="156" t="s">
        <v>82</v>
      </c>
      <c r="AV111" s="13" t="s">
        <v>82</v>
      </c>
      <c r="AW111" s="13" t="s">
        <v>34</v>
      </c>
      <c r="AX111" s="13" t="s">
        <v>73</v>
      </c>
      <c r="AY111" s="156" t="s">
        <v>280</v>
      </c>
    </row>
    <row r="112" spans="2:65" s="14" customFormat="1" ht="10.199999999999999">
      <c r="B112" s="162"/>
      <c r="D112" s="149" t="s">
        <v>292</v>
      </c>
      <c r="E112" s="163" t="s">
        <v>19</v>
      </c>
      <c r="F112" s="164" t="s">
        <v>295</v>
      </c>
      <c r="H112" s="165">
        <v>8.6</v>
      </c>
      <c r="I112" s="166"/>
      <c r="L112" s="162"/>
      <c r="M112" s="167"/>
      <c r="T112" s="168"/>
      <c r="AT112" s="163" t="s">
        <v>292</v>
      </c>
      <c r="AU112" s="163" t="s">
        <v>82</v>
      </c>
      <c r="AV112" s="14" t="s">
        <v>288</v>
      </c>
      <c r="AW112" s="14" t="s">
        <v>34</v>
      </c>
      <c r="AX112" s="14" t="s">
        <v>80</v>
      </c>
      <c r="AY112" s="163" t="s">
        <v>280</v>
      </c>
    </row>
    <row r="113" spans="2:65" s="1" customFormat="1" ht="49.05" customHeight="1">
      <c r="B113" s="32"/>
      <c r="C113" s="131" t="s">
        <v>1864</v>
      </c>
      <c r="D113" s="131" t="s">
        <v>283</v>
      </c>
      <c r="E113" s="132" t="s">
        <v>1759</v>
      </c>
      <c r="F113" s="133" t="s">
        <v>1760</v>
      </c>
      <c r="G113" s="134" t="s">
        <v>238</v>
      </c>
      <c r="H113" s="135">
        <v>3.1E-2</v>
      </c>
      <c r="I113" s="136"/>
      <c r="J113" s="137">
        <f>ROUND(I113*H113,2)</f>
        <v>0</v>
      </c>
      <c r="K113" s="133" t="s">
        <v>287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564</v>
      </c>
      <c r="AT113" s="142" t="s">
        <v>283</v>
      </c>
      <c r="AU113" s="142" t="s">
        <v>82</v>
      </c>
      <c r="AY113" s="17" t="s">
        <v>280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564</v>
      </c>
      <c r="BM113" s="142" t="s">
        <v>1865</v>
      </c>
    </row>
    <row r="114" spans="2:65" s="1" customFormat="1" ht="10.199999999999999">
      <c r="B114" s="32"/>
      <c r="D114" s="144" t="s">
        <v>290</v>
      </c>
      <c r="F114" s="145" t="s">
        <v>1762</v>
      </c>
      <c r="I114" s="146"/>
      <c r="L114" s="32"/>
      <c r="M114" s="147"/>
      <c r="T114" s="53"/>
      <c r="AT114" s="17" t="s">
        <v>290</v>
      </c>
      <c r="AU114" s="17" t="s">
        <v>82</v>
      </c>
    </row>
    <row r="115" spans="2:65" s="11" customFormat="1" ht="22.8" customHeight="1">
      <c r="B115" s="119"/>
      <c r="D115" s="120" t="s">
        <v>72</v>
      </c>
      <c r="E115" s="129" t="s">
        <v>595</v>
      </c>
      <c r="F115" s="129" t="s">
        <v>596</v>
      </c>
      <c r="I115" s="122"/>
      <c r="J115" s="130">
        <f>BK115</f>
        <v>0</v>
      </c>
      <c r="L115" s="119"/>
      <c r="M115" s="124"/>
      <c r="P115" s="125">
        <f>SUM(P116:P144)</f>
        <v>0</v>
      </c>
      <c r="R115" s="125">
        <f>SUM(R116:R144)</f>
        <v>0.3112720000000001</v>
      </c>
      <c r="T115" s="126">
        <f>SUM(T116:T144)</f>
        <v>0</v>
      </c>
      <c r="AR115" s="120" t="s">
        <v>82</v>
      </c>
      <c r="AT115" s="127" t="s">
        <v>72</v>
      </c>
      <c r="AU115" s="127" t="s">
        <v>80</v>
      </c>
      <c r="AY115" s="120" t="s">
        <v>280</v>
      </c>
      <c r="BK115" s="128">
        <f>SUM(BK116:BK144)</f>
        <v>0</v>
      </c>
    </row>
    <row r="116" spans="2:65" s="1" customFormat="1" ht="33" customHeight="1">
      <c r="B116" s="32"/>
      <c r="C116" s="131" t="s">
        <v>2583</v>
      </c>
      <c r="D116" s="131" t="s">
        <v>283</v>
      </c>
      <c r="E116" s="132" t="s">
        <v>1879</v>
      </c>
      <c r="F116" s="133" t="s">
        <v>1880</v>
      </c>
      <c r="G116" s="134" t="s">
        <v>286</v>
      </c>
      <c r="H116" s="135">
        <v>5.9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2.7E-4</v>
      </c>
      <c r="R116" s="140">
        <f>Q116*H116</f>
        <v>1.593E-3</v>
      </c>
      <c r="S116" s="140">
        <v>0</v>
      </c>
      <c r="T116" s="141">
        <f>S116*H116</f>
        <v>0</v>
      </c>
      <c r="AR116" s="142" t="s">
        <v>564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564</v>
      </c>
      <c r="BM116" s="142" t="s">
        <v>8256</v>
      </c>
    </row>
    <row r="117" spans="2:65" s="1" customFormat="1" ht="10.199999999999999">
      <c r="B117" s="32"/>
      <c r="D117" s="144" t="s">
        <v>290</v>
      </c>
      <c r="F117" s="145" t="s">
        <v>1882</v>
      </c>
      <c r="I117" s="146"/>
      <c r="L117" s="32"/>
      <c r="M117" s="147"/>
      <c r="T117" s="53"/>
      <c r="AT117" s="17" t="s">
        <v>290</v>
      </c>
      <c r="AU117" s="17" t="s">
        <v>82</v>
      </c>
    </row>
    <row r="118" spans="2:65" s="12" customFormat="1" ht="10.199999999999999">
      <c r="B118" s="148"/>
      <c r="D118" s="149" t="s">
        <v>292</v>
      </c>
      <c r="E118" s="150" t="s">
        <v>19</v>
      </c>
      <c r="F118" s="151" t="s">
        <v>5472</v>
      </c>
      <c r="H118" s="150" t="s">
        <v>19</v>
      </c>
      <c r="I118" s="152"/>
      <c r="L118" s="148"/>
      <c r="M118" s="153"/>
      <c r="T118" s="154"/>
      <c r="AT118" s="150" t="s">
        <v>292</v>
      </c>
      <c r="AU118" s="150" t="s">
        <v>82</v>
      </c>
      <c r="AV118" s="12" t="s">
        <v>80</v>
      </c>
      <c r="AW118" s="12" t="s">
        <v>34</v>
      </c>
      <c r="AX118" s="12" t="s">
        <v>73</v>
      </c>
      <c r="AY118" s="150" t="s">
        <v>280</v>
      </c>
    </row>
    <row r="119" spans="2:65" s="13" customFormat="1" ht="10.199999999999999">
      <c r="B119" s="155"/>
      <c r="D119" s="149" t="s">
        <v>292</v>
      </c>
      <c r="E119" s="156" t="s">
        <v>19</v>
      </c>
      <c r="F119" s="157" t="s">
        <v>8257</v>
      </c>
      <c r="H119" s="158">
        <v>1.5</v>
      </c>
      <c r="I119" s="159"/>
      <c r="L119" s="155"/>
      <c r="M119" s="160"/>
      <c r="T119" s="161"/>
      <c r="AT119" s="156" t="s">
        <v>292</v>
      </c>
      <c r="AU119" s="156" t="s">
        <v>82</v>
      </c>
      <c r="AV119" s="13" t="s">
        <v>82</v>
      </c>
      <c r="AW119" s="13" t="s">
        <v>34</v>
      </c>
      <c r="AX119" s="13" t="s">
        <v>73</v>
      </c>
      <c r="AY119" s="156" t="s">
        <v>280</v>
      </c>
    </row>
    <row r="120" spans="2:65" s="12" customFormat="1" ht="10.199999999999999">
      <c r="B120" s="148"/>
      <c r="D120" s="149" t="s">
        <v>292</v>
      </c>
      <c r="E120" s="150" t="s">
        <v>19</v>
      </c>
      <c r="F120" s="151" t="s">
        <v>8258</v>
      </c>
      <c r="H120" s="150" t="s">
        <v>19</v>
      </c>
      <c r="I120" s="152"/>
      <c r="L120" s="148"/>
      <c r="M120" s="153"/>
      <c r="T120" s="154"/>
      <c r="AT120" s="150" t="s">
        <v>292</v>
      </c>
      <c r="AU120" s="150" t="s">
        <v>82</v>
      </c>
      <c r="AV120" s="12" t="s">
        <v>80</v>
      </c>
      <c r="AW120" s="12" t="s">
        <v>34</v>
      </c>
      <c r="AX120" s="12" t="s">
        <v>73</v>
      </c>
      <c r="AY120" s="150" t="s">
        <v>280</v>
      </c>
    </row>
    <row r="121" spans="2:65" s="13" customFormat="1" ht="10.199999999999999">
      <c r="B121" s="155"/>
      <c r="D121" s="149" t="s">
        <v>292</v>
      </c>
      <c r="E121" s="156" t="s">
        <v>19</v>
      </c>
      <c r="F121" s="157" t="s">
        <v>8259</v>
      </c>
      <c r="H121" s="158">
        <v>3.3</v>
      </c>
      <c r="I121" s="159"/>
      <c r="L121" s="155"/>
      <c r="M121" s="160"/>
      <c r="T121" s="161"/>
      <c r="AT121" s="156" t="s">
        <v>292</v>
      </c>
      <c r="AU121" s="156" t="s">
        <v>82</v>
      </c>
      <c r="AV121" s="13" t="s">
        <v>82</v>
      </c>
      <c r="AW121" s="13" t="s">
        <v>34</v>
      </c>
      <c r="AX121" s="13" t="s">
        <v>73</v>
      </c>
      <c r="AY121" s="156" t="s">
        <v>280</v>
      </c>
    </row>
    <row r="122" spans="2:65" s="12" customFormat="1" ht="10.199999999999999">
      <c r="B122" s="148"/>
      <c r="D122" s="149" t="s">
        <v>292</v>
      </c>
      <c r="E122" s="150" t="s">
        <v>19</v>
      </c>
      <c r="F122" s="151" t="s">
        <v>8260</v>
      </c>
      <c r="H122" s="150" t="s">
        <v>19</v>
      </c>
      <c r="I122" s="152"/>
      <c r="L122" s="148"/>
      <c r="M122" s="153"/>
      <c r="T122" s="154"/>
      <c r="AT122" s="150" t="s">
        <v>292</v>
      </c>
      <c r="AU122" s="150" t="s">
        <v>82</v>
      </c>
      <c r="AV122" s="12" t="s">
        <v>80</v>
      </c>
      <c r="AW122" s="12" t="s">
        <v>34</v>
      </c>
      <c r="AX122" s="12" t="s">
        <v>73</v>
      </c>
      <c r="AY122" s="150" t="s">
        <v>280</v>
      </c>
    </row>
    <row r="123" spans="2:65" s="13" customFormat="1" ht="10.199999999999999">
      <c r="B123" s="155"/>
      <c r="D123" s="149" t="s">
        <v>292</v>
      </c>
      <c r="E123" s="156" t="s">
        <v>19</v>
      </c>
      <c r="F123" s="157" t="s">
        <v>5685</v>
      </c>
      <c r="H123" s="158">
        <v>1.1000000000000001</v>
      </c>
      <c r="I123" s="159"/>
      <c r="L123" s="155"/>
      <c r="M123" s="160"/>
      <c r="T123" s="161"/>
      <c r="AT123" s="156" t="s">
        <v>292</v>
      </c>
      <c r="AU123" s="156" t="s">
        <v>82</v>
      </c>
      <c r="AV123" s="13" t="s">
        <v>82</v>
      </c>
      <c r="AW123" s="13" t="s">
        <v>34</v>
      </c>
      <c r="AX123" s="13" t="s">
        <v>73</v>
      </c>
      <c r="AY123" s="156" t="s">
        <v>280</v>
      </c>
    </row>
    <row r="124" spans="2:65" s="14" customFormat="1" ht="10.199999999999999">
      <c r="B124" s="162"/>
      <c r="D124" s="149" t="s">
        <v>292</v>
      </c>
      <c r="E124" s="163" t="s">
        <v>19</v>
      </c>
      <c r="F124" s="164" t="s">
        <v>295</v>
      </c>
      <c r="H124" s="165">
        <v>5.9</v>
      </c>
      <c r="I124" s="166"/>
      <c r="L124" s="162"/>
      <c r="M124" s="167"/>
      <c r="T124" s="168"/>
      <c r="AT124" s="163" t="s">
        <v>292</v>
      </c>
      <c r="AU124" s="163" t="s">
        <v>82</v>
      </c>
      <c r="AV124" s="14" t="s">
        <v>288</v>
      </c>
      <c r="AW124" s="14" t="s">
        <v>34</v>
      </c>
      <c r="AX124" s="14" t="s">
        <v>80</v>
      </c>
      <c r="AY124" s="163" t="s">
        <v>280</v>
      </c>
    </row>
    <row r="125" spans="2:65" s="1" customFormat="1" ht="24.15" customHeight="1">
      <c r="B125" s="32"/>
      <c r="C125" s="169" t="s">
        <v>2587</v>
      </c>
      <c r="D125" s="169" t="s">
        <v>348</v>
      </c>
      <c r="E125" s="170" t="s">
        <v>1885</v>
      </c>
      <c r="F125" s="171" t="s">
        <v>1886</v>
      </c>
      <c r="G125" s="172" t="s">
        <v>286</v>
      </c>
      <c r="H125" s="173">
        <v>5.9</v>
      </c>
      <c r="I125" s="174"/>
      <c r="J125" s="175">
        <f>ROUND(I125*H125,2)</f>
        <v>0</v>
      </c>
      <c r="K125" s="171" t="s">
        <v>287</v>
      </c>
      <c r="L125" s="176"/>
      <c r="M125" s="177" t="s">
        <v>19</v>
      </c>
      <c r="N125" s="178" t="s">
        <v>44</v>
      </c>
      <c r="P125" s="140">
        <f>O125*H125</f>
        <v>0</v>
      </c>
      <c r="Q125" s="140">
        <v>3.6810000000000002E-2</v>
      </c>
      <c r="R125" s="140">
        <f>Q125*H125</f>
        <v>0.21717900000000004</v>
      </c>
      <c r="S125" s="140">
        <v>0</v>
      </c>
      <c r="T125" s="141">
        <f>S125*H125</f>
        <v>0</v>
      </c>
      <c r="AR125" s="142" t="s">
        <v>373</v>
      </c>
      <c r="AT125" s="142" t="s">
        <v>348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564</v>
      </c>
      <c r="BM125" s="142" t="s">
        <v>8261</v>
      </c>
    </row>
    <row r="126" spans="2:65" s="1" customFormat="1" ht="37.799999999999997" customHeight="1">
      <c r="B126" s="32"/>
      <c r="C126" s="131" t="s">
        <v>476</v>
      </c>
      <c r="D126" s="131" t="s">
        <v>283</v>
      </c>
      <c r="E126" s="132" t="s">
        <v>5345</v>
      </c>
      <c r="F126" s="133" t="s">
        <v>5346</v>
      </c>
      <c r="G126" s="134" t="s">
        <v>611</v>
      </c>
      <c r="H126" s="135">
        <v>4</v>
      </c>
      <c r="I126" s="136"/>
      <c r="J126" s="137">
        <f>ROUND(I126*H126,2)</f>
        <v>0</v>
      </c>
      <c r="K126" s="133" t="s">
        <v>287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564</v>
      </c>
      <c r="AT126" s="142" t="s">
        <v>283</v>
      </c>
      <c r="AU126" s="142" t="s">
        <v>82</v>
      </c>
      <c r="AY126" s="17" t="s">
        <v>280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564</v>
      </c>
      <c r="BM126" s="142" t="s">
        <v>5347</v>
      </c>
    </row>
    <row r="127" spans="2:65" s="1" customFormat="1" ht="10.199999999999999">
      <c r="B127" s="32"/>
      <c r="D127" s="144" t="s">
        <v>290</v>
      </c>
      <c r="F127" s="145" t="s">
        <v>5348</v>
      </c>
      <c r="I127" s="146"/>
      <c r="L127" s="32"/>
      <c r="M127" s="147"/>
      <c r="T127" s="53"/>
      <c r="AT127" s="17" t="s">
        <v>290</v>
      </c>
      <c r="AU127" s="17" t="s">
        <v>82</v>
      </c>
    </row>
    <row r="128" spans="2:65" s="1" customFormat="1" ht="24.15" customHeight="1">
      <c r="B128" s="32"/>
      <c r="C128" s="169" t="s">
        <v>296</v>
      </c>
      <c r="D128" s="169" t="s">
        <v>348</v>
      </c>
      <c r="E128" s="170" t="s">
        <v>5349</v>
      </c>
      <c r="F128" s="171" t="s">
        <v>5350</v>
      </c>
      <c r="G128" s="172" t="s">
        <v>611</v>
      </c>
      <c r="H128" s="173">
        <v>2</v>
      </c>
      <c r="I128" s="174"/>
      <c r="J128" s="175">
        <f>ROUND(I128*H128,2)</f>
        <v>0</v>
      </c>
      <c r="K128" s="171" t="s">
        <v>287</v>
      </c>
      <c r="L128" s="176"/>
      <c r="M128" s="177" t="s">
        <v>19</v>
      </c>
      <c r="N128" s="178" t="s">
        <v>44</v>
      </c>
      <c r="P128" s="140">
        <f>O128*H128</f>
        <v>0</v>
      </c>
      <c r="Q128" s="140">
        <v>1.95E-2</v>
      </c>
      <c r="R128" s="140">
        <f>Q128*H128</f>
        <v>3.9E-2</v>
      </c>
      <c r="S128" s="140">
        <v>0</v>
      </c>
      <c r="T128" s="141">
        <f>S128*H128</f>
        <v>0</v>
      </c>
      <c r="AR128" s="142" t="s">
        <v>373</v>
      </c>
      <c r="AT128" s="142" t="s">
        <v>348</v>
      </c>
      <c r="AU128" s="142" t="s">
        <v>82</v>
      </c>
      <c r="AY128" s="17" t="s">
        <v>280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564</v>
      </c>
      <c r="BM128" s="142" t="s">
        <v>5351</v>
      </c>
    </row>
    <row r="129" spans="2:65" s="1" customFormat="1" ht="24.15" customHeight="1">
      <c r="B129" s="32"/>
      <c r="C129" s="169" t="s">
        <v>488</v>
      </c>
      <c r="D129" s="169" t="s">
        <v>348</v>
      </c>
      <c r="E129" s="170" t="s">
        <v>5355</v>
      </c>
      <c r="F129" s="171" t="s">
        <v>5356</v>
      </c>
      <c r="G129" s="172" t="s">
        <v>611</v>
      </c>
      <c r="H129" s="173">
        <v>2</v>
      </c>
      <c r="I129" s="174"/>
      <c r="J129" s="175">
        <f>ROUND(I129*H129,2)</f>
        <v>0</v>
      </c>
      <c r="K129" s="171" t="s">
        <v>287</v>
      </c>
      <c r="L129" s="176"/>
      <c r="M129" s="177" t="s">
        <v>19</v>
      </c>
      <c r="N129" s="178" t="s">
        <v>44</v>
      </c>
      <c r="P129" s="140">
        <f>O129*H129</f>
        <v>0</v>
      </c>
      <c r="Q129" s="140">
        <v>1.7500000000000002E-2</v>
      </c>
      <c r="R129" s="140">
        <f>Q129*H129</f>
        <v>3.5000000000000003E-2</v>
      </c>
      <c r="S129" s="140">
        <v>0</v>
      </c>
      <c r="T129" s="141">
        <f>S129*H129</f>
        <v>0</v>
      </c>
      <c r="AR129" s="142" t="s">
        <v>373</v>
      </c>
      <c r="AT129" s="142" t="s">
        <v>348</v>
      </c>
      <c r="AU129" s="142" t="s">
        <v>82</v>
      </c>
      <c r="AY129" s="17" t="s">
        <v>280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564</v>
      </c>
      <c r="BM129" s="142" t="s">
        <v>5357</v>
      </c>
    </row>
    <row r="130" spans="2:65" s="1" customFormat="1" ht="24.15" customHeight="1">
      <c r="B130" s="32"/>
      <c r="C130" s="131" t="s">
        <v>413</v>
      </c>
      <c r="D130" s="131" t="s">
        <v>283</v>
      </c>
      <c r="E130" s="132" t="s">
        <v>1917</v>
      </c>
      <c r="F130" s="133" t="s">
        <v>1918</v>
      </c>
      <c r="G130" s="134" t="s">
        <v>611</v>
      </c>
      <c r="H130" s="135">
        <v>4</v>
      </c>
      <c r="I130" s="136"/>
      <c r="J130" s="137">
        <f>ROUND(I130*H130,2)</f>
        <v>0</v>
      </c>
      <c r="K130" s="133" t="s">
        <v>287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564</v>
      </c>
      <c r="AT130" s="142" t="s">
        <v>283</v>
      </c>
      <c r="AU130" s="142" t="s">
        <v>82</v>
      </c>
      <c r="AY130" s="17" t="s">
        <v>280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564</v>
      </c>
      <c r="BM130" s="142" t="s">
        <v>1919</v>
      </c>
    </row>
    <row r="131" spans="2:65" s="1" customFormat="1" ht="10.199999999999999">
      <c r="B131" s="32"/>
      <c r="D131" s="144" t="s">
        <v>290</v>
      </c>
      <c r="F131" s="145" t="s">
        <v>1920</v>
      </c>
      <c r="I131" s="146"/>
      <c r="L131" s="32"/>
      <c r="M131" s="147"/>
      <c r="T131" s="53"/>
      <c r="AT131" s="17" t="s">
        <v>290</v>
      </c>
      <c r="AU131" s="17" t="s">
        <v>82</v>
      </c>
    </row>
    <row r="132" spans="2:65" s="1" customFormat="1" ht="24.15" customHeight="1">
      <c r="B132" s="32"/>
      <c r="C132" s="169" t="s">
        <v>324</v>
      </c>
      <c r="D132" s="169" t="s">
        <v>348</v>
      </c>
      <c r="E132" s="170" t="s">
        <v>1921</v>
      </c>
      <c r="F132" s="171" t="s">
        <v>1922</v>
      </c>
      <c r="G132" s="172" t="s">
        <v>611</v>
      </c>
      <c r="H132" s="173">
        <v>4</v>
      </c>
      <c r="I132" s="174"/>
      <c r="J132" s="175">
        <f>ROUND(I132*H132,2)</f>
        <v>0</v>
      </c>
      <c r="K132" s="171" t="s">
        <v>1915</v>
      </c>
      <c r="L132" s="176"/>
      <c r="M132" s="177" t="s">
        <v>19</v>
      </c>
      <c r="N132" s="178" t="s">
        <v>44</v>
      </c>
      <c r="P132" s="140">
        <f>O132*H132</f>
        <v>0</v>
      </c>
      <c r="Q132" s="140">
        <v>1.1999999999999999E-3</v>
      </c>
      <c r="R132" s="140">
        <f>Q132*H132</f>
        <v>4.7999999999999996E-3</v>
      </c>
      <c r="S132" s="140">
        <v>0</v>
      </c>
      <c r="T132" s="141">
        <f>S132*H132</f>
        <v>0</v>
      </c>
      <c r="AR132" s="142" t="s">
        <v>373</v>
      </c>
      <c r="AT132" s="142" t="s">
        <v>348</v>
      </c>
      <c r="AU132" s="142" t="s">
        <v>82</v>
      </c>
      <c r="AY132" s="17" t="s">
        <v>280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564</v>
      </c>
      <c r="BM132" s="142" t="s">
        <v>1923</v>
      </c>
    </row>
    <row r="133" spans="2:65" s="1" customFormat="1" ht="44.25" customHeight="1">
      <c r="B133" s="32"/>
      <c r="C133" s="131" t="s">
        <v>885</v>
      </c>
      <c r="D133" s="131" t="s">
        <v>283</v>
      </c>
      <c r="E133" s="132" t="s">
        <v>1944</v>
      </c>
      <c r="F133" s="133" t="s">
        <v>1945</v>
      </c>
      <c r="G133" s="134" t="s">
        <v>611</v>
      </c>
      <c r="H133" s="135">
        <v>4</v>
      </c>
      <c r="I133" s="136"/>
      <c r="J133" s="137">
        <f>ROUND(I133*H133,2)</f>
        <v>0</v>
      </c>
      <c r="K133" s="133" t="s">
        <v>287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0</v>
      </c>
      <c r="R133" s="140">
        <f>Q133*H133</f>
        <v>0</v>
      </c>
      <c r="S133" s="140">
        <v>0</v>
      </c>
      <c r="T133" s="141">
        <f>S133*H133</f>
        <v>0</v>
      </c>
      <c r="AR133" s="142" t="s">
        <v>564</v>
      </c>
      <c r="AT133" s="142" t="s">
        <v>283</v>
      </c>
      <c r="AU133" s="142" t="s">
        <v>82</v>
      </c>
      <c r="AY133" s="17" t="s">
        <v>280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564</v>
      </c>
      <c r="BM133" s="142" t="s">
        <v>1946</v>
      </c>
    </row>
    <row r="134" spans="2:65" s="1" customFormat="1" ht="10.199999999999999">
      <c r="B134" s="32"/>
      <c r="D134" s="144" t="s">
        <v>290</v>
      </c>
      <c r="F134" s="145" t="s">
        <v>1947</v>
      </c>
      <c r="I134" s="146"/>
      <c r="L134" s="32"/>
      <c r="M134" s="147"/>
      <c r="T134" s="53"/>
      <c r="AT134" s="17" t="s">
        <v>290</v>
      </c>
      <c r="AU134" s="17" t="s">
        <v>82</v>
      </c>
    </row>
    <row r="135" spans="2:65" s="12" customFormat="1" ht="10.199999999999999">
      <c r="B135" s="148"/>
      <c r="D135" s="149" t="s">
        <v>292</v>
      </c>
      <c r="E135" s="150" t="s">
        <v>19</v>
      </c>
      <c r="F135" s="151" t="s">
        <v>8262</v>
      </c>
      <c r="H135" s="150" t="s">
        <v>19</v>
      </c>
      <c r="I135" s="152"/>
      <c r="L135" s="148"/>
      <c r="M135" s="153"/>
      <c r="T135" s="154"/>
      <c r="AT135" s="150" t="s">
        <v>292</v>
      </c>
      <c r="AU135" s="150" t="s">
        <v>82</v>
      </c>
      <c r="AV135" s="12" t="s">
        <v>80</v>
      </c>
      <c r="AW135" s="12" t="s">
        <v>34</v>
      </c>
      <c r="AX135" s="12" t="s">
        <v>73</v>
      </c>
      <c r="AY135" s="150" t="s">
        <v>280</v>
      </c>
    </row>
    <row r="136" spans="2:65" s="13" customFormat="1" ht="10.199999999999999">
      <c r="B136" s="155"/>
      <c r="D136" s="149" t="s">
        <v>292</v>
      </c>
      <c r="E136" s="156" t="s">
        <v>19</v>
      </c>
      <c r="F136" s="157" t="s">
        <v>80</v>
      </c>
      <c r="H136" s="158">
        <v>1</v>
      </c>
      <c r="I136" s="159"/>
      <c r="L136" s="155"/>
      <c r="M136" s="160"/>
      <c r="T136" s="161"/>
      <c r="AT136" s="156" t="s">
        <v>292</v>
      </c>
      <c r="AU136" s="156" t="s">
        <v>82</v>
      </c>
      <c r="AV136" s="13" t="s">
        <v>82</v>
      </c>
      <c r="AW136" s="13" t="s">
        <v>34</v>
      </c>
      <c r="AX136" s="13" t="s">
        <v>73</v>
      </c>
      <c r="AY136" s="156" t="s">
        <v>280</v>
      </c>
    </row>
    <row r="137" spans="2:65" s="12" customFormat="1" ht="10.199999999999999">
      <c r="B137" s="148"/>
      <c r="D137" s="149" t="s">
        <v>292</v>
      </c>
      <c r="E137" s="150" t="s">
        <v>19</v>
      </c>
      <c r="F137" s="151" t="s">
        <v>8263</v>
      </c>
      <c r="H137" s="150" t="s">
        <v>19</v>
      </c>
      <c r="I137" s="152"/>
      <c r="L137" s="148"/>
      <c r="M137" s="153"/>
      <c r="T137" s="154"/>
      <c r="AT137" s="150" t="s">
        <v>292</v>
      </c>
      <c r="AU137" s="150" t="s">
        <v>82</v>
      </c>
      <c r="AV137" s="12" t="s">
        <v>80</v>
      </c>
      <c r="AW137" s="12" t="s">
        <v>34</v>
      </c>
      <c r="AX137" s="12" t="s">
        <v>73</v>
      </c>
      <c r="AY137" s="150" t="s">
        <v>280</v>
      </c>
    </row>
    <row r="138" spans="2:65" s="13" customFormat="1" ht="10.199999999999999">
      <c r="B138" s="155"/>
      <c r="D138" s="149" t="s">
        <v>292</v>
      </c>
      <c r="E138" s="156" t="s">
        <v>19</v>
      </c>
      <c r="F138" s="157" t="s">
        <v>138</v>
      </c>
      <c r="H138" s="158">
        <v>3</v>
      </c>
      <c r="I138" s="159"/>
      <c r="L138" s="155"/>
      <c r="M138" s="160"/>
      <c r="T138" s="161"/>
      <c r="AT138" s="156" t="s">
        <v>292</v>
      </c>
      <c r="AU138" s="156" t="s">
        <v>82</v>
      </c>
      <c r="AV138" s="13" t="s">
        <v>82</v>
      </c>
      <c r="AW138" s="13" t="s">
        <v>34</v>
      </c>
      <c r="AX138" s="13" t="s">
        <v>73</v>
      </c>
      <c r="AY138" s="156" t="s">
        <v>280</v>
      </c>
    </row>
    <row r="139" spans="2:65" s="14" customFormat="1" ht="10.199999999999999">
      <c r="B139" s="162"/>
      <c r="D139" s="149" t="s">
        <v>292</v>
      </c>
      <c r="E139" s="163" t="s">
        <v>19</v>
      </c>
      <c r="F139" s="164" t="s">
        <v>295</v>
      </c>
      <c r="H139" s="165">
        <v>4</v>
      </c>
      <c r="I139" s="166"/>
      <c r="L139" s="162"/>
      <c r="M139" s="167"/>
      <c r="T139" s="168"/>
      <c r="AT139" s="163" t="s">
        <v>292</v>
      </c>
      <c r="AU139" s="163" t="s">
        <v>82</v>
      </c>
      <c r="AV139" s="14" t="s">
        <v>288</v>
      </c>
      <c r="AW139" s="14" t="s">
        <v>34</v>
      </c>
      <c r="AX139" s="14" t="s">
        <v>80</v>
      </c>
      <c r="AY139" s="163" t="s">
        <v>280</v>
      </c>
    </row>
    <row r="140" spans="2:65" s="1" customFormat="1" ht="21.75" customHeight="1">
      <c r="B140" s="32"/>
      <c r="C140" s="169" t="s">
        <v>1949</v>
      </c>
      <c r="D140" s="169" t="s">
        <v>348</v>
      </c>
      <c r="E140" s="170" t="s">
        <v>1941</v>
      </c>
      <c r="F140" s="171" t="s">
        <v>1942</v>
      </c>
      <c r="G140" s="172" t="s">
        <v>140</v>
      </c>
      <c r="H140" s="173">
        <v>8.6</v>
      </c>
      <c r="I140" s="174"/>
      <c r="J140" s="175">
        <f>ROUND(I140*H140,2)</f>
        <v>0</v>
      </c>
      <c r="K140" s="171" t="s">
        <v>287</v>
      </c>
      <c r="L140" s="176"/>
      <c r="M140" s="177" t="s">
        <v>19</v>
      </c>
      <c r="N140" s="178" t="s">
        <v>44</v>
      </c>
      <c r="P140" s="140">
        <f>O140*H140</f>
        <v>0</v>
      </c>
      <c r="Q140" s="140">
        <v>1.5E-3</v>
      </c>
      <c r="R140" s="140">
        <f>Q140*H140</f>
        <v>1.29E-2</v>
      </c>
      <c r="S140" s="140">
        <v>0</v>
      </c>
      <c r="T140" s="141">
        <f>S140*H140</f>
        <v>0</v>
      </c>
      <c r="AR140" s="142" t="s">
        <v>373</v>
      </c>
      <c r="AT140" s="142" t="s">
        <v>348</v>
      </c>
      <c r="AU140" s="142" t="s">
        <v>82</v>
      </c>
      <c r="AY140" s="17" t="s">
        <v>280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80</v>
      </c>
      <c r="BK140" s="143">
        <f>ROUND(I140*H140,2)</f>
        <v>0</v>
      </c>
      <c r="BL140" s="17" t="s">
        <v>564</v>
      </c>
      <c r="BM140" s="142" t="s">
        <v>1950</v>
      </c>
    </row>
    <row r="141" spans="2:65" s="13" customFormat="1" ht="10.199999999999999">
      <c r="B141" s="155"/>
      <c r="D141" s="149" t="s">
        <v>292</v>
      </c>
      <c r="E141" s="156" t="s">
        <v>19</v>
      </c>
      <c r="F141" s="157" t="s">
        <v>8264</v>
      </c>
      <c r="H141" s="158">
        <v>8.6</v>
      </c>
      <c r="I141" s="159"/>
      <c r="L141" s="155"/>
      <c r="M141" s="160"/>
      <c r="T141" s="161"/>
      <c r="AT141" s="156" t="s">
        <v>292</v>
      </c>
      <c r="AU141" s="156" t="s">
        <v>82</v>
      </c>
      <c r="AV141" s="13" t="s">
        <v>82</v>
      </c>
      <c r="AW141" s="13" t="s">
        <v>34</v>
      </c>
      <c r="AX141" s="13" t="s">
        <v>80</v>
      </c>
      <c r="AY141" s="156" t="s">
        <v>280</v>
      </c>
    </row>
    <row r="142" spans="2:65" s="1" customFormat="1" ht="16.5" customHeight="1">
      <c r="B142" s="32"/>
      <c r="C142" s="169" t="s">
        <v>1042</v>
      </c>
      <c r="D142" s="169" t="s">
        <v>348</v>
      </c>
      <c r="E142" s="170" t="s">
        <v>1959</v>
      </c>
      <c r="F142" s="171" t="s">
        <v>1960</v>
      </c>
      <c r="G142" s="172" t="s">
        <v>1961</v>
      </c>
      <c r="H142" s="173">
        <v>4</v>
      </c>
      <c r="I142" s="174"/>
      <c r="J142" s="175">
        <f>ROUND(I142*H142,2)</f>
        <v>0</v>
      </c>
      <c r="K142" s="171" t="s">
        <v>287</v>
      </c>
      <c r="L142" s="176"/>
      <c r="M142" s="177" t="s">
        <v>19</v>
      </c>
      <c r="N142" s="178" t="s">
        <v>44</v>
      </c>
      <c r="P142" s="140">
        <f>O142*H142</f>
        <v>0</v>
      </c>
      <c r="Q142" s="140">
        <v>2.0000000000000001E-4</v>
      </c>
      <c r="R142" s="140">
        <f>Q142*H142</f>
        <v>8.0000000000000004E-4</v>
      </c>
      <c r="S142" s="140">
        <v>0</v>
      </c>
      <c r="T142" s="141">
        <f>S142*H142</f>
        <v>0</v>
      </c>
      <c r="AR142" s="142" t="s">
        <v>373</v>
      </c>
      <c r="AT142" s="142" t="s">
        <v>348</v>
      </c>
      <c r="AU142" s="142" t="s">
        <v>82</v>
      </c>
      <c r="AY142" s="17" t="s">
        <v>280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564</v>
      </c>
      <c r="BM142" s="142" t="s">
        <v>1962</v>
      </c>
    </row>
    <row r="143" spans="2:65" s="1" customFormat="1" ht="49.05" customHeight="1">
      <c r="B143" s="32"/>
      <c r="C143" s="131" t="s">
        <v>1963</v>
      </c>
      <c r="D143" s="131" t="s">
        <v>283</v>
      </c>
      <c r="E143" s="132" t="s">
        <v>1964</v>
      </c>
      <c r="F143" s="133" t="s">
        <v>1965</v>
      </c>
      <c r="G143" s="134" t="s">
        <v>238</v>
      </c>
      <c r="H143" s="135">
        <v>0.311</v>
      </c>
      <c r="I143" s="136"/>
      <c r="J143" s="137">
        <f>ROUND(I143*H143,2)</f>
        <v>0</v>
      </c>
      <c r="K143" s="133" t="s">
        <v>287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564</v>
      </c>
      <c r="AT143" s="142" t="s">
        <v>283</v>
      </c>
      <c r="AU143" s="142" t="s">
        <v>82</v>
      </c>
      <c r="AY143" s="17" t="s">
        <v>280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564</v>
      </c>
      <c r="BM143" s="142" t="s">
        <v>1966</v>
      </c>
    </row>
    <row r="144" spans="2:65" s="1" customFormat="1" ht="10.199999999999999">
      <c r="B144" s="32"/>
      <c r="D144" s="144" t="s">
        <v>290</v>
      </c>
      <c r="F144" s="145" t="s">
        <v>1967</v>
      </c>
      <c r="I144" s="146"/>
      <c r="L144" s="32"/>
      <c r="M144" s="147"/>
      <c r="T144" s="53"/>
      <c r="AT144" s="17" t="s">
        <v>290</v>
      </c>
      <c r="AU144" s="17" t="s">
        <v>82</v>
      </c>
    </row>
    <row r="145" spans="2:65" s="11" customFormat="1" ht="22.8" customHeight="1">
      <c r="B145" s="119"/>
      <c r="D145" s="120" t="s">
        <v>72</v>
      </c>
      <c r="E145" s="129" t="s">
        <v>615</v>
      </c>
      <c r="F145" s="129" t="s">
        <v>616</v>
      </c>
      <c r="I145" s="122"/>
      <c r="J145" s="130">
        <f>BK145</f>
        <v>0</v>
      </c>
      <c r="L145" s="119"/>
      <c r="M145" s="124"/>
      <c r="P145" s="125">
        <f>SUM(P146:P153)</f>
        <v>0</v>
      </c>
      <c r="R145" s="125">
        <f>SUM(R146:R153)</f>
        <v>1E-3</v>
      </c>
      <c r="T145" s="126">
        <f>SUM(T146:T153)</f>
        <v>0</v>
      </c>
      <c r="AR145" s="120" t="s">
        <v>82</v>
      </c>
      <c r="AT145" s="127" t="s">
        <v>72</v>
      </c>
      <c r="AU145" s="127" t="s">
        <v>80</v>
      </c>
      <c r="AY145" s="120" t="s">
        <v>280</v>
      </c>
      <c r="BK145" s="128">
        <f>SUM(BK146:BK153)</f>
        <v>0</v>
      </c>
    </row>
    <row r="146" spans="2:65" s="1" customFormat="1" ht="24.15" customHeight="1">
      <c r="B146" s="32"/>
      <c r="C146" s="131" t="s">
        <v>1981</v>
      </c>
      <c r="D146" s="131" t="s">
        <v>283</v>
      </c>
      <c r="E146" s="132" t="s">
        <v>1982</v>
      </c>
      <c r="F146" s="133" t="s">
        <v>1983</v>
      </c>
      <c r="G146" s="134" t="s">
        <v>611</v>
      </c>
      <c r="H146" s="135">
        <v>1</v>
      </c>
      <c r="I146" s="136"/>
      <c r="J146" s="137">
        <f>ROUND(I146*H146,2)</f>
        <v>0</v>
      </c>
      <c r="K146" s="133" t="s">
        <v>287</v>
      </c>
      <c r="L146" s="32"/>
      <c r="M146" s="138" t="s">
        <v>19</v>
      </c>
      <c r="N146" s="139" t="s">
        <v>44</v>
      </c>
      <c r="P146" s="140">
        <f>O146*H146</f>
        <v>0</v>
      </c>
      <c r="Q146" s="140">
        <v>0</v>
      </c>
      <c r="R146" s="140">
        <f>Q146*H146</f>
        <v>0</v>
      </c>
      <c r="S146" s="140">
        <v>0</v>
      </c>
      <c r="T146" s="141">
        <f>S146*H146</f>
        <v>0</v>
      </c>
      <c r="AR146" s="142" t="s">
        <v>564</v>
      </c>
      <c r="AT146" s="142" t="s">
        <v>283</v>
      </c>
      <c r="AU146" s="142" t="s">
        <v>82</v>
      </c>
      <c r="AY146" s="17" t="s">
        <v>280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564</v>
      </c>
      <c r="BM146" s="142" t="s">
        <v>1984</v>
      </c>
    </row>
    <row r="147" spans="2:65" s="1" customFormat="1" ht="10.199999999999999">
      <c r="B147" s="32"/>
      <c r="D147" s="144" t="s">
        <v>290</v>
      </c>
      <c r="F147" s="145" t="s">
        <v>1985</v>
      </c>
      <c r="I147" s="146"/>
      <c r="L147" s="32"/>
      <c r="M147" s="147"/>
      <c r="T147" s="53"/>
      <c r="AT147" s="17" t="s">
        <v>290</v>
      </c>
      <c r="AU147" s="17" t="s">
        <v>82</v>
      </c>
    </row>
    <row r="148" spans="2:65" s="12" customFormat="1" ht="10.199999999999999">
      <c r="B148" s="148"/>
      <c r="D148" s="149" t="s">
        <v>292</v>
      </c>
      <c r="E148" s="150" t="s">
        <v>19</v>
      </c>
      <c r="F148" s="151" t="s">
        <v>5472</v>
      </c>
      <c r="H148" s="150" t="s">
        <v>19</v>
      </c>
      <c r="I148" s="152"/>
      <c r="L148" s="148"/>
      <c r="M148" s="153"/>
      <c r="T148" s="154"/>
      <c r="AT148" s="150" t="s">
        <v>292</v>
      </c>
      <c r="AU148" s="150" t="s">
        <v>82</v>
      </c>
      <c r="AV148" s="12" t="s">
        <v>80</v>
      </c>
      <c r="AW148" s="12" t="s">
        <v>34</v>
      </c>
      <c r="AX148" s="12" t="s">
        <v>73</v>
      </c>
      <c r="AY148" s="150" t="s">
        <v>280</v>
      </c>
    </row>
    <row r="149" spans="2:65" s="13" customFormat="1" ht="10.199999999999999">
      <c r="B149" s="155"/>
      <c r="D149" s="149" t="s">
        <v>292</v>
      </c>
      <c r="E149" s="156" t="s">
        <v>19</v>
      </c>
      <c r="F149" s="157" t="s">
        <v>80</v>
      </c>
      <c r="H149" s="158">
        <v>1</v>
      </c>
      <c r="I149" s="159"/>
      <c r="L149" s="155"/>
      <c r="M149" s="160"/>
      <c r="T149" s="161"/>
      <c r="AT149" s="156" t="s">
        <v>292</v>
      </c>
      <c r="AU149" s="156" t="s">
        <v>82</v>
      </c>
      <c r="AV149" s="13" t="s">
        <v>82</v>
      </c>
      <c r="AW149" s="13" t="s">
        <v>34</v>
      </c>
      <c r="AX149" s="13" t="s">
        <v>73</v>
      </c>
      <c r="AY149" s="156" t="s">
        <v>280</v>
      </c>
    </row>
    <row r="150" spans="2:65" s="14" customFormat="1" ht="10.199999999999999">
      <c r="B150" s="162"/>
      <c r="D150" s="149" t="s">
        <v>292</v>
      </c>
      <c r="E150" s="163" t="s">
        <v>19</v>
      </c>
      <c r="F150" s="164" t="s">
        <v>295</v>
      </c>
      <c r="H150" s="165">
        <v>1</v>
      </c>
      <c r="I150" s="166"/>
      <c r="L150" s="162"/>
      <c r="M150" s="167"/>
      <c r="T150" s="168"/>
      <c r="AT150" s="163" t="s">
        <v>292</v>
      </c>
      <c r="AU150" s="163" t="s">
        <v>82</v>
      </c>
      <c r="AV150" s="14" t="s">
        <v>288</v>
      </c>
      <c r="AW150" s="14" t="s">
        <v>34</v>
      </c>
      <c r="AX150" s="14" t="s">
        <v>80</v>
      </c>
      <c r="AY150" s="163" t="s">
        <v>280</v>
      </c>
    </row>
    <row r="151" spans="2:65" s="1" customFormat="1" ht="16.5" customHeight="1">
      <c r="B151" s="32"/>
      <c r="C151" s="169" t="s">
        <v>1987</v>
      </c>
      <c r="D151" s="169" t="s">
        <v>348</v>
      </c>
      <c r="E151" s="170" t="s">
        <v>1988</v>
      </c>
      <c r="F151" s="171" t="s">
        <v>1989</v>
      </c>
      <c r="G151" s="172" t="s">
        <v>611</v>
      </c>
      <c r="H151" s="173">
        <v>1</v>
      </c>
      <c r="I151" s="174"/>
      <c r="J151" s="175">
        <f>ROUND(I151*H151,2)</f>
        <v>0</v>
      </c>
      <c r="K151" s="171" t="s">
        <v>287</v>
      </c>
      <c r="L151" s="176"/>
      <c r="M151" s="177" t="s">
        <v>19</v>
      </c>
      <c r="N151" s="178" t="s">
        <v>44</v>
      </c>
      <c r="P151" s="140">
        <f>O151*H151</f>
        <v>0</v>
      </c>
      <c r="Q151" s="140">
        <v>1E-3</v>
      </c>
      <c r="R151" s="140">
        <f>Q151*H151</f>
        <v>1E-3</v>
      </c>
      <c r="S151" s="140">
        <v>0</v>
      </c>
      <c r="T151" s="141">
        <f>S151*H151</f>
        <v>0</v>
      </c>
      <c r="AR151" s="142" t="s">
        <v>373</v>
      </c>
      <c r="AT151" s="142" t="s">
        <v>348</v>
      </c>
      <c r="AU151" s="142" t="s">
        <v>82</v>
      </c>
      <c r="AY151" s="17" t="s">
        <v>280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564</v>
      </c>
      <c r="BM151" s="142" t="s">
        <v>1990</v>
      </c>
    </row>
    <row r="152" spans="2:65" s="1" customFormat="1" ht="49.05" customHeight="1">
      <c r="B152" s="32"/>
      <c r="C152" s="131" t="s">
        <v>2019</v>
      </c>
      <c r="D152" s="131" t="s">
        <v>283</v>
      </c>
      <c r="E152" s="132" t="s">
        <v>2020</v>
      </c>
      <c r="F152" s="133" t="s">
        <v>2021</v>
      </c>
      <c r="G152" s="134" t="s">
        <v>238</v>
      </c>
      <c r="H152" s="135">
        <v>8.9429999999999996</v>
      </c>
      <c r="I152" s="136"/>
      <c r="J152" s="137">
        <f>ROUND(I152*H152,2)</f>
        <v>0</v>
      </c>
      <c r="K152" s="133" t="s">
        <v>287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564</v>
      </c>
      <c r="AT152" s="142" t="s">
        <v>283</v>
      </c>
      <c r="AU152" s="142" t="s">
        <v>82</v>
      </c>
      <c r="AY152" s="17" t="s">
        <v>280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564</v>
      </c>
      <c r="BM152" s="142" t="s">
        <v>2022</v>
      </c>
    </row>
    <row r="153" spans="2:65" s="1" customFormat="1" ht="10.199999999999999">
      <c r="B153" s="32"/>
      <c r="D153" s="144" t="s">
        <v>290</v>
      </c>
      <c r="F153" s="145" t="s">
        <v>2023</v>
      </c>
      <c r="I153" s="146"/>
      <c r="L153" s="32"/>
      <c r="M153" s="147"/>
      <c r="T153" s="53"/>
      <c r="AT153" s="17" t="s">
        <v>290</v>
      </c>
      <c r="AU153" s="17" t="s">
        <v>82</v>
      </c>
    </row>
    <row r="154" spans="2:65" s="11" customFormat="1" ht="22.8" customHeight="1">
      <c r="B154" s="119"/>
      <c r="D154" s="120" t="s">
        <v>72</v>
      </c>
      <c r="E154" s="129" t="s">
        <v>5614</v>
      </c>
      <c r="F154" s="129" t="s">
        <v>5615</v>
      </c>
      <c r="I154" s="122"/>
      <c r="J154" s="130">
        <f>BK154</f>
        <v>0</v>
      </c>
      <c r="L154" s="119"/>
      <c r="M154" s="124"/>
      <c r="P154" s="125">
        <f>SUM(P155:P164)</f>
        <v>0</v>
      </c>
      <c r="R154" s="125">
        <f>SUM(R155:R164)</f>
        <v>5.7200000000000003E-3</v>
      </c>
      <c r="T154" s="126">
        <f>SUM(T155:T164)</f>
        <v>0</v>
      </c>
      <c r="AR154" s="120" t="s">
        <v>82</v>
      </c>
      <c r="AT154" s="127" t="s">
        <v>72</v>
      </c>
      <c r="AU154" s="127" t="s">
        <v>80</v>
      </c>
      <c r="AY154" s="120" t="s">
        <v>280</v>
      </c>
      <c r="BK154" s="128">
        <f>SUM(BK155:BK164)</f>
        <v>0</v>
      </c>
    </row>
    <row r="155" spans="2:65" s="1" customFormat="1" ht="24.15" customHeight="1">
      <c r="B155" s="32"/>
      <c r="C155" s="131" t="s">
        <v>2528</v>
      </c>
      <c r="D155" s="131" t="s">
        <v>283</v>
      </c>
      <c r="E155" s="132" t="s">
        <v>5678</v>
      </c>
      <c r="F155" s="133" t="s">
        <v>5679</v>
      </c>
      <c r="G155" s="134" t="s">
        <v>286</v>
      </c>
      <c r="H155" s="135">
        <v>4.4000000000000004</v>
      </c>
      <c r="I155" s="136"/>
      <c r="J155" s="137">
        <f>ROUND(I155*H155,2)</f>
        <v>0</v>
      </c>
      <c r="K155" s="133" t="s">
        <v>287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564</v>
      </c>
      <c r="AT155" s="142" t="s">
        <v>283</v>
      </c>
      <c r="AU155" s="142" t="s">
        <v>82</v>
      </c>
      <c r="AY155" s="17" t="s">
        <v>280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564</v>
      </c>
      <c r="BM155" s="142" t="s">
        <v>5680</v>
      </c>
    </row>
    <row r="156" spans="2:65" s="1" customFormat="1" ht="10.199999999999999">
      <c r="B156" s="32"/>
      <c r="D156" s="144" t="s">
        <v>290</v>
      </c>
      <c r="F156" s="145" t="s">
        <v>5681</v>
      </c>
      <c r="I156" s="146"/>
      <c r="L156" s="32"/>
      <c r="M156" s="147"/>
      <c r="T156" s="53"/>
      <c r="AT156" s="17" t="s">
        <v>290</v>
      </c>
      <c r="AU156" s="17" t="s">
        <v>82</v>
      </c>
    </row>
    <row r="157" spans="2:65" s="12" customFormat="1" ht="10.199999999999999">
      <c r="B157" s="148"/>
      <c r="D157" s="149" t="s">
        <v>292</v>
      </c>
      <c r="E157" s="150" t="s">
        <v>19</v>
      </c>
      <c r="F157" s="151" t="s">
        <v>8258</v>
      </c>
      <c r="H157" s="150" t="s">
        <v>19</v>
      </c>
      <c r="I157" s="152"/>
      <c r="L157" s="148"/>
      <c r="M157" s="153"/>
      <c r="T157" s="154"/>
      <c r="AT157" s="150" t="s">
        <v>292</v>
      </c>
      <c r="AU157" s="150" t="s">
        <v>82</v>
      </c>
      <c r="AV157" s="12" t="s">
        <v>80</v>
      </c>
      <c r="AW157" s="12" t="s">
        <v>34</v>
      </c>
      <c r="AX157" s="12" t="s">
        <v>73</v>
      </c>
      <c r="AY157" s="150" t="s">
        <v>280</v>
      </c>
    </row>
    <row r="158" spans="2:65" s="13" customFormat="1" ht="10.199999999999999">
      <c r="B158" s="155"/>
      <c r="D158" s="149" t="s">
        <v>292</v>
      </c>
      <c r="E158" s="156" t="s">
        <v>19</v>
      </c>
      <c r="F158" s="157" t="s">
        <v>8259</v>
      </c>
      <c r="H158" s="158">
        <v>3.3</v>
      </c>
      <c r="I158" s="159"/>
      <c r="L158" s="155"/>
      <c r="M158" s="160"/>
      <c r="T158" s="161"/>
      <c r="AT158" s="156" t="s">
        <v>292</v>
      </c>
      <c r="AU158" s="156" t="s">
        <v>82</v>
      </c>
      <c r="AV158" s="13" t="s">
        <v>82</v>
      </c>
      <c r="AW158" s="13" t="s">
        <v>34</v>
      </c>
      <c r="AX158" s="13" t="s">
        <v>73</v>
      </c>
      <c r="AY158" s="156" t="s">
        <v>280</v>
      </c>
    </row>
    <row r="159" spans="2:65" s="12" customFormat="1" ht="10.199999999999999">
      <c r="B159" s="148"/>
      <c r="D159" s="149" t="s">
        <v>292</v>
      </c>
      <c r="E159" s="150" t="s">
        <v>19</v>
      </c>
      <c r="F159" s="151" t="s">
        <v>8260</v>
      </c>
      <c r="H159" s="150" t="s">
        <v>19</v>
      </c>
      <c r="I159" s="152"/>
      <c r="L159" s="148"/>
      <c r="M159" s="153"/>
      <c r="T159" s="154"/>
      <c r="AT159" s="150" t="s">
        <v>292</v>
      </c>
      <c r="AU159" s="150" t="s">
        <v>82</v>
      </c>
      <c r="AV159" s="12" t="s">
        <v>80</v>
      </c>
      <c r="AW159" s="12" t="s">
        <v>34</v>
      </c>
      <c r="AX159" s="12" t="s">
        <v>73</v>
      </c>
      <c r="AY159" s="150" t="s">
        <v>280</v>
      </c>
    </row>
    <row r="160" spans="2:65" s="13" customFormat="1" ht="10.199999999999999">
      <c r="B160" s="155"/>
      <c r="D160" s="149" t="s">
        <v>292</v>
      </c>
      <c r="E160" s="156" t="s">
        <v>19</v>
      </c>
      <c r="F160" s="157" t="s">
        <v>5685</v>
      </c>
      <c r="H160" s="158">
        <v>1.1000000000000001</v>
      </c>
      <c r="I160" s="159"/>
      <c r="L160" s="155"/>
      <c r="M160" s="160"/>
      <c r="T160" s="161"/>
      <c r="AT160" s="156" t="s">
        <v>292</v>
      </c>
      <c r="AU160" s="156" t="s">
        <v>82</v>
      </c>
      <c r="AV160" s="13" t="s">
        <v>82</v>
      </c>
      <c r="AW160" s="13" t="s">
        <v>34</v>
      </c>
      <c r="AX160" s="13" t="s">
        <v>73</v>
      </c>
      <c r="AY160" s="156" t="s">
        <v>280</v>
      </c>
    </row>
    <row r="161" spans="2:65" s="14" customFormat="1" ht="10.199999999999999">
      <c r="B161" s="162"/>
      <c r="D161" s="149" t="s">
        <v>292</v>
      </c>
      <c r="E161" s="163" t="s">
        <v>19</v>
      </c>
      <c r="F161" s="164" t="s">
        <v>295</v>
      </c>
      <c r="H161" s="165">
        <v>4.4000000000000004</v>
      </c>
      <c r="I161" s="166"/>
      <c r="L161" s="162"/>
      <c r="M161" s="167"/>
      <c r="T161" s="168"/>
      <c r="AT161" s="163" t="s">
        <v>292</v>
      </c>
      <c r="AU161" s="163" t="s">
        <v>82</v>
      </c>
      <c r="AV161" s="14" t="s">
        <v>288</v>
      </c>
      <c r="AW161" s="14" t="s">
        <v>34</v>
      </c>
      <c r="AX161" s="14" t="s">
        <v>80</v>
      </c>
      <c r="AY161" s="163" t="s">
        <v>280</v>
      </c>
    </row>
    <row r="162" spans="2:65" s="1" customFormat="1" ht="16.5" customHeight="1">
      <c r="B162" s="32"/>
      <c r="C162" s="169" t="s">
        <v>2532</v>
      </c>
      <c r="D162" s="169" t="s">
        <v>348</v>
      </c>
      <c r="E162" s="170" t="s">
        <v>5694</v>
      </c>
      <c r="F162" s="171" t="s">
        <v>5695</v>
      </c>
      <c r="G162" s="172" t="s">
        <v>286</v>
      </c>
      <c r="H162" s="173">
        <v>4.4000000000000004</v>
      </c>
      <c r="I162" s="174"/>
      <c r="J162" s="175">
        <f>ROUND(I162*H162,2)</f>
        <v>0</v>
      </c>
      <c r="K162" s="171" t="s">
        <v>287</v>
      </c>
      <c r="L162" s="176"/>
      <c r="M162" s="177" t="s">
        <v>19</v>
      </c>
      <c r="N162" s="178" t="s">
        <v>44</v>
      </c>
      <c r="P162" s="140">
        <f>O162*H162</f>
        <v>0</v>
      </c>
      <c r="Q162" s="140">
        <v>1.2999999999999999E-3</v>
      </c>
      <c r="R162" s="140">
        <f>Q162*H162</f>
        <v>5.7200000000000003E-3</v>
      </c>
      <c r="S162" s="140">
        <v>0</v>
      </c>
      <c r="T162" s="141">
        <f>S162*H162</f>
        <v>0</v>
      </c>
      <c r="AR162" s="142" t="s">
        <v>373</v>
      </c>
      <c r="AT162" s="142" t="s">
        <v>348</v>
      </c>
      <c r="AU162" s="142" t="s">
        <v>82</v>
      </c>
      <c r="AY162" s="17" t="s">
        <v>280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564</v>
      </c>
      <c r="BM162" s="142" t="s">
        <v>5696</v>
      </c>
    </row>
    <row r="163" spans="2:65" s="1" customFormat="1" ht="49.05" customHeight="1">
      <c r="B163" s="32"/>
      <c r="C163" s="131" t="s">
        <v>2575</v>
      </c>
      <c r="D163" s="131" t="s">
        <v>283</v>
      </c>
      <c r="E163" s="132" t="s">
        <v>5697</v>
      </c>
      <c r="F163" s="133" t="s">
        <v>5698</v>
      </c>
      <c r="G163" s="134" t="s">
        <v>238</v>
      </c>
      <c r="H163" s="135">
        <v>6.0000000000000001E-3</v>
      </c>
      <c r="I163" s="136"/>
      <c r="J163" s="137">
        <f>ROUND(I163*H163,2)</f>
        <v>0</v>
      </c>
      <c r="K163" s="133" t="s">
        <v>287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0</v>
      </c>
      <c r="R163" s="140">
        <f>Q163*H163</f>
        <v>0</v>
      </c>
      <c r="S163" s="140">
        <v>0</v>
      </c>
      <c r="T163" s="141">
        <f>S163*H163</f>
        <v>0</v>
      </c>
      <c r="AR163" s="142" t="s">
        <v>564</v>
      </c>
      <c r="AT163" s="142" t="s">
        <v>283</v>
      </c>
      <c r="AU163" s="142" t="s">
        <v>82</v>
      </c>
      <c r="AY163" s="17" t="s">
        <v>280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564</v>
      </c>
      <c r="BM163" s="142" t="s">
        <v>5699</v>
      </c>
    </row>
    <row r="164" spans="2:65" s="1" customFormat="1" ht="10.199999999999999">
      <c r="B164" s="32"/>
      <c r="D164" s="144" t="s">
        <v>290</v>
      </c>
      <c r="F164" s="145" t="s">
        <v>5700</v>
      </c>
      <c r="I164" s="146"/>
      <c r="L164" s="32"/>
      <c r="M164" s="182"/>
      <c r="N164" s="183"/>
      <c r="O164" s="183"/>
      <c r="P164" s="183"/>
      <c r="Q164" s="183"/>
      <c r="R164" s="183"/>
      <c r="S164" s="183"/>
      <c r="T164" s="184"/>
      <c r="AT164" s="17" t="s">
        <v>290</v>
      </c>
      <c r="AU164" s="17" t="s">
        <v>82</v>
      </c>
    </row>
    <row r="165" spans="2:65" s="1" customFormat="1" ht="6.9" customHeight="1">
      <c r="B165" s="41"/>
      <c r="C165" s="42"/>
      <c r="D165" s="42"/>
      <c r="E165" s="42"/>
      <c r="F165" s="42"/>
      <c r="G165" s="42"/>
      <c r="H165" s="42"/>
      <c r="I165" s="42"/>
      <c r="J165" s="42"/>
      <c r="K165" s="42"/>
      <c r="L165" s="32"/>
    </row>
  </sheetData>
  <sheetProtection algorithmName="SHA-512" hashValue="L5NDYQFpjNgo4uFK4ELoSFFYeCxnEMKh2WrNXxzTQ9nPAoY/42Xawnk9yK9o0VibwL4c2WLDmAOb5+fbmq2CaQ==" saltValue="RtwTaxjzL747CP3yFRLhTYar/rJ4kV8xYiVIa3UDwHe4Xho+PSWoMgQcbbMVvz59eM2P14d6d30M5u/WMI9mAQ==" spinCount="100000" sheet="1" objects="1" scenarios="1" formatColumns="0" formatRows="0" autoFilter="0"/>
  <autoFilter ref="C92:K164" xr:uid="{00000000-0009-0000-0000-000041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4100-000000000000}"/>
    <hyperlink ref="F103" r:id="rId2" xr:uid="{00000000-0004-0000-4100-000001000000}"/>
    <hyperlink ref="F107" r:id="rId3" xr:uid="{00000000-0004-0000-4100-000002000000}"/>
    <hyperlink ref="F114" r:id="rId4" xr:uid="{00000000-0004-0000-4100-000003000000}"/>
    <hyperlink ref="F117" r:id="rId5" xr:uid="{00000000-0004-0000-4100-000004000000}"/>
    <hyperlink ref="F127" r:id="rId6" xr:uid="{00000000-0004-0000-4100-000005000000}"/>
    <hyperlink ref="F131" r:id="rId7" xr:uid="{00000000-0004-0000-4100-000006000000}"/>
    <hyperlink ref="F134" r:id="rId8" xr:uid="{00000000-0004-0000-4100-000007000000}"/>
    <hyperlink ref="F144" r:id="rId9" xr:uid="{00000000-0004-0000-4100-000008000000}"/>
    <hyperlink ref="F147" r:id="rId10" xr:uid="{00000000-0004-0000-4100-000009000000}"/>
    <hyperlink ref="F153" r:id="rId11" xr:uid="{00000000-0004-0000-4100-00000A000000}"/>
    <hyperlink ref="F156" r:id="rId12" xr:uid="{00000000-0004-0000-4100-00000B000000}"/>
    <hyperlink ref="F164" r:id="rId13" xr:uid="{00000000-0004-0000-4100-00000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4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B2:BM10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234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7830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4038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ROUND(J88,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ROUND((SUM(BE88:BE100)),  2)</f>
        <v>0</v>
      </c>
      <c r="I35" s="93">
        <v>0.21</v>
      </c>
      <c r="J35" s="83">
        <f>ROUND(((SUM(BE88:BE100))*I35),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ROUND((SUM(BF88:BF100)),  2)</f>
        <v>0</v>
      </c>
      <c r="I36" s="93">
        <v>0.15</v>
      </c>
      <c r="J36" s="83">
        <f>ROUND(((SUM(BF88:BF100))*I36),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ROUND((SUM(BG88:BG100)),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ROUND((SUM(BH88:BH100)),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ROUND((SUM(BI88:BI100)),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7830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o - Ostatní vybavení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J88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257</v>
      </c>
      <c r="E64" s="105"/>
      <c r="F64" s="105"/>
      <c r="G64" s="105"/>
      <c r="H64" s="105"/>
      <c r="I64" s="105"/>
      <c r="J64" s="106">
        <f>J89</f>
        <v>0</v>
      </c>
      <c r="L64" s="103"/>
    </row>
    <row r="65" spans="2:12" s="9" customFormat="1" ht="19.95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J90</f>
        <v>0</v>
      </c>
      <c r="L65" s="107"/>
    </row>
    <row r="66" spans="2:12" s="9" customFormat="1" ht="19.95" hidden="1" customHeight="1">
      <c r="B66" s="107"/>
      <c r="D66" s="108" t="s">
        <v>261</v>
      </c>
      <c r="E66" s="109"/>
      <c r="F66" s="109"/>
      <c r="G66" s="109"/>
      <c r="H66" s="109"/>
      <c r="I66" s="109"/>
      <c r="J66" s="110">
        <f>J96</f>
        <v>0</v>
      </c>
      <c r="L66" s="107"/>
    </row>
    <row r="67" spans="2:12" s="1" customFormat="1" ht="21.75" hidden="1" customHeight="1">
      <c r="B67" s="32"/>
      <c r="L67" s="32"/>
    </row>
    <row r="68" spans="2:12" s="1" customFormat="1" ht="6.9" hidden="1" customHeight="1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32"/>
    </row>
    <row r="69" spans="2:12" ht="10.199999999999999" hidden="1"/>
    <row r="70" spans="2:12" ht="10.199999999999999" hidden="1"/>
    <row r="71" spans="2:12" ht="10.199999999999999" hidden="1"/>
    <row r="72" spans="2:12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2"/>
    </row>
    <row r="73" spans="2:12" s="1" customFormat="1" ht="24.9" customHeight="1">
      <c r="B73" s="32"/>
      <c r="C73" s="21" t="s">
        <v>265</v>
      </c>
      <c r="L73" s="32"/>
    </row>
    <row r="74" spans="2:12" s="1" customFormat="1" ht="6.9" customHeight="1">
      <c r="B74" s="32"/>
      <c r="L74" s="32"/>
    </row>
    <row r="75" spans="2:12" s="1" customFormat="1" ht="12" customHeight="1">
      <c r="B75" s="32"/>
      <c r="C75" s="27" t="s">
        <v>16</v>
      </c>
      <c r="L75" s="32"/>
    </row>
    <row r="76" spans="2:12" s="1" customFormat="1" ht="26.25" customHeight="1">
      <c r="B76" s="32"/>
      <c r="E76" s="250" t="str">
        <f>E7</f>
        <v>Výstavba nové haly, rekonstrukce stávající tělocvičny vč.jejího zázemí, propojujícího objektu při ZŠ Dýšiná</v>
      </c>
      <c r="F76" s="251"/>
      <c r="G76" s="251"/>
      <c r="H76" s="251"/>
      <c r="L76" s="32"/>
    </row>
    <row r="77" spans="2:12" ht="12" customHeight="1">
      <c r="B77" s="20"/>
      <c r="C77" s="27" t="s">
        <v>242</v>
      </c>
      <c r="L77" s="20"/>
    </row>
    <row r="78" spans="2:12" s="1" customFormat="1" ht="16.5" customHeight="1">
      <c r="B78" s="32"/>
      <c r="E78" s="250" t="s">
        <v>7830</v>
      </c>
      <c r="F78" s="252"/>
      <c r="G78" s="252"/>
      <c r="H78" s="252"/>
      <c r="L78" s="32"/>
    </row>
    <row r="79" spans="2:12" s="1" customFormat="1" ht="12" customHeight="1">
      <c r="B79" s="32"/>
      <c r="C79" s="27" t="s">
        <v>244</v>
      </c>
      <c r="L79" s="32"/>
    </row>
    <row r="80" spans="2:12" s="1" customFormat="1" ht="16.5" customHeight="1">
      <c r="B80" s="32"/>
      <c r="E80" s="233" t="str">
        <f>E11</f>
        <v>o - Ostatní vybavení</v>
      </c>
      <c r="F80" s="252"/>
      <c r="G80" s="252"/>
      <c r="H80" s="252"/>
      <c r="L80" s="32"/>
    </row>
    <row r="81" spans="2:65" s="1" customFormat="1" ht="6.9" customHeight="1">
      <c r="B81" s="32"/>
      <c r="L81" s="32"/>
    </row>
    <row r="82" spans="2:65" s="1" customFormat="1" ht="12" customHeight="1">
      <c r="B82" s="32"/>
      <c r="C82" s="27" t="s">
        <v>21</v>
      </c>
      <c r="F82" s="25" t="str">
        <f>F14</f>
        <v>Dýšiná</v>
      </c>
      <c r="I82" s="27" t="s">
        <v>23</v>
      </c>
      <c r="J82" s="49">
        <f ca="1">IF(J14="","",J14)</f>
        <v>45020</v>
      </c>
      <c r="L82" s="32"/>
    </row>
    <row r="83" spans="2:65" s="1" customFormat="1" ht="6.9" customHeight="1">
      <c r="B83" s="32"/>
      <c r="L83" s="32"/>
    </row>
    <row r="84" spans="2:65" s="1" customFormat="1" ht="25.65" customHeight="1">
      <c r="B84" s="32"/>
      <c r="C84" s="27" t="s">
        <v>24</v>
      </c>
      <c r="F84" s="25" t="str">
        <f>E17</f>
        <v>Obec Dýšiná</v>
      </c>
      <c r="I84" s="27" t="s">
        <v>31</v>
      </c>
      <c r="J84" s="30" t="str">
        <f>E23</f>
        <v>Ing. arch. Lubomír Korčák</v>
      </c>
      <c r="L84" s="32"/>
    </row>
    <row r="85" spans="2:65" s="1" customFormat="1" ht="15.15" customHeight="1">
      <c r="B85" s="32"/>
      <c r="C85" s="27" t="s">
        <v>29</v>
      </c>
      <c r="F85" s="25" t="str">
        <f>IF(E20="","",E20)</f>
        <v>Vyplň údaj</v>
      </c>
      <c r="I85" s="27" t="s">
        <v>35</v>
      </c>
      <c r="J85" s="30" t="str">
        <f>E26</f>
        <v xml:space="preserve"> </v>
      </c>
      <c r="L85" s="32"/>
    </row>
    <row r="86" spans="2:65" s="1" customFormat="1" ht="10.35" customHeight="1">
      <c r="B86" s="32"/>
      <c r="L86" s="32"/>
    </row>
    <row r="87" spans="2:65" s="10" customFormat="1" ht="29.25" customHeight="1">
      <c r="B87" s="111"/>
      <c r="C87" s="112" t="s">
        <v>266</v>
      </c>
      <c r="D87" s="113" t="s">
        <v>58</v>
      </c>
      <c r="E87" s="113" t="s">
        <v>54</v>
      </c>
      <c r="F87" s="113" t="s">
        <v>55</v>
      </c>
      <c r="G87" s="113" t="s">
        <v>267</v>
      </c>
      <c r="H87" s="113" t="s">
        <v>268</v>
      </c>
      <c r="I87" s="113" t="s">
        <v>269</v>
      </c>
      <c r="J87" s="113" t="s">
        <v>248</v>
      </c>
      <c r="K87" s="114" t="s">
        <v>270</v>
      </c>
      <c r="L87" s="111"/>
      <c r="M87" s="56" t="s">
        <v>19</v>
      </c>
      <c r="N87" s="57" t="s">
        <v>43</v>
      </c>
      <c r="O87" s="57" t="s">
        <v>271</v>
      </c>
      <c r="P87" s="57" t="s">
        <v>272</v>
      </c>
      <c r="Q87" s="57" t="s">
        <v>273</v>
      </c>
      <c r="R87" s="57" t="s">
        <v>274</v>
      </c>
      <c r="S87" s="57" t="s">
        <v>275</v>
      </c>
      <c r="T87" s="58" t="s">
        <v>276</v>
      </c>
    </row>
    <row r="88" spans="2:65" s="1" customFormat="1" ht="22.8" customHeight="1">
      <c r="B88" s="32"/>
      <c r="C88" s="61" t="s">
        <v>277</v>
      </c>
      <c r="J88" s="115">
        <f>BK88</f>
        <v>0</v>
      </c>
      <c r="L88" s="32"/>
      <c r="M88" s="59"/>
      <c r="N88" s="50"/>
      <c r="O88" s="50"/>
      <c r="P88" s="116">
        <f>P89</f>
        <v>0</v>
      </c>
      <c r="Q88" s="50"/>
      <c r="R88" s="116">
        <f>R89</f>
        <v>9.9400000000000009E-3</v>
      </c>
      <c r="S88" s="50"/>
      <c r="T88" s="117">
        <f>T89</f>
        <v>0</v>
      </c>
      <c r="AT88" s="17" t="s">
        <v>72</v>
      </c>
      <c r="AU88" s="17" t="s">
        <v>249</v>
      </c>
      <c r="BK88" s="118">
        <f>BK89</f>
        <v>0</v>
      </c>
    </row>
    <row r="89" spans="2:65" s="11" customFormat="1" ht="25.95" customHeight="1">
      <c r="B89" s="119"/>
      <c r="D89" s="120" t="s">
        <v>72</v>
      </c>
      <c r="E89" s="121" t="s">
        <v>556</v>
      </c>
      <c r="F89" s="121" t="s">
        <v>557</v>
      </c>
      <c r="I89" s="122"/>
      <c r="J89" s="123">
        <f>BK89</f>
        <v>0</v>
      </c>
      <c r="L89" s="119"/>
      <c r="M89" s="124"/>
      <c r="P89" s="125">
        <f>P90+P96</f>
        <v>0</v>
      </c>
      <c r="R89" s="125">
        <f>R90+R96</f>
        <v>9.9400000000000009E-3</v>
      </c>
      <c r="T89" s="126">
        <f>T90+T96</f>
        <v>0</v>
      </c>
      <c r="AR89" s="120" t="s">
        <v>82</v>
      </c>
      <c r="AT89" s="127" t="s">
        <v>72</v>
      </c>
      <c r="AU89" s="127" t="s">
        <v>73</v>
      </c>
      <c r="AY89" s="120" t="s">
        <v>280</v>
      </c>
      <c r="BK89" s="128">
        <f>BK90+BK96</f>
        <v>0</v>
      </c>
    </row>
    <row r="90" spans="2:65" s="11" customFormat="1" ht="22.8" customHeight="1">
      <c r="B90" s="119"/>
      <c r="D90" s="120" t="s">
        <v>72</v>
      </c>
      <c r="E90" s="129" t="s">
        <v>567</v>
      </c>
      <c r="F90" s="129" t="s">
        <v>568</v>
      </c>
      <c r="I90" s="122"/>
      <c r="J90" s="130">
        <f>BK90</f>
        <v>0</v>
      </c>
      <c r="L90" s="119"/>
      <c r="M90" s="124"/>
      <c r="P90" s="125">
        <f>SUM(P91:P95)</f>
        <v>0</v>
      </c>
      <c r="R90" s="125">
        <f>SUM(R91:R95)</f>
        <v>9.9400000000000009E-3</v>
      </c>
      <c r="T90" s="126">
        <f>SUM(T91:T95)</f>
        <v>0</v>
      </c>
      <c r="AR90" s="120" t="s">
        <v>82</v>
      </c>
      <c r="AT90" s="127" t="s">
        <v>72</v>
      </c>
      <c r="AU90" s="127" t="s">
        <v>80</v>
      </c>
      <c r="AY90" s="120" t="s">
        <v>280</v>
      </c>
      <c r="BK90" s="128">
        <f>SUM(BK91:BK95)</f>
        <v>0</v>
      </c>
    </row>
    <row r="91" spans="2:65" s="1" customFormat="1" ht="37.799999999999997" customHeight="1">
      <c r="B91" s="32"/>
      <c r="C91" s="131" t="s">
        <v>80</v>
      </c>
      <c r="D91" s="131" t="s">
        <v>283</v>
      </c>
      <c r="E91" s="132" t="s">
        <v>4095</v>
      </c>
      <c r="F91" s="133" t="s">
        <v>4096</v>
      </c>
      <c r="G91" s="134" t="s">
        <v>611</v>
      </c>
      <c r="H91" s="135">
        <v>2</v>
      </c>
      <c r="I91" s="136"/>
      <c r="J91" s="137">
        <f>ROUND(I91*H91,2)</f>
        <v>0</v>
      </c>
      <c r="K91" s="133" t="s">
        <v>287</v>
      </c>
      <c r="L91" s="32"/>
      <c r="M91" s="138" t="s">
        <v>19</v>
      </c>
      <c r="N91" s="139" t="s">
        <v>44</v>
      </c>
      <c r="P91" s="140">
        <f>O91*H91</f>
        <v>0</v>
      </c>
      <c r="Q91" s="140">
        <v>2.7E-4</v>
      </c>
      <c r="R91" s="140">
        <f>Q91*H91</f>
        <v>5.4000000000000001E-4</v>
      </c>
      <c r="S91" s="140">
        <v>0</v>
      </c>
      <c r="T91" s="141">
        <f>S91*H91</f>
        <v>0</v>
      </c>
      <c r="AR91" s="142" t="s">
        <v>564</v>
      </c>
      <c r="AT91" s="142" t="s">
        <v>283</v>
      </c>
      <c r="AU91" s="142" t="s">
        <v>82</v>
      </c>
      <c r="AY91" s="17" t="s">
        <v>280</v>
      </c>
      <c r="BE91" s="143">
        <f>IF(N91="základní",J91,0)</f>
        <v>0</v>
      </c>
      <c r="BF91" s="143">
        <f>IF(N91="snížená",J91,0)</f>
        <v>0</v>
      </c>
      <c r="BG91" s="143">
        <f>IF(N91="zákl. přenesená",J91,0)</f>
        <v>0</v>
      </c>
      <c r="BH91" s="143">
        <f>IF(N91="sníž. přenesená",J91,0)</f>
        <v>0</v>
      </c>
      <c r="BI91" s="143">
        <f>IF(N91="nulová",J91,0)</f>
        <v>0</v>
      </c>
      <c r="BJ91" s="17" t="s">
        <v>80</v>
      </c>
      <c r="BK91" s="143">
        <f>ROUND(I91*H91,2)</f>
        <v>0</v>
      </c>
      <c r="BL91" s="17" t="s">
        <v>564</v>
      </c>
      <c r="BM91" s="142" t="s">
        <v>4097</v>
      </c>
    </row>
    <row r="92" spans="2:65" s="1" customFormat="1" ht="10.199999999999999">
      <c r="B92" s="32"/>
      <c r="D92" s="144" t="s">
        <v>290</v>
      </c>
      <c r="F92" s="145" t="s">
        <v>4098</v>
      </c>
      <c r="I92" s="146"/>
      <c r="L92" s="32"/>
      <c r="M92" s="147"/>
      <c r="T92" s="53"/>
      <c r="AT92" s="17" t="s">
        <v>290</v>
      </c>
      <c r="AU92" s="17" t="s">
        <v>82</v>
      </c>
    </row>
    <row r="93" spans="2:65" s="12" customFormat="1" ht="10.199999999999999">
      <c r="B93" s="148"/>
      <c r="D93" s="149" t="s">
        <v>292</v>
      </c>
      <c r="E93" s="150" t="s">
        <v>19</v>
      </c>
      <c r="F93" s="151" t="s">
        <v>4099</v>
      </c>
      <c r="H93" s="150" t="s">
        <v>19</v>
      </c>
      <c r="I93" s="152"/>
      <c r="L93" s="148"/>
      <c r="M93" s="153"/>
      <c r="T93" s="154"/>
      <c r="AT93" s="150" t="s">
        <v>292</v>
      </c>
      <c r="AU93" s="150" t="s">
        <v>82</v>
      </c>
      <c r="AV93" s="12" t="s">
        <v>80</v>
      </c>
      <c r="AW93" s="12" t="s">
        <v>34</v>
      </c>
      <c r="AX93" s="12" t="s">
        <v>73</v>
      </c>
      <c r="AY93" s="150" t="s">
        <v>280</v>
      </c>
    </row>
    <row r="94" spans="2:65" s="13" customFormat="1" ht="10.199999999999999">
      <c r="B94" s="155"/>
      <c r="D94" s="149" t="s">
        <v>292</v>
      </c>
      <c r="E94" s="156" t="s">
        <v>19</v>
      </c>
      <c r="F94" s="157" t="s">
        <v>82</v>
      </c>
      <c r="H94" s="158">
        <v>2</v>
      </c>
      <c r="I94" s="159"/>
      <c r="L94" s="155"/>
      <c r="M94" s="160"/>
      <c r="T94" s="161"/>
      <c r="AT94" s="156" t="s">
        <v>292</v>
      </c>
      <c r="AU94" s="156" t="s">
        <v>82</v>
      </c>
      <c r="AV94" s="13" t="s">
        <v>82</v>
      </c>
      <c r="AW94" s="13" t="s">
        <v>34</v>
      </c>
      <c r="AX94" s="13" t="s">
        <v>80</v>
      </c>
      <c r="AY94" s="156" t="s">
        <v>280</v>
      </c>
    </row>
    <row r="95" spans="2:65" s="1" customFormat="1" ht="24.15" customHeight="1">
      <c r="B95" s="32"/>
      <c r="C95" s="169" t="s">
        <v>82</v>
      </c>
      <c r="D95" s="169" t="s">
        <v>348</v>
      </c>
      <c r="E95" s="170" t="s">
        <v>4092</v>
      </c>
      <c r="F95" s="171" t="s">
        <v>4093</v>
      </c>
      <c r="G95" s="172" t="s">
        <v>611</v>
      </c>
      <c r="H95" s="173">
        <v>2</v>
      </c>
      <c r="I95" s="174"/>
      <c r="J95" s="175">
        <f>ROUND(I95*H95,2)</f>
        <v>0</v>
      </c>
      <c r="K95" s="171" t="s">
        <v>287</v>
      </c>
      <c r="L95" s="176"/>
      <c r="M95" s="177" t="s">
        <v>19</v>
      </c>
      <c r="N95" s="178" t="s">
        <v>44</v>
      </c>
      <c r="P95" s="140">
        <f>O95*H95</f>
        <v>0</v>
      </c>
      <c r="Q95" s="140">
        <v>4.7000000000000002E-3</v>
      </c>
      <c r="R95" s="140">
        <f>Q95*H95</f>
        <v>9.4000000000000004E-3</v>
      </c>
      <c r="S95" s="140">
        <v>0</v>
      </c>
      <c r="T95" s="141">
        <f>S95*H95</f>
        <v>0</v>
      </c>
      <c r="AR95" s="142" t="s">
        <v>373</v>
      </c>
      <c r="AT95" s="142" t="s">
        <v>348</v>
      </c>
      <c r="AU95" s="142" t="s">
        <v>82</v>
      </c>
      <c r="AY95" s="17" t="s">
        <v>280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564</v>
      </c>
      <c r="BM95" s="142" t="s">
        <v>4100</v>
      </c>
    </row>
    <row r="96" spans="2:65" s="11" customFormat="1" ht="22.8" customHeight="1">
      <c r="B96" s="119"/>
      <c r="D96" s="120" t="s">
        <v>72</v>
      </c>
      <c r="E96" s="129" t="s">
        <v>595</v>
      </c>
      <c r="F96" s="129" t="s">
        <v>596</v>
      </c>
      <c r="I96" s="122"/>
      <c r="J96" s="130">
        <f>BK96</f>
        <v>0</v>
      </c>
      <c r="L96" s="119"/>
      <c r="M96" s="124"/>
      <c r="P96" s="125">
        <f>SUM(P97:P100)</f>
        <v>0</v>
      </c>
      <c r="R96" s="125">
        <f>SUM(R97:R100)</f>
        <v>0</v>
      </c>
      <c r="T96" s="126">
        <f>SUM(T97:T100)</f>
        <v>0</v>
      </c>
      <c r="AR96" s="120" t="s">
        <v>82</v>
      </c>
      <c r="AT96" s="127" t="s">
        <v>72</v>
      </c>
      <c r="AU96" s="127" t="s">
        <v>80</v>
      </c>
      <c r="AY96" s="120" t="s">
        <v>280</v>
      </c>
      <c r="BK96" s="128">
        <f>SUM(BK97:BK100)</f>
        <v>0</v>
      </c>
    </row>
    <row r="97" spans="2:65" s="1" customFormat="1" ht="16.5" customHeight="1">
      <c r="B97" s="32"/>
      <c r="C97" s="131" t="s">
        <v>628</v>
      </c>
      <c r="D97" s="131" t="s">
        <v>283</v>
      </c>
      <c r="E97" s="132" t="s">
        <v>1931</v>
      </c>
      <c r="F97" s="133" t="s">
        <v>4101</v>
      </c>
      <c r="G97" s="134" t="s">
        <v>520</v>
      </c>
      <c r="H97" s="135">
        <v>28</v>
      </c>
      <c r="I97" s="136"/>
      <c r="J97" s="137">
        <f>ROUND(I97*H97,2)</f>
        <v>0</v>
      </c>
      <c r="K97" s="133" t="s">
        <v>19</v>
      </c>
      <c r="L97" s="32"/>
      <c r="M97" s="138" t="s">
        <v>19</v>
      </c>
      <c r="N97" s="139" t="s">
        <v>44</v>
      </c>
      <c r="P97" s="140">
        <f>O97*H97</f>
        <v>0</v>
      </c>
      <c r="Q97" s="140">
        <v>0</v>
      </c>
      <c r="R97" s="140">
        <f>Q97*H97</f>
        <v>0</v>
      </c>
      <c r="S97" s="140">
        <v>0</v>
      </c>
      <c r="T97" s="141">
        <f>S97*H97</f>
        <v>0</v>
      </c>
      <c r="AR97" s="142" t="s">
        <v>564</v>
      </c>
      <c r="AT97" s="142" t="s">
        <v>283</v>
      </c>
      <c r="AU97" s="142" t="s">
        <v>82</v>
      </c>
      <c r="AY97" s="17" t="s">
        <v>280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564</v>
      </c>
      <c r="BM97" s="142" t="s">
        <v>4102</v>
      </c>
    </row>
    <row r="98" spans="2:65" s="13" customFormat="1" ht="10.199999999999999">
      <c r="B98" s="155"/>
      <c r="D98" s="149" t="s">
        <v>292</v>
      </c>
      <c r="E98" s="156" t="s">
        <v>19</v>
      </c>
      <c r="F98" s="157" t="s">
        <v>347</v>
      </c>
      <c r="H98" s="158">
        <v>28</v>
      </c>
      <c r="I98" s="159"/>
      <c r="L98" s="155"/>
      <c r="M98" s="160"/>
      <c r="T98" s="161"/>
      <c r="AT98" s="156" t="s">
        <v>292</v>
      </c>
      <c r="AU98" s="156" t="s">
        <v>82</v>
      </c>
      <c r="AV98" s="13" t="s">
        <v>82</v>
      </c>
      <c r="AW98" s="13" t="s">
        <v>34</v>
      </c>
      <c r="AX98" s="13" t="s">
        <v>80</v>
      </c>
      <c r="AY98" s="156" t="s">
        <v>280</v>
      </c>
    </row>
    <row r="99" spans="2:65" s="1" customFormat="1" ht="16.5" customHeight="1">
      <c r="B99" s="32"/>
      <c r="C99" s="131" t="s">
        <v>428</v>
      </c>
      <c r="D99" s="131" t="s">
        <v>283</v>
      </c>
      <c r="E99" s="132" t="s">
        <v>4104</v>
      </c>
      <c r="F99" s="133" t="s">
        <v>4105</v>
      </c>
      <c r="G99" s="134" t="s">
        <v>140</v>
      </c>
      <c r="H99" s="135">
        <v>7.5</v>
      </c>
      <c r="I99" s="136"/>
      <c r="J99" s="137">
        <f>ROUND(I99*H99,2)</f>
        <v>0</v>
      </c>
      <c r="K99" s="133" t="s">
        <v>19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564</v>
      </c>
      <c r="AT99" s="142" t="s">
        <v>283</v>
      </c>
      <c r="AU99" s="142" t="s">
        <v>82</v>
      </c>
      <c r="AY99" s="17" t="s">
        <v>280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564</v>
      </c>
      <c r="BM99" s="142" t="s">
        <v>4106</v>
      </c>
    </row>
    <row r="100" spans="2:65" s="13" customFormat="1" ht="10.199999999999999">
      <c r="B100" s="155"/>
      <c r="D100" s="149" t="s">
        <v>292</v>
      </c>
      <c r="E100" s="156" t="s">
        <v>19</v>
      </c>
      <c r="F100" s="157" t="s">
        <v>4107</v>
      </c>
      <c r="H100" s="158">
        <v>7.5</v>
      </c>
      <c r="I100" s="159"/>
      <c r="L100" s="155"/>
      <c r="M100" s="179"/>
      <c r="N100" s="180"/>
      <c r="O100" s="180"/>
      <c r="P100" s="180"/>
      <c r="Q100" s="180"/>
      <c r="R100" s="180"/>
      <c r="S100" s="180"/>
      <c r="T100" s="181"/>
      <c r="AT100" s="156" t="s">
        <v>292</v>
      </c>
      <c r="AU100" s="156" t="s">
        <v>82</v>
      </c>
      <c r="AV100" s="13" t="s">
        <v>82</v>
      </c>
      <c r="AW100" s="13" t="s">
        <v>34</v>
      </c>
      <c r="AX100" s="13" t="s">
        <v>80</v>
      </c>
      <c r="AY100" s="156" t="s">
        <v>280</v>
      </c>
    </row>
    <row r="101" spans="2:65" s="1" customFormat="1" ht="6.9" customHeight="1"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32"/>
    </row>
  </sheetData>
  <sheetProtection algorithmName="SHA-512" hashValue="ZBWM74c7UVnWe9YJELoF1spUsZWZyS7ZOHtN2EadRnbI1acjjvnme7JdZrnmNc5c/qK0AgDHuvbRVsid1hBuEA==" saltValue="MRHMa8dE+CWk/NNCyV4Ei3muEQyRmvffUWChBFPbj3lr2zdzHPHRRhvzHGmVGmXm6GZLrd+q0SzGvvbaFsKXIQ==" spinCount="100000" sheet="1" objects="1" scenarios="1" formatColumns="0" formatRows="0" autoFilter="0"/>
  <autoFilter ref="C87:K100" xr:uid="{00000000-0009-0000-0000-000042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hyperlinks>
    <hyperlink ref="F92" r:id="rId1" xr:uid="{00000000-0004-0000-4200-00000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B2:BM11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235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7830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1505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ROUND(J88,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ROUND((SUM(BE88:BE111)),  2)</f>
        <v>0</v>
      </c>
      <c r="I35" s="93">
        <v>0.21</v>
      </c>
      <c r="J35" s="83">
        <f>ROUND(((SUM(BE88:BE111))*I35),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ROUND((SUM(BF88:BF111)),  2)</f>
        <v>0</v>
      </c>
      <c r="I36" s="93">
        <v>0.15</v>
      </c>
      <c r="J36" s="83">
        <f>ROUND(((SUM(BF88:BF111))*I36),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ROUND((SUM(BG88:BG111)),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ROUND((SUM(BH88:BH111)),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ROUND((SUM(BI88:BI111)),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7830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c005 - Úpravy stropů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J88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257</v>
      </c>
      <c r="E64" s="105"/>
      <c r="F64" s="105"/>
      <c r="G64" s="105"/>
      <c r="H64" s="105"/>
      <c r="I64" s="105"/>
      <c r="J64" s="106">
        <f>J89</f>
        <v>0</v>
      </c>
      <c r="L64" s="103"/>
    </row>
    <row r="65" spans="2:12" s="9" customFormat="1" ht="19.95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J90</f>
        <v>0</v>
      </c>
      <c r="L65" s="107"/>
    </row>
    <row r="66" spans="2:12" s="9" customFormat="1" ht="19.95" hidden="1" customHeight="1">
      <c r="B66" s="107"/>
      <c r="D66" s="108" t="s">
        <v>658</v>
      </c>
      <c r="E66" s="109"/>
      <c r="F66" s="109"/>
      <c r="G66" s="109"/>
      <c r="H66" s="109"/>
      <c r="I66" s="109"/>
      <c r="J66" s="110">
        <f>J105</f>
        <v>0</v>
      </c>
      <c r="L66" s="107"/>
    </row>
    <row r="67" spans="2:12" s="1" customFormat="1" ht="21.75" hidden="1" customHeight="1">
      <c r="B67" s="32"/>
      <c r="L67" s="32"/>
    </row>
    <row r="68" spans="2:12" s="1" customFormat="1" ht="6.9" hidden="1" customHeight="1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32"/>
    </row>
    <row r="69" spans="2:12" ht="10.199999999999999" hidden="1"/>
    <row r="70" spans="2:12" ht="10.199999999999999" hidden="1"/>
    <row r="71" spans="2:12" ht="10.199999999999999" hidden="1"/>
    <row r="72" spans="2:12" s="1" customFormat="1" ht="6.9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2"/>
    </row>
    <row r="73" spans="2:12" s="1" customFormat="1" ht="24.9" customHeight="1">
      <c r="B73" s="32"/>
      <c r="C73" s="21" t="s">
        <v>265</v>
      </c>
      <c r="L73" s="32"/>
    </row>
    <row r="74" spans="2:12" s="1" customFormat="1" ht="6.9" customHeight="1">
      <c r="B74" s="32"/>
      <c r="L74" s="32"/>
    </row>
    <row r="75" spans="2:12" s="1" customFormat="1" ht="12" customHeight="1">
      <c r="B75" s="32"/>
      <c r="C75" s="27" t="s">
        <v>16</v>
      </c>
      <c r="L75" s="32"/>
    </row>
    <row r="76" spans="2:12" s="1" customFormat="1" ht="26.25" customHeight="1">
      <c r="B76" s="32"/>
      <c r="E76" s="250" t="str">
        <f>E7</f>
        <v>Výstavba nové haly, rekonstrukce stávající tělocvičny vč.jejího zázemí, propojujícího objektu při ZŠ Dýšiná</v>
      </c>
      <c r="F76" s="251"/>
      <c r="G76" s="251"/>
      <c r="H76" s="251"/>
      <c r="L76" s="32"/>
    </row>
    <row r="77" spans="2:12" ht="12" customHeight="1">
      <c r="B77" s="20"/>
      <c r="C77" s="27" t="s">
        <v>242</v>
      </c>
      <c r="L77" s="20"/>
    </row>
    <row r="78" spans="2:12" s="1" customFormat="1" ht="16.5" customHeight="1">
      <c r="B78" s="32"/>
      <c r="E78" s="250" t="s">
        <v>7830</v>
      </c>
      <c r="F78" s="252"/>
      <c r="G78" s="252"/>
      <c r="H78" s="252"/>
      <c r="L78" s="32"/>
    </row>
    <row r="79" spans="2:12" s="1" customFormat="1" ht="12" customHeight="1">
      <c r="B79" s="32"/>
      <c r="C79" s="27" t="s">
        <v>244</v>
      </c>
      <c r="L79" s="32"/>
    </row>
    <row r="80" spans="2:12" s="1" customFormat="1" ht="16.5" customHeight="1">
      <c r="B80" s="32"/>
      <c r="E80" s="233" t="str">
        <f>E11</f>
        <v>c005 - Úpravy stropů</v>
      </c>
      <c r="F80" s="252"/>
      <c r="G80" s="252"/>
      <c r="H80" s="252"/>
      <c r="L80" s="32"/>
    </row>
    <row r="81" spans="2:65" s="1" customFormat="1" ht="6.9" customHeight="1">
      <c r="B81" s="32"/>
      <c r="L81" s="32"/>
    </row>
    <row r="82" spans="2:65" s="1" customFormat="1" ht="12" customHeight="1">
      <c r="B82" s="32"/>
      <c r="C82" s="27" t="s">
        <v>21</v>
      </c>
      <c r="F82" s="25" t="str">
        <f>F14</f>
        <v>Dýšiná</v>
      </c>
      <c r="I82" s="27" t="s">
        <v>23</v>
      </c>
      <c r="J82" s="49">
        <f ca="1">IF(J14="","",J14)</f>
        <v>45020</v>
      </c>
      <c r="L82" s="32"/>
    </row>
    <row r="83" spans="2:65" s="1" customFormat="1" ht="6.9" customHeight="1">
      <c r="B83" s="32"/>
      <c r="L83" s="32"/>
    </row>
    <row r="84" spans="2:65" s="1" customFormat="1" ht="25.65" customHeight="1">
      <c r="B84" s="32"/>
      <c r="C84" s="27" t="s">
        <v>24</v>
      </c>
      <c r="F84" s="25" t="str">
        <f>E17</f>
        <v>Obec Dýšiná</v>
      </c>
      <c r="I84" s="27" t="s">
        <v>31</v>
      </c>
      <c r="J84" s="30" t="str">
        <f>E23</f>
        <v>Ing. arch. Lubomír Korčák</v>
      </c>
      <c r="L84" s="32"/>
    </row>
    <row r="85" spans="2:65" s="1" customFormat="1" ht="15.15" customHeight="1">
      <c r="B85" s="32"/>
      <c r="C85" s="27" t="s">
        <v>29</v>
      </c>
      <c r="F85" s="25" t="str">
        <f>IF(E20="","",E20)</f>
        <v>Vyplň údaj</v>
      </c>
      <c r="I85" s="27" t="s">
        <v>35</v>
      </c>
      <c r="J85" s="30" t="str">
        <f>E26</f>
        <v xml:space="preserve"> </v>
      </c>
      <c r="L85" s="32"/>
    </row>
    <row r="86" spans="2:65" s="1" customFormat="1" ht="10.35" customHeight="1">
      <c r="B86" s="32"/>
      <c r="L86" s="32"/>
    </row>
    <row r="87" spans="2:65" s="10" customFormat="1" ht="29.25" customHeight="1">
      <c r="B87" s="111"/>
      <c r="C87" s="112" t="s">
        <v>266</v>
      </c>
      <c r="D87" s="113" t="s">
        <v>58</v>
      </c>
      <c r="E87" s="113" t="s">
        <v>54</v>
      </c>
      <c r="F87" s="113" t="s">
        <v>55</v>
      </c>
      <c r="G87" s="113" t="s">
        <v>267</v>
      </c>
      <c r="H87" s="113" t="s">
        <v>268</v>
      </c>
      <c r="I87" s="113" t="s">
        <v>269</v>
      </c>
      <c r="J87" s="113" t="s">
        <v>248</v>
      </c>
      <c r="K87" s="114" t="s">
        <v>270</v>
      </c>
      <c r="L87" s="111"/>
      <c r="M87" s="56" t="s">
        <v>19</v>
      </c>
      <c r="N87" s="57" t="s">
        <v>43</v>
      </c>
      <c r="O87" s="57" t="s">
        <v>271</v>
      </c>
      <c r="P87" s="57" t="s">
        <v>272</v>
      </c>
      <c r="Q87" s="57" t="s">
        <v>273</v>
      </c>
      <c r="R87" s="57" t="s">
        <v>274</v>
      </c>
      <c r="S87" s="57" t="s">
        <v>275</v>
      </c>
      <c r="T87" s="58" t="s">
        <v>276</v>
      </c>
    </row>
    <row r="88" spans="2:65" s="1" customFormat="1" ht="22.8" customHeight="1">
      <c r="B88" s="32"/>
      <c r="C88" s="61" t="s">
        <v>277</v>
      </c>
      <c r="J88" s="115">
        <f>BK88</f>
        <v>0</v>
      </c>
      <c r="L88" s="32"/>
      <c r="M88" s="59"/>
      <c r="N88" s="50"/>
      <c r="O88" s="50"/>
      <c r="P88" s="116">
        <f>P89</f>
        <v>0</v>
      </c>
      <c r="Q88" s="50"/>
      <c r="R88" s="116">
        <f>R89</f>
        <v>0.58241700000000007</v>
      </c>
      <c r="S88" s="50"/>
      <c r="T88" s="117">
        <f>T89</f>
        <v>0</v>
      </c>
      <c r="AT88" s="17" t="s">
        <v>72</v>
      </c>
      <c r="AU88" s="17" t="s">
        <v>249</v>
      </c>
      <c r="BK88" s="118">
        <f>BK89</f>
        <v>0</v>
      </c>
    </row>
    <row r="89" spans="2:65" s="11" customFormat="1" ht="25.95" customHeight="1">
      <c r="B89" s="119"/>
      <c r="D89" s="120" t="s">
        <v>72</v>
      </c>
      <c r="E89" s="121" t="s">
        <v>556</v>
      </c>
      <c r="F89" s="121" t="s">
        <v>557</v>
      </c>
      <c r="I89" s="122"/>
      <c r="J89" s="123">
        <f>BK89</f>
        <v>0</v>
      </c>
      <c r="L89" s="119"/>
      <c r="M89" s="124"/>
      <c r="P89" s="125">
        <f>P90+P105</f>
        <v>0</v>
      </c>
      <c r="R89" s="125">
        <f>R90+R105</f>
        <v>0.58241700000000007</v>
      </c>
      <c r="T89" s="126">
        <f>T90+T105</f>
        <v>0</v>
      </c>
      <c r="AR89" s="120" t="s">
        <v>82</v>
      </c>
      <c r="AT89" s="127" t="s">
        <v>72</v>
      </c>
      <c r="AU89" s="127" t="s">
        <v>73</v>
      </c>
      <c r="AY89" s="120" t="s">
        <v>280</v>
      </c>
      <c r="BK89" s="128">
        <f>BK90+BK105</f>
        <v>0</v>
      </c>
    </row>
    <row r="90" spans="2:65" s="11" customFormat="1" ht="22.8" customHeight="1">
      <c r="B90" s="119"/>
      <c r="D90" s="120" t="s">
        <v>72</v>
      </c>
      <c r="E90" s="129" t="s">
        <v>567</v>
      </c>
      <c r="F90" s="129" t="s">
        <v>568</v>
      </c>
      <c r="I90" s="122"/>
      <c r="J90" s="130">
        <f>BK90</f>
        <v>0</v>
      </c>
      <c r="L90" s="119"/>
      <c r="M90" s="124"/>
      <c r="P90" s="125">
        <f>SUM(P91:P104)</f>
        <v>0</v>
      </c>
      <c r="R90" s="125">
        <f>SUM(R91:R104)</f>
        <v>0.56369500000000006</v>
      </c>
      <c r="T90" s="126">
        <f>SUM(T91:T104)</f>
        <v>0</v>
      </c>
      <c r="AR90" s="120" t="s">
        <v>82</v>
      </c>
      <c r="AT90" s="127" t="s">
        <v>72</v>
      </c>
      <c r="AU90" s="127" t="s">
        <v>80</v>
      </c>
      <c r="AY90" s="120" t="s">
        <v>280</v>
      </c>
      <c r="BK90" s="128">
        <f>SUM(BK91:BK104)</f>
        <v>0</v>
      </c>
    </row>
    <row r="91" spans="2:65" s="1" customFormat="1" ht="55.5" customHeight="1">
      <c r="B91" s="32"/>
      <c r="C91" s="131" t="s">
        <v>452</v>
      </c>
      <c r="D91" s="131" t="s">
        <v>283</v>
      </c>
      <c r="E91" s="132" t="s">
        <v>1545</v>
      </c>
      <c r="F91" s="133" t="s">
        <v>1546</v>
      </c>
      <c r="G91" s="134" t="s">
        <v>286</v>
      </c>
      <c r="H91" s="135">
        <v>40.700000000000003</v>
      </c>
      <c r="I91" s="136"/>
      <c r="J91" s="137">
        <f>ROUND(I91*H91,2)</f>
        <v>0</v>
      </c>
      <c r="K91" s="133" t="s">
        <v>287</v>
      </c>
      <c r="L91" s="32"/>
      <c r="M91" s="138" t="s">
        <v>19</v>
      </c>
      <c r="N91" s="139" t="s">
        <v>44</v>
      </c>
      <c r="P91" s="140">
        <f>O91*H91</f>
        <v>0</v>
      </c>
      <c r="Q91" s="140">
        <v>1.3849999999999999E-2</v>
      </c>
      <c r="R91" s="140">
        <f>Q91*H91</f>
        <v>0.56369500000000006</v>
      </c>
      <c r="S91" s="140">
        <v>0</v>
      </c>
      <c r="T91" s="141">
        <f>S91*H91</f>
        <v>0</v>
      </c>
      <c r="AR91" s="142" t="s">
        <v>564</v>
      </c>
      <c r="AT91" s="142" t="s">
        <v>283</v>
      </c>
      <c r="AU91" s="142" t="s">
        <v>82</v>
      </c>
      <c r="AY91" s="17" t="s">
        <v>280</v>
      </c>
      <c r="BE91" s="143">
        <f>IF(N91="základní",J91,0)</f>
        <v>0</v>
      </c>
      <c r="BF91" s="143">
        <f>IF(N91="snížená",J91,0)</f>
        <v>0</v>
      </c>
      <c r="BG91" s="143">
        <f>IF(N91="zákl. přenesená",J91,0)</f>
        <v>0</v>
      </c>
      <c r="BH91" s="143">
        <f>IF(N91="sníž. přenesená",J91,0)</f>
        <v>0</v>
      </c>
      <c r="BI91" s="143">
        <f>IF(N91="nulová",J91,0)</f>
        <v>0</v>
      </c>
      <c r="BJ91" s="17" t="s">
        <v>80</v>
      </c>
      <c r="BK91" s="143">
        <f>ROUND(I91*H91,2)</f>
        <v>0</v>
      </c>
      <c r="BL91" s="17" t="s">
        <v>564</v>
      </c>
      <c r="BM91" s="142" t="s">
        <v>1547</v>
      </c>
    </row>
    <row r="92" spans="2:65" s="1" customFormat="1" ht="10.199999999999999">
      <c r="B92" s="32"/>
      <c r="D92" s="144" t="s">
        <v>290</v>
      </c>
      <c r="F92" s="145" t="s">
        <v>1548</v>
      </c>
      <c r="I92" s="146"/>
      <c r="L92" s="32"/>
      <c r="M92" s="147"/>
      <c r="T92" s="53"/>
      <c r="AT92" s="17" t="s">
        <v>290</v>
      </c>
      <c r="AU92" s="17" t="s">
        <v>82</v>
      </c>
    </row>
    <row r="93" spans="2:65" s="12" customFormat="1" ht="10.199999999999999">
      <c r="B93" s="148"/>
      <c r="D93" s="149" t="s">
        <v>292</v>
      </c>
      <c r="E93" s="150" t="s">
        <v>19</v>
      </c>
      <c r="F93" s="151" t="s">
        <v>459</v>
      </c>
      <c r="H93" s="150" t="s">
        <v>19</v>
      </c>
      <c r="I93" s="152"/>
      <c r="L93" s="148"/>
      <c r="M93" s="153"/>
      <c r="T93" s="154"/>
      <c r="AT93" s="150" t="s">
        <v>292</v>
      </c>
      <c r="AU93" s="150" t="s">
        <v>82</v>
      </c>
      <c r="AV93" s="12" t="s">
        <v>80</v>
      </c>
      <c r="AW93" s="12" t="s">
        <v>34</v>
      </c>
      <c r="AX93" s="12" t="s">
        <v>73</v>
      </c>
      <c r="AY93" s="150" t="s">
        <v>280</v>
      </c>
    </row>
    <row r="94" spans="2:65" s="12" customFormat="1" ht="10.199999999999999">
      <c r="B94" s="148"/>
      <c r="D94" s="149" t="s">
        <v>292</v>
      </c>
      <c r="E94" s="150" t="s">
        <v>19</v>
      </c>
      <c r="F94" s="151" t="s">
        <v>8265</v>
      </c>
      <c r="H94" s="150" t="s">
        <v>19</v>
      </c>
      <c r="I94" s="152"/>
      <c r="L94" s="148"/>
      <c r="M94" s="153"/>
      <c r="T94" s="154"/>
      <c r="AT94" s="150" t="s">
        <v>292</v>
      </c>
      <c r="AU94" s="150" t="s">
        <v>82</v>
      </c>
      <c r="AV94" s="12" t="s">
        <v>80</v>
      </c>
      <c r="AW94" s="12" t="s">
        <v>34</v>
      </c>
      <c r="AX94" s="12" t="s">
        <v>73</v>
      </c>
      <c r="AY94" s="150" t="s">
        <v>280</v>
      </c>
    </row>
    <row r="95" spans="2:65" s="13" customFormat="1" ht="10.199999999999999">
      <c r="B95" s="155"/>
      <c r="D95" s="149" t="s">
        <v>292</v>
      </c>
      <c r="E95" s="156" t="s">
        <v>19</v>
      </c>
      <c r="F95" s="157" t="s">
        <v>8266</v>
      </c>
      <c r="H95" s="158">
        <v>40.700000000000003</v>
      </c>
      <c r="I95" s="159"/>
      <c r="L95" s="155"/>
      <c r="M95" s="160"/>
      <c r="T95" s="161"/>
      <c r="AT95" s="156" t="s">
        <v>292</v>
      </c>
      <c r="AU95" s="156" t="s">
        <v>82</v>
      </c>
      <c r="AV95" s="13" t="s">
        <v>82</v>
      </c>
      <c r="AW95" s="13" t="s">
        <v>34</v>
      </c>
      <c r="AX95" s="13" t="s">
        <v>73</v>
      </c>
      <c r="AY95" s="156" t="s">
        <v>280</v>
      </c>
    </row>
    <row r="96" spans="2:65" s="14" customFormat="1" ht="10.199999999999999">
      <c r="B96" s="162"/>
      <c r="D96" s="149" t="s">
        <v>292</v>
      </c>
      <c r="E96" s="163" t="s">
        <v>19</v>
      </c>
      <c r="F96" s="164" t="s">
        <v>295</v>
      </c>
      <c r="H96" s="165">
        <v>40.700000000000003</v>
      </c>
      <c r="I96" s="166"/>
      <c r="L96" s="162"/>
      <c r="M96" s="167"/>
      <c r="T96" s="168"/>
      <c r="AT96" s="163" t="s">
        <v>292</v>
      </c>
      <c r="AU96" s="163" t="s">
        <v>82</v>
      </c>
      <c r="AV96" s="14" t="s">
        <v>288</v>
      </c>
      <c r="AW96" s="14" t="s">
        <v>34</v>
      </c>
      <c r="AX96" s="14" t="s">
        <v>80</v>
      </c>
      <c r="AY96" s="163" t="s">
        <v>280</v>
      </c>
    </row>
    <row r="97" spans="2:65" s="1" customFormat="1" ht="24.15" customHeight="1">
      <c r="B97" s="32"/>
      <c r="C97" s="131" t="s">
        <v>464</v>
      </c>
      <c r="D97" s="131" t="s">
        <v>283</v>
      </c>
      <c r="E97" s="132" t="s">
        <v>4794</v>
      </c>
      <c r="F97" s="133" t="s">
        <v>4795</v>
      </c>
      <c r="G97" s="134" t="s">
        <v>286</v>
      </c>
      <c r="H97" s="135">
        <v>3.3</v>
      </c>
      <c r="I97" s="136"/>
      <c r="J97" s="137">
        <f>ROUND(I97*H97,2)</f>
        <v>0</v>
      </c>
      <c r="K97" s="133" t="s">
        <v>287</v>
      </c>
      <c r="L97" s="32"/>
      <c r="M97" s="138" t="s">
        <v>19</v>
      </c>
      <c r="N97" s="139" t="s">
        <v>44</v>
      </c>
      <c r="P97" s="140">
        <f>O97*H97</f>
        <v>0</v>
      </c>
      <c r="Q97" s="140">
        <v>0</v>
      </c>
      <c r="R97" s="140">
        <f>Q97*H97</f>
        <v>0</v>
      </c>
      <c r="S97" s="140">
        <v>0</v>
      </c>
      <c r="T97" s="141">
        <f>S97*H97</f>
        <v>0</v>
      </c>
      <c r="AR97" s="142" t="s">
        <v>564</v>
      </c>
      <c r="AT97" s="142" t="s">
        <v>283</v>
      </c>
      <c r="AU97" s="142" t="s">
        <v>82</v>
      </c>
      <c r="AY97" s="17" t="s">
        <v>280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564</v>
      </c>
      <c r="BM97" s="142" t="s">
        <v>4796</v>
      </c>
    </row>
    <row r="98" spans="2:65" s="1" customFormat="1" ht="10.199999999999999">
      <c r="B98" s="32"/>
      <c r="D98" s="144" t="s">
        <v>290</v>
      </c>
      <c r="F98" s="145" t="s">
        <v>4797</v>
      </c>
      <c r="I98" s="146"/>
      <c r="L98" s="32"/>
      <c r="M98" s="147"/>
      <c r="T98" s="53"/>
      <c r="AT98" s="17" t="s">
        <v>290</v>
      </c>
      <c r="AU98" s="17" t="s">
        <v>82</v>
      </c>
    </row>
    <row r="99" spans="2:65" s="12" customFormat="1" ht="10.199999999999999">
      <c r="B99" s="148"/>
      <c r="D99" s="149" t="s">
        <v>292</v>
      </c>
      <c r="E99" s="150" t="s">
        <v>19</v>
      </c>
      <c r="F99" s="151" t="s">
        <v>459</v>
      </c>
      <c r="H99" s="150" t="s">
        <v>19</v>
      </c>
      <c r="I99" s="152"/>
      <c r="L99" s="148"/>
      <c r="M99" s="153"/>
      <c r="T99" s="154"/>
      <c r="AT99" s="150" t="s">
        <v>292</v>
      </c>
      <c r="AU99" s="150" t="s">
        <v>82</v>
      </c>
      <c r="AV99" s="12" t="s">
        <v>80</v>
      </c>
      <c r="AW99" s="12" t="s">
        <v>34</v>
      </c>
      <c r="AX99" s="12" t="s">
        <v>73</v>
      </c>
      <c r="AY99" s="150" t="s">
        <v>280</v>
      </c>
    </row>
    <row r="100" spans="2:65" s="12" customFormat="1" ht="10.199999999999999">
      <c r="B100" s="148"/>
      <c r="D100" s="149" t="s">
        <v>292</v>
      </c>
      <c r="E100" s="150" t="s">
        <v>19</v>
      </c>
      <c r="F100" s="151" t="s">
        <v>8265</v>
      </c>
      <c r="H100" s="150" t="s">
        <v>19</v>
      </c>
      <c r="I100" s="152"/>
      <c r="L100" s="148"/>
      <c r="M100" s="153"/>
      <c r="T100" s="154"/>
      <c r="AT100" s="150" t="s">
        <v>292</v>
      </c>
      <c r="AU100" s="150" t="s">
        <v>82</v>
      </c>
      <c r="AV100" s="12" t="s">
        <v>80</v>
      </c>
      <c r="AW100" s="12" t="s">
        <v>34</v>
      </c>
      <c r="AX100" s="12" t="s">
        <v>73</v>
      </c>
      <c r="AY100" s="150" t="s">
        <v>280</v>
      </c>
    </row>
    <row r="101" spans="2:65" s="13" customFormat="1" ht="10.199999999999999">
      <c r="B101" s="155"/>
      <c r="D101" s="149" t="s">
        <v>292</v>
      </c>
      <c r="E101" s="156" t="s">
        <v>19</v>
      </c>
      <c r="F101" s="157" t="s">
        <v>8267</v>
      </c>
      <c r="H101" s="158">
        <v>3.3</v>
      </c>
      <c r="I101" s="159"/>
      <c r="L101" s="155"/>
      <c r="M101" s="160"/>
      <c r="T101" s="161"/>
      <c r="AT101" s="156" t="s">
        <v>292</v>
      </c>
      <c r="AU101" s="156" t="s">
        <v>82</v>
      </c>
      <c r="AV101" s="13" t="s">
        <v>82</v>
      </c>
      <c r="AW101" s="13" t="s">
        <v>34</v>
      </c>
      <c r="AX101" s="13" t="s">
        <v>73</v>
      </c>
      <c r="AY101" s="156" t="s">
        <v>280</v>
      </c>
    </row>
    <row r="102" spans="2:65" s="14" customFormat="1" ht="10.199999999999999">
      <c r="B102" s="162"/>
      <c r="D102" s="149" t="s">
        <v>292</v>
      </c>
      <c r="E102" s="163" t="s">
        <v>19</v>
      </c>
      <c r="F102" s="164" t="s">
        <v>295</v>
      </c>
      <c r="H102" s="165">
        <v>3.3</v>
      </c>
      <c r="I102" s="166"/>
      <c r="L102" s="162"/>
      <c r="M102" s="167"/>
      <c r="T102" s="168"/>
      <c r="AT102" s="163" t="s">
        <v>292</v>
      </c>
      <c r="AU102" s="163" t="s">
        <v>82</v>
      </c>
      <c r="AV102" s="14" t="s">
        <v>288</v>
      </c>
      <c r="AW102" s="14" t="s">
        <v>34</v>
      </c>
      <c r="AX102" s="14" t="s">
        <v>80</v>
      </c>
      <c r="AY102" s="163" t="s">
        <v>280</v>
      </c>
    </row>
    <row r="103" spans="2:65" s="1" customFormat="1" ht="66.75" customHeight="1">
      <c r="B103" s="32"/>
      <c r="C103" s="131" t="s">
        <v>576</v>
      </c>
      <c r="D103" s="131" t="s">
        <v>283</v>
      </c>
      <c r="E103" s="132" t="s">
        <v>584</v>
      </c>
      <c r="F103" s="133" t="s">
        <v>585</v>
      </c>
      <c r="G103" s="134" t="s">
        <v>238</v>
      </c>
      <c r="H103" s="135">
        <v>0.56399999999999995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564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564</v>
      </c>
      <c r="BM103" s="142" t="s">
        <v>1553</v>
      </c>
    </row>
    <row r="104" spans="2:65" s="1" customFormat="1" ht="10.199999999999999">
      <c r="B104" s="32"/>
      <c r="D104" s="144" t="s">
        <v>290</v>
      </c>
      <c r="F104" s="145" t="s">
        <v>587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1" customFormat="1" ht="22.8" customHeight="1">
      <c r="B105" s="119"/>
      <c r="D105" s="120" t="s">
        <v>72</v>
      </c>
      <c r="E105" s="129" t="s">
        <v>1313</v>
      </c>
      <c r="F105" s="129" t="s">
        <v>1314</v>
      </c>
      <c r="I105" s="122"/>
      <c r="J105" s="130">
        <f>BK105</f>
        <v>0</v>
      </c>
      <c r="L105" s="119"/>
      <c r="M105" s="124"/>
      <c r="P105" s="125">
        <f>SUM(P106:P111)</f>
        <v>0</v>
      </c>
      <c r="R105" s="125">
        <f>SUM(R106:R111)</f>
        <v>1.8722000000000003E-2</v>
      </c>
      <c r="T105" s="126">
        <f>SUM(T106:T111)</f>
        <v>0</v>
      </c>
      <c r="AR105" s="120" t="s">
        <v>82</v>
      </c>
      <c r="AT105" s="127" t="s">
        <v>72</v>
      </c>
      <c r="AU105" s="127" t="s">
        <v>80</v>
      </c>
      <c r="AY105" s="120" t="s">
        <v>280</v>
      </c>
      <c r="BK105" s="128">
        <f>SUM(BK106:BK111)</f>
        <v>0</v>
      </c>
    </row>
    <row r="106" spans="2:65" s="1" customFormat="1" ht="33" customHeight="1">
      <c r="B106" s="32"/>
      <c r="C106" s="131" t="s">
        <v>80</v>
      </c>
      <c r="D106" s="131" t="s">
        <v>283</v>
      </c>
      <c r="E106" s="132" t="s">
        <v>1326</v>
      </c>
      <c r="F106" s="133" t="s">
        <v>1327</v>
      </c>
      <c r="G106" s="134" t="s">
        <v>286</v>
      </c>
      <c r="H106" s="135">
        <v>40.700000000000003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2.0000000000000001E-4</v>
      </c>
      <c r="R106" s="140">
        <f>Q106*H106</f>
        <v>8.1400000000000014E-3</v>
      </c>
      <c r="S106" s="140">
        <v>0</v>
      </c>
      <c r="T106" s="141">
        <f>S106*H106</f>
        <v>0</v>
      </c>
      <c r="AR106" s="142" t="s">
        <v>564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564</v>
      </c>
      <c r="BM106" s="142" t="s">
        <v>1558</v>
      </c>
    </row>
    <row r="107" spans="2:65" s="1" customFormat="1" ht="10.199999999999999">
      <c r="B107" s="32"/>
      <c r="D107" s="144" t="s">
        <v>290</v>
      </c>
      <c r="F107" s="145" t="s">
        <v>1329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2" customFormat="1" ht="10.199999999999999">
      <c r="B108" s="148"/>
      <c r="D108" s="149" t="s">
        <v>292</v>
      </c>
      <c r="E108" s="150" t="s">
        <v>19</v>
      </c>
      <c r="F108" s="151" t="s">
        <v>459</v>
      </c>
      <c r="H108" s="150" t="s">
        <v>19</v>
      </c>
      <c r="I108" s="152"/>
      <c r="L108" s="148"/>
      <c r="M108" s="153"/>
      <c r="T108" s="154"/>
      <c r="AT108" s="150" t="s">
        <v>292</v>
      </c>
      <c r="AU108" s="150" t="s">
        <v>82</v>
      </c>
      <c r="AV108" s="12" t="s">
        <v>80</v>
      </c>
      <c r="AW108" s="12" t="s">
        <v>34</v>
      </c>
      <c r="AX108" s="12" t="s">
        <v>73</v>
      </c>
      <c r="AY108" s="150" t="s">
        <v>280</v>
      </c>
    </row>
    <row r="109" spans="2:65" s="13" customFormat="1" ht="10.199999999999999">
      <c r="B109" s="155"/>
      <c r="D109" s="149" t="s">
        <v>292</v>
      </c>
      <c r="E109" s="156" t="s">
        <v>19</v>
      </c>
      <c r="F109" s="157" t="s">
        <v>8266</v>
      </c>
      <c r="H109" s="158">
        <v>40.700000000000003</v>
      </c>
      <c r="I109" s="159"/>
      <c r="L109" s="155"/>
      <c r="M109" s="160"/>
      <c r="T109" s="161"/>
      <c r="AT109" s="156" t="s">
        <v>292</v>
      </c>
      <c r="AU109" s="156" t="s">
        <v>82</v>
      </c>
      <c r="AV109" s="13" t="s">
        <v>82</v>
      </c>
      <c r="AW109" s="13" t="s">
        <v>34</v>
      </c>
      <c r="AX109" s="13" t="s">
        <v>80</v>
      </c>
      <c r="AY109" s="156" t="s">
        <v>280</v>
      </c>
    </row>
    <row r="110" spans="2:65" s="1" customFormat="1" ht="37.799999999999997" customHeight="1">
      <c r="B110" s="32"/>
      <c r="C110" s="131" t="s">
        <v>82</v>
      </c>
      <c r="D110" s="131" t="s">
        <v>283</v>
      </c>
      <c r="E110" s="132" t="s">
        <v>1332</v>
      </c>
      <c r="F110" s="133" t="s">
        <v>1333</v>
      </c>
      <c r="G110" s="134" t="s">
        <v>286</v>
      </c>
      <c r="H110" s="135">
        <v>40.700000000000003</v>
      </c>
      <c r="I110" s="136"/>
      <c r="J110" s="137">
        <f>ROUND(I110*H110,2)</f>
        <v>0</v>
      </c>
      <c r="K110" s="133" t="s">
        <v>287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2.5999999999999998E-4</v>
      </c>
      <c r="R110" s="140">
        <f>Q110*H110</f>
        <v>1.0581999999999999E-2</v>
      </c>
      <c r="S110" s="140">
        <v>0</v>
      </c>
      <c r="T110" s="141">
        <f>S110*H110</f>
        <v>0</v>
      </c>
      <c r="AR110" s="142" t="s">
        <v>564</v>
      </c>
      <c r="AT110" s="142" t="s">
        <v>283</v>
      </c>
      <c r="AU110" s="142" t="s">
        <v>82</v>
      </c>
      <c r="AY110" s="17" t="s">
        <v>280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564</v>
      </c>
      <c r="BM110" s="142" t="s">
        <v>1559</v>
      </c>
    </row>
    <row r="111" spans="2:65" s="1" customFormat="1" ht="10.199999999999999">
      <c r="B111" s="32"/>
      <c r="D111" s="144" t="s">
        <v>290</v>
      </c>
      <c r="F111" s="145" t="s">
        <v>1335</v>
      </c>
      <c r="I111" s="146"/>
      <c r="L111" s="32"/>
      <c r="M111" s="182"/>
      <c r="N111" s="183"/>
      <c r="O111" s="183"/>
      <c r="P111" s="183"/>
      <c r="Q111" s="183"/>
      <c r="R111" s="183"/>
      <c r="S111" s="183"/>
      <c r="T111" s="184"/>
      <c r="AT111" s="17" t="s">
        <v>290</v>
      </c>
      <c r="AU111" s="17" t="s">
        <v>82</v>
      </c>
    </row>
    <row r="112" spans="2:65" s="1" customFormat="1" ht="6.9" customHeight="1">
      <c r="B112" s="41"/>
      <c r="C112" s="42"/>
      <c r="D112" s="42"/>
      <c r="E112" s="42"/>
      <c r="F112" s="42"/>
      <c r="G112" s="42"/>
      <c r="H112" s="42"/>
      <c r="I112" s="42"/>
      <c r="J112" s="42"/>
      <c r="K112" s="42"/>
      <c r="L112" s="32"/>
    </row>
  </sheetData>
  <sheetProtection algorithmName="SHA-512" hashValue="97iWx+HrxJTRssYdi2xiUhtu9T+r04aJUR5VKSyeeMNFdoHPrPdOd8bJBiHVZfea2ooYaCVIuT3hV+sYqRZ/rA==" saltValue="8l2C9cgdQF1ztAkoJ+6in2D5/Ta0AhjpRs+orsQXRncKP4tx4McvnWlSNN9+0sg26q0DoUfwnluFyLtYU+3UhQ==" spinCount="100000" sheet="1" objects="1" scenarios="1" formatColumns="0" formatRows="0" autoFilter="0"/>
  <autoFilter ref="C87:K111" xr:uid="{00000000-0009-0000-0000-000043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hyperlinks>
    <hyperlink ref="F92" r:id="rId1" xr:uid="{00000000-0004-0000-4300-000000000000}"/>
    <hyperlink ref="F98" r:id="rId2" xr:uid="{00000000-0004-0000-4300-000001000000}"/>
    <hyperlink ref="F104" r:id="rId3" xr:uid="{00000000-0004-0000-4300-000002000000}"/>
    <hyperlink ref="F107" r:id="rId4" xr:uid="{00000000-0004-0000-4300-000003000000}"/>
    <hyperlink ref="F111" r:id="rId5" xr:uid="{00000000-0004-0000-4300-00000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pageSetUpPr fitToPage="1"/>
  </sheetPr>
  <dimension ref="B2:BM11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236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7830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1560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ROUND(J87,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ROUND((SUM(BE87:BE109)),  2)</f>
        <v>0</v>
      </c>
      <c r="I35" s="93">
        <v>0.21</v>
      </c>
      <c r="J35" s="83">
        <f>ROUND(((SUM(BE87:BE109))*I35),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ROUND((SUM(BF87:BF109)),  2)</f>
        <v>0</v>
      </c>
      <c r="I36" s="93">
        <v>0.15</v>
      </c>
      <c r="J36" s="83">
        <f>ROUND(((SUM(BF87:BF109))*I36),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ROUND((SUM(BG87:BG109)),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ROUND((SUM(BH87:BH109)),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ROUND((SUM(BI87:BI109)),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7830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c006 - Obklady stěn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J87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257</v>
      </c>
      <c r="E64" s="105"/>
      <c r="F64" s="105"/>
      <c r="G64" s="105"/>
      <c r="H64" s="105"/>
      <c r="I64" s="105"/>
      <c r="J64" s="106">
        <f>J88</f>
        <v>0</v>
      </c>
      <c r="L64" s="103"/>
    </row>
    <row r="65" spans="2:12" s="9" customFormat="1" ht="19.95" hidden="1" customHeight="1">
      <c r="B65" s="107"/>
      <c r="D65" s="108" t="s">
        <v>264</v>
      </c>
      <c r="E65" s="109"/>
      <c r="F65" s="109"/>
      <c r="G65" s="109"/>
      <c r="H65" s="109"/>
      <c r="I65" s="109"/>
      <c r="J65" s="110">
        <f>J89</f>
        <v>0</v>
      </c>
      <c r="L65" s="107"/>
    </row>
    <row r="66" spans="2:12" s="1" customFormat="1" ht="21.75" hidden="1" customHeight="1">
      <c r="B66" s="32"/>
      <c r="L66" s="32"/>
    </row>
    <row r="67" spans="2:12" s="1" customFormat="1" ht="6.9" hidden="1" customHeight="1"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32"/>
    </row>
    <row r="68" spans="2:12" ht="10.199999999999999" hidden="1"/>
    <row r="69" spans="2:12" ht="10.199999999999999" hidden="1"/>
    <row r="70" spans="2:12" ht="10.199999999999999" hidden="1"/>
    <row r="71" spans="2:12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2"/>
    </row>
    <row r="72" spans="2:12" s="1" customFormat="1" ht="24.9" customHeight="1">
      <c r="B72" s="32"/>
      <c r="C72" s="21" t="s">
        <v>265</v>
      </c>
      <c r="L72" s="32"/>
    </row>
    <row r="73" spans="2:12" s="1" customFormat="1" ht="6.9" customHeight="1">
      <c r="B73" s="32"/>
      <c r="L73" s="32"/>
    </row>
    <row r="74" spans="2:12" s="1" customFormat="1" ht="12" customHeight="1">
      <c r="B74" s="32"/>
      <c r="C74" s="27" t="s">
        <v>16</v>
      </c>
      <c r="L74" s="32"/>
    </row>
    <row r="75" spans="2:12" s="1" customFormat="1" ht="26.25" customHeight="1">
      <c r="B75" s="32"/>
      <c r="E75" s="250" t="str">
        <f>E7</f>
        <v>Výstavba nové haly, rekonstrukce stávající tělocvičny vč.jejího zázemí, propojujícího objektu při ZŠ Dýšiná</v>
      </c>
      <c r="F75" s="251"/>
      <c r="G75" s="251"/>
      <c r="H75" s="251"/>
      <c r="L75" s="32"/>
    </row>
    <row r="76" spans="2:12" ht="12" customHeight="1">
      <c r="B76" s="20"/>
      <c r="C76" s="27" t="s">
        <v>242</v>
      </c>
      <c r="L76" s="20"/>
    </row>
    <row r="77" spans="2:12" s="1" customFormat="1" ht="16.5" customHeight="1">
      <c r="B77" s="32"/>
      <c r="E77" s="250" t="s">
        <v>7830</v>
      </c>
      <c r="F77" s="252"/>
      <c r="G77" s="252"/>
      <c r="H77" s="252"/>
      <c r="L77" s="32"/>
    </row>
    <row r="78" spans="2:12" s="1" customFormat="1" ht="12" customHeight="1">
      <c r="B78" s="32"/>
      <c r="C78" s="27" t="s">
        <v>244</v>
      </c>
      <c r="L78" s="32"/>
    </row>
    <row r="79" spans="2:12" s="1" customFormat="1" ht="16.5" customHeight="1">
      <c r="B79" s="32"/>
      <c r="E79" s="233" t="str">
        <f>E11</f>
        <v>c006 - Obklady stěn</v>
      </c>
      <c r="F79" s="252"/>
      <c r="G79" s="252"/>
      <c r="H79" s="252"/>
      <c r="L79" s="32"/>
    </row>
    <row r="80" spans="2:12" s="1" customFormat="1" ht="6.9" customHeight="1">
      <c r="B80" s="32"/>
      <c r="L80" s="32"/>
    </row>
    <row r="81" spans="2:65" s="1" customFormat="1" ht="12" customHeight="1">
      <c r="B81" s="32"/>
      <c r="C81" s="27" t="s">
        <v>21</v>
      </c>
      <c r="F81" s="25" t="str">
        <f>F14</f>
        <v>Dýšiná</v>
      </c>
      <c r="I81" s="27" t="s">
        <v>23</v>
      </c>
      <c r="J81" s="49">
        <f ca="1">IF(J14="","",J14)</f>
        <v>45020</v>
      </c>
      <c r="L81" s="32"/>
    </row>
    <row r="82" spans="2:65" s="1" customFormat="1" ht="6.9" customHeight="1">
      <c r="B82" s="32"/>
      <c r="L82" s="32"/>
    </row>
    <row r="83" spans="2:65" s="1" customFormat="1" ht="25.65" customHeight="1">
      <c r="B83" s="32"/>
      <c r="C83" s="27" t="s">
        <v>24</v>
      </c>
      <c r="F83" s="25" t="str">
        <f>E17</f>
        <v>Obec Dýšiná</v>
      </c>
      <c r="I83" s="27" t="s">
        <v>31</v>
      </c>
      <c r="J83" s="30" t="str">
        <f>E23</f>
        <v>Ing. arch. Lubomír Korčák</v>
      </c>
      <c r="L83" s="32"/>
    </row>
    <row r="84" spans="2:65" s="1" customFormat="1" ht="15.15" customHeight="1">
      <c r="B84" s="32"/>
      <c r="C84" s="27" t="s">
        <v>29</v>
      </c>
      <c r="F84" s="25" t="str">
        <f>IF(E20="","",E20)</f>
        <v>Vyplň údaj</v>
      </c>
      <c r="I84" s="27" t="s">
        <v>35</v>
      </c>
      <c r="J84" s="30" t="str">
        <f>E26</f>
        <v xml:space="preserve"> </v>
      </c>
      <c r="L84" s="32"/>
    </row>
    <row r="85" spans="2:65" s="1" customFormat="1" ht="10.35" customHeight="1">
      <c r="B85" s="32"/>
      <c r="L85" s="32"/>
    </row>
    <row r="86" spans="2:65" s="10" customFormat="1" ht="29.25" customHeight="1">
      <c r="B86" s="111"/>
      <c r="C86" s="112" t="s">
        <v>266</v>
      </c>
      <c r="D86" s="113" t="s">
        <v>58</v>
      </c>
      <c r="E86" s="113" t="s">
        <v>54</v>
      </c>
      <c r="F86" s="113" t="s">
        <v>55</v>
      </c>
      <c r="G86" s="113" t="s">
        <v>267</v>
      </c>
      <c r="H86" s="113" t="s">
        <v>268</v>
      </c>
      <c r="I86" s="113" t="s">
        <v>269</v>
      </c>
      <c r="J86" s="113" t="s">
        <v>248</v>
      </c>
      <c r="K86" s="114" t="s">
        <v>270</v>
      </c>
      <c r="L86" s="111"/>
      <c r="M86" s="56" t="s">
        <v>19</v>
      </c>
      <c r="N86" s="57" t="s">
        <v>43</v>
      </c>
      <c r="O86" s="57" t="s">
        <v>271</v>
      </c>
      <c r="P86" s="57" t="s">
        <v>272</v>
      </c>
      <c r="Q86" s="57" t="s">
        <v>273</v>
      </c>
      <c r="R86" s="57" t="s">
        <v>274</v>
      </c>
      <c r="S86" s="57" t="s">
        <v>275</v>
      </c>
      <c r="T86" s="58" t="s">
        <v>276</v>
      </c>
    </row>
    <row r="87" spans="2:65" s="1" customFormat="1" ht="22.8" customHeight="1">
      <c r="B87" s="32"/>
      <c r="C87" s="61" t="s">
        <v>277</v>
      </c>
      <c r="J87" s="115">
        <f>BK87</f>
        <v>0</v>
      </c>
      <c r="L87" s="32"/>
      <c r="M87" s="59"/>
      <c r="N87" s="50"/>
      <c r="O87" s="50"/>
      <c r="P87" s="116">
        <f>P88</f>
        <v>0</v>
      </c>
      <c r="Q87" s="50"/>
      <c r="R87" s="116">
        <f>R88</f>
        <v>0.63271440000000001</v>
      </c>
      <c r="S87" s="50"/>
      <c r="T87" s="117">
        <f>T88</f>
        <v>0</v>
      </c>
      <c r="AT87" s="17" t="s">
        <v>72</v>
      </c>
      <c r="AU87" s="17" t="s">
        <v>249</v>
      </c>
      <c r="BK87" s="118">
        <f>BK88</f>
        <v>0</v>
      </c>
    </row>
    <row r="88" spans="2:65" s="11" customFormat="1" ht="25.95" customHeight="1">
      <c r="B88" s="119"/>
      <c r="D88" s="120" t="s">
        <v>72</v>
      </c>
      <c r="E88" s="121" t="s">
        <v>556</v>
      </c>
      <c r="F88" s="121" t="s">
        <v>557</v>
      </c>
      <c r="I88" s="122"/>
      <c r="J88" s="123">
        <f>BK88</f>
        <v>0</v>
      </c>
      <c r="L88" s="119"/>
      <c r="M88" s="124"/>
      <c r="P88" s="125">
        <f>P89</f>
        <v>0</v>
      </c>
      <c r="R88" s="125">
        <f>R89</f>
        <v>0.63271440000000001</v>
      </c>
      <c r="T88" s="126">
        <f>T89</f>
        <v>0</v>
      </c>
      <c r="AR88" s="120" t="s">
        <v>82</v>
      </c>
      <c r="AT88" s="127" t="s">
        <v>72</v>
      </c>
      <c r="AU88" s="127" t="s">
        <v>73</v>
      </c>
      <c r="AY88" s="120" t="s">
        <v>280</v>
      </c>
      <c r="BK88" s="128">
        <f>BK89</f>
        <v>0</v>
      </c>
    </row>
    <row r="89" spans="2:65" s="11" customFormat="1" ht="22.8" customHeight="1">
      <c r="B89" s="119"/>
      <c r="D89" s="120" t="s">
        <v>72</v>
      </c>
      <c r="E89" s="129" t="s">
        <v>641</v>
      </c>
      <c r="F89" s="129" t="s">
        <v>642</v>
      </c>
      <c r="I89" s="122"/>
      <c r="J89" s="130">
        <f>BK89</f>
        <v>0</v>
      </c>
      <c r="L89" s="119"/>
      <c r="M89" s="124"/>
      <c r="P89" s="125">
        <f>SUM(P90:P109)</f>
        <v>0</v>
      </c>
      <c r="R89" s="125">
        <f>SUM(R90:R109)</f>
        <v>0.63271440000000001</v>
      </c>
      <c r="T89" s="126">
        <f>SUM(T90:T109)</f>
        <v>0</v>
      </c>
      <c r="AR89" s="120" t="s">
        <v>82</v>
      </c>
      <c r="AT89" s="127" t="s">
        <v>72</v>
      </c>
      <c r="AU89" s="127" t="s">
        <v>80</v>
      </c>
      <c r="AY89" s="120" t="s">
        <v>280</v>
      </c>
      <c r="BK89" s="128">
        <f>SUM(BK90:BK109)</f>
        <v>0</v>
      </c>
    </row>
    <row r="90" spans="2:65" s="1" customFormat="1" ht="24.15" customHeight="1">
      <c r="B90" s="32"/>
      <c r="C90" s="131" t="s">
        <v>80</v>
      </c>
      <c r="D90" s="131" t="s">
        <v>283</v>
      </c>
      <c r="E90" s="132" t="s">
        <v>4867</v>
      </c>
      <c r="F90" s="133" t="s">
        <v>4868</v>
      </c>
      <c r="G90" s="134" t="s">
        <v>286</v>
      </c>
      <c r="H90" s="135">
        <v>29.661000000000001</v>
      </c>
      <c r="I90" s="136"/>
      <c r="J90" s="137">
        <f>ROUND(I90*H90,2)</f>
        <v>0</v>
      </c>
      <c r="K90" s="133" t="s">
        <v>287</v>
      </c>
      <c r="L90" s="32"/>
      <c r="M90" s="138" t="s">
        <v>19</v>
      </c>
      <c r="N90" s="139" t="s">
        <v>44</v>
      </c>
      <c r="P90" s="140">
        <f>O90*H90</f>
        <v>0</v>
      </c>
      <c r="Q90" s="140">
        <v>2.9999999999999997E-4</v>
      </c>
      <c r="R90" s="140">
        <f>Q90*H90</f>
        <v>8.8982999999999996E-3</v>
      </c>
      <c r="S90" s="140">
        <v>0</v>
      </c>
      <c r="T90" s="141">
        <f>S90*H90</f>
        <v>0</v>
      </c>
      <c r="AR90" s="142" t="s">
        <v>564</v>
      </c>
      <c r="AT90" s="142" t="s">
        <v>283</v>
      </c>
      <c r="AU90" s="142" t="s">
        <v>82</v>
      </c>
      <c r="AY90" s="17" t="s">
        <v>280</v>
      </c>
      <c r="BE90" s="143">
        <f>IF(N90="základní",J90,0)</f>
        <v>0</v>
      </c>
      <c r="BF90" s="143">
        <f>IF(N90="snížená",J90,0)</f>
        <v>0</v>
      </c>
      <c r="BG90" s="143">
        <f>IF(N90="zákl. přenesená",J90,0)</f>
        <v>0</v>
      </c>
      <c r="BH90" s="143">
        <f>IF(N90="sníž. přenesená",J90,0)</f>
        <v>0</v>
      </c>
      <c r="BI90" s="143">
        <f>IF(N90="nulová",J90,0)</f>
        <v>0</v>
      </c>
      <c r="BJ90" s="17" t="s">
        <v>80</v>
      </c>
      <c r="BK90" s="143">
        <f>ROUND(I90*H90,2)</f>
        <v>0</v>
      </c>
      <c r="BL90" s="17" t="s">
        <v>564</v>
      </c>
      <c r="BM90" s="142" t="s">
        <v>4869</v>
      </c>
    </row>
    <row r="91" spans="2:65" s="1" customFormat="1" ht="10.199999999999999">
      <c r="B91" s="32"/>
      <c r="D91" s="144" t="s">
        <v>290</v>
      </c>
      <c r="F91" s="145" t="s">
        <v>4870</v>
      </c>
      <c r="I91" s="146"/>
      <c r="L91" s="32"/>
      <c r="M91" s="147"/>
      <c r="T91" s="53"/>
      <c r="AT91" s="17" t="s">
        <v>290</v>
      </c>
      <c r="AU91" s="17" t="s">
        <v>82</v>
      </c>
    </row>
    <row r="92" spans="2:65" s="12" customFormat="1" ht="10.199999999999999">
      <c r="B92" s="148"/>
      <c r="D92" s="149" t="s">
        <v>292</v>
      </c>
      <c r="E92" s="150" t="s">
        <v>19</v>
      </c>
      <c r="F92" s="151" t="s">
        <v>459</v>
      </c>
      <c r="H92" s="150" t="s">
        <v>19</v>
      </c>
      <c r="I92" s="152"/>
      <c r="L92" s="148"/>
      <c r="M92" s="153"/>
      <c r="T92" s="154"/>
      <c r="AT92" s="150" t="s">
        <v>292</v>
      </c>
      <c r="AU92" s="150" t="s">
        <v>82</v>
      </c>
      <c r="AV92" s="12" t="s">
        <v>80</v>
      </c>
      <c r="AW92" s="12" t="s">
        <v>34</v>
      </c>
      <c r="AX92" s="12" t="s">
        <v>73</v>
      </c>
      <c r="AY92" s="150" t="s">
        <v>280</v>
      </c>
    </row>
    <row r="93" spans="2:65" s="12" customFormat="1" ht="10.199999999999999">
      <c r="B93" s="148"/>
      <c r="D93" s="149" t="s">
        <v>292</v>
      </c>
      <c r="E93" s="150" t="s">
        <v>19</v>
      </c>
      <c r="F93" s="151" t="s">
        <v>8268</v>
      </c>
      <c r="H93" s="150" t="s">
        <v>19</v>
      </c>
      <c r="I93" s="152"/>
      <c r="L93" s="148"/>
      <c r="M93" s="153"/>
      <c r="T93" s="154"/>
      <c r="AT93" s="150" t="s">
        <v>292</v>
      </c>
      <c r="AU93" s="150" t="s">
        <v>82</v>
      </c>
      <c r="AV93" s="12" t="s">
        <v>80</v>
      </c>
      <c r="AW93" s="12" t="s">
        <v>34</v>
      </c>
      <c r="AX93" s="12" t="s">
        <v>73</v>
      </c>
      <c r="AY93" s="150" t="s">
        <v>280</v>
      </c>
    </row>
    <row r="94" spans="2:65" s="13" customFormat="1" ht="20.399999999999999">
      <c r="B94" s="155"/>
      <c r="D94" s="149" t="s">
        <v>292</v>
      </c>
      <c r="E94" s="156" t="s">
        <v>19</v>
      </c>
      <c r="F94" s="157" t="s">
        <v>8269</v>
      </c>
      <c r="H94" s="158">
        <v>29.661000000000001</v>
      </c>
      <c r="I94" s="159"/>
      <c r="L94" s="155"/>
      <c r="M94" s="160"/>
      <c r="T94" s="161"/>
      <c r="AT94" s="156" t="s">
        <v>292</v>
      </c>
      <c r="AU94" s="156" t="s">
        <v>82</v>
      </c>
      <c r="AV94" s="13" t="s">
        <v>82</v>
      </c>
      <c r="AW94" s="13" t="s">
        <v>34</v>
      </c>
      <c r="AX94" s="13" t="s">
        <v>73</v>
      </c>
      <c r="AY94" s="156" t="s">
        <v>280</v>
      </c>
    </row>
    <row r="95" spans="2:65" s="14" customFormat="1" ht="10.199999999999999">
      <c r="B95" s="162"/>
      <c r="D95" s="149" t="s">
        <v>292</v>
      </c>
      <c r="E95" s="163" t="s">
        <v>19</v>
      </c>
      <c r="F95" s="164" t="s">
        <v>295</v>
      </c>
      <c r="H95" s="165">
        <v>29.661000000000001</v>
      </c>
      <c r="I95" s="166"/>
      <c r="L95" s="162"/>
      <c r="M95" s="167"/>
      <c r="T95" s="168"/>
      <c r="AT95" s="163" t="s">
        <v>292</v>
      </c>
      <c r="AU95" s="163" t="s">
        <v>82</v>
      </c>
      <c r="AV95" s="14" t="s">
        <v>288</v>
      </c>
      <c r="AW95" s="14" t="s">
        <v>34</v>
      </c>
      <c r="AX95" s="14" t="s">
        <v>80</v>
      </c>
      <c r="AY95" s="163" t="s">
        <v>280</v>
      </c>
    </row>
    <row r="96" spans="2:65" s="1" customFormat="1" ht="24.15" customHeight="1">
      <c r="B96" s="32"/>
      <c r="C96" s="131" t="s">
        <v>82</v>
      </c>
      <c r="D96" s="131" t="s">
        <v>283</v>
      </c>
      <c r="E96" s="132" t="s">
        <v>4878</v>
      </c>
      <c r="F96" s="133" t="s">
        <v>4879</v>
      </c>
      <c r="G96" s="134" t="s">
        <v>286</v>
      </c>
      <c r="H96" s="135">
        <v>29.661000000000001</v>
      </c>
      <c r="I96" s="136"/>
      <c r="J96" s="137">
        <f>ROUND(I96*H96,2)</f>
        <v>0</v>
      </c>
      <c r="K96" s="133" t="s">
        <v>287</v>
      </c>
      <c r="L96" s="32"/>
      <c r="M96" s="138" t="s">
        <v>19</v>
      </c>
      <c r="N96" s="139" t="s">
        <v>44</v>
      </c>
      <c r="P96" s="140">
        <f>O96*H96</f>
        <v>0</v>
      </c>
      <c r="Q96" s="140">
        <v>1.5E-3</v>
      </c>
      <c r="R96" s="140">
        <f>Q96*H96</f>
        <v>4.4491500000000003E-2</v>
      </c>
      <c r="S96" s="140">
        <v>0</v>
      </c>
      <c r="T96" s="141">
        <f>S96*H96</f>
        <v>0</v>
      </c>
      <c r="AR96" s="142" t="s">
        <v>564</v>
      </c>
      <c r="AT96" s="142" t="s">
        <v>283</v>
      </c>
      <c r="AU96" s="142" t="s">
        <v>82</v>
      </c>
      <c r="AY96" s="17" t="s">
        <v>280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564</v>
      </c>
      <c r="BM96" s="142" t="s">
        <v>4880</v>
      </c>
    </row>
    <row r="97" spans="2:65" s="1" customFormat="1" ht="10.199999999999999">
      <c r="B97" s="32"/>
      <c r="D97" s="144" t="s">
        <v>290</v>
      </c>
      <c r="F97" s="145" t="s">
        <v>4881</v>
      </c>
      <c r="I97" s="146"/>
      <c r="L97" s="32"/>
      <c r="M97" s="147"/>
      <c r="T97" s="53"/>
      <c r="AT97" s="17" t="s">
        <v>290</v>
      </c>
      <c r="AU97" s="17" t="s">
        <v>82</v>
      </c>
    </row>
    <row r="98" spans="2:65" s="1" customFormat="1" ht="37.799999999999997" customHeight="1">
      <c r="B98" s="32"/>
      <c r="C98" s="131" t="s">
        <v>288</v>
      </c>
      <c r="D98" s="131" t="s">
        <v>283</v>
      </c>
      <c r="E98" s="132" t="s">
        <v>4882</v>
      </c>
      <c r="F98" s="133" t="s">
        <v>4883</v>
      </c>
      <c r="G98" s="134" t="s">
        <v>286</v>
      </c>
      <c r="H98" s="135">
        <v>29.661000000000001</v>
      </c>
      <c r="I98" s="136"/>
      <c r="J98" s="137">
        <f>ROUND(I98*H98,2)</f>
        <v>0</v>
      </c>
      <c r="K98" s="133" t="s">
        <v>287</v>
      </c>
      <c r="L98" s="32"/>
      <c r="M98" s="138" t="s">
        <v>19</v>
      </c>
      <c r="N98" s="139" t="s">
        <v>44</v>
      </c>
      <c r="P98" s="140">
        <f>O98*H98</f>
        <v>0</v>
      </c>
      <c r="Q98" s="140">
        <v>6.0000000000000001E-3</v>
      </c>
      <c r="R98" s="140">
        <f>Q98*H98</f>
        <v>0.17796600000000001</v>
      </c>
      <c r="S98" s="140">
        <v>0</v>
      </c>
      <c r="T98" s="141">
        <f>S98*H98</f>
        <v>0</v>
      </c>
      <c r="AR98" s="142" t="s">
        <v>564</v>
      </c>
      <c r="AT98" s="142" t="s">
        <v>283</v>
      </c>
      <c r="AU98" s="142" t="s">
        <v>82</v>
      </c>
      <c r="AY98" s="17" t="s">
        <v>280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564</v>
      </c>
      <c r="BM98" s="142" t="s">
        <v>4884</v>
      </c>
    </row>
    <row r="99" spans="2:65" s="1" customFormat="1" ht="10.199999999999999">
      <c r="B99" s="32"/>
      <c r="D99" s="144" t="s">
        <v>290</v>
      </c>
      <c r="F99" s="145" t="s">
        <v>4885</v>
      </c>
      <c r="I99" s="146"/>
      <c r="L99" s="32"/>
      <c r="M99" s="147"/>
      <c r="T99" s="53"/>
      <c r="AT99" s="17" t="s">
        <v>290</v>
      </c>
      <c r="AU99" s="17" t="s">
        <v>82</v>
      </c>
    </row>
    <row r="100" spans="2:65" s="1" customFormat="1" ht="16.5" customHeight="1">
      <c r="B100" s="32"/>
      <c r="C100" s="169" t="s">
        <v>452</v>
      </c>
      <c r="D100" s="169" t="s">
        <v>348</v>
      </c>
      <c r="E100" s="170" t="s">
        <v>4886</v>
      </c>
      <c r="F100" s="171" t="s">
        <v>4887</v>
      </c>
      <c r="G100" s="172" t="s">
        <v>286</v>
      </c>
      <c r="H100" s="173">
        <v>32.627000000000002</v>
      </c>
      <c r="I100" s="174"/>
      <c r="J100" s="175">
        <f>ROUND(I100*H100,2)</f>
        <v>0</v>
      </c>
      <c r="K100" s="171" t="s">
        <v>287</v>
      </c>
      <c r="L100" s="176"/>
      <c r="M100" s="177" t="s">
        <v>19</v>
      </c>
      <c r="N100" s="178" t="s">
        <v>44</v>
      </c>
      <c r="P100" s="140">
        <f>O100*H100</f>
        <v>0</v>
      </c>
      <c r="Q100" s="140">
        <v>1.18E-2</v>
      </c>
      <c r="R100" s="140">
        <f>Q100*H100</f>
        <v>0.38499860000000002</v>
      </c>
      <c r="S100" s="140">
        <v>0</v>
      </c>
      <c r="T100" s="141">
        <f>S100*H100</f>
        <v>0</v>
      </c>
      <c r="AR100" s="142" t="s">
        <v>373</v>
      </c>
      <c r="AT100" s="142" t="s">
        <v>348</v>
      </c>
      <c r="AU100" s="142" t="s">
        <v>82</v>
      </c>
      <c r="AY100" s="17" t="s">
        <v>280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564</v>
      </c>
      <c r="BM100" s="142" t="s">
        <v>4888</v>
      </c>
    </row>
    <row r="101" spans="2:65" s="13" customFormat="1" ht="10.199999999999999">
      <c r="B101" s="155"/>
      <c r="D101" s="149" t="s">
        <v>292</v>
      </c>
      <c r="F101" s="157" t="s">
        <v>8270</v>
      </c>
      <c r="H101" s="158">
        <v>32.627000000000002</v>
      </c>
      <c r="I101" s="159"/>
      <c r="L101" s="155"/>
      <c r="M101" s="160"/>
      <c r="T101" s="161"/>
      <c r="AT101" s="156" t="s">
        <v>292</v>
      </c>
      <c r="AU101" s="156" t="s">
        <v>82</v>
      </c>
      <c r="AV101" s="13" t="s">
        <v>82</v>
      </c>
      <c r="AW101" s="13" t="s">
        <v>4</v>
      </c>
      <c r="AX101" s="13" t="s">
        <v>80</v>
      </c>
      <c r="AY101" s="156" t="s">
        <v>280</v>
      </c>
    </row>
    <row r="102" spans="2:65" s="1" customFormat="1" ht="24.15" customHeight="1">
      <c r="B102" s="32"/>
      <c r="C102" s="131" t="s">
        <v>464</v>
      </c>
      <c r="D102" s="131" t="s">
        <v>283</v>
      </c>
      <c r="E102" s="132" t="s">
        <v>4890</v>
      </c>
      <c r="F102" s="133" t="s">
        <v>4891</v>
      </c>
      <c r="G102" s="134" t="s">
        <v>140</v>
      </c>
      <c r="H102" s="135">
        <v>28</v>
      </c>
      <c r="I102" s="136"/>
      <c r="J102" s="137">
        <f>ROUND(I102*H102,2)</f>
        <v>0</v>
      </c>
      <c r="K102" s="133" t="s">
        <v>287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5.5000000000000003E-4</v>
      </c>
      <c r="R102" s="140">
        <f>Q102*H102</f>
        <v>1.54E-2</v>
      </c>
      <c r="S102" s="140">
        <v>0</v>
      </c>
      <c r="T102" s="141">
        <f>S102*H102</f>
        <v>0</v>
      </c>
      <c r="AR102" s="142" t="s">
        <v>564</v>
      </c>
      <c r="AT102" s="142" t="s">
        <v>283</v>
      </c>
      <c r="AU102" s="142" t="s">
        <v>82</v>
      </c>
      <c r="AY102" s="17" t="s">
        <v>280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564</v>
      </c>
      <c r="BM102" s="142" t="s">
        <v>4892</v>
      </c>
    </row>
    <row r="103" spans="2:65" s="1" customFormat="1" ht="10.199999999999999">
      <c r="B103" s="32"/>
      <c r="D103" s="144" t="s">
        <v>290</v>
      </c>
      <c r="F103" s="145" t="s">
        <v>4893</v>
      </c>
      <c r="I103" s="146"/>
      <c r="L103" s="32"/>
      <c r="M103" s="147"/>
      <c r="T103" s="53"/>
      <c r="AT103" s="17" t="s">
        <v>290</v>
      </c>
      <c r="AU103" s="17" t="s">
        <v>82</v>
      </c>
    </row>
    <row r="104" spans="2:65" s="1" customFormat="1" ht="24.15" customHeight="1">
      <c r="B104" s="32"/>
      <c r="C104" s="131" t="s">
        <v>351</v>
      </c>
      <c r="D104" s="131" t="s">
        <v>283</v>
      </c>
      <c r="E104" s="132" t="s">
        <v>4894</v>
      </c>
      <c r="F104" s="133" t="s">
        <v>4895</v>
      </c>
      <c r="G104" s="134" t="s">
        <v>140</v>
      </c>
      <c r="H104" s="135">
        <v>32</v>
      </c>
      <c r="I104" s="136"/>
      <c r="J104" s="137">
        <f>ROUND(I104*H104,2)</f>
        <v>0</v>
      </c>
      <c r="K104" s="133" t="s">
        <v>287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3.0000000000000001E-5</v>
      </c>
      <c r="R104" s="140">
        <f>Q104*H104</f>
        <v>9.6000000000000002E-4</v>
      </c>
      <c r="S104" s="140">
        <v>0</v>
      </c>
      <c r="T104" s="141">
        <f>S104*H104</f>
        <v>0</v>
      </c>
      <c r="AR104" s="142" t="s">
        <v>564</v>
      </c>
      <c r="AT104" s="142" t="s">
        <v>283</v>
      </c>
      <c r="AU104" s="142" t="s">
        <v>82</v>
      </c>
      <c r="AY104" s="17" t="s">
        <v>280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564</v>
      </c>
      <c r="BM104" s="142" t="s">
        <v>4896</v>
      </c>
    </row>
    <row r="105" spans="2:65" s="1" customFormat="1" ht="10.199999999999999">
      <c r="B105" s="32"/>
      <c r="D105" s="144" t="s">
        <v>290</v>
      </c>
      <c r="F105" s="145" t="s">
        <v>4897</v>
      </c>
      <c r="I105" s="146"/>
      <c r="L105" s="32"/>
      <c r="M105" s="147"/>
      <c r="T105" s="53"/>
      <c r="AT105" s="17" t="s">
        <v>290</v>
      </c>
      <c r="AU105" s="17" t="s">
        <v>82</v>
      </c>
    </row>
    <row r="106" spans="2:65" s="1" customFormat="1" ht="24.15" customHeight="1">
      <c r="B106" s="32"/>
      <c r="C106" s="131" t="s">
        <v>482</v>
      </c>
      <c r="D106" s="131" t="s">
        <v>283</v>
      </c>
      <c r="E106" s="132" t="s">
        <v>4898</v>
      </c>
      <c r="F106" s="133" t="s">
        <v>4899</v>
      </c>
      <c r="G106" s="134" t="s">
        <v>611</v>
      </c>
      <c r="H106" s="135">
        <v>12</v>
      </c>
      <c r="I106" s="136"/>
      <c r="J106" s="137">
        <f>ROUND(I106*H106,2)</f>
        <v>0</v>
      </c>
      <c r="K106" s="133" t="s">
        <v>287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564</v>
      </c>
      <c r="AT106" s="142" t="s">
        <v>283</v>
      </c>
      <c r="AU106" s="142" t="s">
        <v>82</v>
      </c>
      <c r="AY106" s="17" t="s">
        <v>280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564</v>
      </c>
      <c r="BM106" s="142" t="s">
        <v>4900</v>
      </c>
    </row>
    <row r="107" spans="2:65" s="1" customFormat="1" ht="10.199999999999999">
      <c r="B107" s="32"/>
      <c r="D107" s="144" t="s">
        <v>290</v>
      </c>
      <c r="F107" s="145" t="s">
        <v>4901</v>
      </c>
      <c r="I107" s="146"/>
      <c r="L107" s="32"/>
      <c r="M107" s="147"/>
      <c r="T107" s="53"/>
      <c r="AT107" s="17" t="s">
        <v>290</v>
      </c>
      <c r="AU107" s="17" t="s">
        <v>82</v>
      </c>
    </row>
    <row r="108" spans="2:65" s="1" customFormat="1" ht="49.05" customHeight="1">
      <c r="B108" s="32"/>
      <c r="C108" s="131" t="s">
        <v>373</v>
      </c>
      <c r="D108" s="131" t="s">
        <v>283</v>
      </c>
      <c r="E108" s="132" t="s">
        <v>4902</v>
      </c>
      <c r="F108" s="133" t="s">
        <v>4903</v>
      </c>
      <c r="G108" s="134" t="s">
        <v>238</v>
      </c>
      <c r="H108" s="135">
        <v>0.63300000000000001</v>
      </c>
      <c r="I108" s="136"/>
      <c r="J108" s="137">
        <f>ROUND(I108*H108,2)</f>
        <v>0</v>
      </c>
      <c r="K108" s="133" t="s">
        <v>287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564</v>
      </c>
      <c r="AT108" s="142" t="s">
        <v>283</v>
      </c>
      <c r="AU108" s="142" t="s">
        <v>82</v>
      </c>
      <c r="AY108" s="17" t="s">
        <v>280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564</v>
      </c>
      <c r="BM108" s="142" t="s">
        <v>4904</v>
      </c>
    </row>
    <row r="109" spans="2:65" s="1" customFormat="1" ht="10.199999999999999">
      <c r="B109" s="32"/>
      <c r="D109" s="144" t="s">
        <v>290</v>
      </c>
      <c r="F109" s="145" t="s">
        <v>4905</v>
      </c>
      <c r="I109" s="146"/>
      <c r="L109" s="32"/>
      <c r="M109" s="182"/>
      <c r="N109" s="183"/>
      <c r="O109" s="183"/>
      <c r="P109" s="183"/>
      <c r="Q109" s="183"/>
      <c r="R109" s="183"/>
      <c r="S109" s="183"/>
      <c r="T109" s="184"/>
      <c r="AT109" s="17" t="s">
        <v>290</v>
      </c>
      <c r="AU109" s="17" t="s">
        <v>82</v>
      </c>
    </row>
    <row r="110" spans="2:65" s="1" customFormat="1" ht="6.9" customHeight="1"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32"/>
    </row>
  </sheetData>
  <sheetProtection algorithmName="SHA-512" hashValue="oUFIp0daHShW46APn8hql6mxQYf03hSXGaRRoJiqWfae2zDM34RP5paE8kaVSo9TB00Ebbg04wk6MnIox/YzDw==" saltValue="dKsqax7Ve3bLBYu4DKlGrMLTj1d05O8yNxLBHoMB2zOw61c6cf/gKwUYaTrI6DFz0QjE92fLWB7+9yTxXEVWdQ==" spinCount="100000" sheet="1" objects="1" scenarios="1" formatColumns="0" formatRows="0" autoFilter="0"/>
  <autoFilter ref="C86:K109" xr:uid="{00000000-0009-0000-0000-000044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hyperlinks>
    <hyperlink ref="F91" r:id="rId1" xr:uid="{00000000-0004-0000-4400-000000000000}"/>
    <hyperlink ref="F97" r:id="rId2" xr:uid="{00000000-0004-0000-4400-000001000000}"/>
    <hyperlink ref="F99" r:id="rId3" xr:uid="{00000000-0004-0000-4400-000002000000}"/>
    <hyperlink ref="F103" r:id="rId4" xr:uid="{00000000-0004-0000-4400-000003000000}"/>
    <hyperlink ref="F105" r:id="rId5" xr:uid="{00000000-0004-0000-4400-000004000000}"/>
    <hyperlink ref="F107" r:id="rId6" xr:uid="{00000000-0004-0000-4400-000005000000}"/>
    <hyperlink ref="F109" r:id="rId7" xr:uid="{00000000-0004-0000-4400-00000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pageSetUpPr fitToPage="1"/>
  </sheetPr>
  <dimension ref="B2:BM18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237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7830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1345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ROUND(J92,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ROUND((SUM(BE92:BE186)),  2)</f>
        <v>0</v>
      </c>
      <c r="I35" s="93">
        <v>0.21</v>
      </c>
      <c r="J35" s="83">
        <f>ROUND(((SUM(BE92:BE186))*I35),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ROUND((SUM(BF92:BF186)),  2)</f>
        <v>0</v>
      </c>
      <c r="I36" s="93">
        <v>0.15</v>
      </c>
      <c r="J36" s="83">
        <f>ROUND(((SUM(BF92:BF186))*I36),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ROUND((SUM(BG92:BG186)),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ROUND((SUM(BH92:BH186)),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ROUND((SUM(BI92:BI186)),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7830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c004 - Skladby podlah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J92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250</v>
      </c>
      <c r="E64" s="105"/>
      <c r="F64" s="105"/>
      <c r="G64" s="105"/>
      <c r="H64" s="105"/>
      <c r="I64" s="105"/>
      <c r="J64" s="106">
        <f>J93</f>
        <v>0</v>
      </c>
      <c r="L64" s="103"/>
    </row>
    <row r="65" spans="2:12" s="9" customFormat="1" ht="19.95" hidden="1" customHeight="1">
      <c r="B65" s="107"/>
      <c r="D65" s="108" t="s">
        <v>652</v>
      </c>
      <c r="E65" s="109"/>
      <c r="F65" s="109"/>
      <c r="G65" s="109"/>
      <c r="H65" s="109"/>
      <c r="I65" s="109"/>
      <c r="J65" s="110">
        <f>J94</f>
        <v>0</v>
      </c>
      <c r="L65" s="107"/>
    </row>
    <row r="66" spans="2:12" s="9" customFormat="1" ht="19.95" hidden="1" customHeight="1">
      <c r="B66" s="107"/>
      <c r="D66" s="108" t="s">
        <v>256</v>
      </c>
      <c r="E66" s="109"/>
      <c r="F66" s="109"/>
      <c r="G66" s="109"/>
      <c r="H66" s="109"/>
      <c r="I66" s="109"/>
      <c r="J66" s="110">
        <f>J124</f>
        <v>0</v>
      </c>
      <c r="L66" s="107"/>
    </row>
    <row r="67" spans="2:12" s="8" customFormat="1" ht="24.9" hidden="1" customHeight="1">
      <c r="B67" s="103"/>
      <c r="D67" s="104" t="s">
        <v>257</v>
      </c>
      <c r="E67" s="105"/>
      <c r="F67" s="105"/>
      <c r="G67" s="105"/>
      <c r="H67" s="105"/>
      <c r="I67" s="105"/>
      <c r="J67" s="106">
        <f>J127</f>
        <v>0</v>
      </c>
      <c r="L67" s="103"/>
    </row>
    <row r="68" spans="2:12" s="9" customFormat="1" ht="19.95" hidden="1" customHeight="1">
      <c r="B68" s="107"/>
      <c r="D68" s="108" t="s">
        <v>655</v>
      </c>
      <c r="E68" s="109"/>
      <c r="F68" s="109"/>
      <c r="G68" s="109"/>
      <c r="H68" s="109"/>
      <c r="I68" s="109"/>
      <c r="J68" s="110">
        <f>J128</f>
        <v>0</v>
      </c>
      <c r="L68" s="107"/>
    </row>
    <row r="69" spans="2:12" s="9" customFormat="1" ht="19.95" hidden="1" customHeight="1">
      <c r="B69" s="107"/>
      <c r="D69" s="108" t="s">
        <v>263</v>
      </c>
      <c r="E69" s="109"/>
      <c r="F69" s="109"/>
      <c r="G69" s="109"/>
      <c r="H69" s="109"/>
      <c r="I69" s="109"/>
      <c r="J69" s="110">
        <f>J151</f>
        <v>0</v>
      </c>
      <c r="L69" s="107"/>
    </row>
    <row r="70" spans="2:12" s="9" customFormat="1" ht="19.95" hidden="1" customHeight="1">
      <c r="B70" s="107"/>
      <c r="D70" s="108" t="s">
        <v>1347</v>
      </c>
      <c r="E70" s="109"/>
      <c r="F70" s="109"/>
      <c r="G70" s="109"/>
      <c r="H70" s="109"/>
      <c r="I70" s="109"/>
      <c r="J70" s="110">
        <f>J170</f>
        <v>0</v>
      </c>
      <c r="L70" s="107"/>
    </row>
    <row r="71" spans="2:12" s="1" customFormat="1" ht="21.75" hidden="1" customHeight="1">
      <c r="B71" s="32"/>
      <c r="L71" s="32"/>
    </row>
    <row r="72" spans="2:12" s="1" customFormat="1" ht="6.9" hidden="1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3" spans="2:12" ht="10.199999999999999" hidden="1"/>
    <row r="74" spans="2:12" ht="10.199999999999999" hidden="1"/>
    <row r="75" spans="2:12" ht="10.199999999999999" hidden="1"/>
    <row r="76" spans="2:12" s="1" customFormat="1" ht="6.9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12" s="1" customFormat="1" ht="24.9" customHeight="1">
      <c r="B77" s="32"/>
      <c r="C77" s="21" t="s">
        <v>265</v>
      </c>
      <c r="L77" s="32"/>
    </row>
    <row r="78" spans="2:12" s="1" customFormat="1" ht="6.9" customHeight="1">
      <c r="B78" s="32"/>
      <c r="L78" s="32"/>
    </row>
    <row r="79" spans="2:12" s="1" customFormat="1" ht="12" customHeight="1">
      <c r="B79" s="32"/>
      <c r="C79" s="27" t="s">
        <v>16</v>
      </c>
      <c r="L79" s="32"/>
    </row>
    <row r="80" spans="2:12" s="1" customFormat="1" ht="26.25" customHeight="1">
      <c r="B80" s="32"/>
      <c r="E80" s="250" t="str">
        <f>E7</f>
        <v>Výstavba nové haly, rekonstrukce stávající tělocvičny vč.jejího zázemí, propojujícího objektu při ZŠ Dýšiná</v>
      </c>
      <c r="F80" s="251"/>
      <c r="G80" s="251"/>
      <c r="H80" s="251"/>
      <c r="L80" s="32"/>
    </row>
    <row r="81" spans="2:65" ht="12" customHeight="1">
      <c r="B81" s="20"/>
      <c r="C81" s="27" t="s">
        <v>242</v>
      </c>
      <c r="L81" s="20"/>
    </row>
    <row r="82" spans="2:65" s="1" customFormat="1" ht="16.5" customHeight="1">
      <c r="B82" s="32"/>
      <c r="E82" s="250" t="s">
        <v>7830</v>
      </c>
      <c r="F82" s="252"/>
      <c r="G82" s="252"/>
      <c r="H82" s="252"/>
      <c r="L82" s="32"/>
    </row>
    <row r="83" spans="2:65" s="1" customFormat="1" ht="12" customHeight="1">
      <c r="B83" s="32"/>
      <c r="C83" s="27" t="s">
        <v>244</v>
      </c>
      <c r="L83" s="32"/>
    </row>
    <row r="84" spans="2:65" s="1" customFormat="1" ht="16.5" customHeight="1">
      <c r="B84" s="32"/>
      <c r="E84" s="233" t="str">
        <f>E11</f>
        <v>c004 - Skladby podlah</v>
      </c>
      <c r="F84" s="252"/>
      <c r="G84" s="252"/>
      <c r="H84" s="252"/>
      <c r="L84" s="32"/>
    </row>
    <row r="85" spans="2:65" s="1" customFormat="1" ht="6.9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F14</f>
        <v>Dýšiná</v>
      </c>
      <c r="I86" s="27" t="s">
        <v>23</v>
      </c>
      <c r="J86" s="49">
        <f ca="1">IF(J14="","",J14)</f>
        <v>45020</v>
      </c>
      <c r="L86" s="32"/>
    </row>
    <row r="87" spans="2:65" s="1" customFormat="1" ht="6.9" customHeight="1">
      <c r="B87" s="32"/>
      <c r="L87" s="32"/>
    </row>
    <row r="88" spans="2:65" s="1" customFormat="1" ht="25.65" customHeight="1">
      <c r="B88" s="32"/>
      <c r="C88" s="27" t="s">
        <v>24</v>
      </c>
      <c r="F88" s="25" t="str">
        <f>E17</f>
        <v>Obec Dýšiná</v>
      </c>
      <c r="I88" s="27" t="s">
        <v>31</v>
      </c>
      <c r="J88" s="30" t="str">
        <f>E23</f>
        <v>Ing. arch. Lubomír Korčák</v>
      </c>
      <c r="L88" s="32"/>
    </row>
    <row r="89" spans="2:65" s="1" customFormat="1" ht="15.15" customHeight="1">
      <c r="B89" s="32"/>
      <c r="C89" s="27" t="s">
        <v>29</v>
      </c>
      <c r="F89" s="25" t="str">
        <f>IF(E20="","",E20)</f>
        <v>Vyplň údaj</v>
      </c>
      <c r="I89" s="27" t="s">
        <v>35</v>
      </c>
      <c r="J89" s="30" t="str">
        <f>E26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266</v>
      </c>
      <c r="D91" s="113" t="s">
        <v>58</v>
      </c>
      <c r="E91" s="113" t="s">
        <v>54</v>
      </c>
      <c r="F91" s="113" t="s">
        <v>55</v>
      </c>
      <c r="G91" s="113" t="s">
        <v>267</v>
      </c>
      <c r="H91" s="113" t="s">
        <v>268</v>
      </c>
      <c r="I91" s="113" t="s">
        <v>269</v>
      </c>
      <c r="J91" s="113" t="s">
        <v>248</v>
      </c>
      <c r="K91" s="114" t="s">
        <v>270</v>
      </c>
      <c r="L91" s="111"/>
      <c r="M91" s="56" t="s">
        <v>19</v>
      </c>
      <c r="N91" s="57" t="s">
        <v>43</v>
      </c>
      <c r="O91" s="57" t="s">
        <v>271</v>
      </c>
      <c r="P91" s="57" t="s">
        <v>272</v>
      </c>
      <c r="Q91" s="57" t="s">
        <v>273</v>
      </c>
      <c r="R91" s="57" t="s">
        <v>274</v>
      </c>
      <c r="S91" s="57" t="s">
        <v>275</v>
      </c>
      <c r="T91" s="58" t="s">
        <v>276</v>
      </c>
    </row>
    <row r="92" spans="2:65" s="1" customFormat="1" ht="22.8" customHeight="1">
      <c r="B92" s="32"/>
      <c r="C92" s="61" t="s">
        <v>277</v>
      </c>
      <c r="J92" s="115">
        <f>BK92</f>
        <v>0</v>
      </c>
      <c r="L92" s="32"/>
      <c r="M92" s="59"/>
      <c r="N92" s="50"/>
      <c r="O92" s="50"/>
      <c r="P92" s="116">
        <f>P93+P127</f>
        <v>0</v>
      </c>
      <c r="Q92" s="50"/>
      <c r="R92" s="116">
        <f>R93+R127</f>
        <v>7.2866960299999999</v>
      </c>
      <c r="S92" s="50"/>
      <c r="T92" s="117">
        <f>T93+T127</f>
        <v>0</v>
      </c>
      <c r="AT92" s="17" t="s">
        <v>72</v>
      </c>
      <c r="AU92" s="17" t="s">
        <v>249</v>
      </c>
      <c r="BK92" s="118">
        <f>BK93+BK127</f>
        <v>0</v>
      </c>
    </row>
    <row r="93" spans="2:65" s="11" customFormat="1" ht="25.95" customHeight="1">
      <c r="B93" s="119"/>
      <c r="D93" s="120" t="s">
        <v>72</v>
      </c>
      <c r="E93" s="121" t="s">
        <v>278</v>
      </c>
      <c r="F93" s="121" t="s">
        <v>279</v>
      </c>
      <c r="I93" s="122"/>
      <c r="J93" s="123">
        <f>BK93</f>
        <v>0</v>
      </c>
      <c r="L93" s="119"/>
      <c r="M93" s="124"/>
      <c r="P93" s="125">
        <f>P94+P124</f>
        <v>0</v>
      </c>
      <c r="R93" s="125">
        <f>R94+R124</f>
        <v>6.5896685899999996</v>
      </c>
      <c r="T93" s="126">
        <f>T94+T124</f>
        <v>0</v>
      </c>
      <c r="AR93" s="120" t="s">
        <v>80</v>
      </c>
      <c r="AT93" s="127" t="s">
        <v>72</v>
      </c>
      <c r="AU93" s="127" t="s">
        <v>73</v>
      </c>
      <c r="AY93" s="120" t="s">
        <v>280</v>
      </c>
      <c r="BK93" s="128">
        <f>BK94+BK124</f>
        <v>0</v>
      </c>
    </row>
    <row r="94" spans="2:65" s="11" customFormat="1" ht="22.8" customHeight="1">
      <c r="B94" s="119"/>
      <c r="D94" s="120" t="s">
        <v>72</v>
      </c>
      <c r="E94" s="129" t="s">
        <v>464</v>
      </c>
      <c r="F94" s="129" t="s">
        <v>991</v>
      </c>
      <c r="I94" s="122"/>
      <c r="J94" s="130">
        <f>BK94</f>
        <v>0</v>
      </c>
      <c r="L94" s="119"/>
      <c r="M94" s="124"/>
      <c r="P94" s="125">
        <f>SUM(P95:P123)</f>
        <v>0</v>
      </c>
      <c r="R94" s="125">
        <f>SUM(R95:R123)</f>
        <v>6.5896685899999996</v>
      </c>
      <c r="T94" s="126">
        <f>SUM(T95:T123)</f>
        <v>0</v>
      </c>
      <c r="AR94" s="120" t="s">
        <v>80</v>
      </c>
      <c r="AT94" s="127" t="s">
        <v>72</v>
      </c>
      <c r="AU94" s="127" t="s">
        <v>80</v>
      </c>
      <c r="AY94" s="120" t="s">
        <v>280</v>
      </c>
      <c r="BK94" s="128">
        <f>SUM(BK95:BK123)</f>
        <v>0</v>
      </c>
    </row>
    <row r="95" spans="2:65" s="1" customFormat="1" ht="33" customHeight="1">
      <c r="B95" s="32"/>
      <c r="C95" s="131" t="s">
        <v>288</v>
      </c>
      <c r="D95" s="131" t="s">
        <v>283</v>
      </c>
      <c r="E95" s="132" t="s">
        <v>1348</v>
      </c>
      <c r="F95" s="133" t="s">
        <v>1349</v>
      </c>
      <c r="G95" s="134" t="s">
        <v>299</v>
      </c>
      <c r="H95" s="135">
        <v>2.4950000000000001</v>
      </c>
      <c r="I95" s="136"/>
      <c r="J95" s="137">
        <f>ROUND(I95*H95,2)</f>
        <v>0</v>
      </c>
      <c r="K95" s="133" t="s">
        <v>287</v>
      </c>
      <c r="L95" s="32"/>
      <c r="M95" s="138" t="s">
        <v>19</v>
      </c>
      <c r="N95" s="139" t="s">
        <v>44</v>
      </c>
      <c r="P95" s="140">
        <f>O95*H95</f>
        <v>0</v>
      </c>
      <c r="Q95" s="140">
        <v>2.5018699999999998</v>
      </c>
      <c r="R95" s="140">
        <f>Q95*H95</f>
        <v>6.2421656499999996</v>
      </c>
      <c r="S95" s="140">
        <v>0</v>
      </c>
      <c r="T95" s="141">
        <f>S95*H95</f>
        <v>0</v>
      </c>
      <c r="AR95" s="142" t="s">
        <v>288</v>
      </c>
      <c r="AT95" s="142" t="s">
        <v>283</v>
      </c>
      <c r="AU95" s="142" t="s">
        <v>82</v>
      </c>
      <c r="AY95" s="17" t="s">
        <v>280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288</v>
      </c>
      <c r="BM95" s="142" t="s">
        <v>1350</v>
      </c>
    </row>
    <row r="96" spans="2:65" s="1" customFormat="1" ht="10.199999999999999">
      <c r="B96" s="32"/>
      <c r="D96" s="144" t="s">
        <v>290</v>
      </c>
      <c r="F96" s="145" t="s">
        <v>1351</v>
      </c>
      <c r="I96" s="146"/>
      <c r="L96" s="32"/>
      <c r="M96" s="147"/>
      <c r="T96" s="53"/>
      <c r="AT96" s="17" t="s">
        <v>290</v>
      </c>
      <c r="AU96" s="17" t="s">
        <v>82</v>
      </c>
    </row>
    <row r="97" spans="2:65" s="12" customFormat="1" ht="10.199999999999999">
      <c r="B97" s="148"/>
      <c r="D97" s="149" t="s">
        <v>292</v>
      </c>
      <c r="E97" s="150" t="s">
        <v>19</v>
      </c>
      <c r="F97" s="151" t="s">
        <v>459</v>
      </c>
      <c r="H97" s="150" t="s">
        <v>19</v>
      </c>
      <c r="I97" s="152"/>
      <c r="L97" s="148"/>
      <c r="M97" s="153"/>
      <c r="T97" s="154"/>
      <c r="AT97" s="150" t="s">
        <v>292</v>
      </c>
      <c r="AU97" s="150" t="s">
        <v>82</v>
      </c>
      <c r="AV97" s="12" t="s">
        <v>80</v>
      </c>
      <c r="AW97" s="12" t="s">
        <v>34</v>
      </c>
      <c r="AX97" s="12" t="s">
        <v>73</v>
      </c>
      <c r="AY97" s="150" t="s">
        <v>280</v>
      </c>
    </row>
    <row r="98" spans="2:65" s="12" customFormat="1" ht="10.199999999999999">
      <c r="B98" s="148"/>
      <c r="D98" s="149" t="s">
        <v>292</v>
      </c>
      <c r="E98" s="150" t="s">
        <v>19</v>
      </c>
      <c r="F98" s="151" t="s">
        <v>8271</v>
      </c>
      <c r="H98" s="150" t="s">
        <v>19</v>
      </c>
      <c r="I98" s="152"/>
      <c r="L98" s="148"/>
      <c r="M98" s="153"/>
      <c r="T98" s="154"/>
      <c r="AT98" s="150" t="s">
        <v>292</v>
      </c>
      <c r="AU98" s="150" t="s">
        <v>82</v>
      </c>
      <c r="AV98" s="12" t="s">
        <v>80</v>
      </c>
      <c r="AW98" s="12" t="s">
        <v>34</v>
      </c>
      <c r="AX98" s="12" t="s">
        <v>73</v>
      </c>
      <c r="AY98" s="150" t="s">
        <v>280</v>
      </c>
    </row>
    <row r="99" spans="2:65" s="13" customFormat="1" ht="10.199999999999999">
      <c r="B99" s="155"/>
      <c r="D99" s="149" t="s">
        <v>292</v>
      </c>
      <c r="E99" s="156" t="s">
        <v>19</v>
      </c>
      <c r="F99" s="157" t="s">
        <v>8272</v>
      </c>
      <c r="H99" s="158">
        <v>1.8180000000000001</v>
      </c>
      <c r="I99" s="159"/>
      <c r="L99" s="155"/>
      <c r="M99" s="160"/>
      <c r="T99" s="161"/>
      <c r="AT99" s="156" t="s">
        <v>292</v>
      </c>
      <c r="AU99" s="156" t="s">
        <v>82</v>
      </c>
      <c r="AV99" s="13" t="s">
        <v>82</v>
      </c>
      <c r="AW99" s="13" t="s">
        <v>34</v>
      </c>
      <c r="AX99" s="13" t="s">
        <v>73</v>
      </c>
      <c r="AY99" s="156" t="s">
        <v>280</v>
      </c>
    </row>
    <row r="100" spans="2:65" s="12" customFormat="1" ht="10.199999999999999">
      <c r="B100" s="148"/>
      <c r="D100" s="149" t="s">
        <v>292</v>
      </c>
      <c r="E100" s="150" t="s">
        <v>19</v>
      </c>
      <c r="F100" s="151" t="s">
        <v>8273</v>
      </c>
      <c r="H100" s="150" t="s">
        <v>19</v>
      </c>
      <c r="I100" s="152"/>
      <c r="L100" s="148"/>
      <c r="M100" s="153"/>
      <c r="T100" s="154"/>
      <c r="AT100" s="150" t="s">
        <v>292</v>
      </c>
      <c r="AU100" s="150" t="s">
        <v>82</v>
      </c>
      <c r="AV100" s="12" t="s">
        <v>80</v>
      </c>
      <c r="AW100" s="12" t="s">
        <v>34</v>
      </c>
      <c r="AX100" s="12" t="s">
        <v>73</v>
      </c>
      <c r="AY100" s="150" t="s">
        <v>280</v>
      </c>
    </row>
    <row r="101" spans="2:65" s="13" customFormat="1" ht="10.199999999999999">
      <c r="B101" s="155"/>
      <c r="D101" s="149" t="s">
        <v>292</v>
      </c>
      <c r="E101" s="156" t="s">
        <v>19</v>
      </c>
      <c r="F101" s="157" t="s">
        <v>1358</v>
      </c>
      <c r="H101" s="158">
        <v>0.67700000000000005</v>
      </c>
      <c r="I101" s="159"/>
      <c r="L101" s="155"/>
      <c r="M101" s="160"/>
      <c r="T101" s="161"/>
      <c r="AT101" s="156" t="s">
        <v>292</v>
      </c>
      <c r="AU101" s="156" t="s">
        <v>82</v>
      </c>
      <c r="AV101" s="13" t="s">
        <v>82</v>
      </c>
      <c r="AW101" s="13" t="s">
        <v>34</v>
      </c>
      <c r="AX101" s="13" t="s">
        <v>73</v>
      </c>
      <c r="AY101" s="156" t="s">
        <v>280</v>
      </c>
    </row>
    <row r="102" spans="2:65" s="14" customFormat="1" ht="10.199999999999999">
      <c r="B102" s="162"/>
      <c r="D102" s="149" t="s">
        <v>292</v>
      </c>
      <c r="E102" s="163" t="s">
        <v>19</v>
      </c>
      <c r="F102" s="164" t="s">
        <v>295</v>
      </c>
      <c r="H102" s="165">
        <v>2.4950000000000001</v>
      </c>
      <c r="I102" s="166"/>
      <c r="L102" s="162"/>
      <c r="M102" s="167"/>
      <c r="T102" s="168"/>
      <c r="AT102" s="163" t="s">
        <v>292</v>
      </c>
      <c r="AU102" s="163" t="s">
        <v>82</v>
      </c>
      <c r="AV102" s="14" t="s">
        <v>288</v>
      </c>
      <c r="AW102" s="14" t="s">
        <v>34</v>
      </c>
      <c r="AX102" s="14" t="s">
        <v>80</v>
      </c>
      <c r="AY102" s="163" t="s">
        <v>280</v>
      </c>
    </row>
    <row r="103" spans="2:65" s="1" customFormat="1" ht="33" customHeight="1">
      <c r="B103" s="32"/>
      <c r="C103" s="131" t="s">
        <v>452</v>
      </c>
      <c r="D103" s="131" t="s">
        <v>283</v>
      </c>
      <c r="E103" s="132" t="s">
        <v>1364</v>
      </c>
      <c r="F103" s="133" t="s">
        <v>1365</v>
      </c>
      <c r="G103" s="134" t="s">
        <v>299</v>
      </c>
      <c r="H103" s="135">
        <v>2.4950000000000001</v>
      </c>
      <c r="I103" s="136"/>
      <c r="J103" s="137">
        <f>ROUND(I103*H103,2)</f>
        <v>0</v>
      </c>
      <c r="K103" s="133" t="s">
        <v>287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288</v>
      </c>
      <c r="AT103" s="142" t="s">
        <v>283</v>
      </c>
      <c r="AU103" s="142" t="s">
        <v>82</v>
      </c>
      <c r="AY103" s="17" t="s">
        <v>280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288</v>
      </c>
      <c r="BM103" s="142" t="s">
        <v>1366</v>
      </c>
    </row>
    <row r="104" spans="2:65" s="1" customFormat="1" ht="10.199999999999999">
      <c r="B104" s="32"/>
      <c r="D104" s="144" t="s">
        <v>290</v>
      </c>
      <c r="F104" s="145" t="s">
        <v>1367</v>
      </c>
      <c r="I104" s="146"/>
      <c r="L104" s="32"/>
      <c r="M104" s="147"/>
      <c r="T104" s="53"/>
      <c r="AT104" s="17" t="s">
        <v>290</v>
      </c>
      <c r="AU104" s="17" t="s">
        <v>82</v>
      </c>
    </row>
    <row r="105" spans="2:65" s="1" customFormat="1" ht="44.25" customHeight="1">
      <c r="B105" s="32"/>
      <c r="C105" s="131" t="s">
        <v>464</v>
      </c>
      <c r="D105" s="131" t="s">
        <v>283</v>
      </c>
      <c r="E105" s="132" t="s">
        <v>1368</v>
      </c>
      <c r="F105" s="133" t="s">
        <v>1369</v>
      </c>
      <c r="G105" s="134" t="s">
        <v>299</v>
      </c>
      <c r="H105" s="135">
        <v>2.4950000000000001</v>
      </c>
      <c r="I105" s="136"/>
      <c r="J105" s="137">
        <f>ROUND(I105*H105,2)</f>
        <v>0</v>
      </c>
      <c r="K105" s="133" t="s">
        <v>287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288</v>
      </c>
      <c r="AT105" s="142" t="s">
        <v>283</v>
      </c>
      <c r="AU105" s="142" t="s">
        <v>82</v>
      </c>
      <c r="AY105" s="17" t="s">
        <v>280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288</v>
      </c>
      <c r="BM105" s="142" t="s">
        <v>1370</v>
      </c>
    </row>
    <row r="106" spans="2:65" s="1" customFormat="1" ht="10.199999999999999">
      <c r="B106" s="32"/>
      <c r="D106" s="144" t="s">
        <v>290</v>
      </c>
      <c r="F106" s="145" t="s">
        <v>1371</v>
      </c>
      <c r="I106" s="146"/>
      <c r="L106" s="32"/>
      <c r="M106" s="147"/>
      <c r="T106" s="53"/>
      <c r="AT106" s="17" t="s">
        <v>290</v>
      </c>
      <c r="AU106" s="17" t="s">
        <v>82</v>
      </c>
    </row>
    <row r="107" spans="2:65" s="1" customFormat="1" ht="21.75" customHeight="1">
      <c r="B107" s="32"/>
      <c r="C107" s="131" t="s">
        <v>482</v>
      </c>
      <c r="D107" s="131" t="s">
        <v>283</v>
      </c>
      <c r="E107" s="132" t="s">
        <v>1372</v>
      </c>
      <c r="F107" s="133" t="s">
        <v>1373</v>
      </c>
      <c r="G107" s="134" t="s">
        <v>238</v>
      </c>
      <c r="H107" s="135">
        <v>0.32200000000000001</v>
      </c>
      <c r="I107" s="136"/>
      <c r="J107" s="137">
        <f>ROUND(I107*H107,2)</f>
        <v>0</v>
      </c>
      <c r="K107" s="133" t="s">
        <v>287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1.06277</v>
      </c>
      <c r="R107" s="140">
        <f>Q107*H107</f>
        <v>0.34221193999999999</v>
      </c>
      <c r="S107" s="140">
        <v>0</v>
      </c>
      <c r="T107" s="141">
        <f>S107*H107</f>
        <v>0</v>
      </c>
      <c r="AR107" s="142" t="s">
        <v>288</v>
      </c>
      <c r="AT107" s="142" t="s">
        <v>283</v>
      </c>
      <c r="AU107" s="142" t="s">
        <v>82</v>
      </c>
      <c r="AY107" s="17" t="s">
        <v>280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288</v>
      </c>
      <c r="BM107" s="142" t="s">
        <v>1374</v>
      </c>
    </row>
    <row r="108" spans="2:65" s="1" customFormat="1" ht="10.199999999999999">
      <c r="B108" s="32"/>
      <c r="D108" s="144" t="s">
        <v>290</v>
      </c>
      <c r="F108" s="145" t="s">
        <v>1375</v>
      </c>
      <c r="I108" s="146"/>
      <c r="L108" s="32"/>
      <c r="M108" s="147"/>
      <c r="T108" s="53"/>
      <c r="AT108" s="17" t="s">
        <v>290</v>
      </c>
      <c r="AU108" s="17" t="s">
        <v>82</v>
      </c>
    </row>
    <row r="109" spans="2:65" s="12" customFormat="1" ht="10.199999999999999">
      <c r="B109" s="148"/>
      <c r="D109" s="149" t="s">
        <v>292</v>
      </c>
      <c r="E109" s="150" t="s">
        <v>19</v>
      </c>
      <c r="F109" s="151" t="s">
        <v>459</v>
      </c>
      <c r="H109" s="150" t="s">
        <v>19</v>
      </c>
      <c r="I109" s="152"/>
      <c r="L109" s="148"/>
      <c r="M109" s="153"/>
      <c r="T109" s="154"/>
      <c r="AT109" s="150" t="s">
        <v>292</v>
      </c>
      <c r="AU109" s="150" t="s">
        <v>82</v>
      </c>
      <c r="AV109" s="12" t="s">
        <v>80</v>
      </c>
      <c r="AW109" s="12" t="s">
        <v>34</v>
      </c>
      <c r="AX109" s="12" t="s">
        <v>73</v>
      </c>
      <c r="AY109" s="150" t="s">
        <v>280</v>
      </c>
    </row>
    <row r="110" spans="2:65" s="12" customFormat="1" ht="10.199999999999999">
      <c r="B110" s="148"/>
      <c r="D110" s="149" t="s">
        <v>292</v>
      </c>
      <c r="E110" s="150" t="s">
        <v>19</v>
      </c>
      <c r="F110" s="151" t="s">
        <v>8274</v>
      </c>
      <c r="H110" s="150" t="s">
        <v>19</v>
      </c>
      <c r="I110" s="152"/>
      <c r="L110" s="148"/>
      <c r="M110" s="153"/>
      <c r="T110" s="154"/>
      <c r="AT110" s="150" t="s">
        <v>292</v>
      </c>
      <c r="AU110" s="150" t="s">
        <v>82</v>
      </c>
      <c r="AV110" s="12" t="s">
        <v>80</v>
      </c>
      <c r="AW110" s="12" t="s">
        <v>34</v>
      </c>
      <c r="AX110" s="12" t="s">
        <v>73</v>
      </c>
      <c r="AY110" s="150" t="s">
        <v>280</v>
      </c>
    </row>
    <row r="111" spans="2:65" s="13" customFormat="1" ht="10.199999999999999">
      <c r="B111" s="155"/>
      <c r="D111" s="149" t="s">
        <v>292</v>
      </c>
      <c r="E111" s="156" t="s">
        <v>19</v>
      </c>
      <c r="F111" s="157" t="s">
        <v>8275</v>
      </c>
      <c r="H111" s="158">
        <v>28.4</v>
      </c>
      <c r="I111" s="159"/>
      <c r="L111" s="155"/>
      <c r="M111" s="160"/>
      <c r="T111" s="161"/>
      <c r="AT111" s="156" t="s">
        <v>292</v>
      </c>
      <c r="AU111" s="156" t="s">
        <v>82</v>
      </c>
      <c r="AV111" s="13" t="s">
        <v>82</v>
      </c>
      <c r="AW111" s="13" t="s">
        <v>34</v>
      </c>
      <c r="AX111" s="13" t="s">
        <v>73</v>
      </c>
      <c r="AY111" s="156" t="s">
        <v>280</v>
      </c>
    </row>
    <row r="112" spans="2:65" s="12" customFormat="1" ht="10.199999999999999">
      <c r="B112" s="148"/>
      <c r="D112" s="149" t="s">
        <v>292</v>
      </c>
      <c r="E112" s="150" t="s">
        <v>19</v>
      </c>
      <c r="F112" s="151" t="s">
        <v>8276</v>
      </c>
      <c r="H112" s="150" t="s">
        <v>19</v>
      </c>
      <c r="I112" s="152"/>
      <c r="L112" s="148"/>
      <c r="M112" s="153"/>
      <c r="T112" s="154"/>
      <c r="AT112" s="150" t="s">
        <v>292</v>
      </c>
      <c r="AU112" s="150" t="s">
        <v>82</v>
      </c>
      <c r="AV112" s="12" t="s">
        <v>80</v>
      </c>
      <c r="AW112" s="12" t="s">
        <v>34</v>
      </c>
      <c r="AX112" s="12" t="s">
        <v>73</v>
      </c>
      <c r="AY112" s="150" t="s">
        <v>280</v>
      </c>
    </row>
    <row r="113" spans="2:65" s="13" customFormat="1" ht="10.199999999999999">
      <c r="B113" s="155"/>
      <c r="D113" s="149" t="s">
        <v>292</v>
      </c>
      <c r="E113" s="156" t="s">
        <v>19</v>
      </c>
      <c r="F113" s="157" t="s">
        <v>8277</v>
      </c>
      <c r="H113" s="158">
        <v>12.3</v>
      </c>
      <c r="I113" s="159"/>
      <c r="L113" s="155"/>
      <c r="M113" s="160"/>
      <c r="T113" s="161"/>
      <c r="AT113" s="156" t="s">
        <v>292</v>
      </c>
      <c r="AU113" s="156" t="s">
        <v>82</v>
      </c>
      <c r="AV113" s="13" t="s">
        <v>82</v>
      </c>
      <c r="AW113" s="13" t="s">
        <v>34</v>
      </c>
      <c r="AX113" s="13" t="s">
        <v>73</v>
      </c>
      <c r="AY113" s="156" t="s">
        <v>280</v>
      </c>
    </row>
    <row r="114" spans="2:65" s="14" customFormat="1" ht="10.199999999999999">
      <c r="B114" s="162"/>
      <c r="D114" s="149" t="s">
        <v>292</v>
      </c>
      <c r="E114" s="163" t="s">
        <v>19</v>
      </c>
      <c r="F114" s="164" t="s">
        <v>295</v>
      </c>
      <c r="H114" s="165">
        <v>40.700000000000003</v>
      </c>
      <c r="I114" s="166"/>
      <c r="L114" s="162"/>
      <c r="M114" s="167"/>
      <c r="T114" s="168"/>
      <c r="AT114" s="163" t="s">
        <v>292</v>
      </c>
      <c r="AU114" s="163" t="s">
        <v>82</v>
      </c>
      <c r="AV114" s="14" t="s">
        <v>288</v>
      </c>
      <c r="AW114" s="14" t="s">
        <v>34</v>
      </c>
      <c r="AX114" s="14" t="s">
        <v>80</v>
      </c>
      <c r="AY114" s="163" t="s">
        <v>280</v>
      </c>
    </row>
    <row r="115" spans="2:65" s="13" customFormat="1" ht="10.199999999999999">
      <c r="B115" s="155"/>
      <c r="D115" s="149" t="s">
        <v>292</v>
      </c>
      <c r="F115" s="157" t="s">
        <v>8278</v>
      </c>
      <c r="H115" s="158">
        <v>0.32200000000000001</v>
      </c>
      <c r="I115" s="159"/>
      <c r="L115" s="155"/>
      <c r="M115" s="160"/>
      <c r="T115" s="161"/>
      <c r="AT115" s="156" t="s">
        <v>292</v>
      </c>
      <c r="AU115" s="156" t="s">
        <v>82</v>
      </c>
      <c r="AV115" s="13" t="s">
        <v>82</v>
      </c>
      <c r="AW115" s="13" t="s">
        <v>4</v>
      </c>
      <c r="AX115" s="13" t="s">
        <v>80</v>
      </c>
      <c r="AY115" s="156" t="s">
        <v>280</v>
      </c>
    </row>
    <row r="116" spans="2:65" s="1" customFormat="1" ht="24.15" customHeight="1">
      <c r="B116" s="32"/>
      <c r="C116" s="131" t="s">
        <v>138</v>
      </c>
      <c r="D116" s="131" t="s">
        <v>283</v>
      </c>
      <c r="E116" s="132" t="s">
        <v>1382</v>
      </c>
      <c r="F116" s="133" t="s">
        <v>1383</v>
      </c>
      <c r="G116" s="134" t="s">
        <v>286</v>
      </c>
      <c r="H116" s="135">
        <v>40.700000000000003</v>
      </c>
      <c r="I116" s="136"/>
      <c r="J116" s="137">
        <f>ROUND(I116*H116,2)</f>
        <v>0</v>
      </c>
      <c r="K116" s="133" t="s">
        <v>287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1.2999999999999999E-4</v>
      </c>
      <c r="R116" s="140">
        <f>Q116*H116</f>
        <v>5.2909999999999997E-3</v>
      </c>
      <c r="S116" s="140">
        <v>0</v>
      </c>
      <c r="T116" s="141">
        <f>S116*H116</f>
        <v>0</v>
      </c>
      <c r="AR116" s="142" t="s">
        <v>288</v>
      </c>
      <c r="AT116" s="142" t="s">
        <v>283</v>
      </c>
      <c r="AU116" s="142" t="s">
        <v>82</v>
      </c>
      <c r="AY116" s="17" t="s">
        <v>280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288</v>
      </c>
      <c r="BM116" s="142" t="s">
        <v>1384</v>
      </c>
    </row>
    <row r="117" spans="2:65" s="1" customFormat="1" ht="10.199999999999999">
      <c r="B117" s="32"/>
      <c r="D117" s="144" t="s">
        <v>290</v>
      </c>
      <c r="F117" s="145" t="s">
        <v>1385</v>
      </c>
      <c r="I117" s="146"/>
      <c r="L117" s="32"/>
      <c r="M117" s="147"/>
      <c r="T117" s="53"/>
      <c r="AT117" s="17" t="s">
        <v>290</v>
      </c>
      <c r="AU117" s="17" t="s">
        <v>82</v>
      </c>
    </row>
    <row r="118" spans="2:65" s="12" customFormat="1" ht="10.199999999999999">
      <c r="B118" s="148"/>
      <c r="D118" s="149" t="s">
        <v>292</v>
      </c>
      <c r="E118" s="150" t="s">
        <v>19</v>
      </c>
      <c r="F118" s="151" t="s">
        <v>459</v>
      </c>
      <c r="H118" s="150" t="s">
        <v>19</v>
      </c>
      <c r="I118" s="152"/>
      <c r="L118" s="148"/>
      <c r="M118" s="153"/>
      <c r="T118" s="154"/>
      <c r="AT118" s="150" t="s">
        <v>292</v>
      </c>
      <c r="AU118" s="150" t="s">
        <v>82</v>
      </c>
      <c r="AV118" s="12" t="s">
        <v>80</v>
      </c>
      <c r="AW118" s="12" t="s">
        <v>34</v>
      </c>
      <c r="AX118" s="12" t="s">
        <v>73</v>
      </c>
      <c r="AY118" s="150" t="s">
        <v>280</v>
      </c>
    </row>
    <row r="119" spans="2:65" s="12" customFormat="1" ht="10.199999999999999">
      <c r="B119" s="148"/>
      <c r="D119" s="149" t="s">
        <v>292</v>
      </c>
      <c r="E119" s="150" t="s">
        <v>19</v>
      </c>
      <c r="F119" s="151" t="s">
        <v>8271</v>
      </c>
      <c r="H119" s="150" t="s">
        <v>19</v>
      </c>
      <c r="I119" s="152"/>
      <c r="L119" s="148"/>
      <c r="M119" s="153"/>
      <c r="T119" s="154"/>
      <c r="AT119" s="150" t="s">
        <v>292</v>
      </c>
      <c r="AU119" s="150" t="s">
        <v>82</v>
      </c>
      <c r="AV119" s="12" t="s">
        <v>80</v>
      </c>
      <c r="AW119" s="12" t="s">
        <v>34</v>
      </c>
      <c r="AX119" s="12" t="s">
        <v>73</v>
      </c>
      <c r="AY119" s="150" t="s">
        <v>280</v>
      </c>
    </row>
    <row r="120" spans="2:65" s="13" customFormat="1" ht="10.199999999999999">
      <c r="B120" s="155"/>
      <c r="D120" s="149" t="s">
        <v>292</v>
      </c>
      <c r="E120" s="156" t="s">
        <v>19</v>
      </c>
      <c r="F120" s="157" t="s">
        <v>8275</v>
      </c>
      <c r="H120" s="158">
        <v>28.4</v>
      </c>
      <c r="I120" s="159"/>
      <c r="L120" s="155"/>
      <c r="M120" s="160"/>
      <c r="T120" s="161"/>
      <c r="AT120" s="156" t="s">
        <v>292</v>
      </c>
      <c r="AU120" s="156" t="s">
        <v>82</v>
      </c>
      <c r="AV120" s="13" t="s">
        <v>82</v>
      </c>
      <c r="AW120" s="13" t="s">
        <v>34</v>
      </c>
      <c r="AX120" s="13" t="s">
        <v>73</v>
      </c>
      <c r="AY120" s="156" t="s">
        <v>280</v>
      </c>
    </row>
    <row r="121" spans="2:65" s="12" customFormat="1" ht="10.199999999999999">
      <c r="B121" s="148"/>
      <c r="D121" s="149" t="s">
        <v>292</v>
      </c>
      <c r="E121" s="150" t="s">
        <v>19</v>
      </c>
      <c r="F121" s="151" t="s">
        <v>8276</v>
      </c>
      <c r="H121" s="150" t="s">
        <v>19</v>
      </c>
      <c r="I121" s="152"/>
      <c r="L121" s="148"/>
      <c r="M121" s="153"/>
      <c r="T121" s="154"/>
      <c r="AT121" s="150" t="s">
        <v>292</v>
      </c>
      <c r="AU121" s="150" t="s">
        <v>82</v>
      </c>
      <c r="AV121" s="12" t="s">
        <v>80</v>
      </c>
      <c r="AW121" s="12" t="s">
        <v>34</v>
      </c>
      <c r="AX121" s="12" t="s">
        <v>73</v>
      </c>
      <c r="AY121" s="150" t="s">
        <v>280</v>
      </c>
    </row>
    <row r="122" spans="2:65" s="13" customFormat="1" ht="10.199999999999999">
      <c r="B122" s="155"/>
      <c r="D122" s="149" t="s">
        <v>292</v>
      </c>
      <c r="E122" s="156" t="s">
        <v>19</v>
      </c>
      <c r="F122" s="157" t="s">
        <v>8277</v>
      </c>
      <c r="H122" s="158">
        <v>12.3</v>
      </c>
      <c r="I122" s="159"/>
      <c r="L122" s="155"/>
      <c r="M122" s="160"/>
      <c r="T122" s="161"/>
      <c r="AT122" s="156" t="s">
        <v>292</v>
      </c>
      <c r="AU122" s="156" t="s">
        <v>82</v>
      </c>
      <c r="AV122" s="13" t="s">
        <v>82</v>
      </c>
      <c r="AW122" s="13" t="s">
        <v>34</v>
      </c>
      <c r="AX122" s="13" t="s">
        <v>73</v>
      </c>
      <c r="AY122" s="156" t="s">
        <v>280</v>
      </c>
    </row>
    <row r="123" spans="2:65" s="14" customFormat="1" ht="10.199999999999999">
      <c r="B123" s="162"/>
      <c r="D123" s="149" t="s">
        <v>292</v>
      </c>
      <c r="E123" s="163" t="s">
        <v>19</v>
      </c>
      <c r="F123" s="164" t="s">
        <v>295</v>
      </c>
      <c r="H123" s="165">
        <v>40.700000000000003</v>
      </c>
      <c r="I123" s="166"/>
      <c r="L123" s="162"/>
      <c r="M123" s="167"/>
      <c r="T123" s="168"/>
      <c r="AT123" s="163" t="s">
        <v>292</v>
      </c>
      <c r="AU123" s="163" t="s">
        <v>82</v>
      </c>
      <c r="AV123" s="14" t="s">
        <v>288</v>
      </c>
      <c r="AW123" s="14" t="s">
        <v>34</v>
      </c>
      <c r="AX123" s="14" t="s">
        <v>80</v>
      </c>
      <c r="AY123" s="163" t="s">
        <v>280</v>
      </c>
    </row>
    <row r="124" spans="2:65" s="11" customFormat="1" ht="22.8" customHeight="1">
      <c r="B124" s="119"/>
      <c r="D124" s="120" t="s">
        <v>72</v>
      </c>
      <c r="E124" s="129" t="s">
        <v>549</v>
      </c>
      <c r="F124" s="129" t="s">
        <v>550</v>
      </c>
      <c r="I124" s="122"/>
      <c r="J124" s="130">
        <f>BK124</f>
        <v>0</v>
      </c>
      <c r="L124" s="119"/>
      <c r="M124" s="124"/>
      <c r="P124" s="125">
        <f>SUM(P125:P126)</f>
        <v>0</v>
      </c>
      <c r="R124" s="125">
        <f>SUM(R125:R126)</f>
        <v>0</v>
      </c>
      <c r="T124" s="126">
        <f>SUM(T125:T126)</f>
        <v>0</v>
      </c>
      <c r="AR124" s="120" t="s">
        <v>80</v>
      </c>
      <c r="AT124" s="127" t="s">
        <v>72</v>
      </c>
      <c r="AU124" s="127" t="s">
        <v>80</v>
      </c>
      <c r="AY124" s="120" t="s">
        <v>280</v>
      </c>
      <c r="BK124" s="128">
        <f>SUM(BK125:BK126)</f>
        <v>0</v>
      </c>
    </row>
    <row r="125" spans="2:65" s="1" customFormat="1" ht="55.5" customHeight="1">
      <c r="B125" s="32"/>
      <c r="C125" s="131" t="s">
        <v>488</v>
      </c>
      <c r="D125" s="131" t="s">
        <v>283</v>
      </c>
      <c r="E125" s="132" t="s">
        <v>552</v>
      </c>
      <c r="F125" s="133" t="s">
        <v>553</v>
      </c>
      <c r="G125" s="134" t="s">
        <v>238</v>
      </c>
      <c r="H125" s="135">
        <v>6.59</v>
      </c>
      <c r="I125" s="136"/>
      <c r="J125" s="137">
        <f>ROUND(I125*H125,2)</f>
        <v>0</v>
      </c>
      <c r="K125" s="133" t="s">
        <v>287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288</v>
      </c>
      <c r="AT125" s="142" t="s">
        <v>283</v>
      </c>
      <c r="AU125" s="142" t="s">
        <v>82</v>
      </c>
      <c r="AY125" s="17" t="s">
        <v>280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288</v>
      </c>
      <c r="BM125" s="142" t="s">
        <v>1386</v>
      </c>
    </row>
    <row r="126" spans="2:65" s="1" customFormat="1" ht="10.199999999999999">
      <c r="B126" s="32"/>
      <c r="D126" s="144" t="s">
        <v>290</v>
      </c>
      <c r="F126" s="145" t="s">
        <v>555</v>
      </c>
      <c r="I126" s="146"/>
      <c r="L126" s="32"/>
      <c r="M126" s="147"/>
      <c r="T126" s="53"/>
      <c r="AT126" s="17" t="s">
        <v>290</v>
      </c>
      <c r="AU126" s="17" t="s">
        <v>82</v>
      </c>
    </row>
    <row r="127" spans="2:65" s="11" customFormat="1" ht="25.95" customHeight="1">
      <c r="B127" s="119"/>
      <c r="D127" s="120" t="s">
        <v>72</v>
      </c>
      <c r="E127" s="121" t="s">
        <v>556</v>
      </c>
      <c r="F127" s="121" t="s">
        <v>557</v>
      </c>
      <c r="I127" s="122"/>
      <c r="J127" s="123">
        <f>BK127</f>
        <v>0</v>
      </c>
      <c r="L127" s="119"/>
      <c r="M127" s="124"/>
      <c r="P127" s="125">
        <f>P128+P151+P170</f>
        <v>0</v>
      </c>
      <c r="R127" s="125">
        <f>R128+R151+R170</f>
        <v>0.69702744000000005</v>
      </c>
      <c r="T127" s="126">
        <f>T128+T151+T170</f>
        <v>0</v>
      </c>
      <c r="AR127" s="120" t="s">
        <v>82</v>
      </c>
      <c r="AT127" s="127" t="s">
        <v>72</v>
      </c>
      <c r="AU127" s="127" t="s">
        <v>73</v>
      </c>
      <c r="AY127" s="120" t="s">
        <v>280</v>
      </c>
      <c r="BK127" s="128">
        <f>BK128+BK151+BK170</f>
        <v>0</v>
      </c>
    </row>
    <row r="128" spans="2:65" s="11" customFormat="1" ht="22.8" customHeight="1">
      <c r="B128" s="119"/>
      <c r="D128" s="120" t="s">
        <v>72</v>
      </c>
      <c r="E128" s="129" t="s">
        <v>1168</v>
      </c>
      <c r="F128" s="129" t="s">
        <v>1169</v>
      </c>
      <c r="I128" s="122"/>
      <c r="J128" s="130">
        <f>BK128</f>
        <v>0</v>
      </c>
      <c r="L128" s="119"/>
      <c r="M128" s="124"/>
      <c r="P128" s="125">
        <f>SUM(P129:P150)</f>
        <v>0</v>
      </c>
      <c r="R128" s="125">
        <f>SUM(R129:R150)</f>
        <v>6.0610440000000002E-2</v>
      </c>
      <c r="T128" s="126">
        <f>SUM(T129:T150)</f>
        <v>0</v>
      </c>
      <c r="AR128" s="120" t="s">
        <v>82</v>
      </c>
      <c r="AT128" s="127" t="s">
        <v>72</v>
      </c>
      <c r="AU128" s="127" t="s">
        <v>80</v>
      </c>
      <c r="AY128" s="120" t="s">
        <v>280</v>
      </c>
      <c r="BK128" s="128">
        <f>SUM(BK129:BK150)</f>
        <v>0</v>
      </c>
    </row>
    <row r="129" spans="2:65" s="1" customFormat="1" ht="37.799999999999997" customHeight="1">
      <c r="B129" s="32"/>
      <c r="C129" s="131" t="s">
        <v>643</v>
      </c>
      <c r="D129" s="131" t="s">
        <v>283</v>
      </c>
      <c r="E129" s="132" t="s">
        <v>1171</v>
      </c>
      <c r="F129" s="133" t="s">
        <v>1172</v>
      </c>
      <c r="G129" s="134" t="s">
        <v>286</v>
      </c>
      <c r="H129" s="135">
        <v>40.700000000000003</v>
      </c>
      <c r="I129" s="136"/>
      <c r="J129" s="137">
        <f>ROUND(I129*H129,2)</f>
        <v>0</v>
      </c>
      <c r="K129" s="133" t="s">
        <v>287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564</v>
      </c>
      <c r="AT129" s="142" t="s">
        <v>283</v>
      </c>
      <c r="AU129" s="142" t="s">
        <v>82</v>
      </c>
      <c r="AY129" s="17" t="s">
        <v>280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564</v>
      </c>
      <c r="BM129" s="142" t="s">
        <v>1395</v>
      </c>
    </row>
    <row r="130" spans="2:65" s="1" customFormat="1" ht="10.199999999999999">
      <c r="B130" s="32"/>
      <c r="D130" s="144" t="s">
        <v>290</v>
      </c>
      <c r="F130" s="145" t="s">
        <v>1174</v>
      </c>
      <c r="I130" s="146"/>
      <c r="L130" s="32"/>
      <c r="M130" s="147"/>
      <c r="T130" s="53"/>
      <c r="AT130" s="17" t="s">
        <v>290</v>
      </c>
      <c r="AU130" s="17" t="s">
        <v>82</v>
      </c>
    </row>
    <row r="131" spans="2:65" s="12" customFormat="1" ht="10.199999999999999">
      <c r="B131" s="148"/>
      <c r="D131" s="149" t="s">
        <v>292</v>
      </c>
      <c r="E131" s="150" t="s">
        <v>19</v>
      </c>
      <c r="F131" s="151" t="s">
        <v>459</v>
      </c>
      <c r="H131" s="150" t="s">
        <v>19</v>
      </c>
      <c r="I131" s="152"/>
      <c r="L131" s="148"/>
      <c r="M131" s="153"/>
      <c r="T131" s="154"/>
      <c r="AT131" s="150" t="s">
        <v>292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280</v>
      </c>
    </row>
    <row r="132" spans="2:65" s="12" customFormat="1" ht="10.199999999999999">
      <c r="B132" s="148"/>
      <c r="D132" s="149" t="s">
        <v>292</v>
      </c>
      <c r="E132" s="150" t="s">
        <v>19</v>
      </c>
      <c r="F132" s="151" t="s">
        <v>8274</v>
      </c>
      <c r="H132" s="150" t="s">
        <v>19</v>
      </c>
      <c r="I132" s="152"/>
      <c r="L132" s="148"/>
      <c r="M132" s="153"/>
      <c r="T132" s="154"/>
      <c r="AT132" s="150" t="s">
        <v>292</v>
      </c>
      <c r="AU132" s="150" t="s">
        <v>82</v>
      </c>
      <c r="AV132" s="12" t="s">
        <v>80</v>
      </c>
      <c r="AW132" s="12" t="s">
        <v>34</v>
      </c>
      <c r="AX132" s="12" t="s">
        <v>73</v>
      </c>
      <c r="AY132" s="150" t="s">
        <v>280</v>
      </c>
    </row>
    <row r="133" spans="2:65" s="13" customFormat="1" ht="10.199999999999999">
      <c r="B133" s="155"/>
      <c r="D133" s="149" t="s">
        <v>292</v>
      </c>
      <c r="E133" s="156" t="s">
        <v>19</v>
      </c>
      <c r="F133" s="157" t="s">
        <v>8275</v>
      </c>
      <c r="H133" s="158">
        <v>28.4</v>
      </c>
      <c r="I133" s="159"/>
      <c r="L133" s="155"/>
      <c r="M133" s="160"/>
      <c r="T133" s="161"/>
      <c r="AT133" s="156" t="s">
        <v>292</v>
      </c>
      <c r="AU133" s="156" t="s">
        <v>82</v>
      </c>
      <c r="AV133" s="13" t="s">
        <v>82</v>
      </c>
      <c r="AW133" s="13" t="s">
        <v>34</v>
      </c>
      <c r="AX133" s="13" t="s">
        <v>73</v>
      </c>
      <c r="AY133" s="156" t="s">
        <v>280</v>
      </c>
    </row>
    <row r="134" spans="2:65" s="12" customFormat="1" ht="10.199999999999999">
      <c r="B134" s="148"/>
      <c r="D134" s="149" t="s">
        <v>292</v>
      </c>
      <c r="E134" s="150" t="s">
        <v>19</v>
      </c>
      <c r="F134" s="151" t="s">
        <v>8273</v>
      </c>
      <c r="H134" s="150" t="s">
        <v>19</v>
      </c>
      <c r="I134" s="152"/>
      <c r="L134" s="148"/>
      <c r="M134" s="153"/>
      <c r="T134" s="154"/>
      <c r="AT134" s="150" t="s">
        <v>292</v>
      </c>
      <c r="AU134" s="150" t="s">
        <v>82</v>
      </c>
      <c r="AV134" s="12" t="s">
        <v>80</v>
      </c>
      <c r="AW134" s="12" t="s">
        <v>34</v>
      </c>
      <c r="AX134" s="12" t="s">
        <v>73</v>
      </c>
      <c r="AY134" s="150" t="s">
        <v>280</v>
      </c>
    </row>
    <row r="135" spans="2:65" s="13" customFormat="1" ht="10.199999999999999">
      <c r="B135" s="155"/>
      <c r="D135" s="149" t="s">
        <v>292</v>
      </c>
      <c r="E135" s="156" t="s">
        <v>19</v>
      </c>
      <c r="F135" s="157" t="s">
        <v>8277</v>
      </c>
      <c r="H135" s="158">
        <v>12.3</v>
      </c>
      <c r="I135" s="159"/>
      <c r="L135" s="155"/>
      <c r="M135" s="160"/>
      <c r="T135" s="161"/>
      <c r="AT135" s="156" t="s">
        <v>292</v>
      </c>
      <c r="AU135" s="156" t="s">
        <v>82</v>
      </c>
      <c r="AV135" s="13" t="s">
        <v>82</v>
      </c>
      <c r="AW135" s="13" t="s">
        <v>34</v>
      </c>
      <c r="AX135" s="13" t="s">
        <v>73</v>
      </c>
      <c r="AY135" s="156" t="s">
        <v>280</v>
      </c>
    </row>
    <row r="136" spans="2:65" s="14" customFormat="1" ht="10.199999999999999">
      <c r="B136" s="162"/>
      <c r="D136" s="149" t="s">
        <v>292</v>
      </c>
      <c r="E136" s="163" t="s">
        <v>19</v>
      </c>
      <c r="F136" s="164" t="s">
        <v>295</v>
      </c>
      <c r="H136" s="165">
        <v>40.700000000000003</v>
      </c>
      <c r="I136" s="166"/>
      <c r="L136" s="162"/>
      <c r="M136" s="167"/>
      <c r="T136" s="168"/>
      <c r="AT136" s="163" t="s">
        <v>292</v>
      </c>
      <c r="AU136" s="163" t="s">
        <v>82</v>
      </c>
      <c r="AV136" s="14" t="s">
        <v>288</v>
      </c>
      <c r="AW136" s="14" t="s">
        <v>34</v>
      </c>
      <c r="AX136" s="14" t="s">
        <v>80</v>
      </c>
      <c r="AY136" s="163" t="s">
        <v>280</v>
      </c>
    </row>
    <row r="137" spans="2:65" s="1" customFormat="1" ht="24.15" customHeight="1">
      <c r="B137" s="32"/>
      <c r="C137" s="169" t="s">
        <v>597</v>
      </c>
      <c r="D137" s="169" t="s">
        <v>348</v>
      </c>
      <c r="E137" s="170" t="s">
        <v>1397</v>
      </c>
      <c r="F137" s="171" t="s">
        <v>1398</v>
      </c>
      <c r="G137" s="172" t="s">
        <v>286</v>
      </c>
      <c r="H137" s="173">
        <v>41.514000000000003</v>
      </c>
      <c r="I137" s="174"/>
      <c r="J137" s="175">
        <f>ROUND(I137*H137,2)</f>
        <v>0</v>
      </c>
      <c r="K137" s="171" t="s">
        <v>287</v>
      </c>
      <c r="L137" s="176"/>
      <c r="M137" s="177" t="s">
        <v>19</v>
      </c>
      <c r="N137" s="178" t="s">
        <v>44</v>
      </c>
      <c r="P137" s="140">
        <f>O137*H137</f>
        <v>0</v>
      </c>
      <c r="Q137" s="140">
        <v>2.5999999999999998E-4</v>
      </c>
      <c r="R137" s="140">
        <f>Q137*H137</f>
        <v>1.079364E-2</v>
      </c>
      <c r="S137" s="140">
        <v>0</v>
      </c>
      <c r="T137" s="141">
        <f>S137*H137</f>
        <v>0</v>
      </c>
      <c r="AR137" s="142" t="s">
        <v>373</v>
      </c>
      <c r="AT137" s="142" t="s">
        <v>348</v>
      </c>
      <c r="AU137" s="142" t="s">
        <v>82</v>
      </c>
      <c r="AY137" s="17" t="s">
        <v>280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564</v>
      </c>
      <c r="BM137" s="142" t="s">
        <v>1399</v>
      </c>
    </row>
    <row r="138" spans="2:65" s="13" customFormat="1" ht="10.199999999999999">
      <c r="B138" s="155"/>
      <c r="D138" s="149" t="s">
        <v>292</v>
      </c>
      <c r="F138" s="157" t="s">
        <v>8279</v>
      </c>
      <c r="H138" s="158">
        <v>41.514000000000003</v>
      </c>
      <c r="I138" s="159"/>
      <c r="L138" s="155"/>
      <c r="M138" s="160"/>
      <c r="T138" s="161"/>
      <c r="AT138" s="156" t="s">
        <v>292</v>
      </c>
      <c r="AU138" s="156" t="s">
        <v>82</v>
      </c>
      <c r="AV138" s="13" t="s">
        <v>82</v>
      </c>
      <c r="AW138" s="13" t="s">
        <v>4</v>
      </c>
      <c r="AX138" s="13" t="s">
        <v>80</v>
      </c>
      <c r="AY138" s="156" t="s">
        <v>280</v>
      </c>
    </row>
    <row r="139" spans="2:65" s="1" customFormat="1" ht="37.799999999999997" customHeight="1">
      <c r="B139" s="32"/>
      <c r="C139" s="131" t="s">
        <v>603</v>
      </c>
      <c r="D139" s="131" t="s">
        <v>283</v>
      </c>
      <c r="E139" s="132" t="s">
        <v>1171</v>
      </c>
      <c r="F139" s="133" t="s">
        <v>1172</v>
      </c>
      <c r="G139" s="134" t="s">
        <v>286</v>
      </c>
      <c r="H139" s="135">
        <v>40.700000000000003</v>
      </c>
      <c r="I139" s="136"/>
      <c r="J139" s="137">
        <f>ROUND(I139*H139,2)</f>
        <v>0</v>
      </c>
      <c r="K139" s="133" t="s">
        <v>287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564</v>
      </c>
      <c r="AT139" s="142" t="s">
        <v>283</v>
      </c>
      <c r="AU139" s="142" t="s">
        <v>82</v>
      </c>
      <c r="AY139" s="17" t="s">
        <v>280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564</v>
      </c>
      <c r="BM139" s="142" t="s">
        <v>4742</v>
      </c>
    </row>
    <row r="140" spans="2:65" s="1" customFormat="1" ht="10.199999999999999">
      <c r="B140" s="32"/>
      <c r="D140" s="144" t="s">
        <v>290</v>
      </c>
      <c r="F140" s="145" t="s">
        <v>1174</v>
      </c>
      <c r="I140" s="146"/>
      <c r="L140" s="32"/>
      <c r="M140" s="147"/>
      <c r="T140" s="53"/>
      <c r="AT140" s="17" t="s">
        <v>290</v>
      </c>
      <c r="AU140" s="17" t="s">
        <v>82</v>
      </c>
    </row>
    <row r="141" spans="2:65" s="12" customFormat="1" ht="10.199999999999999">
      <c r="B141" s="148"/>
      <c r="D141" s="149" t="s">
        <v>292</v>
      </c>
      <c r="E141" s="150" t="s">
        <v>19</v>
      </c>
      <c r="F141" s="151" t="s">
        <v>459</v>
      </c>
      <c r="H141" s="150" t="s">
        <v>19</v>
      </c>
      <c r="I141" s="152"/>
      <c r="L141" s="148"/>
      <c r="M141" s="153"/>
      <c r="T141" s="154"/>
      <c r="AT141" s="150" t="s">
        <v>292</v>
      </c>
      <c r="AU141" s="150" t="s">
        <v>82</v>
      </c>
      <c r="AV141" s="12" t="s">
        <v>80</v>
      </c>
      <c r="AW141" s="12" t="s">
        <v>34</v>
      </c>
      <c r="AX141" s="12" t="s">
        <v>73</v>
      </c>
      <c r="AY141" s="150" t="s">
        <v>280</v>
      </c>
    </row>
    <row r="142" spans="2:65" s="12" customFormat="1" ht="10.199999999999999">
      <c r="B142" s="148"/>
      <c r="D142" s="149" t="s">
        <v>292</v>
      </c>
      <c r="E142" s="150" t="s">
        <v>19</v>
      </c>
      <c r="F142" s="151" t="s">
        <v>8274</v>
      </c>
      <c r="H142" s="150" t="s">
        <v>19</v>
      </c>
      <c r="I142" s="152"/>
      <c r="L142" s="148"/>
      <c r="M142" s="153"/>
      <c r="T142" s="154"/>
      <c r="AT142" s="150" t="s">
        <v>292</v>
      </c>
      <c r="AU142" s="150" t="s">
        <v>82</v>
      </c>
      <c r="AV142" s="12" t="s">
        <v>80</v>
      </c>
      <c r="AW142" s="12" t="s">
        <v>34</v>
      </c>
      <c r="AX142" s="12" t="s">
        <v>73</v>
      </c>
      <c r="AY142" s="150" t="s">
        <v>280</v>
      </c>
    </row>
    <row r="143" spans="2:65" s="13" customFormat="1" ht="10.199999999999999">
      <c r="B143" s="155"/>
      <c r="D143" s="149" t="s">
        <v>292</v>
      </c>
      <c r="E143" s="156" t="s">
        <v>19</v>
      </c>
      <c r="F143" s="157" t="s">
        <v>8275</v>
      </c>
      <c r="H143" s="158">
        <v>28.4</v>
      </c>
      <c r="I143" s="159"/>
      <c r="L143" s="155"/>
      <c r="M143" s="160"/>
      <c r="T143" s="161"/>
      <c r="AT143" s="156" t="s">
        <v>292</v>
      </c>
      <c r="AU143" s="156" t="s">
        <v>82</v>
      </c>
      <c r="AV143" s="13" t="s">
        <v>82</v>
      </c>
      <c r="AW143" s="13" t="s">
        <v>34</v>
      </c>
      <c r="AX143" s="13" t="s">
        <v>73</v>
      </c>
      <c r="AY143" s="156" t="s">
        <v>280</v>
      </c>
    </row>
    <row r="144" spans="2:65" s="12" customFormat="1" ht="10.199999999999999">
      <c r="B144" s="148"/>
      <c r="D144" s="149" t="s">
        <v>292</v>
      </c>
      <c r="E144" s="150" t="s">
        <v>19</v>
      </c>
      <c r="F144" s="151" t="s">
        <v>8276</v>
      </c>
      <c r="H144" s="150" t="s">
        <v>19</v>
      </c>
      <c r="I144" s="152"/>
      <c r="L144" s="148"/>
      <c r="M144" s="153"/>
      <c r="T144" s="154"/>
      <c r="AT144" s="150" t="s">
        <v>292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280</v>
      </c>
    </row>
    <row r="145" spans="2:65" s="13" customFormat="1" ht="10.199999999999999">
      <c r="B145" s="155"/>
      <c r="D145" s="149" t="s">
        <v>292</v>
      </c>
      <c r="E145" s="156" t="s">
        <v>19</v>
      </c>
      <c r="F145" s="157" t="s">
        <v>8277</v>
      </c>
      <c r="H145" s="158">
        <v>12.3</v>
      </c>
      <c r="I145" s="159"/>
      <c r="L145" s="155"/>
      <c r="M145" s="160"/>
      <c r="T145" s="161"/>
      <c r="AT145" s="156" t="s">
        <v>292</v>
      </c>
      <c r="AU145" s="156" t="s">
        <v>82</v>
      </c>
      <c r="AV145" s="13" t="s">
        <v>82</v>
      </c>
      <c r="AW145" s="13" t="s">
        <v>34</v>
      </c>
      <c r="AX145" s="13" t="s">
        <v>73</v>
      </c>
      <c r="AY145" s="156" t="s">
        <v>280</v>
      </c>
    </row>
    <row r="146" spans="2:65" s="14" customFormat="1" ht="10.199999999999999">
      <c r="B146" s="162"/>
      <c r="D146" s="149" t="s">
        <v>292</v>
      </c>
      <c r="E146" s="163" t="s">
        <v>19</v>
      </c>
      <c r="F146" s="164" t="s">
        <v>295</v>
      </c>
      <c r="H146" s="165">
        <v>40.700000000000003</v>
      </c>
      <c r="I146" s="166"/>
      <c r="L146" s="162"/>
      <c r="M146" s="167"/>
      <c r="T146" s="168"/>
      <c r="AT146" s="163" t="s">
        <v>292</v>
      </c>
      <c r="AU146" s="163" t="s">
        <v>82</v>
      </c>
      <c r="AV146" s="14" t="s">
        <v>288</v>
      </c>
      <c r="AW146" s="14" t="s">
        <v>34</v>
      </c>
      <c r="AX146" s="14" t="s">
        <v>80</v>
      </c>
      <c r="AY146" s="163" t="s">
        <v>280</v>
      </c>
    </row>
    <row r="147" spans="2:65" s="1" customFormat="1" ht="24.15" customHeight="1">
      <c r="B147" s="32"/>
      <c r="C147" s="169" t="s">
        <v>635</v>
      </c>
      <c r="D147" s="169" t="s">
        <v>348</v>
      </c>
      <c r="E147" s="170" t="s">
        <v>4743</v>
      </c>
      <c r="F147" s="171" t="s">
        <v>4744</v>
      </c>
      <c r="G147" s="172" t="s">
        <v>286</v>
      </c>
      <c r="H147" s="173">
        <v>41.514000000000003</v>
      </c>
      <c r="I147" s="174"/>
      <c r="J147" s="175">
        <f>ROUND(I147*H147,2)</f>
        <v>0</v>
      </c>
      <c r="K147" s="171" t="s">
        <v>287</v>
      </c>
      <c r="L147" s="176"/>
      <c r="M147" s="177" t="s">
        <v>19</v>
      </c>
      <c r="N147" s="178" t="s">
        <v>44</v>
      </c>
      <c r="P147" s="140">
        <f>O147*H147</f>
        <v>0</v>
      </c>
      <c r="Q147" s="140">
        <v>1.1999999999999999E-3</v>
      </c>
      <c r="R147" s="140">
        <f>Q147*H147</f>
        <v>4.9816800000000001E-2</v>
      </c>
      <c r="S147" s="140">
        <v>0</v>
      </c>
      <c r="T147" s="141">
        <f>S147*H147</f>
        <v>0</v>
      </c>
      <c r="AR147" s="142" t="s">
        <v>373</v>
      </c>
      <c r="AT147" s="142" t="s">
        <v>348</v>
      </c>
      <c r="AU147" s="142" t="s">
        <v>82</v>
      </c>
      <c r="AY147" s="17" t="s">
        <v>280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564</v>
      </c>
      <c r="BM147" s="142" t="s">
        <v>4745</v>
      </c>
    </row>
    <row r="148" spans="2:65" s="13" customFormat="1" ht="10.199999999999999">
      <c r="B148" s="155"/>
      <c r="D148" s="149" t="s">
        <v>292</v>
      </c>
      <c r="F148" s="157" t="s">
        <v>8279</v>
      </c>
      <c r="H148" s="158">
        <v>41.514000000000003</v>
      </c>
      <c r="I148" s="159"/>
      <c r="L148" s="155"/>
      <c r="M148" s="160"/>
      <c r="T148" s="161"/>
      <c r="AT148" s="156" t="s">
        <v>292</v>
      </c>
      <c r="AU148" s="156" t="s">
        <v>82</v>
      </c>
      <c r="AV148" s="13" t="s">
        <v>82</v>
      </c>
      <c r="AW148" s="13" t="s">
        <v>4</v>
      </c>
      <c r="AX148" s="13" t="s">
        <v>80</v>
      </c>
      <c r="AY148" s="156" t="s">
        <v>280</v>
      </c>
    </row>
    <row r="149" spans="2:65" s="1" customFormat="1" ht="44.25" customHeight="1">
      <c r="B149" s="32"/>
      <c r="C149" s="131" t="s">
        <v>505</v>
      </c>
      <c r="D149" s="131" t="s">
        <v>283</v>
      </c>
      <c r="E149" s="132" t="s">
        <v>1209</v>
      </c>
      <c r="F149" s="133" t="s">
        <v>1210</v>
      </c>
      <c r="G149" s="134" t="s">
        <v>238</v>
      </c>
      <c r="H149" s="135">
        <v>6.0999999999999999E-2</v>
      </c>
      <c r="I149" s="136"/>
      <c r="J149" s="137">
        <f>ROUND(I149*H149,2)</f>
        <v>0</v>
      </c>
      <c r="K149" s="133" t="s">
        <v>287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0</v>
      </c>
      <c r="R149" s="140">
        <f>Q149*H149</f>
        <v>0</v>
      </c>
      <c r="S149" s="140">
        <v>0</v>
      </c>
      <c r="T149" s="141">
        <f>S149*H149</f>
        <v>0</v>
      </c>
      <c r="AR149" s="142" t="s">
        <v>564</v>
      </c>
      <c r="AT149" s="142" t="s">
        <v>283</v>
      </c>
      <c r="AU149" s="142" t="s">
        <v>82</v>
      </c>
      <c r="AY149" s="17" t="s">
        <v>280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564</v>
      </c>
      <c r="BM149" s="142" t="s">
        <v>1410</v>
      </c>
    </row>
    <row r="150" spans="2:65" s="1" customFormat="1" ht="10.199999999999999">
      <c r="B150" s="32"/>
      <c r="D150" s="144" t="s">
        <v>290</v>
      </c>
      <c r="F150" s="145" t="s">
        <v>1212</v>
      </c>
      <c r="I150" s="146"/>
      <c r="L150" s="32"/>
      <c r="M150" s="147"/>
      <c r="T150" s="53"/>
      <c r="AT150" s="17" t="s">
        <v>290</v>
      </c>
      <c r="AU150" s="17" t="s">
        <v>82</v>
      </c>
    </row>
    <row r="151" spans="2:65" s="11" customFormat="1" ht="22.8" customHeight="1">
      <c r="B151" s="119"/>
      <c r="D151" s="120" t="s">
        <v>72</v>
      </c>
      <c r="E151" s="129" t="s">
        <v>633</v>
      </c>
      <c r="F151" s="129" t="s">
        <v>634</v>
      </c>
      <c r="I151" s="122"/>
      <c r="J151" s="130">
        <f>BK151</f>
        <v>0</v>
      </c>
      <c r="L151" s="119"/>
      <c r="M151" s="124"/>
      <c r="P151" s="125">
        <f>SUM(P152:P169)</f>
        <v>0</v>
      </c>
      <c r="R151" s="125">
        <f>SUM(R152:R169)</f>
        <v>0.48646500000000004</v>
      </c>
      <c r="T151" s="126">
        <f>SUM(T152:T169)</f>
        <v>0</v>
      </c>
      <c r="AR151" s="120" t="s">
        <v>82</v>
      </c>
      <c r="AT151" s="127" t="s">
        <v>72</v>
      </c>
      <c r="AU151" s="127" t="s">
        <v>80</v>
      </c>
      <c r="AY151" s="120" t="s">
        <v>280</v>
      </c>
      <c r="BK151" s="128">
        <f>SUM(BK152:BK169)</f>
        <v>0</v>
      </c>
    </row>
    <row r="152" spans="2:65" s="1" customFormat="1" ht="24.15" customHeight="1">
      <c r="B152" s="32"/>
      <c r="C152" s="131" t="s">
        <v>351</v>
      </c>
      <c r="D152" s="131" t="s">
        <v>283</v>
      </c>
      <c r="E152" s="132" t="s">
        <v>1411</v>
      </c>
      <c r="F152" s="133" t="s">
        <v>1412</v>
      </c>
      <c r="G152" s="134" t="s">
        <v>286</v>
      </c>
      <c r="H152" s="135">
        <v>12.3</v>
      </c>
      <c r="I152" s="136"/>
      <c r="J152" s="137">
        <f>ROUND(I152*H152,2)</f>
        <v>0</v>
      </c>
      <c r="K152" s="133" t="s">
        <v>287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2.9999999999999997E-4</v>
      </c>
      <c r="R152" s="140">
        <f>Q152*H152</f>
        <v>3.6899999999999997E-3</v>
      </c>
      <c r="S152" s="140">
        <v>0</v>
      </c>
      <c r="T152" s="141">
        <f>S152*H152</f>
        <v>0</v>
      </c>
      <c r="AR152" s="142" t="s">
        <v>564</v>
      </c>
      <c r="AT152" s="142" t="s">
        <v>283</v>
      </c>
      <c r="AU152" s="142" t="s">
        <v>82</v>
      </c>
      <c r="AY152" s="17" t="s">
        <v>280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564</v>
      </c>
      <c r="BM152" s="142" t="s">
        <v>1413</v>
      </c>
    </row>
    <row r="153" spans="2:65" s="1" customFormat="1" ht="10.199999999999999">
      <c r="B153" s="32"/>
      <c r="D153" s="144" t="s">
        <v>290</v>
      </c>
      <c r="F153" s="145" t="s">
        <v>1414</v>
      </c>
      <c r="I153" s="146"/>
      <c r="L153" s="32"/>
      <c r="M153" s="147"/>
      <c r="T153" s="53"/>
      <c r="AT153" s="17" t="s">
        <v>290</v>
      </c>
      <c r="AU153" s="17" t="s">
        <v>82</v>
      </c>
    </row>
    <row r="154" spans="2:65" s="12" customFormat="1" ht="10.199999999999999">
      <c r="B154" s="148"/>
      <c r="D154" s="149" t="s">
        <v>292</v>
      </c>
      <c r="E154" s="150" t="s">
        <v>19</v>
      </c>
      <c r="F154" s="151" t="s">
        <v>459</v>
      </c>
      <c r="H154" s="150" t="s">
        <v>19</v>
      </c>
      <c r="I154" s="152"/>
      <c r="L154" s="148"/>
      <c r="M154" s="153"/>
      <c r="T154" s="154"/>
      <c r="AT154" s="150" t="s">
        <v>292</v>
      </c>
      <c r="AU154" s="150" t="s">
        <v>82</v>
      </c>
      <c r="AV154" s="12" t="s">
        <v>80</v>
      </c>
      <c r="AW154" s="12" t="s">
        <v>34</v>
      </c>
      <c r="AX154" s="12" t="s">
        <v>73</v>
      </c>
      <c r="AY154" s="150" t="s">
        <v>280</v>
      </c>
    </row>
    <row r="155" spans="2:65" s="12" customFormat="1" ht="10.199999999999999">
      <c r="B155" s="148"/>
      <c r="D155" s="149" t="s">
        <v>292</v>
      </c>
      <c r="E155" s="150" t="s">
        <v>19</v>
      </c>
      <c r="F155" s="151" t="s">
        <v>8276</v>
      </c>
      <c r="H155" s="150" t="s">
        <v>19</v>
      </c>
      <c r="I155" s="152"/>
      <c r="L155" s="148"/>
      <c r="M155" s="153"/>
      <c r="T155" s="154"/>
      <c r="AT155" s="150" t="s">
        <v>292</v>
      </c>
      <c r="AU155" s="150" t="s">
        <v>82</v>
      </c>
      <c r="AV155" s="12" t="s">
        <v>80</v>
      </c>
      <c r="AW155" s="12" t="s">
        <v>34</v>
      </c>
      <c r="AX155" s="12" t="s">
        <v>73</v>
      </c>
      <c r="AY155" s="150" t="s">
        <v>280</v>
      </c>
    </row>
    <row r="156" spans="2:65" s="13" customFormat="1" ht="10.199999999999999">
      <c r="B156" s="155"/>
      <c r="D156" s="149" t="s">
        <v>292</v>
      </c>
      <c r="E156" s="156" t="s">
        <v>19</v>
      </c>
      <c r="F156" s="157" t="s">
        <v>8277</v>
      </c>
      <c r="H156" s="158">
        <v>12.3</v>
      </c>
      <c r="I156" s="159"/>
      <c r="L156" s="155"/>
      <c r="M156" s="160"/>
      <c r="T156" s="161"/>
      <c r="AT156" s="156" t="s">
        <v>292</v>
      </c>
      <c r="AU156" s="156" t="s">
        <v>82</v>
      </c>
      <c r="AV156" s="13" t="s">
        <v>82</v>
      </c>
      <c r="AW156" s="13" t="s">
        <v>34</v>
      </c>
      <c r="AX156" s="13" t="s">
        <v>73</v>
      </c>
      <c r="AY156" s="156" t="s">
        <v>280</v>
      </c>
    </row>
    <row r="157" spans="2:65" s="14" customFormat="1" ht="10.199999999999999">
      <c r="B157" s="162"/>
      <c r="D157" s="149" t="s">
        <v>292</v>
      </c>
      <c r="E157" s="163" t="s">
        <v>19</v>
      </c>
      <c r="F157" s="164" t="s">
        <v>295</v>
      </c>
      <c r="H157" s="165">
        <v>12.3</v>
      </c>
      <c r="I157" s="166"/>
      <c r="L157" s="162"/>
      <c r="M157" s="167"/>
      <c r="T157" s="168"/>
      <c r="AT157" s="163" t="s">
        <v>292</v>
      </c>
      <c r="AU157" s="163" t="s">
        <v>82</v>
      </c>
      <c r="AV157" s="14" t="s">
        <v>288</v>
      </c>
      <c r="AW157" s="14" t="s">
        <v>34</v>
      </c>
      <c r="AX157" s="14" t="s">
        <v>80</v>
      </c>
      <c r="AY157" s="163" t="s">
        <v>280</v>
      </c>
    </row>
    <row r="158" spans="2:65" s="1" customFormat="1" ht="44.25" customHeight="1">
      <c r="B158" s="32"/>
      <c r="C158" s="131" t="s">
        <v>347</v>
      </c>
      <c r="D158" s="131" t="s">
        <v>283</v>
      </c>
      <c r="E158" s="132" t="s">
        <v>1431</v>
      </c>
      <c r="F158" s="133" t="s">
        <v>1432</v>
      </c>
      <c r="G158" s="134" t="s">
        <v>286</v>
      </c>
      <c r="H158" s="135">
        <v>12.3</v>
      </c>
      <c r="I158" s="136"/>
      <c r="J158" s="137">
        <f>ROUND(I158*H158,2)</f>
        <v>0</v>
      </c>
      <c r="K158" s="133" t="s">
        <v>287</v>
      </c>
      <c r="L158" s="32"/>
      <c r="M158" s="138" t="s">
        <v>19</v>
      </c>
      <c r="N158" s="139" t="s">
        <v>44</v>
      </c>
      <c r="P158" s="140">
        <f>O158*H158</f>
        <v>0</v>
      </c>
      <c r="Q158" s="140">
        <v>8.9999999999999993E-3</v>
      </c>
      <c r="R158" s="140">
        <f>Q158*H158</f>
        <v>0.11069999999999999</v>
      </c>
      <c r="S158" s="140">
        <v>0</v>
      </c>
      <c r="T158" s="141">
        <f>S158*H158</f>
        <v>0</v>
      </c>
      <c r="AR158" s="142" t="s">
        <v>564</v>
      </c>
      <c r="AT158" s="142" t="s">
        <v>283</v>
      </c>
      <c r="AU158" s="142" t="s">
        <v>82</v>
      </c>
      <c r="AY158" s="17" t="s">
        <v>280</v>
      </c>
      <c r="BE158" s="143">
        <f>IF(N158="základní",J158,0)</f>
        <v>0</v>
      </c>
      <c r="BF158" s="143">
        <f>IF(N158="snížená",J158,0)</f>
        <v>0</v>
      </c>
      <c r="BG158" s="143">
        <f>IF(N158="zákl. přenesená",J158,0)</f>
        <v>0</v>
      </c>
      <c r="BH158" s="143">
        <f>IF(N158="sníž. přenesená",J158,0)</f>
        <v>0</v>
      </c>
      <c r="BI158" s="143">
        <f>IF(N158="nulová",J158,0)</f>
        <v>0</v>
      </c>
      <c r="BJ158" s="17" t="s">
        <v>80</v>
      </c>
      <c r="BK158" s="143">
        <f>ROUND(I158*H158,2)</f>
        <v>0</v>
      </c>
      <c r="BL158" s="17" t="s">
        <v>564</v>
      </c>
      <c r="BM158" s="142" t="s">
        <v>1433</v>
      </c>
    </row>
    <row r="159" spans="2:65" s="1" customFormat="1" ht="10.199999999999999">
      <c r="B159" s="32"/>
      <c r="D159" s="144" t="s">
        <v>290</v>
      </c>
      <c r="F159" s="145" t="s">
        <v>1434</v>
      </c>
      <c r="I159" s="146"/>
      <c r="L159" s="32"/>
      <c r="M159" s="147"/>
      <c r="T159" s="53"/>
      <c r="AT159" s="17" t="s">
        <v>290</v>
      </c>
      <c r="AU159" s="17" t="s">
        <v>82</v>
      </c>
    </row>
    <row r="160" spans="2:65" s="12" customFormat="1" ht="10.199999999999999">
      <c r="B160" s="148"/>
      <c r="D160" s="149" t="s">
        <v>292</v>
      </c>
      <c r="E160" s="150" t="s">
        <v>19</v>
      </c>
      <c r="F160" s="151" t="s">
        <v>459</v>
      </c>
      <c r="H160" s="150" t="s">
        <v>19</v>
      </c>
      <c r="I160" s="152"/>
      <c r="L160" s="148"/>
      <c r="M160" s="153"/>
      <c r="T160" s="154"/>
      <c r="AT160" s="150" t="s">
        <v>292</v>
      </c>
      <c r="AU160" s="150" t="s">
        <v>82</v>
      </c>
      <c r="AV160" s="12" t="s">
        <v>80</v>
      </c>
      <c r="AW160" s="12" t="s">
        <v>34</v>
      </c>
      <c r="AX160" s="12" t="s">
        <v>73</v>
      </c>
      <c r="AY160" s="150" t="s">
        <v>280</v>
      </c>
    </row>
    <row r="161" spans="2:65" s="12" customFormat="1" ht="10.199999999999999">
      <c r="B161" s="148"/>
      <c r="D161" s="149" t="s">
        <v>292</v>
      </c>
      <c r="E161" s="150" t="s">
        <v>19</v>
      </c>
      <c r="F161" s="151" t="s">
        <v>8273</v>
      </c>
      <c r="H161" s="150" t="s">
        <v>19</v>
      </c>
      <c r="I161" s="152"/>
      <c r="L161" s="148"/>
      <c r="M161" s="153"/>
      <c r="T161" s="154"/>
      <c r="AT161" s="150" t="s">
        <v>292</v>
      </c>
      <c r="AU161" s="150" t="s">
        <v>82</v>
      </c>
      <c r="AV161" s="12" t="s">
        <v>80</v>
      </c>
      <c r="AW161" s="12" t="s">
        <v>34</v>
      </c>
      <c r="AX161" s="12" t="s">
        <v>73</v>
      </c>
      <c r="AY161" s="150" t="s">
        <v>280</v>
      </c>
    </row>
    <row r="162" spans="2:65" s="13" customFormat="1" ht="10.199999999999999">
      <c r="B162" s="155"/>
      <c r="D162" s="149" t="s">
        <v>292</v>
      </c>
      <c r="E162" s="156" t="s">
        <v>19</v>
      </c>
      <c r="F162" s="157" t="s">
        <v>8277</v>
      </c>
      <c r="H162" s="158">
        <v>12.3</v>
      </c>
      <c r="I162" s="159"/>
      <c r="L162" s="155"/>
      <c r="M162" s="160"/>
      <c r="T162" s="161"/>
      <c r="AT162" s="156" t="s">
        <v>292</v>
      </c>
      <c r="AU162" s="156" t="s">
        <v>82</v>
      </c>
      <c r="AV162" s="13" t="s">
        <v>82</v>
      </c>
      <c r="AW162" s="13" t="s">
        <v>34</v>
      </c>
      <c r="AX162" s="13" t="s">
        <v>73</v>
      </c>
      <c r="AY162" s="156" t="s">
        <v>280</v>
      </c>
    </row>
    <row r="163" spans="2:65" s="14" customFormat="1" ht="10.199999999999999">
      <c r="B163" s="162"/>
      <c r="D163" s="149" t="s">
        <v>292</v>
      </c>
      <c r="E163" s="163" t="s">
        <v>19</v>
      </c>
      <c r="F163" s="164" t="s">
        <v>295</v>
      </c>
      <c r="H163" s="165">
        <v>12.3</v>
      </c>
      <c r="I163" s="166"/>
      <c r="L163" s="162"/>
      <c r="M163" s="167"/>
      <c r="T163" s="168"/>
      <c r="AT163" s="163" t="s">
        <v>292</v>
      </c>
      <c r="AU163" s="163" t="s">
        <v>82</v>
      </c>
      <c r="AV163" s="14" t="s">
        <v>288</v>
      </c>
      <c r="AW163" s="14" t="s">
        <v>34</v>
      </c>
      <c r="AX163" s="14" t="s">
        <v>80</v>
      </c>
      <c r="AY163" s="163" t="s">
        <v>280</v>
      </c>
    </row>
    <row r="164" spans="2:65" s="1" customFormat="1" ht="37.799999999999997" customHeight="1">
      <c r="B164" s="32"/>
      <c r="C164" s="169" t="s">
        <v>356</v>
      </c>
      <c r="D164" s="169" t="s">
        <v>348</v>
      </c>
      <c r="E164" s="170" t="s">
        <v>1436</v>
      </c>
      <c r="F164" s="171" t="s">
        <v>1437</v>
      </c>
      <c r="G164" s="172" t="s">
        <v>286</v>
      </c>
      <c r="H164" s="173">
        <v>14.145</v>
      </c>
      <c r="I164" s="174"/>
      <c r="J164" s="175">
        <f>ROUND(I164*H164,2)</f>
        <v>0</v>
      </c>
      <c r="K164" s="171" t="s">
        <v>287</v>
      </c>
      <c r="L164" s="176"/>
      <c r="M164" s="177" t="s">
        <v>19</v>
      </c>
      <c r="N164" s="178" t="s">
        <v>44</v>
      </c>
      <c r="P164" s="140">
        <f>O164*H164</f>
        <v>0</v>
      </c>
      <c r="Q164" s="140">
        <v>2.5000000000000001E-2</v>
      </c>
      <c r="R164" s="140">
        <f>Q164*H164</f>
        <v>0.35362500000000002</v>
      </c>
      <c r="S164" s="140">
        <v>0</v>
      </c>
      <c r="T164" s="141">
        <f>S164*H164</f>
        <v>0</v>
      </c>
      <c r="AR164" s="142" t="s">
        <v>373</v>
      </c>
      <c r="AT164" s="142" t="s">
        <v>348</v>
      </c>
      <c r="AU164" s="142" t="s">
        <v>82</v>
      </c>
      <c r="AY164" s="17" t="s">
        <v>280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564</v>
      </c>
      <c r="BM164" s="142" t="s">
        <v>1438</v>
      </c>
    </row>
    <row r="165" spans="2:65" s="13" customFormat="1" ht="10.199999999999999">
      <c r="B165" s="155"/>
      <c r="D165" s="149" t="s">
        <v>292</v>
      </c>
      <c r="F165" s="157" t="s">
        <v>8280</v>
      </c>
      <c r="H165" s="158">
        <v>14.145</v>
      </c>
      <c r="I165" s="159"/>
      <c r="L165" s="155"/>
      <c r="M165" s="160"/>
      <c r="T165" s="161"/>
      <c r="AT165" s="156" t="s">
        <v>292</v>
      </c>
      <c r="AU165" s="156" t="s">
        <v>82</v>
      </c>
      <c r="AV165" s="13" t="s">
        <v>82</v>
      </c>
      <c r="AW165" s="13" t="s">
        <v>4</v>
      </c>
      <c r="AX165" s="13" t="s">
        <v>80</v>
      </c>
      <c r="AY165" s="156" t="s">
        <v>280</v>
      </c>
    </row>
    <row r="166" spans="2:65" s="1" customFormat="1" ht="24.15" customHeight="1">
      <c r="B166" s="32"/>
      <c r="C166" s="131" t="s">
        <v>428</v>
      </c>
      <c r="D166" s="131" t="s">
        <v>283</v>
      </c>
      <c r="E166" s="132" t="s">
        <v>1440</v>
      </c>
      <c r="F166" s="133" t="s">
        <v>1441</v>
      </c>
      <c r="G166" s="134" t="s">
        <v>286</v>
      </c>
      <c r="H166" s="135">
        <v>12.3</v>
      </c>
      <c r="I166" s="136"/>
      <c r="J166" s="137">
        <f>ROUND(I166*H166,2)</f>
        <v>0</v>
      </c>
      <c r="K166" s="133" t="s">
        <v>287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1.5E-3</v>
      </c>
      <c r="R166" s="140">
        <f>Q166*H166</f>
        <v>1.8450000000000001E-2</v>
      </c>
      <c r="S166" s="140">
        <v>0</v>
      </c>
      <c r="T166" s="141">
        <f>S166*H166</f>
        <v>0</v>
      </c>
      <c r="AR166" s="142" t="s">
        <v>564</v>
      </c>
      <c r="AT166" s="142" t="s">
        <v>283</v>
      </c>
      <c r="AU166" s="142" t="s">
        <v>82</v>
      </c>
      <c r="AY166" s="17" t="s">
        <v>280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564</v>
      </c>
      <c r="BM166" s="142" t="s">
        <v>1442</v>
      </c>
    </row>
    <row r="167" spans="2:65" s="1" customFormat="1" ht="10.199999999999999">
      <c r="B167" s="32"/>
      <c r="D167" s="144" t="s">
        <v>290</v>
      </c>
      <c r="F167" s="145" t="s">
        <v>1443</v>
      </c>
      <c r="I167" s="146"/>
      <c r="L167" s="32"/>
      <c r="M167" s="147"/>
      <c r="T167" s="53"/>
      <c r="AT167" s="17" t="s">
        <v>290</v>
      </c>
      <c r="AU167" s="17" t="s">
        <v>82</v>
      </c>
    </row>
    <row r="168" spans="2:65" s="1" customFormat="1" ht="49.05" customHeight="1">
      <c r="B168" s="32"/>
      <c r="C168" s="131" t="s">
        <v>751</v>
      </c>
      <c r="D168" s="131" t="s">
        <v>283</v>
      </c>
      <c r="E168" s="132" t="s">
        <v>1444</v>
      </c>
      <c r="F168" s="133" t="s">
        <v>1445</v>
      </c>
      <c r="G168" s="134" t="s">
        <v>238</v>
      </c>
      <c r="H168" s="135">
        <v>0.48599999999999999</v>
      </c>
      <c r="I168" s="136"/>
      <c r="J168" s="137">
        <f>ROUND(I168*H168,2)</f>
        <v>0</v>
      </c>
      <c r="K168" s="133" t="s">
        <v>287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564</v>
      </c>
      <c r="AT168" s="142" t="s">
        <v>283</v>
      </c>
      <c r="AU168" s="142" t="s">
        <v>82</v>
      </c>
      <c r="AY168" s="17" t="s">
        <v>280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564</v>
      </c>
      <c r="BM168" s="142" t="s">
        <v>1446</v>
      </c>
    </row>
    <row r="169" spans="2:65" s="1" customFormat="1" ht="10.199999999999999">
      <c r="B169" s="32"/>
      <c r="D169" s="144" t="s">
        <v>290</v>
      </c>
      <c r="F169" s="145" t="s">
        <v>1447</v>
      </c>
      <c r="I169" s="146"/>
      <c r="L169" s="32"/>
      <c r="M169" s="147"/>
      <c r="T169" s="53"/>
      <c r="AT169" s="17" t="s">
        <v>290</v>
      </c>
      <c r="AU169" s="17" t="s">
        <v>82</v>
      </c>
    </row>
    <row r="170" spans="2:65" s="11" customFormat="1" ht="22.8" customHeight="1">
      <c r="B170" s="119"/>
      <c r="D170" s="120" t="s">
        <v>72</v>
      </c>
      <c r="E170" s="129" t="s">
        <v>1478</v>
      </c>
      <c r="F170" s="129" t="s">
        <v>1479</v>
      </c>
      <c r="I170" s="122"/>
      <c r="J170" s="130">
        <f>BK170</f>
        <v>0</v>
      </c>
      <c r="L170" s="119"/>
      <c r="M170" s="124"/>
      <c r="P170" s="125">
        <f>SUM(P171:P186)</f>
        <v>0</v>
      </c>
      <c r="R170" s="125">
        <f>SUM(R171:R186)</f>
        <v>0.14995199999999995</v>
      </c>
      <c r="T170" s="126">
        <f>SUM(T171:T186)</f>
        <v>0</v>
      </c>
      <c r="AR170" s="120" t="s">
        <v>82</v>
      </c>
      <c r="AT170" s="127" t="s">
        <v>72</v>
      </c>
      <c r="AU170" s="127" t="s">
        <v>80</v>
      </c>
      <c r="AY170" s="120" t="s">
        <v>280</v>
      </c>
      <c r="BK170" s="128">
        <f>SUM(BK171:BK186)</f>
        <v>0</v>
      </c>
    </row>
    <row r="171" spans="2:65" s="1" customFormat="1" ht="21.75" customHeight="1">
      <c r="B171" s="32"/>
      <c r="C171" s="131" t="s">
        <v>8</v>
      </c>
      <c r="D171" s="131" t="s">
        <v>283</v>
      </c>
      <c r="E171" s="132" t="s">
        <v>1480</v>
      </c>
      <c r="F171" s="133" t="s">
        <v>1481</v>
      </c>
      <c r="G171" s="134" t="s">
        <v>286</v>
      </c>
      <c r="H171" s="135">
        <v>28.4</v>
      </c>
      <c r="I171" s="136"/>
      <c r="J171" s="137">
        <f>ROUND(I171*H171,2)</f>
        <v>0</v>
      </c>
      <c r="K171" s="133" t="s">
        <v>287</v>
      </c>
      <c r="L171" s="32"/>
      <c r="M171" s="138" t="s">
        <v>19</v>
      </c>
      <c r="N171" s="139" t="s">
        <v>44</v>
      </c>
      <c r="P171" s="140">
        <f>O171*H171</f>
        <v>0</v>
      </c>
      <c r="Q171" s="140">
        <v>0</v>
      </c>
      <c r="R171" s="140">
        <f>Q171*H171</f>
        <v>0</v>
      </c>
      <c r="S171" s="140">
        <v>0</v>
      </c>
      <c r="T171" s="141">
        <f>S171*H171</f>
        <v>0</v>
      </c>
      <c r="AR171" s="142" t="s">
        <v>564</v>
      </c>
      <c r="AT171" s="142" t="s">
        <v>283</v>
      </c>
      <c r="AU171" s="142" t="s">
        <v>82</v>
      </c>
      <c r="AY171" s="17" t="s">
        <v>280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564</v>
      </c>
      <c r="BM171" s="142" t="s">
        <v>1482</v>
      </c>
    </row>
    <row r="172" spans="2:65" s="1" customFormat="1" ht="10.199999999999999">
      <c r="B172" s="32"/>
      <c r="D172" s="144" t="s">
        <v>290</v>
      </c>
      <c r="F172" s="145" t="s">
        <v>1483</v>
      </c>
      <c r="I172" s="146"/>
      <c r="L172" s="32"/>
      <c r="M172" s="147"/>
      <c r="T172" s="53"/>
      <c r="AT172" s="17" t="s">
        <v>290</v>
      </c>
      <c r="AU172" s="17" t="s">
        <v>82</v>
      </c>
    </row>
    <row r="173" spans="2:65" s="12" customFormat="1" ht="10.199999999999999">
      <c r="B173" s="148"/>
      <c r="D173" s="149" t="s">
        <v>292</v>
      </c>
      <c r="E173" s="150" t="s">
        <v>19</v>
      </c>
      <c r="F173" s="151" t="s">
        <v>459</v>
      </c>
      <c r="H173" s="150" t="s">
        <v>19</v>
      </c>
      <c r="I173" s="152"/>
      <c r="L173" s="148"/>
      <c r="M173" s="153"/>
      <c r="T173" s="154"/>
      <c r="AT173" s="150" t="s">
        <v>292</v>
      </c>
      <c r="AU173" s="150" t="s">
        <v>82</v>
      </c>
      <c r="AV173" s="12" t="s">
        <v>80</v>
      </c>
      <c r="AW173" s="12" t="s">
        <v>34</v>
      </c>
      <c r="AX173" s="12" t="s">
        <v>73</v>
      </c>
      <c r="AY173" s="150" t="s">
        <v>280</v>
      </c>
    </row>
    <row r="174" spans="2:65" s="12" customFormat="1" ht="10.199999999999999">
      <c r="B174" s="148"/>
      <c r="D174" s="149" t="s">
        <v>292</v>
      </c>
      <c r="E174" s="150" t="s">
        <v>19</v>
      </c>
      <c r="F174" s="151" t="s">
        <v>8281</v>
      </c>
      <c r="H174" s="150" t="s">
        <v>19</v>
      </c>
      <c r="I174" s="152"/>
      <c r="L174" s="148"/>
      <c r="M174" s="153"/>
      <c r="T174" s="154"/>
      <c r="AT174" s="150" t="s">
        <v>292</v>
      </c>
      <c r="AU174" s="150" t="s">
        <v>82</v>
      </c>
      <c r="AV174" s="12" t="s">
        <v>80</v>
      </c>
      <c r="AW174" s="12" t="s">
        <v>34</v>
      </c>
      <c r="AX174" s="12" t="s">
        <v>73</v>
      </c>
      <c r="AY174" s="150" t="s">
        <v>280</v>
      </c>
    </row>
    <row r="175" spans="2:65" s="13" customFormat="1" ht="10.199999999999999">
      <c r="B175" s="155"/>
      <c r="D175" s="149" t="s">
        <v>292</v>
      </c>
      <c r="E175" s="156" t="s">
        <v>19</v>
      </c>
      <c r="F175" s="157" t="s">
        <v>8275</v>
      </c>
      <c r="H175" s="158">
        <v>28.4</v>
      </c>
      <c r="I175" s="159"/>
      <c r="L175" s="155"/>
      <c r="M175" s="160"/>
      <c r="T175" s="161"/>
      <c r="AT175" s="156" t="s">
        <v>292</v>
      </c>
      <c r="AU175" s="156" t="s">
        <v>82</v>
      </c>
      <c r="AV175" s="13" t="s">
        <v>82</v>
      </c>
      <c r="AW175" s="13" t="s">
        <v>34</v>
      </c>
      <c r="AX175" s="13" t="s">
        <v>73</v>
      </c>
      <c r="AY175" s="156" t="s">
        <v>280</v>
      </c>
    </row>
    <row r="176" spans="2:65" s="14" customFormat="1" ht="10.199999999999999">
      <c r="B176" s="162"/>
      <c r="D176" s="149" t="s">
        <v>292</v>
      </c>
      <c r="E176" s="163" t="s">
        <v>19</v>
      </c>
      <c r="F176" s="164" t="s">
        <v>295</v>
      </c>
      <c r="H176" s="165">
        <v>28.4</v>
      </c>
      <c r="I176" s="166"/>
      <c r="L176" s="162"/>
      <c r="M176" s="167"/>
      <c r="T176" s="168"/>
      <c r="AT176" s="163" t="s">
        <v>292</v>
      </c>
      <c r="AU176" s="163" t="s">
        <v>82</v>
      </c>
      <c r="AV176" s="14" t="s">
        <v>288</v>
      </c>
      <c r="AW176" s="14" t="s">
        <v>34</v>
      </c>
      <c r="AX176" s="14" t="s">
        <v>80</v>
      </c>
      <c r="AY176" s="163" t="s">
        <v>280</v>
      </c>
    </row>
    <row r="177" spans="2:65" s="1" customFormat="1" ht="24.15" customHeight="1">
      <c r="B177" s="32"/>
      <c r="C177" s="131" t="s">
        <v>564</v>
      </c>
      <c r="D177" s="131" t="s">
        <v>283</v>
      </c>
      <c r="E177" s="132" t="s">
        <v>1484</v>
      </c>
      <c r="F177" s="133" t="s">
        <v>1485</v>
      </c>
      <c r="G177" s="134" t="s">
        <v>286</v>
      </c>
      <c r="H177" s="135">
        <v>28.4</v>
      </c>
      <c r="I177" s="136"/>
      <c r="J177" s="137">
        <f>ROUND(I177*H177,2)</f>
        <v>0</v>
      </c>
      <c r="K177" s="133" t="s">
        <v>287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2.0000000000000001E-4</v>
      </c>
      <c r="R177" s="140">
        <f>Q177*H177</f>
        <v>5.6800000000000002E-3</v>
      </c>
      <c r="S177" s="140">
        <v>0</v>
      </c>
      <c r="T177" s="141">
        <f>S177*H177</f>
        <v>0</v>
      </c>
      <c r="AR177" s="142" t="s">
        <v>564</v>
      </c>
      <c r="AT177" s="142" t="s">
        <v>283</v>
      </c>
      <c r="AU177" s="142" t="s">
        <v>82</v>
      </c>
      <c r="AY177" s="17" t="s">
        <v>280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564</v>
      </c>
      <c r="BM177" s="142" t="s">
        <v>1486</v>
      </c>
    </row>
    <row r="178" spans="2:65" s="1" customFormat="1" ht="10.199999999999999">
      <c r="B178" s="32"/>
      <c r="D178" s="144" t="s">
        <v>290</v>
      </c>
      <c r="F178" s="145" t="s">
        <v>1487</v>
      </c>
      <c r="I178" s="146"/>
      <c r="L178" s="32"/>
      <c r="M178" s="147"/>
      <c r="T178" s="53"/>
      <c r="AT178" s="17" t="s">
        <v>290</v>
      </c>
      <c r="AU178" s="17" t="s">
        <v>82</v>
      </c>
    </row>
    <row r="179" spans="2:65" s="1" customFormat="1" ht="24.15" customHeight="1">
      <c r="B179" s="32"/>
      <c r="C179" s="131" t="s">
        <v>517</v>
      </c>
      <c r="D179" s="131" t="s">
        <v>283</v>
      </c>
      <c r="E179" s="132" t="s">
        <v>1488</v>
      </c>
      <c r="F179" s="133" t="s">
        <v>1489</v>
      </c>
      <c r="G179" s="134" t="s">
        <v>286</v>
      </c>
      <c r="H179" s="135">
        <v>28.4</v>
      </c>
      <c r="I179" s="136"/>
      <c r="J179" s="137">
        <f>ROUND(I179*H179,2)</f>
        <v>0</v>
      </c>
      <c r="K179" s="133" t="s">
        <v>287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4.7999999999999996E-3</v>
      </c>
      <c r="R179" s="140">
        <f>Q179*H179</f>
        <v>0.13631999999999997</v>
      </c>
      <c r="S179" s="140">
        <v>0</v>
      </c>
      <c r="T179" s="141">
        <f>S179*H179</f>
        <v>0</v>
      </c>
      <c r="AR179" s="142" t="s">
        <v>564</v>
      </c>
      <c r="AT179" s="142" t="s">
        <v>283</v>
      </c>
      <c r="AU179" s="142" t="s">
        <v>82</v>
      </c>
      <c r="AY179" s="17" t="s">
        <v>280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564</v>
      </c>
      <c r="BM179" s="142" t="s">
        <v>1490</v>
      </c>
    </row>
    <row r="180" spans="2:65" s="1" customFormat="1" ht="10.199999999999999">
      <c r="B180" s="32"/>
      <c r="D180" s="144" t="s">
        <v>290</v>
      </c>
      <c r="F180" s="145" t="s">
        <v>1491</v>
      </c>
      <c r="I180" s="146"/>
      <c r="L180" s="32"/>
      <c r="M180" s="147"/>
      <c r="T180" s="53"/>
      <c r="AT180" s="17" t="s">
        <v>290</v>
      </c>
      <c r="AU180" s="17" t="s">
        <v>82</v>
      </c>
    </row>
    <row r="181" spans="2:65" s="1" customFormat="1" ht="24.15" customHeight="1">
      <c r="B181" s="32"/>
      <c r="C181" s="131" t="s">
        <v>433</v>
      </c>
      <c r="D181" s="131" t="s">
        <v>283</v>
      </c>
      <c r="E181" s="132" t="s">
        <v>1493</v>
      </c>
      <c r="F181" s="133" t="s">
        <v>1494</v>
      </c>
      <c r="G181" s="134" t="s">
        <v>286</v>
      </c>
      <c r="H181" s="135">
        <v>28.4</v>
      </c>
      <c r="I181" s="136"/>
      <c r="J181" s="137">
        <f>ROUND(I181*H181,2)</f>
        <v>0</v>
      </c>
      <c r="K181" s="133" t="s">
        <v>287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8.0000000000000007E-5</v>
      </c>
      <c r="R181" s="140">
        <f>Q181*H181</f>
        <v>2.2720000000000001E-3</v>
      </c>
      <c r="S181" s="140">
        <v>0</v>
      </c>
      <c r="T181" s="141">
        <f>S181*H181</f>
        <v>0</v>
      </c>
      <c r="AR181" s="142" t="s">
        <v>564</v>
      </c>
      <c r="AT181" s="142" t="s">
        <v>283</v>
      </c>
      <c r="AU181" s="142" t="s">
        <v>82</v>
      </c>
      <c r="AY181" s="17" t="s">
        <v>280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564</v>
      </c>
      <c r="BM181" s="142" t="s">
        <v>1495</v>
      </c>
    </row>
    <row r="182" spans="2:65" s="1" customFormat="1" ht="10.199999999999999">
      <c r="B182" s="32"/>
      <c r="D182" s="144" t="s">
        <v>290</v>
      </c>
      <c r="F182" s="145" t="s">
        <v>1496</v>
      </c>
      <c r="I182" s="146"/>
      <c r="L182" s="32"/>
      <c r="M182" s="147"/>
      <c r="T182" s="53"/>
      <c r="AT182" s="17" t="s">
        <v>290</v>
      </c>
      <c r="AU182" s="17" t="s">
        <v>82</v>
      </c>
    </row>
    <row r="183" spans="2:65" s="1" customFormat="1" ht="21.75" customHeight="1">
      <c r="B183" s="32"/>
      <c r="C183" s="131" t="s">
        <v>522</v>
      </c>
      <c r="D183" s="131" t="s">
        <v>283</v>
      </c>
      <c r="E183" s="132" t="s">
        <v>1497</v>
      </c>
      <c r="F183" s="133" t="s">
        <v>1498</v>
      </c>
      <c r="G183" s="134" t="s">
        <v>286</v>
      </c>
      <c r="H183" s="135">
        <v>28.4</v>
      </c>
      <c r="I183" s="136"/>
      <c r="J183" s="137">
        <f>ROUND(I183*H183,2)</f>
        <v>0</v>
      </c>
      <c r="K183" s="133" t="s">
        <v>287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2.0000000000000001E-4</v>
      </c>
      <c r="R183" s="140">
        <f>Q183*H183</f>
        <v>5.6800000000000002E-3</v>
      </c>
      <c r="S183" s="140">
        <v>0</v>
      </c>
      <c r="T183" s="141">
        <f>S183*H183</f>
        <v>0</v>
      </c>
      <c r="AR183" s="142" t="s">
        <v>564</v>
      </c>
      <c r="AT183" s="142" t="s">
        <v>283</v>
      </c>
      <c r="AU183" s="142" t="s">
        <v>82</v>
      </c>
      <c r="AY183" s="17" t="s">
        <v>280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564</v>
      </c>
      <c r="BM183" s="142" t="s">
        <v>1499</v>
      </c>
    </row>
    <row r="184" spans="2:65" s="1" customFormat="1" ht="10.199999999999999">
      <c r="B184" s="32"/>
      <c r="D184" s="144" t="s">
        <v>290</v>
      </c>
      <c r="F184" s="145" t="s">
        <v>1500</v>
      </c>
      <c r="I184" s="146"/>
      <c r="L184" s="32"/>
      <c r="M184" s="147"/>
      <c r="T184" s="53"/>
      <c r="AT184" s="17" t="s">
        <v>290</v>
      </c>
      <c r="AU184" s="17" t="s">
        <v>82</v>
      </c>
    </row>
    <row r="185" spans="2:65" s="1" customFormat="1" ht="44.25" customHeight="1">
      <c r="B185" s="32"/>
      <c r="C185" s="131" t="s">
        <v>628</v>
      </c>
      <c r="D185" s="131" t="s">
        <v>283</v>
      </c>
      <c r="E185" s="132" t="s">
        <v>1501</v>
      </c>
      <c r="F185" s="133" t="s">
        <v>1502</v>
      </c>
      <c r="G185" s="134" t="s">
        <v>238</v>
      </c>
      <c r="H185" s="135">
        <v>0.15</v>
      </c>
      <c r="I185" s="136"/>
      <c r="J185" s="137">
        <f>ROUND(I185*H185,2)</f>
        <v>0</v>
      </c>
      <c r="K185" s="133" t="s">
        <v>287</v>
      </c>
      <c r="L185" s="32"/>
      <c r="M185" s="138" t="s">
        <v>19</v>
      </c>
      <c r="N185" s="139" t="s">
        <v>44</v>
      </c>
      <c r="P185" s="140">
        <f>O185*H185</f>
        <v>0</v>
      </c>
      <c r="Q185" s="140">
        <v>0</v>
      </c>
      <c r="R185" s="140">
        <f>Q185*H185</f>
        <v>0</v>
      </c>
      <c r="S185" s="140">
        <v>0</v>
      </c>
      <c r="T185" s="141">
        <f>S185*H185</f>
        <v>0</v>
      </c>
      <c r="AR185" s="142" t="s">
        <v>564</v>
      </c>
      <c r="AT185" s="142" t="s">
        <v>283</v>
      </c>
      <c r="AU185" s="142" t="s">
        <v>82</v>
      </c>
      <c r="AY185" s="17" t="s">
        <v>280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564</v>
      </c>
      <c r="BM185" s="142" t="s">
        <v>1503</v>
      </c>
    </row>
    <row r="186" spans="2:65" s="1" customFormat="1" ht="10.199999999999999">
      <c r="B186" s="32"/>
      <c r="D186" s="144" t="s">
        <v>290</v>
      </c>
      <c r="F186" s="145" t="s">
        <v>1504</v>
      </c>
      <c r="I186" s="146"/>
      <c r="L186" s="32"/>
      <c r="M186" s="182"/>
      <c r="N186" s="183"/>
      <c r="O186" s="183"/>
      <c r="P186" s="183"/>
      <c r="Q186" s="183"/>
      <c r="R186" s="183"/>
      <c r="S186" s="183"/>
      <c r="T186" s="184"/>
      <c r="AT186" s="17" t="s">
        <v>290</v>
      </c>
      <c r="AU186" s="17" t="s">
        <v>82</v>
      </c>
    </row>
    <row r="187" spans="2:65" s="1" customFormat="1" ht="6.9" customHeight="1">
      <c r="B187" s="41"/>
      <c r="C187" s="42"/>
      <c r="D187" s="42"/>
      <c r="E187" s="42"/>
      <c r="F187" s="42"/>
      <c r="G187" s="42"/>
      <c r="H187" s="42"/>
      <c r="I187" s="42"/>
      <c r="J187" s="42"/>
      <c r="K187" s="42"/>
      <c r="L187" s="32"/>
    </row>
  </sheetData>
  <sheetProtection algorithmName="SHA-512" hashValue="E/tC9HCjxkDju+a2LJjGzNR0tDlv5NO7TAd6WmSRPbQpGmp1Wd8oRD93NUqfW8gKkRa7UTqQoeO0oEnzyR93LQ==" saltValue="URYvvxiocfBBQxjVH1isa19dbsFZ0MYON6+7WvgUNpPq/y3x+UlXzk96BLJTJqTcGyvzPNubu4mgn46FZ4Z7fg==" spinCount="100000" sheet="1" objects="1" scenarios="1" formatColumns="0" formatRows="0" autoFilter="0"/>
  <autoFilter ref="C91:K186" xr:uid="{00000000-0009-0000-0000-000045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4500-000000000000}"/>
    <hyperlink ref="F104" r:id="rId2" xr:uid="{00000000-0004-0000-4500-000001000000}"/>
    <hyperlink ref="F106" r:id="rId3" xr:uid="{00000000-0004-0000-4500-000002000000}"/>
    <hyperlink ref="F108" r:id="rId4" xr:uid="{00000000-0004-0000-4500-000003000000}"/>
    <hyperlink ref="F117" r:id="rId5" xr:uid="{00000000-0004-0000-4500-000004000000}"/>
    <hyperlink ref="F126" r:id="rId6" xr:uid="{00000000-0004-0000-4500-000005000000}"/>
    <hyperlink ref="F130" r:id="rId7" xr:uid="{00000000-0004-0000-4500-000006000000}"/>
    <hyperlink ref="F140" r:id="rId8" xr:uid="{00000000-0004-0000-4500-000007000000}"/>
    <hyperlink ref="F150" r:id="rId9" xr:uid="{00000000-0004-0000-4500-000008000000}"/>
    <hyperlink ref="F153" r:id="rId10" xr:uid="{00000000-0004-0000-4500-000009000000}"/>
    <hyperlink ref="F159" r:id="rId11" xr:uid="{00000000-0004-0000-4500-00000A000000}"/>
    <hyperlink ref="F167" r:id="rId12" xr:uid="{00000000-0004-0000-4500-00000B000000}"/>
    <hyperlink ref="F169" r:id="rId13" xr:uid="{00000000-0004-0000-4500-00000C000000}"/>
    <hyperlink ref="F172" r:id="rId14" xr:uid="{00000000-0004-0000-4500-00000D000000}"/>
    <hyperlink ref="F178" r:id="rId15" xr:uid="{00000000-0004-0000-4500-00000E000000}"/>
    <hyperlink ref="F180" r:id="rId16" xr:uid="{00000000-0004-0000-4500-00000F000000}"/>
    <hyperlink ref="F182" r:id="rId17" xr:uid="{00000000-0004-0000-4500-000010000000}"/>
    <hyperlink ref="F184" r:id="rId18" xr:uid="{00000000-0004-0000-4500-000011000000}"/>
    <hyperlink ref="F186" r:id="rId19" xr:uid="{00000000-0004-0000-4500-00001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pageSetUpPr fitToPage="1"/>
  </sheetPr>
  <dimension ref="B2:BM9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1" width="22.28515625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AT2" s="17" t="s">
        <v>240</v>
      </c>
    </row>
    <row r="3" spans="2:46" ht="6.9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" customHeight="1">
      <c r="B4" s="20"/>
      <c r="D4" s="21" t="s">
        <v>241</v>
      </c>
      <c r="L4" s="20"/>
      <c r="M4" s="90" t="s">
        <v>10</v>
      </c>
      <c r="AT4" s="17" t="s">
        <v>4</v>
      </c>
    </row>
    <row r="5" spans="2:46" ht="6.9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0" t="str">
        <f>'Rekapitulace stavby'!K6</f>
        <v>Výstavba nové haly, rekonstrukce stávající tělocvičny vč.jejího zázemí, propojujícího objektu při ZŠ Dýšiná</v>
      </c>
      <c r="F7" s="251"/>
      <c r="G7" s="251"/>
      <c r="H7" s="251"/>
      <c r="L7" s="20"/>
    </row>
    <row r="8" spans="2:46" ht="12" customHeight="1">
      <c r="B8" s="20"/>
      <c r="D8" s="27" t="s">
        <v>242</v>
      </c>
      <c r="L8" s="20"/>
    </row>
    <row r="9" spans="2:46" s="1" customFormat="1" ht="16.5" customHeight="1">
      <c r="B9" s="32"/>
      <c r="E9" s="250" t="s">
        <v>7830</v>
      </c>
      <c r="F9" s="252"/>
      <c r="G9" s="252"/>
      <c r="H9" s="252"/>
      <c r="L9" s="32"/>
    </row>
    <row r="10" spans="2:46" s="1" customFormat="1" ht="12" customHeight="1">
      <c r="B10" s="32"/>
      <c r="D10" s="27" t="s">
        <v>244</v>
      </c>
      <c r="L10" s="32"/>
    </row>
    <row r="11" spans="2:46" s="1" customFormat="1" ht="16.5" customHeight="1">
      <c r="B11" s="32"/>
      <c r="E11" s="233" t="s">
        <v>8282</v>
      </c>
      <c r="F11" s="252"/>
      <c r="G11" s="252"/>
      <c r="H11" s="252"/>
      <c r="L11" s="32"/>
    </row>
    <row r="12" spans="2:46" s="1" customFormat="1" ht="10.199999999999999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36</v>
      </c>
      <c r="I14" s="27" t="s">
        <v>23</v>
      </c>
      <c r="J14" s="49">
        <f ca="1">'Rekapitulace stavby'!AN8</f>
        <v>45020</v>
      </c>
      <c r="L14" s="32"/>
    </row>
    <row r="15" spans="2:46" s="1" customFormat="1" ht="10.8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3" t="str">
        <f>'Rekapitulace stavby'!E14</f>
        <v>Vyplň údaj</v>
      </c>
      <c r="F20" s="211"/>
      <c r="G20" s="211"/>
      <c r="H20" s="211"/>
      <c r="I20" s="27" t="s">
        <v>28</v>
      </c>
      <c r="J20" s="28" t="str">
        <f>'Rekapitulace stavby'!AN14</f>
        <v>Vyplň údaj</v>
      </c>
      <c r="L20" s="32"/>
    </row>
    <row r="21" spans="2:12" s="1" customFormat="1" ht="6.9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6" t="s">
        <v>19</v>
      </c>
      <c r="F29" s="216"/>
      <c r="G29" s="216"/>
      <c r="H29" s="216"/>
      <c r="L29" s="91"/>
    </row>
    <row r="30" spans="2:12" s="1" customFormat="1" ht="6.9" customHeight="1">
      <c r="B30" s="32"/>
      <c r="L30" s="32"/>
    </row>
    <row r="31" spans="2:12" s="1" customFormat="1" ht="6.9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ROUND(J87, 2)</f>
        <v>0</v>
      </c>
      <c r="L32" s="32"/>
    </row>
    <row r="33" spans="2:12" s="1" customFormat="1" ht="6.9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" customHeight="1">
      <c r="B35" s="32"/>
      <c r="D35" s="52" t="s">
        <v>43</v>
      </c>
      <c r="E35" s="27" t="s">
        <v>44</v>
      </c>
      <c r="F35" s="83">
        <f>ROUND((SUM(BE87:BE94)),  2)</f>
        <v>0</v>
      </c>
      <c r="I35" s="93">
        <v>0.21</v>
      </c>
      <c r="J35" s="83">
        <f>ROUND(((SUM(BE87:BE94))*I35),  2)</f>
        <v>0</v>
      </c>
      <c r="L35" s="32"/>
    </row>
    <row r="36" spans="2:12" s="1" customFormat="1" ht="14.4" customHeight="1">
      <c r="B36" s="32"/>
      <c r="E36" s="27" t="s">
        <v>45</v>
      </c>
      <c r="F36" s="83">
        <f>ROUND((SUM(BF87:BF94)),  2)</f>
        <v>0</v>
      </c>
      <c r="I36" s="93">
        <v>0.15</v>
      </c>
      <c r="J36" s="83">
        <f>ROUND(((SUM(BF87:BF94))*I36),  2)</f>
        <v>0</v>
      </c>
      <c r="L36" s="32"/>
    </row>
    <row r="37" spans="2:12" s="1" customFormat="1" ht="14.4" hidden="1" customHeight="1">
      <c r="B37" s="32"/>
      <c r="E37" s="27" t="s">
        <v>46</v>
      </c>
      <c r="F37" s="83">
        <f>ROUND((SUM(BG87:BG94)),  2)</f>
        <v>0</v>
      </c>
      <c r="I37" s="93">
        <v>0.21</v>
      </c>
      <c r="J37" s="83">
        <f>0</f>
        <v>0</v>
      </c>
      <c r="L37" s="32"/>
    </row>
    <row r="38" spans="2:12" s="1" customFormat="1" ht="14.4" hidden="1" customHeight="1">
      <c r="B38" s="32"/>
      <c r="E38" s="27" t="s">
        <v>47</v>
      </c>
      <c r="F38" s="83">
        <f>ROUND((SUM(BH87:BH94)),  2)</f>
        <v>0</v>
      </c>
      <c r="I38" s="93">
        <v>0.15</v>
      </c>
      <c r="J38" s="83">
        <f>0</f>
        <v>0</v>
      </c>
      <c r="L38" s="32"/>
    </row>
    <row r="39" spans="2:12" s="1" customFormat="1" ht="14.4" hidden="1" customHeight="1">
      <c r="B39" s="32"/>
      <c r="E39" s="27" t="s">
        <v>48</v>
      </c>
      <c r="F39" s="83">
        <f>ROUND((SUM(BI87:BI94)),  2)</f>
        <v>0</v>
      </c>
      <c r="I39" s="93">
        <v>0</v>
      </c>
      <c r="J39" s="83">
        <f>0</f>
        <v>0</v>
      </c>
      <c r="L39" s="32"/>
    </row>
    <row r="40" spans="2:12" s="1" customFormat="1" ht="6.9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" hidden="1" customHeight="1">
      <c r="B47" s="32"/>
      <c r="C47" s="21" t="s">
        <v>246</v>
      </c>
      <c r="L47" s="32"/>
    </row>
    <row r="48" spans="2:12" s="1" customFormat="1" ht="6.9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0" t="str">
        <f>E7</f>
        <v>Výstavba nové haly, rekonstrukce stávající tělocvičny vč.jejího zázemí, propojujícího objektu při ZŠ Dýšiná</v>
      </c>
      <c r="F50" s="251"/>
      <c r="G50" s="251"/>
      <c r="H50" s="251"/>
      <c r="L50" s="32"/>
    </row>
    <row r="51" spans="2:47" ht="12" hidden="1" customHeight="1">
      <c r="B51" s="20"/>
      <c r="C51" s="27" t="s">
        <v>242</v>
      </c>
      <c r="L51" s="20"/>
    </row>
    <row r="52" spans="2:47" s="1" customFormat="1" ht="16.5" hidden="1" customHeight="1">
      <c r="B52" s="32"/>
      <c r="E52" s="250" t="s">
        <v>7830</v>
      </c>
      <c r="F52" s="252"/>
      <c r="G52" s="252"/>
      <c r="H52" s="252"/>
      <c r="L52" s="32"/>
    </row>
    <row r="53" spans="2:47" s="1" customFormat="1" ht="12" hidden="1" customHeight="1">
      <c r="B53" s="32"/>
      <c r="C53" s="27" t="s">
        <v>244</v>
      </c>
      <c r="L53" s="32"/>
    </row>
    <row r="54" spans="2:47" s="1" customFormat="1" ht="16.5" hidden="1" customHeight="1">
      <c r="B54" s="32"/>
      <c r="E54" s="233" t="str">
        <f>E11</f>
        <v>t - Dieselagregát</v>
      </c>
      <c r="F54" s="252"/>
      <c r="G54" s="252"/>
      <c r="H54" s="252"/>
      <c r="L54" s="32"/>
    </row>
    <row r="55" spans="2:47" s="1" customFormat="1" ht="6.9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 xml:space="preserve"> </v>
      </c>
      <c r="I56" s="27" t="s">
        <v>23</v>
      </c>
      <c r="J56" s="49">
        <f ca="1">IF(J14="","",J14)</f>
        <v>45020</v>
      </c>
      <c r="L56" s="32"/>
    </row>
    <row r="57" spans="2:47" s="1" customFormat="1" ht="6.9" hidden="1" customHeight="1">
      <c r="B57" s="32"/>
      <c r="L57" s="32"/>
    </row>
    <row r="58" spans="2:47" s="1" customFormat="1" ht="25.65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15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247</v>
      </c>
      <c r="D61" s="94"/>
      <c r="E61" s="94"/>
      <c r="F61" s="94"/>
      <c r="G61" s="94"/>
      <c r="H61" s="94"/>
      <c r="I61" s="94"/>
      <c r="J61" s="101" t="s">
        <v>248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8" hidden="1" customHeight="1">
      <c r="B63" s="32"/>
      <c r="C63" s="102" t="s">
        <v>71</v>
      </c>
      <c r="J63" s="63">
        <f>J87</f>
        <v>0</v>
      </c>
      <c r="L63" s="32"/>
      <c r="AU63" s="17" t="s">
        <v>249</v>
      </c>
    </row>
    <row r="64" spans="2:47" s="8" customFormat="1" ht="24.9" hidden="1" customHeight="1">
      <c r="B64" s="103"/>
      <c r="D64" s="104" t="s">
        <v>257</v>
      </c>
      <c r="E64" s="105"/>
      <c r="F64" s="105"/>
      <c r="G64" s="105"/>
      <c r="H64" s="105"/>
      <c r="I64" s="105"/>
      <c r="J64" s="106">
        <f>J88</f>
        <v>0</v>
      </c>
      <c r="L64" s="103"/>
    </row>
    <row r="65" spans="2:12" s="9" customFormat="1" ht="19.95" hidden="1" customHeight="1">
      <c r="B65" s="107"/>
      <c r="D65" s="108" t="s">
        <v>2049</v>
      </c>
      <c r="E65" s="109"/>
      <c r="F65" s="109"/>
      <c r="G65" s="109"/>
      <c r="H65" s="109"/>
      <c r="I65" s="109"/>
      <c r="J65" s="110">
        <f>J89</f>
        <v>0</v>
      </c>
      <c r="L65" s="107"/>
    </row>
    <row r="66" spans="2:12" s="1" customFormat="1" ht="21.75" hidden="1" customHeight="1">
      <c r="B66" s="32"/>
      <c r="L66" s="32"/>
    </row>
    <row r="67" spans="2:12" s="1" customFormat="1" ht="6.9" hidden="1" customHeight="1"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32"/>
    </row>
    <row r="68" spans="2:12" ht="10.199999999999999" hidden="1"/>
    <row r="69" spans="2:12" ht="10.199999999999999" hidden="1"/>
    <row r="70" spans="2:12" ht="10.199999999999999" hidden="1"/>
    <row r="71" spans="2:12" s="1" customFormat="1" ht="6.9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2"/>
    </row>
    <row r="72" spans="2:12" s="1" customFormat="1" ht="24.9" customHeight="1">
      <c r="B72" s="32"/>
      <c r="C72" s="21" t="s">
        <v>265</v>
      </c>
      <c r="L72" s="32"/>
    </row>
    <row r="73" spans="2:12" s="1" customFormat="1" ht="6.9" customHeight="1">
      <c r="B73" s="32"/>
      <c r="L73" s="32"/>
    </row>
    <row r="74" spans="2:12" s="1" customFormat="1" ht="12" customHeight="1">
      <c r="B74" s="32"/>
      <c r="C74" s="27" t="s">
        <v>16</v>
      </c>
      <c r="L74" s="32"/>
    </row>
    <row r="75" spans="2:12" s="1" customFormat="1" ht="26.25" customHeight="1">
      <c r="B75" s="32"/>
      <c r="E75" s="250" t="str">
        <f>E7</f>
        <v>Výstavba nové haly, rekonstrukce stávající tělocvičny vč.jejího zázemí, propojujícího objektu při ZŠ Dýšiná</v>
      </c>
      <c r="F75" s="251"/>
      <c r="G75" s="251"/>
      <c r="H75" s="251"/>
      <c r="L75" s="32"/>
    </row>
    <row r="76" spans="2:12" ht="12" customHeight="1">
      <c r="B76" s="20"/>
      <c r="C76" s="27" t="s">
        <v>242</v>
      </c>
      <c r="L76" s="20"/>
    </row>
    <row r="77" spans="2:12" s="1" customFormat="1" ht="16.5" customHeight="1">
      <c r="B77" s="32"/>
      <c r="E77" s="250" t="s">
        <v>7830</v>
      </c>
      <c r="F77" s="252"/>
      <c r="G77" s="252"/>
      <c r="H77" s="252"/>
      <c r="L77" s="32"/>
    </row>
    <row r="78" spans="2:12" s="1" customFormat="1" ht="12" customHeight="1">
      <c r="B78" s="32"/>
      <c r="C78" s="27" t="s">
        <v>244</v>
      </c>
      <c r="L78" s="32"/>
    </row>
    <row r="79" spans="2:12" s="1" customFormat="1" ht="16.5" customHeight="1">
      <c r="B79" s="32"/>
      <c r="E79" s="233" t="str">
        <f>E11</f>
        <v>t - Dieselagregát</v>
      </c>
      <c r="F79" s="252"/>
      <c r="G79" s="252"/>
      <c r="H79" s="252"/>
      <c r="L79" s="32"/>
    </row>
    <row r="80" spans="2:12" s="1" customFormat="1" ht="6.9" customHeight="1">
      <c r="B80" s="32"/>
      <c r="L80" s="32"/>
    </row>
    <row r="81" spans="2:65" s="1" customFormat="1" ht="12" customHeight="1">
      <c r="B81" s="32"/>
      <c r="C81" s="27" t="s">
        <v>21</v>
      </c>
      <c r="F81" s="25" t="str">
        <f>F14</f>
        <v xml:space="preserve"> </v>
      </c>
      <c r="I81" s="27" t="s">
        <v>23</v>
      </c>
      <c r="J81" s="49">
        <f ca="1">IF(J14="","",J14)</f>
        <v>45020</v>
      </c>
      <c r="L81" s="32"/>
    </row>
    <row r="82" spans="2:65" s="1" customFormat="1" ht="6.9" customHeight="1">
      <c r="B82" s="32"/>
      <c r="L82" s="32"/>
    </row>
    <row r="83" spans="2:65" s="1" customFormat="1" ht="25.65" customHeight="1">
      <c r="B83" s="32"/>
      <c r="C83" s="27" t="s">
        <v>24</v>
      </c>
      <c r="F83" s="25" t="str">
        <f>E17</f>
        <v>Obec Dýšiná</v>
      </c>
      <c r="I83" s="27" t="s">
        <v>31</v>
      </c>
      <c r="J83" s="30" t="str">
        <f>E23</f>
        <v>Ing. arch. Lubomír Korčák</v>
      </c>
      <c r="L83" s="32"/>
    </row>
    <row r="84" spans="2:65" s="1" customFormat="1" ht="15.15" customHeight="1">
      <c r="B84" s="32"/>
      <c r="C84" s="27" t="s">
        <v>29</v>
      </c>
      <c r="F84" s="25" t="str">
        <f>IF(E20="","",E20)</f>
        <v>Vyplň údaj</v>
      </c>
      <c r="I84" s="27" t="s">
        <v>35</v>
      </c>
      <c r="J84" s="30" t="str">
        <f>E26</f>
        <v xml:space="preserve"> </v>
      </c>
      <c r="L84" s="32"/>
    </row>
    <row r="85" spans="2:65" s="1" customFormat="1" ht="10.35" customHeight="1">
      <c r="B85" s="32"/>
      <c r="L85" s="32"/>
    </row>
    <row r="86" spans="2:65" s="10" customFormat="1" ht="29.25" customHeight="1">
      <c r="B86" s="111"/>
      <c r="C86" s="112" t="s">
        <v>266</v>
      </c>
      <c r="D86" s="113" t="s">
        <v>58</v>
      </c>
      <c r="E86" s="113" t="s">
        <v>54</v>
      </c>
      <c r="F86" s="113" t="s">
        <v>55</v>
      </c>
      <c r="G86" s="113" t="s">
        <v>267</v>
      </c>
      <c r="H86" s="113" t="s">
        <v>268</v>
      </c>
      <c r="I86" s="113" t="s">
        <v>269</v>
      </c>
      <c r="J86" s="113" t="s">
        <v>248</v>
      </c>
      <c r="K86" s="114" t="s">
        <v>270</v>
      </c>
      <c r="L86" s="111"/>
      <c r="M86" s="56" t="s">
        <v>19</v>
      </c>
      <c r="N86" s="57" t="s">
        <v>43</v>
      </c>
      <c r="O86" s="57" t="s">
        <v>271</v>
      </c>
      <c r="P86" s="57" t="s">
        <v>272</v>
      </c>
      <c r="Q86" s="57" t="s">
        <v>273</v>
      </c>
      <c r="R86" s="57" t="s">
        <v>274</v>
      </c>
      <c r="S86" s="57" t="s">
        <v>275</v>
      </c>
      <c r="T86" s="58" t="s">
        <v>276</v>
      </c>
    </row>
    <row r="87" spans="2:65" s="1" customFormat="1" ht="22.8" customHeight="1">
      <c r="B87" s="32"/>
      <c r="C87" s="61" t="s">
        <v>277</v>
      </c>
      <c r="J87" s="115">
        <f>BK87</f>
        <v>0</v>
      </c>
      <c r="L87" s="32"/>
      <c r="M87" s="59"/>
      <c r="N87" s="50"/>
      <c r="O87" s="50"/>
      <c r="P87" s="116">
        <f>P88</f>
        <v>0</v>
      </c>
      <c r="Q87" s="50"/>
      <c r="R87" s="116">
        <f>R88</f>
        <v>0</v>
      </c>
      <c r="S87" s="50"/>
      <c r="T87" s="117">
        <f>T88</f>
        <v>0</v>
      </c>
      <c r="AT87" s="17" t="s">
        <v>72</v>
      </c>
      <c r="AU87" s="17" t="s">
        <v>249</v>
      </c>
      <c r="BK87" s="118">
        <f>BK88</f>
        <v>0</v>
      </c>
    </row>
    <row r="88" spans="2:65" s="11" customFormat="1" ht="25.95" customHeight="1">
      <c r="B88" s="119"/>
      <c r="D88" s="120" t="s">
        <v>72</v>
      </c>
      <c r="E88" s="121" t="s">
        <v>556</v>
      </c>
      <c r="F88" s="121" t="s">
        <v>557</v>
      </c>
      <c r="I88" s="122"/>
      <c r="J88" s="123">
        <f>BK88</f>
        <v>0</v>
      </c>
      <c r="L88" s="119"/>
      <c r="M88" s="124"/>
      <c r="P88" s="125">
        <f>P89</f>
        <v>0</v>
      </c>
      <c r="R88" s="125">
        <f>R89</f>
        <v>0</v>
      </c>
      <c r="T88" s="126">
        <f>T89</f>
        <v>0</v>
      </c>
      <c r="AR88" s="120" t="s">
        <v>82</v>
      </c>
      <c r="AT88" s="127" t="s">
        <v>72</v>
      </c>
      <c r="AU88" s="127" t="s">
        <v>73</v>
      </c>
      <c r="AY88" s="120" t="s">
        <v>280</v>
      </c>
      <c r="BK88" s="128">
        <f>BK89</f>
        <v>0</v>
      </c>
    </row>
    <row r="89" spans="2:65" s="11" customFormat="1" ht="22.8" customHeight="1">
      <c r="B89" s="119"/>
      <c r="D89" s="120" t="s">
        <v>72</v>
      </c>
      <c r="E89" s="129" t="s">
        <v>2246</v>
      </c>
      <c r="F89" s="129" t="s">
        <v>2247</v>
      </c>
      <c r="I89" s="122"/>
      <c r="J89" s="130">
        <f>BK89</f>
        <v>0</v>
      </c>
      <c r="L89" s="119"/>
      <c r="M89" s="124"/>
      <c r="P89" s="125">
        <f>SUM(P90:P94)</f>
        <v>0</v>
      </c>
      <c r="R89" s="125">
        <f>SUM(R90:R94)</f>
        <v>0</v>
      </c>
      <c r="T89" s="126">
        <f>SUM(T90:T94)</f>
        <v>0</v>
      </c>
      <c r="AR89" s="120" t="s">
        <v>82</v>
      </c>
      <c r="AT89" s="127" t="s">
        <v>72</v>
      </c>
      <c r="AU89" s="127" t="s">
        <v>80</v>
      </c>
      <c r="AY89" s="120" t="s">
        <v>280</v>
      </c>
      <c r="BK89" s="128">
        <f>SUM(BK90:BK94)</f>
        <v>0</v>
      </c>
    </row>
    <row r="90" spans="2:65" s="1" customFormat="1" ht="24.15" customHeight="1">
      <c r="B90" s="32"/>
      <c r="C90" s="131" t="s">
        <v>82</v>
      </c>
      <c r="D90" s="131" t="s">
        <v>283</v>
      </c>
      <c r="E90" s="132" t="s">
        <v>8283</v>
      </c>
      <c r="F90" s="133" t="s">
        <v>8284</v>
      </c>
      <c r="G90" s="134" t="s">
        <v>611</v>
      </c>
      <c r="H90" s="135">
        <v>1</v>
      </c>
      <c r="I90" s="136"/>
      <c r="J90" s="137">
        <f>ROUND(I90*H90,2)</f>
        <v>0</v>
      </c>
      <c r="K90" s="133" t="s">
        <v>19</v>
      </c>
      <c r="L90" s="32"/>
      <c r="M90" s="138" t="s">
        <v>19</v>
      </c>
      <c r="N90" s="139" t="s">
        <v>44</v>
      </c>
      <c r="P90" s="140">
        <f>O90*H90</f>
        <v>0</v>
      </c>
      <c r="Q90" s="140">
        <v>0</v>
      </c>
      <c r="R90" s="140">
        <f>Q90*H90</f>
        <v>0</v>
      </c>
      <c r="S90" s="140">
        <v>0</v>
      </c>
      <c r="T90" s="141">
        <f>S90*H90</f>
        <v>0</v>
      </c>
      <c r="AR90" s="142" t="s">
        <v>564</v>
      </c>
      <c r="AT90" s="142" t="s">
        <v>283</v>
      </c>
      <c r="AU90" s="142" t="s">
        <v>82</v>
      </c>
      <c r="AY90" s="17" t="s">
        <v>280</v>
      </c>
      <c r="BE90" s="143">
        <f>IF(N90="základní",J90,0)</f>
        <v>0</v>
      </c>
      <c r="BF90" s="143">
        <f>IF(N90="snížená",J90,0)</f>
        <v>0</v>
      </c>
      <c r="BG90" s="143">
        <f>IF(N90="zákl. přenesená",J90,0)</f>
        <v>0</v>
      </c>
      <c r="BH90" s="143">
        <f>IF(N90="sníž. přenesená",J90,0)</f>
        <v>0</v>
      </c>
      <c r="BI90" s="143">
        <f>IF(N90="nulová",J90,0)</f>
        <v>0</v>
      </c>
      <c r="BJ90" s="17" t="s">
        <v>80</v>
      </c>
      <c r="BK90" s="143">
        <f>ROUND(I90*H90,2)</f>
        <v>0</v>
      </c>
      <c r="BL90" s="17" t="s">
        <v>564</v>
      </c>
      <c r="BM90" s="142" t="s">
        <v>82</v>
      </c>
    </row>
    <row r="91" spans="2:65" s="1" customFormat="1" ht="16.5" customHeight="1">
      <c r="B91" s="32"/>
      <c r="C91" s="131" t="s">
        <v>80</v>
      </c>
      <c r="D91" s="131" t="s">
        <v>283</v>
      </c>
      <c r="E91" s="132" t="s">
        <v>8285</v>
      </c>
      <c r="F91" s="133" t="s">
        <v>8286</v>
      </c>
      <c r="G91" s="134" t="s">
        <v>611</v>
      </c>
      <c r="H91" s="135">
        <v>1</v>
      </c>
      <c r="I91" s="136"/>
      <c r="J91" s="137">
        <f>ROUND(I91*H91,2)</f>
        <v>0</v>
      </c>
      <c r="K91" s="133" t="s">
        <v>19</v>
      </c>
      <c r="L91" s="32"/>
      <c r="M91" s="138" t="s">
        <v>19</v>
      </c>
      <c r="N91" s="139" t="s">
        <v>44</v>
      </c>
      <c r="P91" s="140">
        <f>O91*H91</f>
        <v>0</v>
      </c>
      <c r="Q91" s="140">
        <v>0</v>
      </c>
      <c r="R91" s="140">
        <f>Q91*H91</f>
        <v>0</v>
      </c>
      <c r="S91" s="140">
        <v>0</v>
      </c>
      <c r="T91" s="141">
        <f>S91*H91</f>
        <v>0</v>
      </c>
      <c r="AR91" s="142" t="s">
        <v>564</v>
      </c>
      <c r="AT91" s="142" t="s">
        <v>283</v>
      </c>
      <c r="AU91" s="142" t="s">
        <v>82</v>
      </c>
      <c r="AY91" s="17" t="s">
        <v>280</v>
      </c>
      <c r="BE91" s="143">
        <f>IF(N91="základní",J91,0)</f>
        <v>0</v>
      </c>
      <c r="BF91" s="143">
        <f>IF(N91="snížená",J91,0)</f>
        <v>0</v>
      </c>
      <c r="BG91" s="143">
        <f>IF(N91="zákl. přenesená",J91,0)</f>
        <v>0</v>
      </c>
      <c r="BH91" s="143">
        <f>IF(N91="sníž. přenesená",J91,0)</f>
        <v>0</v>
      </c>
      <c r="BI91" s="143">
        <f>IF(N91="nulová",J91,0)</f>
        <v>0</v>
      </c>
      <c r="BJ91" s="17" t="s">
        <v>80</v>
      </c>
      <c r="BK91" s="143">
        <f>ROUND(I91*H91,2)</f>
        <v>0</v>
      </c>
      <c r="BL91" s="17" t="s">
        <v>564</v>
      </c>
      <c r="BM91" s="142" t="s">
        <v>288</v>
      </c>
    </row>
    <row r="92" spans="2:65" s="1" customFormat="1" ht="16.5" customHeight="1">
      <c r="B92" s="32"/>
      <c r="C92" s="131" t="s">
        <v>288</v>
      </c>
      <c r="D92" s="131" t="s">
        <v>283</v>
      </c>
      <c r="E92" s="132" t="s">
        <v>8287</v>
      </c>
      <c r="F92" s="133" t="s">
        <v>8288</v>
      </c>
      <c r="G92" s="134" t="s">
        <v>8289</v>
      </c>
      <c r="H92" s="135">
        <v>1</v>
      </c>
      <c r="I92" s="136"/>
      <c r="J92" s="137">
        <f>ROUND(I92*H92,2)</f>
        <v>0</v>
      </c>
      <c r="K92" s="133" t="s">
        <v>19</v>
      </c>
      <c r="L92" s="32"/>
      <c r="M92" s="138" t="s">
        <v>19</v>
      </c>
      <c r="N92" s="139" t="s">
        <v>44</v>
      </c>
      <c r="P92" s="140">
        <f>O92*H92</f>
        <v>0</v>
      </c>
      <c r="Q92" s="140">
        <v>0</v>
      </c>
      <c r="R92" s="140">
        <f>Q92*H92</f>
        <v>0</v>
      </c>
      <c r="S92" s="140">
        <v>0</v>
      </c>
      <c r="T92" s="141">
        <f>S92*H92</f>
        <v>0</v>
      </c>
      <c r="AR92" s="142" t="s">
        <v>564</v>
      </c>
      <c r="AT92" s="142" t="s">
        <v>283</v>
      </c>
      <c r="AU92" s="142" t="s">
        <v>82</v>
      </c>
      <c r="AY92" s="17" t="s">
        <v>280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564</v>
      </c>
      <c r="BM92" s="142" t="s">
        <v>464</v>
      </c>
    </row>
    <row r="93" spans="2:65" s="1" customFormat="1" ht="16.5" customHeight="1">
      <c r="B93" s="32"/>
      <c r="C93" s="131" t="s">
        <v>452</v>
      </c>
      <c r="D93" s="131" t="s">
        <v>283</v>
      </c>
      <c r="E93" s="132" t="s">
        <v>3383</v>
      </c>
      <c r="F93" s="133" t="s">
        <v>7604</v>
      </c>
      <c r="G93" s="134" t="s">
        <v>989</v>
      </c>
      <c r="H93" s="135">
        <v>1</v>
      </c>
      <c r="I93" s="136"/>
      <c r="J93" s="137">
        <f>ROUND(I93*H93,2)</f>
        <v>0</v>
      </c>
      <c r="K93" s="133" t="s">
        <v>19</v>
      </c>
      <c r="L93" s="32"/>
      <c r="M93" s="138" t="s">
        <v>19</v>
      </c>
      <c r="N93" s="139" t="s">
        <v>44</v>
      </c>
      <c r="P93" s="140">
        <f>O93*H93</f>
        <v>0</v>
      </c>
      <c r="Q93" s="140">
        <v>0</v>
      </c>
      <c r="R93" s="140">
        <f>Q93*H93</f>
        <v>0</v>
      </c>
      <c r="S93" s="140">
        <v>0</v>
      </c>
      <c r="T93" s="141">
        <f>S93*H93</f>
        <v>0</v>
      </c>
      <c r="AR93" s="142" t="s">
        <v>564</v>
      </c>
      <c r="AT93" s="142" t="s">
        <v>283</v>
      </c>
      <c r="AU93" s="142" t="s">
        <v>82</v>
      </c>
      <c r="AY93" s="17" t="s">
        <v>280</v>
      </c>
      <c r="BE93" s="143">
        <f>IF(N93="základní",J93,0)</f>
        <v>0</v>
      </c>
      <c r="BF93" s="143">
        <f>IF(N93="snížená",J93,0)</f>
        <v>0</v>
      </c>
      <c r="BG93" s="143">
        <f>IF(N93="zákl. přenesená",J93,0)</f>
        <v>0</v>
      </c>
      <c r="BH93" s="143">
        <f>IF(N93="sníž. přenesená",J93,0)</f>
        <v>0</v>
      </c>
      <c r="BI93" s="143">
        <f>IF(N93="nulová",J93,0)</f>
        <v>0</v>
      </c>
      <c r="BJ93" s="17" t="s">
        <v>80</v>
      </c>
      <c r="BK93" s="143">
        <f>ROUND(I93*H93,2)</f>
        <v>0</v>
      </c>
      <c r="BL93" s="17" t="s">
        <v>564</v>
      </c>
      <c r="BM93" s="142" t="s">
        <v>351</v>
      </c>
    </row>
    <row r="94" spans="2:65" s="1" customFormat="1" ht="16.5" customHeight="1">
      <c r="B94" s="32"/>
      <c r="C94" s="131" t="s">
        <v>138</v>
      </c>
      <c r="D94" s="131" t="s">
        <v>283</v>
      </c>
      <c r="E94" s="132" t="s">
        <v>8290</v>
      </c>
      <c r="F94" s="133" t="s">
        <v>8291</v>
      </c>
      <c r="G94" s="134" t="s">
        <v>8289</v>
      </c>
      <c r="H94" s="135">
        <v>1</v>
      </c>
      <c r="I94" s="136"/>
      <c r="J94" s="137">
        <f>ROUND(I94*H94,2)</f>
        <v>0</v>
      </c>
      <c r="K94" s="133" t="s">
        <v>19</v>
      </c>
      <c r="L94" s="32"/>
      <c r="M94" s="192" t="s">
        <v>19</v>
      </c>
      <c r="N94" s="193" t="s">
        <v>44</v>
      </c>
      <c r="O94" s="183"/>
      <c r="P94" s="194">
        <f>O94*H94</f>
        <v>0</v>
      </c>
      <c r="Q94" s="194">
        <v>0</v>
      </c>
      <c r="R94" s="194">
        <f>Q94*H94</f>
        <v>0</v>
      </c>
      <c r="S94" s="194">
        <v>0</v>
      </c>
      <c r="T94" s="195">
        <f>S94*H94</f>
        <v>0</v>
      </c>
      <c r="AR94" s="142" t="s">
        <v>564</v>
      </c>
      <c r="AT94" s="142" t="s">
        <v>283</v>
      </c>
      <c r="AU94" s="142" t="s">
        <v>82</v>
      </c>
      <c r="AY94" s="17" t="s">
        <v>280</v>
      </c>
      <c r="BE94" s="143">
        <f>IF(N94="základní",J94,0)</f>
        <v>0</v>
      </c>
      <c r="BF94" s="143">
        <f>IF(N94="snížená",J94,0)</f>
        <v>0</v>
      </c>
      <c r="BG94" s="143">
        <f>IF(N94="zákl. přenesená",J94,0)</f>
        <v>0</v>
      </c>
      <c r="BH94" s="143">
        <f>IF(N94="sníž. přenesená",J94,0)</f>
        <v>0</v>
      </c>
      <c r="BI94" s="143">
        <f>IF(N94="nulová",J94,0)</f>
        <v>0</v>
      </c>
      <c r="BJ94" s="17" t="s">
        <v>80</v>
      </c>
      <c r="BK94" s="143">
        <f>ROUND(I94*H94,2)</f>
        <v>0</v>
      </c>
      <c r="BL94" s="17" t="s">
        <v>564</v>
      </c>
      <c r="BM94" s="142" t="s">
        <v>560</v>
      </c>
    </row>
    <row r="95" spans="2:65" s="1" customFormat="1" ht="6.9" customHeight="1"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32"/>
    </row>
  </sheetData>
  <sheetProtection algorithmName="SHA-512" hashValue="4tKVZepr2dLhu2mZ3gu7XAK7EXuXLfEvVMQjqnNyC5uSBXNkRx7i6gX0KhPj4NE01+a6eIkMoVRuzPlqY/2Eog==" saltValue="mrPiaBUOOrA+Yv1kxhHwja91u2FxgWo5MK8+WwIQ674xM+Ps0T3o15iTOR3oMQmz22E2KbAQUG2MKCLirXiUTQ==" spinCount="100000" sheet="1" objects="1" scenarios="1" formatColumns="0" formatRows="0" autoFilter="0"/>
  <autoFilter ref="C86:K94" xr:uid="{00000000-0009-0000-0000-000046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pageSetUpPr fitToPage="1"/>
  </sheetPr>
  <dimension ref="B1:H414"/>
  <sheetViews>
    <sheetView showGridLines="0" workbookViewId="0"/>
  </sheetViews>
  <sheetFormatPr defaultRowHeight="14.4"/>
  <cols>
    <col min="1" max="1" width="8.28515625" customWidth="1"/>
    <col min="2" max="2" width="1.7109375" customWidth="1"/>
    <col min="3" max="3" width="25" customWidth="1"/>
    <col min="4" max="4" width="75.85546875" customWidth="1"/>
    <col min="5" max="5" width="13.28515625" customWidth="1"/>
    <col min="6" max="6" width="20" customWidth="1"/>
    <col min="7" max="7" width="1.7109375" customWidth="1"/>
    <col min="8" max="8" width="8.28515625" customWidth="1"/>
  </cols>
  <sheetData>
    <row r="1" spans="2:8" ht="11.25" customHeight="1"/>
    <row r="2" spans="2:8" ht="36.9" customHeight="1"/>
    <row r="3" spans="2:8" ht="6.9" customHeight="1">
      <c r="B3" s="18"/>
      <c r="C3" s="19"/>
      <c r="D3" s="19"/>
      <c r="E3" s="19"/>
      <c r="F3" s="19"/>
      <c r="G3" s="19"/>
      <c r="H3" s="20"/>
    </row>
    <row r="4" spans="2:8" ht="24.9" customHeight="1">
      <c r="B4" s="20"/>
      <c r="C4" s="21" t="s">
        <v>8292</v>
      </c>
      <c r="H4" s="20"/>
    </row>
    <row r="5" spans="2:8" ht="12" customHeight="1">
      <c r="B5" s="20"/>
      <c r="C5" s="24" t="s">
        <v>13</v>
      </c>
      <c r="D5" s="216" t="s">
        <v>14</v>
      </c>
      <c r="E5" s="212"/>
      <c r="F5" s="212"/>
      <c r="H5" s="20"/>
    </row>
    <row r="6" spans="2:8" ht="36.9" customHeight="1">
      <c r="B6" s="20"/>
      <c r="C6" s="26" t="s">
        <v>16</v>
      </c>
      <c r="D6" s="213" t="s">
        <v>17</v>
      </c>
      <c r="E6" s="212"/>
      <c r="F6" s="212"/>
      <c r="H6" s="20"/>
    </row>
    <row r="7" spans="2:8" ht="24.75" customHeight="1">
      <c r="B7" s="20"/>
      <c r="C7" s="27" t="s">
        <v>23</v>
      </c>
      <c r="D7" s="49">
        <f ca="1">'Rekapitulace stavby'!AN8</f>
        <v>45020</v>
      </c>
      <c r="H7" s="20"/>
    </row>
    <row r="8" spans="2:8" s="1" customFormat="1" ht="10.8" customHeight="1">
      <c r="B8" s="32"/>
      <c r="H8" s="32"/>
    </row>
    <row r="9" spans="2:8" s="10" customFormat="1" ht="29.25" customHeight="1">
      <c r="B9" s="111"/>
      <c r="C9" s="112" t="s">
        <v>54</v>
      </c>
      <c r="D9" s="113" t="s">
        <v>55</v>
      </c>
      <c r="E9" s="113" t="s">
        <v>267</v>
      </c>
      <c r="F9" s="114" t="s">
        <v>8293</v>
      </c>
      <c r="H9" s="111"/>
    </row>
    <row r="10" spans="2:8" s="1" customFormat="1" ht="26.4" customHeight="1">
      <c r="B10" s="32"/>
      <c r="C10" s="200" t="s">
        <v>8294</v>
      </c>
      <c r="D10" s="200" t="s">
        <v>107</v>
      </c>
      <c r="H10" s="32"/>
    </row>
    <row r="11" spans="2:8" s="1" customFormat="1" ht="16.8" customHeight="1">
      <c r="B11" s="32"/>
      <c r="C11" s="201" t="s">
        <v>4918</v>
      </c>
      <c r="D11" s="202" t="s">
        <v>4919</v>
      </c>
      <c r="E11" s="203" t="s">
        <v>286</v>
      </c>
      <c r="F11" s="204">
        <v>135</v>
      </c>
      <c r="H11" s="32"/>
    </row>
    <row r="12" spans="2:8" s="1" customFormat="1" ht="16.8" customHeight="1">
      <c r="B12" s="32"/>
      <c r="C12" s="205" t="s">
        <v>19</v>
      </c>
      <c r="D12" s="205" t="s">
        <v>8295</v>
      </c>
      <c r="E12" s="17" t="s">
        <v>19</v>
      </c>
      <c r="F12" s="206">
        <v>0</v>
      </c>
      <c r="H12" s="32"/>
    </row>
    <row r="13" spans="2:8" s="1" customFormat="1" ht="16.8" customHeight="1">
      <c r="B13" s="32"/>
      <c r="C13" s="205" t="s">
        <v>19</v>
      </c>
      <c r="D13" s="205" t="s">
        <v>412</v>
      </c>
      <c r="E13" s="17" t="s">
        <v>19</v>
      </c>
      <c r="F13" s="206">
        <v>135</v>
      </c>
      <c r="H13" s="32"/>
    </row>
    <row r="14" spans="2:8" s="1" customFormat="1" ht="16.8" customHeight="1">
      <c r="B14" s="32"/>
      <c r="C14" s="201" t="s">
        <v>4920</v>
      </c>
      <c r="D14" s="202" t="s">
        <v>4921</v>
      </c>
      <c r="E14" s="203" t="s">
        <v>286</v>
      </c>
      <c r="F14" s="204">
        <v>61</v>
      </c>
      <c r="H14" s="32"/>
    </row>
    <row r="15" spans="2:8" s="1" customFormat="1" ht="16.8" customHeight="1">
      <c r="B15" s="32"/>
      <c r="C15" s="205" t="s">
        <v>19</v>
      </c>
      <c r="D15" s="205" t="s">
        <v>8295</v>
      </c>
      <c r="E15" s="17" t="s">
        <v>19</v>
      </c>
      <c r="F15" s="206">
        <v>0</v>
      </c>
      <c r="H15" s="32"/>
    </row>
    <row r="16" spans="2:8" s="1" customFormat="1" ht="16.8" customHeight="1">
      <c r="B16" s="32"/>
      <c r="C16" s="205" t="s">
        <v>19</v>
      </c>
      <c r="D16" s="205" t="s">
        <v>939</v>
      </c>
      <c r="E16" s="17" t="s">
        <v>19</v>
      </c>
      <c r="F16" s="206">
        <v>61</v>
      </c>
      <c r="H16" s="32"/>
    </row>
    <row r="17" spans="2:8" s="1" customFormat="1" ht="16.8" customHeight="1">
      <c r="B17" s="32"/>
      <c r="C17" s="201" t="s">
        <v>4922</v>
      </c>
      <c r="D17" s="202" t="s">
        <v>4923</v>
      </c>
      <c r="E17" s="203" t="s">
        <v>286</v>
      </c>
      <c r="F17" s="204">
        <v>232</v>
      </c>
      <c r="H17" s="32"/>
    </row>
    <row r="18" spans="2:8" s="1" customFormat="1" ht="16.8" customHeight="1">
      <c r="B18" s="32"/>
      <c r="C18" s="205" t="s">
        <v>19</v>
      </c>
      <c r="D18" s="205" t="s">
        <v>8295</v>
      </c>
      <c r="E18" s="17" t="s">
        <v>19</v>
      </c>
      <c r="F18" s="206">
        <v>0</v>
      </c>
      <c r="H18" s="32"/>
    </row>
    <row r="19" spans="2:8" s="1" customFormat="1" ht="16.8" customHeight="1">
      <c r="B19" s="32"/>
      <c r="C19" s="205" t="s">
        <v>19</v>
      </c>
      <c r="D19" s="205" t="s">
        <v>8296</v>
      </c>
      <c r="E19" s="17" t="s">
        <v>19</v>
      </c>
      <c r="F19" s="206">
        <v>232</v>
      </c>
      <c r="H19" s="32"/>
    </row>
    <row r="20" spans="2:8" s="1" customFormat="1" ht="16.8" customHeight="1">
      <c r="B20" s="32"/>
      <c r="C20" s="201" t="s">
        <v>1634</v>
      </c>
      <c r="D20" s="202" t="s">
        <v>1635</v>
      </c>
      <c r="E20" s="203" t="s">
        <v>286</v>
      </c>
      <c r="F20" s="204">
        <v>124</v>
      </c>
      <c r="H20" s="32"/>
    </row>
    <row r="21" spans="2:8" s="1" customFormat="1" ht="16.8" customHeight="1">
      <c r="B21" s="32"/>
      <c r="C21" s="205" t="s">
        <v>19</v>
      </c>
      <c r="D21" s="205" t="s">
        <v>8295</v>
      </c>
      <c r="E21" s="17" t="s">
        <v>19</v>
      </c>
      <c r="F21" s="206">
        <v>0</v>
      </c>
      <c r="H21" s="32"/>
    </row>
    <row r="22" spans="2:8" s="1" customFormat="1" ht="16.8" customHeight="1">
      <c r="B22" s="32"/>
      <c r="C22" s="205" t="s">
        <v>19</v>
      </c>
      <c r="D22" s="205" t="s">
        <v>8297</v>
      </c>
      <c r="E22" s="17" t="s">
        <v>19</v>
      </c>
      <c r="F22" s="206">
        <v>124</v>
      </c>
      <c r="H22" s="32"/>
    </row>
    <row r="23" spans="2:8" s="1" customFormat="1" ht="16.8" customHeight="1">
      <c r="B23" s="32"/>
      <c r="C23" s="207" t="s">
        <v>8298</v>
      </c>
      <c r="H23" s="32"/>
    </row>
    <row r="24" spans="2:8" s="1" customFormat="1" ht="20.399999999999999">
      <c r="B24" s="32"/>
      <c r="C24" s="205" t="s">
        <v>1642</v>
      </c>
      <c r="D24" s="205" t="s">
        <v>8299</v>
      </c>
      <c r="E24" s="17" t="s">
        <v>286</v>
      </c>
      <c r="F24" s="206">
        <v>377</v>
      </c>
      <c r="H24" s="32"/>
    </row>
    <row r="25" spans="2:8" s="1" customFormat="1" ht="16.8" customHeight="1">
      <c r="B25" s="32"/>
      <c r="C25" s="205" t="s">
        <v>1651</v>
      </c>
      <c r="D25" s="205" t="s">
        <v>8300</v>
      </c>
      <c r="E25" s="17" t="s">
        <v>286</v>
      </c>
      <c r="F25" s="206">
        <v>407</v>
      </c>
      <c r="H25" s="32"/>
    </row>
    <row r="26" spans="2:8" s="1" customFormat="1" ht="16.8" customHeight="1">
      <c r="B26" s="32"/>
      <c r="C26" s="205" t="s">
        <v>1656</v>
      </c>
      <c r="D26" s="205" t="s">
        <v>8301</v>
      </c>
      <c r="E26" s="17" t="s">
        <v>286</v>
      </c>
      <c r="F26" s="206">
        <v>407</v>
      </c>
      <c r="H26" s="32"/>
    </row>
    <row r="27" spans="2:8" s="1" customFormat="1" ht="16.8" customHeight="1">
      <c r="B27" s="32"/>
      <c r="C27" s="205" t="s">
        <v>1679</v>
      </c>
      <c r="D27" s="205" t="s">
        <v>8302</v>
      </c>
      <c r="E27" s="17" t="s">
        <v>286</v>
      </c>
      <c r="F27" s="206">
        <v>407</v>
      </c>
      <c r="H27" s="32"/>
    </row>
    <row r="28" spans="2:8" s="1" customFormat="1" ht="16.8" customHeight="1">
      <c r="B28" s="32"/>
      <c r="C28" s="201" t="s">
        <v>1636</v>
      </c>
      <c r="D28" s="202" t="s">
        <v>1637</v>
      </c>
      <c r="E28" s="203" t="s">
        <v>286</v>
      </c>
      <c r="F28" s="204">
        <v>253</v>
      </c>
      <c r="H28" s="32"/>
    </row>
    <row r="29" spans="2:8" s="1" customFormat="1" ht="16.8" customHeight="1">
      <c r="B29" s="32"/>
      <c r="C29" s="205" t="s">
        <v>19</v>
      </c>
      <c r="D29" s="205" t="s">
        <v>8295</v>
      </c>
      <c r="E29" s="17" t="s">
        <v>19</v>
      </c>
      <c r="F29" s="206">
        <v>0</v>
      </c>
      <c r="H29" s="32"/>
    </row>
    <row r="30" spans="2:8" s="1" customFormat="1" ht="16.8" customHeight="1">
      <c r="B30" s="32"/>
      <c r="C30" s="205" t="s">
        <v>19</v>
      </c>
      <c r="D30" s="205" t="s">
        <v>1638</v>
      </c>
      <c r="E30" s="17" t="s">
        <v>19</v>
      </c>
      <c r="F30" s="206">
        <v>253</v>
      </c>
      <c r="H30" s="32"/>
    </row>
    <row r="31" spans="2:8" s="1" customFormat="1" ht="16.8" customHeight="1">
      <c r="B31" s="32"/>
      <c r="C31" s="207" t="s">
        <v>8298</v>
      </c>
      <c r="H31" s="32"/>
    </row>
    <row r="32" spans="2:8" s="1" customFormat="1" ht="20.399999999999999">
      <c r="B32" s="32"/>
      <c r="C32" s="205" t="s">
        <v>1642</v>
      </c>
      <c r="D32" s="205" t="s">
        <v>8299</v>
      </c>
      <c r="E32" s="17" t="s">
        <v>286</v>
      </c>
      <c r="F32" s="206">
        <v>377</v>
      </c>
      <c r="H32" s="32"/>
    </row>
    <row r="33" spans="2:8" s="1" customFormat="1" ht="16.8" customHeight="1">
      <c r="B33" s="32"/>
      <c r="C33" s="205" t="s">
        <v>1651</v>
      </c>
      <c r="D33" s="205" t="s">
        <v>8300</v>
      </c>
      <c r="E33" s="17" t="s">
        <v>286</v>
      </c>
      <c r="F33" s="206">
        <v>407</v>
      </c>
      <c r="H33" s="32"/>
    </row>
    <row r="34" spans="2:8" s="1" customFormat="1" ht="16.8" customHeight="1">
      <c r="B34" s="32"/>
      <c r="C34" s="205" t="s">
        <v>1656</v>
      </c>
      <c r="D34" s="205" t="s">
        <v>8301</v>
      </c>
      <c r="E34" s="17" t="s">
        <v>286</v>
      </c>
      <c r="F34" s="206">
        <v>407</v>
      </c>
      <c r="H34" s="32"/>
    </row>
    <row r="35" spans="2:8" s="1" customFormat="1" ht="16.8" customHeight="1">
      <c r="B35" s="32"/>
      <c r="C35" s="205" t="s">
        <v>1679</v>
      </c>
      <c r="D35" s="205" t="s">
        <v>8302</v>
      </c>
      <c r="E35" s="17" t="s">
        <v>286</v>
      </c>
      <c r="F35" s="206">
        <v>407</v>
      </c>
      <c r="H35" s="32"/>
    </row>
    <row r="36" spans="2:8" s="1" customFormat="1" ht="16.8" customHeight="1">
      <c r="B36" s="32"/>
      <c r="C36" s="201" t="s">
        <v>8303</v>
      </c>
      <c r="D36" s="202" t="s">
        <v>8304</v>
      </c>
      <c r="E36" s="203" t="s">
        <v>286</v>
      </c>
      <c r="F36" s="204">
        <v>66</v>
      </c>
      <c r="H36" s="32"/>
    </row>
    <row r="37" spans="2:8" s="1" customFormat="1" ht="16.8" customHeight="1">
      <c r="B37" s="32"/>
      <c r="C37" s="205" t="s">
        <v>19</v>
      </c>
      <c r="D37" s="205" t="s">
        <v>8295</v>
      </c>
      <c r="E37" s="17" t="s">
        <v>19</v>
      </c>
      <c r="F37" s="206">
        <v>0</v>
      </c>
      <c r="H37" s="32"/>
    </row>
    <row r="38" spans="2:8" s="1" customFormat="1" ht="16.8" customHeight="1">
      <c r="B38" s="32"/>
      <c r="C38" s="205" t="s">
        <v>19</v>
      </c>
      <c r="D38" s="205" t="s">
        <v>8305</v>
      </c>
      <c r="E38" s="17" t="s">
        <v>19</v>
      </c>
      <c r="F38" s="206">
        <v>66</v>
      </c>
      <c r="H38" s="32"/>
    </row>
    <row r="39" spans="2:8" s="1" customFormat="1" ht="16.8" customHeight="1">
      <c r="B39" s="32"/>
      <c r="C39" s="201" t="s">
        <v>8306</v>
      </c>
      <c r="D39" s="202" t="s">
        <v>8307</v>
      </c>
      <c r="E39" s="203" t="s">
        <v>286</v>
      </c>
      <c r="F39" s="204">
        <v>301</v>
      </c>
      <c r="H39" s="32"/>
    </row>
    <row r="40" spans="2:8" s="1" customFormat="1" ht="16.8" customHeight="1">
      <c r="B40" s="32"/>
      <c r="C40" s="205" t="s">
        <v>19</v>
      </c>
      <c r="D40" s="205" t="s">
        <v>8295</v>
      </c>
      <c r="E40" s="17" t="s">
        <v>19</v>
      </c>
      <c r="F40" s="206">
        <v>0</v>
      </c>
      <c r="H40" s="32"/>
    </row>
    <row r="41" spans="2:8" s="1" customFormat="1" ht="16.8" customHeight="1">
      <c r="B41" s="32"/>
      <c r="C41" s="205" t="s">
        <v>19</v>
      </c>
      <c r="D41" s="205" t="s">
        <v>8308</v>
      </c>
      <c r="E41" s="17" t="s">
        <v>19</v>
      </c>
      <c r="F41" s="206">
        <v>301</v>
      </c>
      <c r="H41" s="32"/>
    </row>
    <row r="42" spans="2:8" s="1" customFormat="1" ht="16.8" customHeight="1">
      <c r="B42" s="32"/>
      <c r="C42" s="201" t="s">
        <v>4926</v>
      </c>
      <c r="D42" s="202" t="s">
        <v>4927</v>
      </c>
      <c r="E42" s="203" t="s">
        <v>286</v>
      </c>
      <c r="F42" s="204">
        <v>42</v>
      </c>
      <c r="H42" s="32"/>
    </row>
    <row r="43" spans="2:8" s="1" customFormat="1" ht="16.8" customHeight="1">
      <c r="B43" s="32"/>
      <c r="C43" s="205" t="s">
        <v>19</v>
      </c>
      <c r="D43" s="205" t="s">
        <v>8295</v>
      </c>
      <c r="E43" s="17" t="s">
        <v>19</v>
      </c>
      <c r="F43" s="206">
        <v>0</v>
      </c>
      <c r="H43" s="32"/>
    </row>
    <row r="44" spans="2:8" s="1" customFormat="1" ht="16.8" customHeight="1">
      <c r="B44" s="32"/>
      <c r="C44" s="205" t="s">
        <v>19</v>
      </c>
      <c r="D44" s="205" t="s">
        <v>397</v>
      </c>
      <c r="E44" s="17" t="s">
        <v>19</v>
      </c>
      <c r="F44" s="206">
        <v>42</v>
      </c>
      <c r="H44" s="32"/>
    </row>
    <row r="45" spans="2:8" s="1" customFormat="1" ht="16.8" customHeight="1">
      <c r="B45" s="32"/>
      <c r="C45" s="201" t="s">
        <v>4928</v>
      </c>
      <c r="D45" s="202" t="s">
        <v>4929</v>
      </c>
      <c r="E45" s="203" t="s">
        <v>286</v>
      </c>
      <c r="F45" s="204">
        <v>42</v>
      </c>
      <c r="H45" s="32"/>
    </row>
    <row r="46" spans="2:8" s="1" customFormat="1" ht="16.8" customHeight="1">
      <c r="B46" s="32"/>
      <c r="C46" s="205" t="s">
        <v>19</v>
      </c>
      <c r="D46" s="205" t="s">
        <v>8295</v>
      </c>
      <c r="E46" s="17" t="s">
        <v>19</v>
      </c>
      <c r="F46" s="206">
        <v>0</v>
      </c>
      <c r="H46" s="32"/>
    </row>
    <row r="47" spans="2:8" s="1" customFormat="1" ht="16.8" customHeight="1">
      <c r="B47" s="32"/>
      <c r="C47" s="205" t="s">
        <v>19</v>
      </c>
      <c r="D47" s="205" t="s">
        <v>397</v>
      </c>
      <c r="E47" s="17" t="s">
        <v>19</v>
      </c>
      <c r="F47" s="206">
        <v>42</v>
      </c>
      <c r="H47" s="32"/>
    </row>
    <row r="48" spans="2:8" s="1" customFormat="1" ht="16.8" customHeight="1">
      <c r="B48" s="32"/>
      <c r="C48" s="201" t="s">
        <v>8309</v>
      </c>
      <c r="D48" s="202" t="s">
        <v>8310</v>
      </c>
      <c r="E48" s="203" t="s">
        <v>286</v>
      </c>
      <c r="F48" s="204">
        <v>4</v>
      </c>
      <c r="H48" s="32"/>
    </row>
    <row r="49" spans="2:8" s="1" customFormat="1" ht="16.8" customHeight="1">
      <c r="B49" s="32"/>
      <c r="C49" s="205" t="s">
        <v>19</v>
      </c>
      <c r="D49" s="205" t="s">
        <v>8295</v>
      </c>
      <c r="E49" s="17" t="s">
        <v>19</v>
      </c>
      <c r="F49" s="206">
        <v>0</v>
      </c>
      <c r="H49" s="32"/>
    </row>
    <row r="50" spans="2:8" s="1" customFormat="1" ht="16.8" customHeight="1">
      <c r="B50" s="32"/>
      <c r="C50" s="205" t="s">
        <v>19</v>
      </c>
      <c r="D50" s="205" t="s">
        <v>288</v>
      </c>
      <c r="E50" s="17" t="s">
        <v>19</v>
      </c>
      <c r="F50" s="206">
        <v>4</v>
      </c>
      <c r="H50" s="32"/>
    </row>
    <row r="51" spans="2:8" s="1" customFormat="1" ht="16.8" customHeight="1">
      <c r="B51" s="32"/>
      <c r="C51" s="201" t="s">
        <v>8311</v>
      </c>
      <c r="D51" s="202" t="s">
        <v>8312</v>
      </c>
      <c r="E51" s="203" t="s">
        <v>286</v>
      </c>
      <c r="F51" s="204">
        <v>2</v>
      </c>
      <c r="H51" s="32"/>
    </row>
    <row r="52" spans="2:8" s="1" customFormat="1" ht="16.8" customHeight="1">
      <c r="B52" s="32"/>
      <c r="C52" s="205" t="s">
        <v>19</v>
      </c>
      <c r="D52" s="205" t="s">
        <v>8295</v>
      </c>
      <c r="E52" s="17" t="s">
        <v>19</v>
      </c>
      <c r="F52" s="206">
        <v>0</v>
      </c>
      <c r="H52" s="32"/>
    </row>
    <row r="53" spans="2:8" s="1" customFormat="1" ht="16.8" customHeight="1">
      <c r="B53" s="32"/>
      <c r="C53" s="205" t="s">
        <v>19</v>
      </c>
      <c r="D53" s="205" t="s">
        <v>82</v>
      </c>
      <c r="E53" s="17" t="s">
        <v>19</v>
      </c>
      <c r="F53" s="206">
        <v>2</v>
      </c>
      <c r="H53" s="32"/>
    </row>
    <row r="54" spans="2:8" s="1" customFormat="1" ht="16.8" customHeight="1">
      <c r="B54" s="32"/>
      <c r="C54" s="201" t="s">
        <v>4930</v>
      </c>
      <c r="D54" s="202" t="s">
        <v>4931</v>
      </c>
      <c r="E54" s="203" t="s">
        <v>286</v>
      </c>
      <c r="F54" s="204">
        <v>14</v>
      </c>
      <c r="H54" s="32"/>
    </row>
    <row r="55" spans="2:8" s="1" customFormat="1" ht="16.8" customHeight="1">
      <c r="B55" s="32"/>
      <c r="C55" s="205" t="s">
        <v>19</v>
      </c>
      <c r="D55" s="205" t="s">
        <v>635</v>
      </c>
      <c r="E55" s="17" t="s">
        <v>19</v>
      </c>
      <c r="F55" s="206">
        <v>14</v>
      </c>
      <c r="H55" s="32"/>
    </row>
    <row r="56" spans="2:8" s="1" customFormat="1" ht="16.8" customHeight="1">
      <c r="B56" s="32"/>
      <c r="C56" s="201" t="s">
        <v>4932</v>
      </c>
      <c r="D56" s="202" t="s">
        <v>4933</v>
      </c>
      <c r="E56" s="203" t="s">
        <v>286</v>
      </c>
      <c r="F56" s="204">
        <v>151</v>
      </c>
      <c r="H56" s="32"/>
    </row>
    <row r="57" spans="2:8" s="1" customFormat="1" ht="16.8" customHeight="1">
      <c r="B57" s="32"/>
      <c r="C57" s="205" t="s">
        <v>19</v>
      </c>
      <c r="D57" s="205" t="s">
        <v>8295</v>
      </c>
      <c r="E57" s="17" t="s">
        <v>19</v>
      </c>
      <c r="F57" s="206">
        <v>0</v>
      </c>
      <c r="H57" s="32"/>
    </row>
    <row r="58" spans="2:8" s="1" customFormat="1" ht="16.8" customHeight="1">
      <c r="B58" s="32"/>
      <c r="C58" s="205" t="s">
        <v>19</v>
      </c>
      <c r="D58" s="205" t="s">
        <v>899</v>
      </c>
      <c r="E58" s="17" t="s">
        <v>19</v>
      </c>
      <c r="F58" s="206">
        <v>151</v>
      </c>
      <c r="H58" s="32"/>
    </row>
    <row r="59" spans="2:8" s="1" customFormat="1" ht="16.8" customHeight="1">
      <c r="B59" s="32"/>
      <c r="C59" s="201" t="s">
        <v>4934</v>
      </c>
      <c r="D59" s="202" t="s">
        <v>4935</v>
      </c>
      <c r="E59" s="203" t="s">
        <v>286</v>
      </c>
      <c r="F59" s="204">
        <v>496</v>
      </c>
      <c r="H59" s="32"/>
    </row>
    <row r="60" spans="2:8" s="1" customFormat="1" ht="16.8" customHeight="1">
      <c r="B60" s="32"/>
      <c r="C60" s="205" t="s">
        <v>19</v>
      </c>
      <c r="D60" s="205" t="s">
        <v>8295</v>
      </c>
      <c r="E60" s="17" t="s">
        <v>19</v>
      </c>
      <c r="F60" s="206">
        <v>0</v>
      </c>
      <c r="H60" s="32"/>
    </row>
    <row r="61" spans="2:8" s="1" customFormat="1" ht="16.8" customHeight="1">
      <c r="B61" s="32"/>
      <c r="C61" s="205" t="s">
        <v>19</v>
      </c>
      <c r="D61" s="205" t="s">
        <v>4936</v>
      </c>
      <c r="E61" s="17" t="s">
        <v>19</v>
      </c>
      <c r="F61" s="206">
        <v>496</v>
      </c>
      <c r="H61" s="32"/>
    </row>
    <row r="62" spans="2:8" s="1" customFormat="1" ht="16.8" customHeight="1">
      <c r="B62" s="32"/>
      <c r="C62" s="201" t="s">
        <v>1639</v>
      </c>
      <c r="D62" s="202" t="s">
        <v>1640</v>
      </c>
      <c r="E62" s="203" t="s">
        <v>286</v>
      </c>
      <c r="F62" s="204">
        <v>30</v>
      </c>
      <c r="H62" s="32"/>
    </row>
    <row r="63" spans="2:8" s="1" customFormat="1" ht="16.8" customHeight="1">
      <c r="B63" s="32"/>
      <c r="C63" s="205" t="s">
        <v>19</v>
      </c>
      <c r="D63" s="205" t="s">
        <v>8295</v>
      </c>
      <c r="E63" s="17" t="s">
        <v>19</v>
      </c>
      <c r="F63" s="206">
        <v>0</v>
      </c>
      <c r="H63" s="32"/>
    </row>
    <row r="64" spans="2:8" s="1" customFormat="1" ht="16.8" customHeight="1">
      <c r="B64" s="32"/>
      <c r="C64" s="205" t="s">
        <v>19</v>
      </c>
      <c r="D64" s="205" t="s">
        <v>361</v>
      </c>
      <c r="E64" s="17" t="s">
        <v>19</v>
      </c>
      <c r="F64" s="206">
        <v>30</v>
      </c>
      <c r="H64" s="32"/>
    </row>
    <row r="65" spans="2:8" s="1" customFormat="1" ht="16.8" customHeight="1">
      <c r="B65" s="32"/>
      <c r="C65" s="207" t="s">
        <v>8298</v>
      </c>
      <c r="H65" s="32"/>
    </row>
    <row r="66" spans="2:8" s="1" customFormat="1" ht="16.8" customHeight="1">
      <c r="B66" s="32"/>
      <c r="C66" s="205" t="s">
        <v>1651</v>
      </c>
      <c r="D66" s="205" t="s">
        <v>8300</v>
      </c>
      <c r="E66" s="17" t="s">
        <v>286</v>
      </c>
      <c r="F66" s="206">
        <v>407</v>
      </c>
      <c r="H66" s="32"/>
    </row>
    <row r="67" spans="2:8" s="1" customFormat="1" ht="16.8" customHeight="1">
      <c r="B67" s="32"/>
      <c r="C67" s="205" t="s">
        <v>1656</v>
      </c>
      <c r="D67" s="205" t="s">
        <v>8301</v>
      </c>
      <c r="E67" s="17" t="s">
        <v>286</v>
      </c>
      <c r="F67" s="206">
        <v>407</v>
      </c>
      <c r="H67" s="32"/>
    </row>
    <row r="68" spans="2:8" s="1" customFormat="1" ht="20.399999999999999">
      <c r="B68" s="32"/>
      <c r="C68" s="205" t="s">
        <v>1660</v>
      </c>
      <c r="D68" s="205" t="s">
        <v>8313</v>
      </c>
      <c r="E68" s="17" t="s">
        <v>286</v>
      </c>
      <c r="F68" s="206">
        <v>30</v>
      </c>
      <c r="H68" s="32"/>
    </row>
    <row r="69" spans="2:8" s="1" customFormat="1" ht="16.8" customHeight="1">
      <c r="B69" s="32"/>
      <c r="C69" s="205" t="s">
        <v>1679</v>
      </c>
      <c r="D69" s="205" t="s">
        <v>8302</v>
      </c>
      <c r="E69" s="17" t="s">
        <v>286</v>
      </c>
      <c r="F69" s="206">
        <v>407</v>
      </c>
      <c r="H69" s="32"/>
    </row>
    <row r="70" spans="2:8" s="1" customFormat="1" ht="26.4" customHeight="1">
      <c r="B70" s="32"/>
      <c r="C70" s="200" t="s">
        <v>8314</v>
      </c>
      <c r="D70" s="200" t="s">
        <v>110</v>
      </c>
      <c r="H70" s="32"/>
    </row>
    <row r="71" spans="2:8" s="1" customFormat="1" ht="16.8" customHeight="1">
      <c r="B71" s="32"/>
      <c r="C71" s="201" t="s">
        <v>7636</v>
      </c>
      <c r="D71" s="202" t="s">
        <v>7637</v>
      </c>
      <c r="E71" s="203" t="s">
        <v>286</v>
      </c>
      <c r="F71" s="204">
        <v>236</v>
      </c>
      <c r="H71" s="32"/>
    </row>
    <row r="72" spans="2:8" s="1" customFormat="1" ht="16.8" customHeight="1">
      <c r="B72" s="32"/>
      <c r="C72" s="205" t="s">
        <v>19</v>
      </c>
      <c r="D72" s="205" t="s">
        <v>8295</v>
      </c>
      <c r="E72" s="17" t="s">
        <v>19</v>
      </c>
      <c r="F72" s="206">
        <v>0</v>
      </c>
      <c r="H72" s="32"/>
    </row>
    <row r="73" spans="2:8" s="1" customFormat="1" ht="16.8" customHeight="1">
      <c r="B73" s="32"/>
      <c r="C73" s="205" t="s">
        <v>19</v>
      </c>
      <c r="D73" s="205" t="s">
        <v>7638</v>
      </c>
      <c r="E73" s="17" t="s">
        <v>19</v>
      </c>
      <c r="F73" s="206">
        <v>236</v>
      </c>
      <c r="H73" s="32"/>
    </row>
    <row r="74" spans="2:8" s="1" customFormat="1" ht="16.8" customHeight="1">
      <c r="B74" s="32"/>
      <c r="C74" s="201" t="s">
        <v>5024</v>
      </c>
      <c r="D74" s="202" t="s">
        <v>5025</v>
      </c>
      <c r="E74" s="203" t="s">
        <v>286</v>
      </c>
      <c r="F74" s="204">
        <v>1418</v>
      </c>
      <c r="H74" s="32"/>
    </row>
    <row r="75" spans="2:8" s="1" customFormat="1" ht="16.8" customHeight="1">
      <c r="B75" s="32"/>
      <c r="C75" s="205" t="s">
        <v>19</v>
      </c>
      <c r="D75" s="205" t="s">
        <v>8295</v>
      </c>
      <c r="E75" s="17" t="s">
        <v>19</v>
      </c>
      <c r="F75" s="206">
        <v>0</v>
      </c>
      <c r="H75" s="32"/>
    </row>
    <row r="76" spans="2:8" s="1" customFormat="1" ht="16.8" customHeight="1">
      <c r="B76" s="32"/>
      <c r="C76" s="205" t="s">
        <v>19</v>
      </c>
      <c r="D76" s="205" t="s">
        <v>5026</v>
      </c>
      <c r="E76" s="17" t="s">
        <v>19</v>
      </c>
      <c r="F76" s="206">
        <v>1418</v>
      </c>
      <c r="H76" s="32"/>
    </row>
    <row r="77" spans="2:8" s="1" customFormat="1" ht="16.8" customHeight="1">
      <c r="B77" s="32"/>
      <c r="C77" s="201" t="s">
        <v>5027</v>
      </c>
      <c r="D77" s="202" t="s">
        <v>5028</v>
      </c>
      <c r="E77" s="203" t="s">
        <v>286</v>
      </c>
      <c r="F77" s="204">
        <v>319</v>
      </c>
      <c r="H77" s="32"/>
    </row>
    <row r="78" spans="2:8" s="1" customFormat="1" ht="16.8" customHeight="1">
      <c r="B78" s="32"/>
      <c r="C78" s="205" t="s">
        <v>19</v>
      </c>
      <c r="D78" s="205" t="s">
        <v>8295</v>
      </c>
      <c r="E78" s="17" t="s">
        <v>19</v>
      </c>
      <c r="F78" s="206">
        <v>0</v>
      </c>
      <c r="H78" s="32"/>
    </row>
    <row r="79" spans="2:8" s="1" customFormat="1" ht="16.8" customHeight="1">
      <c r="B79" s="32"/>
      <c r="C79" s="205" t="s">
        <v>19</v>
      </c>
      <c r="D79" s="205" t="s">
        <v>5029</v>
      </c>
      <c r="E79" s="17" t="s">
        <v>19</v>
      </c>
      <c r="F79" s="206">
        <v>319</v>
      </c>
      <c r="H79" s="32"/>
    </row>
    <row r="80" spans="2:8" s="1" customFormat="1" ht="16.8" customHeight="1">
      <c r="B80" s="32"/>
      <c r="C80" s="201" t="s">
        <v>8237</v>
      </c>
      <c r="D80" s="202" t="s">
        <v>8238</v>
      </c>
      <c r="E80" s="203" t="s">
        <v>286</v>
      </c>
      <c r="F80" s="204">
        <v>67</v>
      </c>
      <c r="H80" s="32"/>
    </row>
    <row r="81" spans="2:8" s="1" customFormat="1" ht="16.8" customHeight="1">
      <c r="B81" s="32"/>
      <c r="C81" s="205" t="s">
        <v>19</v>
      </c>
      <c r="D81" s="205" t="s">
        <v>1949</v>
      </c>
      <c r="E81" s="17" t="s">
        <v>19</v>
      </c>
      <c r="F81" s="206">
        <v>67</v>
      </c>
      <c r="H81" s="32"/>
    </row>
    <row r="82" spans="2:8" s="1" customFormat="1" ht="16.8" customHeight="1">
      <c r="B82" s="32"/>
      <c r="C82" s="201" t="s">
        <v>1697</v>
      </c>
      <c r="D82" s="202" t="s">
        <v>1698</v>
      </c>
      <c r="E82" s="203" t="s">
        <v>286</v>
      </c>
      <c r="F82" s="204">
        <v>19</v>
      </c>
      <c r="H82" s="32"/>
    </row>
    <row r="83" spans="2:8" s="1" customFormat="1" ht="16.8" customHeight="1">
      <c r="B83" s="32"/>
      <c r="C83" s="205" t="s">
        <v>19</v>
      </c>
      <c r="D83" s="205" t="s">
        <v>8295</v>
      </c>
      <c r="E83" s="17" t="s">
        <v>19</v>
      </c>
      <c r="F83" s="206">
        <v>0</v>
      </c>
      <c r="H83" s="32"/>
    </row>
    <row r="84" spans="2:8" s="1" customFormat="1" ht="16.8" customHeight="1">
      <c r="B84" s="32"/>
      <c r="C84" s="205" t="s">
        <v>19</v>
      </c>
      <c r="D84" s="205" t="s">
        <v>433</v>
      </c>
      <c r="E84" s="17" t="s">
        <v>19</v>
      </c>
      <c r="F84" s="206">
        <v>19</v>
      </c>
      <c r="H84" s="32"/>
    </row>
    <row r="85" spans="2:8" s="1" customFormat="1" ht="16.8" customHeight="1">
      <c r="B85" s="32"/>
      <c r="C85" s="207" t="s">
        <v>8298</v>
      </c>
      <c r="H85" s="32"/>
    </row>
    <row r="86" spans="2:8" s="1" customFormat="1" ht="16.8" customHeight="1">
      <c r="B86" s="32"/>
      <c r="C86" s="205" t="s">
        <v>1101</v>
      </c>
      <c r="D86" s="205" t="s">
        <v>8315</v>
      </c>
      <c r="E86" s="17" t="s">
        <v>286</v>
      </c>
      <c r="F86" s="206">
        <v>19</v>
      </c>
      <c r="H86" s="32"/>
    </row>
    <row r="87" spans="2:8" s="1" customFormat="1" ht="16.8" customHeight="1">
      <c r="B87" s="32"/>
      <c r="C87" s="205" t="s">
        <v>1123</v>
      </c>
      <c r="D87" s="205" t="s">
        <v>8316</v>
      </c>
      <c r="E87" s="17" t="s">
        <v>286</v>
      </c>
      <c r="F87" s="206">
        <v>19</v>
      </c>
      <c r="H87" s="32"/>
    </row>
    <row r="88" spans="2:8" s="1" customFormat="1" ht="16.8" customHeight="1">
      <c r="B88" s="32"/>
      <c r="C88" s="205" t="s">
        <v>1708</v>
      </c>
      <c r="D88" s="205" t="s">
        <v>8317</v>
      </c>
      <c r="E88" s="17" t="s">
        <v>286</v>
      </c>
      <c r="F88" s="206">
        <v>19</v>
      </c>
      <c r="H88" s="32"/>
    </row>
    <row r="89" spans="2:8" s="1" customFormat="1" ht="16.8" customHeight="1">
      <c r="B89" s="32"/>
      <c r="C89" s="205" t="s">
        <v>1717</v>
      </c>
      <c r="D89" s="205" t="s">
        <v>8318</v>
      </c>
      <c r="E89" s="17" t="s">
        <v>286</v>
      </c>
      <c r="F89" s="206">
        <v>19</v>
      </c>
      <c r="H89" s="32"/>
    </row>
    <row r="90" spans="2:8" s="1" customFormat="1" ht="20.399999999999999">
      <c r="B90" s="32"/>
      <c r="C90" s="205" t="s">
        <v>1729</v>
      </c>
      <c r="D90" s="205" t="s">
        <v>8319</v>
      </c>
      <c r="E90" s="17" t="s">
        <v>286</v>
      </c>
      <c r="F90" s="206">
        <v>19</v>
      </c>
      <c r="H90" s="32"/>
    </row>
    <row r="91" spans="2:8" s="1" customFormat="1" ht="16.8" customHeight="1">
      <c r="B91" s="32"/>
      <c r="C91" s="205" t="s">
        <v>1747</v>
      </c>
      <c r="D91" s="205" t="s">
        <v>8320</v>
      </c>
      <c r="E91" s="17" t="s">
        <v>286</v>
      </c>
      <c r="F91" s="206">
        <v>19</v>
      </c>
      <c r="H91" s="32"/>
    </row>
    <row r="92" spans="2:8" s="1" customFormat="1" ht="20.399999999999999">
      <c r="B92" s="32"/>
      <c r="C92" s="205" t="s">
        <v>1755</v>
      </c>
      <c r="D92" s="205" t="s">
        <v>8321</v>
      </c>
      <c r="E92" s="17" t="s">
        <v>286</v>
      </c>
      <c r="F92" s="206">
        <v>19</v>
      </c>
      <c r="H92" s="32"/>
    </row>
    <row r="93" spans="2:8" s="1" customFormat="1" ht="16.8" customHeight="1">
      <c r="B93" s="32"/>
      <c r="C93" s="201" t="s">
        <v>8322</v>
      </c>
      <c r="D93" s="202" t="s">
        <v>8323</v>
      </c>
      <c r="E93" s="203" t="s">
        <v>286</v>
      </c>
      <c r="F93" s="204">
        <v>3</v>
      </c>
      <c r="H93" s="32"/>
    </row>
    <row r="94" spans="2:8" s="1" customFormat="1" ht="16.8" customHeight="1">
      <c r="B94" s="32"/>
      <c r="C94" s="205" t="s">
        <v>19</v>
      </c>
      <c r="D94" s="205" t="s">
        <v>8295</v>
      </c>
      <c r="E94" s="17" t="s">
        <v>19</v>
      </c>
      <c r="F94" s="206">
        <v>0</v>
      </c>
      <c r="H94" s="32"/>
    </row>
    <row r="95" spans="2:8" s="1" customFormat="1" ht="16.8" customHeight="1">
      <c r="B95" s="32"/>
      <c r="C95" s="205" t="s">
        <v>19</v>
      </c>
      <c r="D95" s="205" t="s">
        <v>138</v>
      </c>
      <c r="E95" s="17" t="s">
        <v>19</v>
      </c>
      <c r="F95" s="206">
        <v>3</v>
      </c>
      <c r="H95" s="32"/>
    </row>
    <row r="96" spans="2:8" s="1" customFormat="1" ht="16.8" customHeight="1">
      <c r="B96" s="32"/>
      <c r="C96" s="201" t="s">
        <v>5030</v>
      </c>
      <c r="D96" s="202" t="s">
        <v>5031</v>
      </c>
      <c r="E96" s="203" t="s">
        <v>286</v>
      </c>
      <c r="F96" s="204">
        <v>25</v>
      </c>
      <c r="H96" s="32"/>
    </row>
    <row r="97" spans="2:8" s="1" customFormat="1" ht="16.8" customHeight="1">
      <c r="B97" s="32"/>
      <c r="C97" s="205" t="s">
        <v>19</v>
      </c>
      <c r="D97" s="205" t="s">
        <v>569</v>
      </c>
      <c r="E97" s="17" t="s">
        <v>19</v>
      </c>
      <c r="F97" s="206">
        <v>25</v>
      </c>
      <c r="H97" s="32"/>
    </row>
    <row r="98" spans="2:8" s="1" customFormat="1" ht="16.8" customHeight="1">
      <c r="B98" s="32"/>
      <c r="C98" s="201" t="s">
        <v>5032</v>
      </c>
      <c r="D98" s="202" t="s">
        <v>5033</v>
      </c>
      <c r="E98" s="203" t="s">
        <v>286</v>
      </c>
      <c r="F98" s="204">
        <v>18</v>
      </c>
      <c r="H98" s="32"/>
    </row>
    <row r="99" spans="2:8" s="1" customFormat="1" ht="16.8" customHeight="1">
      <c r="B99" s="32"/>
      <c r="C99" s="205" t="s">
        <v>19</v>
      </c>
      <c r="D99" s="205" t="s">
        <v>8295</v>
      </c>
      <c r="E99" s="17" t="s">
        <v>19</v>
      </c>
      <c r="F99" s="206">
        <v>0</v>
      </c>
      <c r="H99" s="32"/>
    </row>
    <row r="100" spans="2:8" s="1" customFormat="1" ht="16.8" customHeight="1">
      <c r="B100" s="32"/>
      <c r="C100" s="205" t="s">
        <v>19</v>
      </c>
      <c r="D100" s="205" t="s">
        <v>522</v>
      </c>
      <c r="E100" s="17" t="s">
        <v>19</v>
      </c>
      <c r="F100" s="206">
        <v>18</v>
      </c>
      <c r="H100" s="32"/>
    </row>
    <row r="101" spans="2:8" s="1" customFormat="1" ht="26.4" customHeight="1">
      <c r="B101" s="32"/>
      <c r="C101" s="200" t="s">
        <v>8324</v>
      </c>
      <c r="D101" s="200" t="s">
        <v>107</v>
      </c>
      <c r="H101" s="32"/>
    </row>
    <row r="102" spans="2:8" s="1" customFormat="1" ht="16.8" customHeight="1">
      <c r="B102" s="32"/>
      <c r="C102" s="201" t="s">
        <v>4918</v>
      </c>
      <c r="D102" s="202" t="s">
        <v>4919</v>
      </c>
      <c r="E102" s="203" t="s">
        <v>286</v>
      </c>
      <c r="F102" s="204">
        <v>135</v>
      </c>
      <c r="H102" s="32"/>
    </row>
    <row r="103" spans="2:8" s="1" customFormat="1" ht="16.8" customHeight="1">
      <c r="B103" s="32"/>
      <c r="C103" s="205" t="s">
        <v>19</v>
      </c>
      <c r="D103" s="205" t="s">
        <v>8295</v>
      </c>
      <c r="E103" s="17" t="s">
        <v>19</v>
      </c>
      <c r="F103" s="206">
        <v>0</v>
      </c>
      <c r="H103" s="32"/>
    </row>
    <row r="104" spans="2:8" s="1" customFormat="1" ht="16.8" customHeight="1">
      <c r="B104" s="32"/>
      <c r="C104" s="205" t="s">
        <v>19</v>
      </c>
      <c r="D104" s="205" t="s">
        <v>412</v>
      </c>
      <c r="E104" s="17" t="s">
        <v>19</v>
      </c>
      <c r="F104" s="206">
        <v>135</v>
      </c>
      <c r="H104" s="32"/>
    </row>
    <row r="105" spans="2:8" s="1" customFormat="1" ht="16.8" customHeight="1">
      <c r="B105" s="32"/>
      <c r="C105" s="207" t="s">
        <v>8298</v>
      </c>
      <c r="H105" s="32"/>
    </row>
    <row r="106" spans="2:8" s="1" customFormat="1" ht="16.8" customHeight="1">
      <c r="B106" s="32"/>
      <c r="C106" s="205" t="s">
        <v>1651</v>
      </c>
      <c r="D106" s="205" t="s">
        <v>8300</v>
      </c>
      <c r="E106" s="17" t="s">
        <v>286</v>
      </c>
      <c r="F106" s="206">
        <v>942</v>
      </c>
      <c r="H106" s="32"/>
    </row>
    <row r="107" spans="2:8" s="1" customFormat="1" ht="20.399999999999999">
      <c r="B107" s="32"/>
      <c r="C107" s="205" t="s">
        <v>4944</v>
      </c>
      <c r="D107" s="205" t="s">
        <v>8325</v>
      </c>
      <c r="E107" s="17" t="s">
        <v>286</v>
      </c>
      <c r="F107" s="206">
        <v>219</v>
      </c>
      <c r="H107" s="32"/>
    </row>
    <row r="108" spans="2:8" s="1" customFormat="1" ht="16.8" customHeight="1">
      <c r="B108" s="32"/>
      <c r="C108" s="205" t="s">
        <v>1679</v>
      </c>
      <c r="D108" s="205" t="s">
        <v>8302</v>
      </c>
      <c r="E108" s="17" t="s">
        <v>286</v>
      </c>
      <c r="F108" s="206">
        <v>942</v>
      </c>
      <c r="H108" s="32"/>
    </row>
    <row r="109" spans="2:8" s="1" customFormat="1" ht="16.8" customHeight="1">
      <c r="B109" s="32"/>
      <c r="C109" s="201" t="s">
        <v>4920</v>
      </c>
      <c r="D109" s="202" t="s">
        <v>4921</v>
      </c>
      <c r="E109" s="203" t="s">
        <v>286</v>
      </c>
      <c r="F109" s="204">
        <v>61</v>
      </c>
      <c r="H109" s="32"/>
    </row>
    <row r="110" spans="2:8" s="1" customFormat="1" ht="16.8" customHeight="1">
      <c r="B110" s="32"/>
      <c r="C110" s="205" t="s">
        <v>19</v>
      </c>
      <c r="D110" s="205" t="s">
        <v>8295</v>
      </c>
      <c r="E110" s="17" t="s">
        <v>19</v>
      </c>
      <c r="F110" s="206">
        <v>0</v>
      </c>
      <c r="H110" s="32"/>
    </row>
    <row r="111" spans="2:8" s="1" customFormat="1" ht="16.8" customHeight="1">
      <c r="B111" s="32"/>
      <c r="C111" s="205" t="s">
        <v>19</v>
      </c>
      <c r="D111" s="205" t="s">
        <v>939</v>
      </c>
      <c r="E111" s="17" t="s">
        <v>19</v>
      </c>
      <c r="F111" s="206">
        <v>61</v>
      </c>
      <c r="H111" s="32"/>
    </row>
    <row r="112" spans="2:8" s="1" customFormat="1" ht="16.8" customHeight="1">
      <c r="B112" s="32"/>
      <c r="C112" s="207" t="s">
        <v>8298</v>
      </c>
      <c r="H112" s="32"/>
    </row>
    <row r="113" spans="2:8" s="1" customFormat="1" ht="16.8" customHeight="1">
      <c r="B113" s="32"/>
      <c r="C113" s="205" t="s">
        <v>4972</v>
      </c>
      <c r="D113" s="205" t="s">
        <v>8326</v>
      </c>
      <c r="E113" s="17" t="s">
        <v>286</v>
      </c>
      <c r="F113" s="206">
        <v>363</v>
      </c>
      <c r="H113" s="32"/>
    </row>
    <row r="114" spans="2:8" s="1" customFormat="1" ht="16.8" customHeight="1">
      <c r="B114" s="32"/>
      <c r="C114" s="205" t="s">
        <v>4987</v>
      </c>
      <c r="D114" s="205" t="s">
        <v>8327</v>
      </c>
      <c r="E114" s="17" t="s">
        <v>286</v>
      </c>
      <c r="F114" s="206">
        <v>363</v>
      </c>
      <c r="H114" s="32"/>
    </row>
    <row r="115" spans="2:8" s="1" customFormat="1" ht="16.8" customHeight="1">
      <c r="B115" s="32"/>
      <c r="C115" s="201" t="s">
        <v>4922</v>
      </c>
      <c r="D115" s="202" t="s">
        <v>4923</v>
      </c>
      <c r="E115" s="203" t="s">
        <v>286</v>
      </c>
      <c r="F115" s="204">
        <v>232</v>
      </c>
      <c r="H115" s="32"/>
    </row>
    <row r="116" spans="2:8" s="1" customFormat="1" ht="16.8" customHeight="1">
      <c r="B116" s="32"/>
      <c r="C116" s="205" t="s">
        <v>19</v>
      </c>
      <c r="D116" s="205" t="s">
        <v>8295</v>
      </c>
      <c r="E116" s="17" t="s">
        <v>19</v>
      </c>
      <c r="F116" s="206">
        <v>0</v>
      </c>
      <c r="H116" s="32"/>
    </row>
    <row r="117" spans="2:8" s="1" customFormat="1" ht="16.8" customHeight="1">
      <c r="B117" s="32"/>
      <c r="C117" s="205" t="s">
        <v>19</v>
      </c>
      <c r="D117" s="205" t="s">
        <v>8296</v>
      </c>
      <c r="E117" s="17" t="s">
        <v>19</v>
      </c>
      <c r="F117" s="206">
        <v>232</v>
      </c>
      <c r="H117" s="32"/>
    </row>
    <row r="118" spans="2:8" s="1" customFormat="1" ht="16.8" customHeight="1">
      <c r="B118" s="32"/>
      <c r="C118" s="207" t="s">
        <v>8298</v>
      </c>
      <c r="H118" s="32"/>
    </row>
    <row r="119" spans="2:8" s="1" customFormat="1" ht="16.8" customHeight="1">
      <c r="B119" s="32"/>
      <c r="C119" s="205" t="s">
        <v>4972</v>
      </c>
      <c r="D119" s="205" t="s">
        <v>8326</v>
      </c>
      <c r="E119" s="17" t="s">
        <v>286</v>
      </c>
      <c r="F119" s="206">
        <v>363</v>
      </c>
      <c r="H119" s="32"/>
    </row>
    <row r="120" spans="2:8" s="1" customFormat="1" ht="16.8" customHeight="1">
      <c r="B120" s="32"/>
      <c r="C120" s="205" t="s">
        <v>4987</v>
      </c>
      <c r="D120" s="205" t="s">
        <v>8327</v>
      </c>
      <c r="E120" s="17" t="s">
        <v>286</v>
      </c>
      <c r="F120" s="206">
        <v>363</v>
      </c>
      <c r="H120" s="32"/>
    </row>
    <row r="121" spans="2:8" s="1" customFormat="1" ht="16.8" customHeight="1">
      <c r="B121" s="32"/>
      <c r="C121" s="201" t="s">
        <v>1634</v>
      </c>
      <c r="D121" s="202" t="s">
        <v>1635</v>
      </c>
      <c r="E121" s="203" t="s">
        <v>286</v>
      </c>
      <c r="F121" s="204">
        <v>530</v>
      </c>
      <c r="H121" s="32"/>
    </row>
    <row r="122" spans="2:8" s="1" customFormat="1" ht="16.8" customHeight="1">
      <c r="B122" s="32"/>
      <c r="C122" s="205" t="s">
        <v>19</v>
      </c>
      <c r="D122" s="205" t="s">
        <v>8295</v>
      </c>
      <c r="E122" s="17" t="s">
        <v>19</v>
      </c>
      <c r="F122" s="206">
        <v>0</v>
      </c>
      <c r="H122" s="32"/>
    </row>
    <row r="123" spans="2:8" s="1" customFormat="1" ht="16.8" customHeight="1">
      <c r="B123" s="32"/>
      <c r="C123" s="205" t="s">
        <v>19</v>
      </c>
      <c r="D123" s="205" t="s">
        <v>8328</v>
      </c>
      <c r="E123" s="17" t="s">
        <v>19</v>
      </c>
      <c r="F123" s="206">
        <v>530</v>
      </c>
      <c r="H123" s="32"/>
    </row>
    <row r="124" spans="2:8" s="1" customFormat="1" ht="16.8" customHeight="1">
      <c r="B124" s="32"/>
      <c r="C124" s="207" t="s">
        <v>8298</v>
      </c>
      <c r="H124" s="32"/>
    </row>
    <row r="125" spans="2:8" s="1" customFormat="1" ht="20.399999999999999">
      <c r="B125" s="32"/>
      <c r="C125" s="205" t="s">
        <v>1642</v>
      </c>
      <c r="D125" s="205" t="s">
        <v>8299</v>
      </c>
      <c r="E125" s="17" t="s">
        <v>286</v>
      </c>
      <c r="F125" s="206">
        <v>530</v>
      </c>
      <c r="H125" s="32"/>
    </row>
    <row r="126" spans="2:8" s="1" customFormat="1" ht="16.8" customHeight="1">
      <c r="B126" s="32"/>
      <c r="C126" s="205" t="s">
        <v>1651</v>
      </c>
      <c r="D126" s="205" t="s">
        <v>8300</v>
      </c>
      <c r="E126" s="17" t="s">
        <v>286</v>
      </c>
      <c r="F126" s="206">
        <v>942</v>
      </c>
      <c r="H126" s="32"/>
    </row>
    <row r="127" spans="2:8" s="1" customFormat="1" ht="16.8" customHeight="1">
      <c r="B127" s="32"/>
      <c r="C127" s="205" t="s">
        <v>1679</v>
      </c>
      <c r="D127" s="205" t="s">
        <v>8302</v>
      </c>
      <c r="E127" s="17" t="s">
        <v>286</v>
      </c>
      <c r="F127" s="206">
        <v>942</v>
      </c>
      <c r="H127" s="32"/>
    </row>
    <row r="128" spans="2:8" s="1" customFormat="1" ht="16.8" customHeight="1">
      <c r="B128" s="32"/>
      <c r="C128" s="201" t="s">
        <v>1636</v>
      </c>
      <c r="D128" s="202" t="s">
        <v>1637</v>
      </c>
      <c r="E128" s="203" t="s">
        <v>286</v>
      </c>
      <c r="F128" s="204">
        <v>358</v>
      </c>
      <c r="H128" s="32"/>
    </row>
    <row r="129" spans="2:8" s="1" customFormat="1" ht="16.8" customHeight="1">
      <c r="B129" s="32"/>
      <c r="C129" s="205" t="s">
        <v>19</v>
      </c>
      <c r="D129" s="205" t="s">
        <v>8295</v>
      </c>
      <c r="E129" s="17" t="s">
        <v>19</v>
      </c>
      <c r="F129" s="206">
        <v>0</v>
      </c>
      <c r="H129" s="32"/>
    </row>
    <row r="130" spans="2:8" s="1" customFormat="1" ht="16.8" customHeight="1">
      <c r="B130" s="32"/>
      <c r="C130" s="205" t="s">
        <v>19</v>
      </c>
      <c r="D130" s="205" t="s">
        <v>8329</v>
      </c>
      <c r="E130" s="17" t="s">
        <v>19</v>
      </c>
      <c r="F130" s="206">
        <v>358</v>
      </c>
      <c r="H130" s="32"/>
    </row>
    <row r="131" spans="2:8" s="1" customFormat="1" ht="16.8" customHeight="1">
      <c r="B131" s="32"/>
      <c r="C131" s="201" t="s">
        <v>8303</v>
      </c>
      <c r="D131" s="202" t="s">
        <v>8304</v>
      </c>
      <c r="E131" s="203" t="s">
        <v>286</v>
      </c>
      <c r="F131" s="204">
        <v>66</v>
      </c>
      <c r="H131" s="32"/>
    </row>
    <row r="132" spans="2:8" s="1" customFormat="1" ht="16.8" customHeight="1">
      <c r="B132" s="32"/>
      <c r="C132" s="205" t="s">
        <v>19</v>
      </c>
      <c r="D132" s="205" t="s">
        <v>8295</v>
      </c>
      <c r="E132" s="17" t="s">
        <v>19</v>
      </c>
      <c r="F132" s="206">
        <v>0</v>
      </c>
      <c r="H132" s="32"/>
    </row>
    <row r="133" spans="2:8" s="1" customFormat="1" ht="16.8" customHeight="1">
      <c r="B133" s="32"/>
      <c r="C133" s="205" t="s">
        <v>19</v>
      </c>
      <c r="D133" s="205" t="s">
        <v>8305</v>
      </c>
      <c r="E133" s="17" t="s">
        <v>19</v>
      </c>
      <c r="F133" s="206">
        <v>66</v>
      </c>
      <c r="H133" s="32"/>
    </row>
    <row r="134" spans="2:8" s="1" customFormat="1" ht="16.8" customHeight="1">
      <c r="B134" s="32"/>
      <c r="C134" s="201" t="s">
        <v>8306</v>
      </c>
      <c r="D134" s="202" t="s">
        <v>8307</v>
      </c>
      <c r="E134" s="203" t="s">
        <v>286</v>
      </c>
      <c r="F134" s="204">
        <v>301</v>
      </c>
      <c r="H134" s="32"/>
    </row>
    <row r="135" spans="2:8" s="1" customFormat="1" ht="16.8" customHeight="1">
      <c r="B135" s="32"/>
      <c r="C135" s="205" t="s">
        <v>19</v>
      </c>
      <c r="D135" s="205" t="s">
        <v>8295</v>
      </c>
      <c r="E135" s="17" t="s">
        <v>19</v>
      </c>
      <c r="F135" s="206">
        <v>0</v>
      </c>
      <c r="H135" s="32"/>
    </row>
    <row r="136" spans="2:8" s="1" customFormat="1" ht="16.8" customHeight="1">
      <c r="B136" s="32"/>
      <c r="C136" s="205" t="s">
        <v>19</v>
      </c>
      <c r="D136" s="205" t="s">
        <v>8308</v>
      </c>
      <c r="E136" s="17" t="s">
        <v>19</v>
      </c>
      <c r="F136" s="206">
        <v>301</v>
      </c>
      <c r="H136" s="32"/>
    </row>
    <row r="137" spans="2:8" s="1" customFormat="1" ht="16.8" customHeight="1">
      <c r="B137" s="32"/>
      <c r="C137" s="201" t="s">
        <v>4926</v>
      </c>
      <c r="D137" s="202" t="s">
        <v>4927</v>
      </c>
      <c r="E137" s="203" t="s">
        <v>286</v>
      </c>
      <c r="F137" s="204">
        <v>42</v>
      </c>
      <c r="H137" s="32"/>
    </row>
    <row r="138" spans="2:8" s="1" customFormat="1" ht="16.8" customHeight="1">
      <c r="B138" s="32"/>
      <c r="C138" s="205" t="s">
        <v>19</v>
      </c>
      <c r="D138" s="205" t="s">
        <v>8295</v>
      </c>
      <c r="E138" s="17" t="s">
        <v>19</v>
      </c>
      <c r="F138" s="206">
        <v>0</v>
      </c>
      <c r="H138" s="32"/>
    </row>
    <row r="139" spans="2:8" s="1" customFormat="1" ht="16.8" customHeight="1">
      <c r="B139" s="32"/>
      <c r="C139" s="205" t="s">
        <v>19</v>
      </c>
      <c r="D139" s="205" t="s">
        <v>397</v>
      </c>
      <c r="E139" s="17" t="s">
        <v>19</v>
      </c>
      <c r="F139" s="206">
        <v>42</v>
      </c>
      <c r="H139" s="32"/>
    </row>
    <row r="140" spans="2:8" s="1" customFormat="1" ht="16.8" customHeight="1">
      <c r="B140" s="32"/>
      <c r="C140" s="207" t="s">
        <v>8298</v>
      </c>
      <c r="H140" s="32"/>
    </row>
    <row r="141" spans="2:8" s="1" customFormat="1" ht="16.8" customHeight="1">
      <c r="B141" s="32"/>
      <c r="C141" s="205" t="s">
        <v>1651</v>
      </c>
      <c r="D141" s="205" t="s">
        <v>8300</v>
      </c>
      <c r="E141" s="17" t="s">
        <v>286</v>
      </c>
      <c r="F141" s="206">
        <v>942</v>
      </c>
      <c r="H141" s="32"/>
    </row>
    <row r="142" spans="2:8" s="1" customFormat="1" ht="20.399999999999999">
      <c r="B142" s="32"/>
      <c r="C142" s="205" t="s">
        <v>4944</v>
      </c>
      <c r="D142" s="205" t="s">
        <v>8325</v>
      </c>
      <c r="E142" s="17" t="s">
        <v>286</v>
      </c>
      <c r="F142" s="206">
        <v>219</v>
      </c>
      <c r="H142" s="32"/>
    </row>
    <row r="143" spans="2:8" s="1" customFormat="1" ht="16.8" customHeight="1">
      <c r="B143" s="32"/>
      <c r="C143" s="205" t="s">
        <v>4972</v>
      </c>
      <c r="D143" s="205" t="s">
        <v>8326</v>
      </c>
      <c r="E143" s="17" t="s">
        <v>286</v>
      </c>
      <c r="F143" s="206">
        <v>363</v>
      </c>
      <c r="H143" s="32"/>
    </row>
    <row r="144" spans="2:8" s="1" customFormat="1" ht="16.8" customHeight="1">
      <c r="B144" s="32"/>
      <c r="C144" s="205" t="s">
        <v>1679</v>
      </c>
      <c r="D144" s="205" t="s">
        <v>8302</v>
      </c>
      <c r="E144" s="17" t="s">
        <v>286</v>
      </c>
      <c r="F144" s="206">
        <v>942</v>
      </c>
      <c r="H144" s="32"/>
    </row>
    <row r="145" spans="2:8" s="1" customFormat="1" ht="16.8" customHeight="1">
      <c r="B145" s="32"/>
      <c r="C145" s="205" t="s">
        <v>4987</v>
      </c>
      <c r="D145" s="205" t="s">
        <v>8327</v>
      </c>
      <c r="E145" s="17" t="s">
        <v>286</v>
      </c>
      <c r="F145" s="206">
        <v>363</v>
      </c>
      <c r="H145" s="32"/>
    </row>
    <row r="146" spans="2:8" s="1" customFormat="1" ht="16.8" customHeight="1">
      <c r="B146" s="32"/>
      <c r="C146" s="205" t="s">
        <v>5006</v>
      </c>
      <c r="D146" s="205" t="s">
        <v>8330</v>
      </c>
      <c r="E146" s="17" t="s">
        <v>286</v>
      </c>
      <c r="F146" s="206">
        <v>168</v>
      </c>
      <c r="H146" s="32"/>
    </row>
    <row r="147" spans="2:8" s="1" customFormat="1" ht="16.8" customHeight="1">
      <c r="B147" s="32"/>
      <c r="C147" s="205" t="s">
        <v>5011</v>
      </c>
      <c r="D147" s="205" t="s">
        <v>8331</v>
      </c>
      <c r="E147" s="17" t="s">
        <v>140</v>
      </c>
      <c r="F147" s="206">
        <v>336</v>
      </c>
      <c r="H147" s="32"/>
    </row>
    <row r="148" spans="2:8" s="1" customFormat="1" ht="16.8" customHeight="1">
      <c r="B148" s="32"/>
      <c r="C148" s="201" t="s">
        <v>4928</v>
      </c>
      <c r="D148" s="202" t="s">
        <v>4929</v>
      </c>
      <c r="E148" s="203" t="s">
        <v>286</v>
      </c>
      <c r="F148" s="204">
        <v>42</v>
      </c>
      <c r="H148" s="32"/>
    </row>
    <row r="149" spans="2:8" s="1" customFormat="1" ht="16.8" customHeight="1">
      <c r="B149" s="32"/>
      <c r="C149" s="205" t="s">
        <v>19</v>
      </c>
      <c r="D149" s="205" t="s">
        <v>8295</v>
      </c>
      <c r="E149" s="17" t="s">
        <v>19</v>
      </c>
      <c r="F149" s="206">
        <v>0</v>
      </c>
      <c r="H149" s="32"/>
    </row>
    <row r="150" spans="2:8" s="1" customFormat="1" ht="16.8" customHeight="1">
      <c r="B150" s="32"/>
      <c r="C150" s="205" t="s">
        <v>19</v>
      </c>
      <c r="D150" s="205" t="s">
        <v>397</v>
      </c>
      <c r="E150" s="17" t="s">
        <v>19</v>
      </c>
      <c r="F150" s="206">
        <v>42</v>
      </c>
      <c r="H150" s="32"/>
    </row>
    <row r="151" spans="2:8" s="1" customFormat="1" ht="16.8" customHeight="1">
      <c r="B151" s="32"/>
      <c r="C151" s="207" t="s">
        <v>8298</v>
      </c>
      <c r="H151" s="32"/>
    </row>
    <row r="152" spans="2:8" s="1" customFormat="1" ht="16.8" customHeight="1">
      <c r="B152" s="32"/>
      <c r="C152" s="205" t="s">
        <v>1651</v>
      </c>
      <c r="D152" s="205" t="s">
        <v>8300</v>
      </c>
      <c r="E152" s="17" t="s">
        <v>286</v>
      </c>
      <c r="F152" s="206">
        <v>942</v>
      </c>
      <c r="H152" s="32"/>
    </row>
    <row r="153" spans="2:8" s="1" customFormat="1" ht="20.399999999999999">
      <c r="B153" s="32"/>
      <c r="C153" s="205" t="s">
        <v>4944</v>
      </c>
      <c r="D153" s="205" t="s">
        <v>8325</v>
      </c>
      <c r="E153" s="17" t="s">
        <v>286</v>
      </c>
      <c r="F153" s="206">
        <v>219</v>
      </c>
      <c r="H153" s="32"/>
    </row>
    <row r="154" spans="2:8" s="1" customFormat="1" ht="20.399999999999999">
      <c r="B154" s="32"/>
      <c r="C154" s="205" t="s">
        <v>4953</v>
      </c>
      <c r="D154" s="205" t="s">
        <v>8332</v>
      </c>
      <c r="E154" s="17" t="s">
        <v>286</v>
      </c>
      <c r="F154" s="206">
        <v>193</v>
      </c>
      <c r="H154" s="32"/>
    </row>
    <row r="155" spans="2:8" s="1" customFormat="1" ht="16.8" customHeight="1">
      <c r="B155" s="32"/>
      <c r="C155" s="205" t="s">
        <v>1679</v>
      </c>
      <c r="D155" s="205" t="s">
        <v>8302</v>
      </c>
      <c r="E155" s="17" t="s">
        <v>286</v>
      </c>
      <c r="F155" s="206">
        <v>942</v>
      </c>
      <c r="H155" s="32"/>
    </row>
    <row r="156" spans="2:8" s="1" customFormat="1" ht="16.8" customHeight="1">
      <c r="B156" s="32"/>
      <c r="C156" s="205" t="s">
        <v>5006</v>
      </c>
      <c r="D156" s="205" t="s">
        <v>8330</v>
      </c>
      <c r="E156" s="17" t="s">
        <v>286</v>
      </c>
      <c r="F156" s="206">
        <v>168</v>
      </c>
      <c r="H156" s="32"/>
    </row>
    <row r="157" spans="2:8" s="1" customFormat="1" ht="16.8" customHeight="1">
      <c r="B157" s="32"/>
      <c r="C157" s="205" t="s">
        <v>5011</v>
      </c>
      <c r="D157" s="205" t="s">
        <v>8331</v>
      </c>
      <c r="E157" s="17" t="s">
        <v>140</v>
      </c>
      <c r="F157" s="206">
        <v>336</v>
      </c>
      <c r="H157" s="32"/>
    </row>
    <row r="158" spans="2:8" s="1" customFormat="1" ht="16.8" customHeight="1">
      <c r="B158" s="32"/>
      <c r="C158" s="201" t="s">
        <v>8309</v>
      </c>
      <c r="D158" s="202" t="s">
        <v>8310</v>
      </c>
      <c r="E158" s="203" t="s">
        <v>286</v>
      </c>
      <c r="F158" s="204">
        <v>4</v>
      </c>
      <c r="H158" s="32"/>
    </row>
    <row r="159" spans="2:8" s="1" customFormat="1" ht="16.8" customHeight="1">
      <c r="B159" s="32"/>
      <c r="C159" s="205" t="s">
        <v>19</v>
      </c>
      <c r="D159" s="205" t="s">
        <v>8295</v>
      </c>
      <c r="E159" s="17" t="s">
        <v>19</v>
      </c>
      <c r="F159" s="206">
        <v>0</v>
      </c>
      <c r="H159" s="32"/>
    </row>
    <row r="160" spans="2:8" s="1" customFormat="1" ht="16.8" customHeight="1">
      <c r="B160" s="32"/>
      <c r="C160" s="205" t="s">
        <v>19</v>
      </c>
      <c r="D160" s="205" t="s">
        <v>288</v>
      </c>
      <c r="E160" s="17" t="s">
        <v>19</v>
      </c>
      <c r="F160" s="206">
        <v>4</v>
      </c>
      <c r="H160" s="32"/>
    </row>
    <row r="161" spans="2:8" s="1" customFormat="1" ht="16.8" customHeight="1">
      <c r="B161" s="32"/>
      <c r="C161" s="201" t="s">
        <v>8311</v>
      </c>
      <c r="D161" s="202" t="s">
        <v>8312</v>
      </c>
      <c r="E161" s="203" t="s">
        <v>286</v>
      </c>
      <c r="F161" s="204">
        <v>2</v>
      </c>
      <c r="H161" s="32"/>
    </row>
    <row r="162" spans="2:8" s="1" customFormat="1" ht="16.8" customHeight="1">
      <c r="B162" s="32"/>
      <c r="C162" s="205" t="s">
        <v>19</v>
      </c>
      <c r="D162" s="205" t="s">
        <v>8295</v>
      </c>
      <c r="E162" s="17" t="s">
        <v>19</v>
      </c>
      <c r="F162" s="206">
        <v>0</v>
      </c>
      <c r="H162" s="32"/>
    </row>
    <row r="163" spans="2:8" s="1" customFormat="1" ht="16.8" customHeight="1">
      <c r="B163" s="32"/>
      <c r="C163" s="205" t="s">
        <v>19</v>
      </c>
      <c r="D163" s="205" t="s">
        <v>82</v>
      </c>
      <c r="E163" s="17" t="s">
        <v>19</v>
      </c>
      <c r="F163" s="206">
        <v>2</v>
      </c>
      <c r="H163" s="32"/>
    </row>
    <row r="164" spans="2:8" s="1" customFormat="1" ht="16.8" customHeight="1">
      <c r="B164" s="32"/>
      <c r="C164" s="201" t="s">
        <v>4930</v>
      </c>
      <c r="D164" s="202" t="s">
        <v>4931</v>
      </c>
      <c r="E164" s="203" t="s">
        <v>286</v>
      </c>
      <c r="F164" s="204">
        <v>14</v>
      </c>
      <c r="H164" s="32"/>
    </row>
    <row r="165" spans="2:8" s="1" customFormat="1" ht="16.8" customHeight="1">
      <c r="B165" s="32"/>
      <c r="C165" s="205" t="s">
        <v>19</v>
      </c>
      <c r="D165" s="205" t="s">
        <v>635</v>
      </c>
      <c r="E165" s="17" t="s">
        <v>19</v>
      </c>
      <c r="F165" s="206">
        <v>14</v>
      </c>
      <c r="H165" s="32"/>
    </row>
    <row r="166" spans="2:8" s="1" customFormat="1" ht="16.8" customHeight="1">
      <c r="B166" s="32"/>
      <c r="C166" s="207" t="s">
        <v>8298</v>
      </c>
      <c r="H166" s="32"/>
    </row>
    <row r="167" spans="2:8" s="1" customFormat="1" ht="16.8" customHeight="1">
      <c r="B167" s="32"/>
      <c r="C167" s="205" t="s">
        <v>4972</v>
      </c>
      <c r="D167" s="205" t="s">
        <v>8326</v>
      </c>
      <c r="E167" s="17" t="s">
        <v>286</v>
      </c>
      <c r="F167" s="206">
        <v>363</v>
      </c>
      <c r="H167" s="32"/>
    </row>
    <row r="168" spans="2:8" s="1" customFormat="1" ht="16.8" customHeight="1">
      <c r="B168" s="32"/>
      <c r="C168" s="205" t="s">
        <v>4987</v>
      </c>
      <c r="D168" s="205" t="s">
        <v>8327</v>
      </c>
      <c r="E168" s="17" t="s">
        <v>286</v>
      </c>
      <c r="F168" s="206">
        <v>363</v>
      </c>
      <c r="H168" s="32"/>
    </row>
    <row r="169" spans="2:8" s="1" customFormat="1" ht="16.8" customHeight="1">
      <c r="B169" s="32"/>
      <c r="C169" s="205" t="s">
        <v>5001</v>
      </c>
      <c r="D169" s="205" t="s">
        <v>8333</v>
      </c>
      <c r="E169" s="17" t="s">
        <v>286</v>
      </c>
      <c r="F169" s="206">
        <v>28</v>
      </c>
      <c r="H169" s="32"/>
    </row>
    <row r="170" spans="2:8" s="1" customFormat="1" ht="16.8" customHeight="1">
      <c r="B170" s="32"/>
      <c r="C170" s="201" t="s">
        <v>4932</v>
      </c>
      <c r="D170" s="202" t="s">
        <v>4933</v>
      </c>
      <c r="E170" s="203" t="s">
        <v>286</v>
      </c>
      <c r="F170" s="204">
        <v>151</v>
      </c>
      <c r="H170" s="32"/>
    </row>
    <row r="171" spans="2:8" s="1" customFormat="1" ht="16.8" customHeight="1">
      <c r="B171" s="32"/>
      <c r="C171" s="205" t="s">
        <v>19</v>
      </c>
      <c r="D171" s="205" t="s">
        <v>8295</v>
      </c>
      <c r="E171" s="17" t="s">
        <v>19</v>
      </c>
      <c r="F171" s="206">
        <v>0</v>
      </c>
      <c r="H171" s="32"/>
    </row>
    <row r="172" spans="2:8" s="1" customFormat="1" ht="16.8" customHeight="1">
      <c r="B172" s="32"/>
      <c r="C172" s="205" t="s">
        <v>19</v>
      </c>
      <c r="D172" s="205" t="s">
        <v>899</v>
      </c>
      <c r="E172" s="17" t="s">
        <v>19</v>
      </c>
      <c r="F172" s="206">
        <v>151</v>
      </c>
      <c r="H172" s="32"/>
    </row>
    <row r="173" spans="2:8" s="1" customFormat="1" ht="16.8" customHeight="1">
      <c r="B173" s="32"/>
      <c r="C173" s="207" t="s">
        <v>8298</v>
      </c>
      <c r="H173" s="32"/>
    </row>
    <row r="174" spans="2:8" s="1" customFormat="1" ht="16.8" customHeight="1">
      <c r="B174" s="32"/>
      <c r="C174" s="205" t="s">
        <v>1651</v>
      </c>
      <c r="D174" s="205" t="s">
        <v>8300</v>
      </c>
      <c r="E174" s="17" t="s">
        <v>286</v>
      </c>
      <c r="F174" s="206">
        <v>942</v>
      </c>
      <c r="H174" s="32"/>
    </row>
    <row r="175" spans="2:8" s="1" customFormat="1" ht="20.399999999999999">
      <c r="B175" s="32"/>
      <c r="C175" s="205" t="s">
        <v>4953</v>
      </c>
      <c r="D175" s="205" t="s">
        <v>8332</v>
      </c>
      <c r="E175" s="17" t="s">
        <v>286</v>
      </c>
      <c r="F175" s="206">
        <v>193</v>
      </c>
      <c r="H175" s="32"/>
    </row>
    <row r="176" spans="2:8" s="1" customFormat="1" ht="16.8" customHeight="1">
      <c r="B176" s="32"/>
      <c r="C176" s="205" t="s">
        <v>1679</v>
      </c>
      <c r="D176" s="205" t="s">
        <v>8302</v>
      </c>
      <c r="E176" s="17" t="s">
        <v>286</v>
      </c>
      <c r="F176" s="206">
        <v>942</v>
      </c>
      <c r="H176" s="32"/>
    </row>
    <row r="177" spans="2:8" s="1" customFormat="1" ht="16.8" customHeight="1">
      <c r="B177" s="32"/>
      <c r="C177" s="205" t="s">
        <v>4962</v>
      </c>
      <c r="D177" s="205" t="s">
        <v>4963</v>
      </c>
      <c r="E177" s="17" t="s">
        <v>286</v>
      </c>
      <c r="F177" s="206">
        <v>158.55000000000001</v>
      </c>
      <c r="H177" s="32"/>
    </row>
    <row r="178" spans="2:8" s="1" customFormat="1" ht="16.8" customHeight="1">
      <c r="B178" s="32"/>
      <c r="C178" s="201" t="s">
        <v>4934</v>
      </c>
      <c r="D178" s="202" t="s">
        <v>4935</v>
      </c>
      <c r="E178" s="203" t="s">
        <v>286</v>
      </c>
      <c r="F178" s="204">
        <v>496</v>
      </c>
      <c r="H178" s="32"/>
    </row>
    <row r="179" spans="2:8" s="1" customFormat="1" ht="16.8" customHeight="1">
      <c r="B179" s="32"/>
      <c r="C179" s="205" t="s">
        <v>19</v>
      </c>
      <c r="D179" s="205" t="s">
        <v>8295</v>
      </c>
      <c r="E179" s="17" t="s">
        <v>19</v>
      </c>
      <c r="F179" s="206">
        <v>0</v>
      </c>
      <c r="H179" s="32"/>
    </row>
    <row r="180" spans="2:8" s="1" customFormat="1" ht="16.8" customHeight="1">
      <c r="B180" s="32"/>
      <c r="C180" s="205" t="s">
        <v>19</v>
      </c>
      <c r="D180" s="205" t="s">
        <v>4936</v>
      </c>
      <c r="E180" s="17" t="s">
        <v>19</v>
      </c>
      <c r="F180" s="206">
        <v>496</v>
      </c>
      <c r="H180" s="32"/>
    </row>
    <row r="181" spans="2:8" s="1" customFormat="1" ht="16.8" customHeight="1">
      <c r="B181" s="32"/>
      <c r="C181" s="207" t="s">
        <v>8298</v>
      </c>
      <c r="H181" s="32"/>
    </row>
    <row r="182" spans="2:8" s="1" customFormat="1" ht="16.8" customHeight="1">
      <c r="B182" s="32"/>
      <c r="C182" s="205" t="s">
        <v>1726</v>
      </c>
      <c r="D182" s="205" t="s">
        <v>5021</v>
      </c>
      <c r="E182" s="17" t="s">
        <v>286</v>
      </c>
      <c r="F182" s="206">
        <v>496</v>
      </c>
      <c r="H182" s="32"/>
    </row>
    <row r="183" spans="2:8" s="1" customFormat="1" ht="16.8" customHeight="1">
      <c r="B183" s="32"/>
      <c r="C183" s="201" t="s">
        <v>1639</v>
      </c>
      <c r="D183" s="202" t="s">
        <v>1640</v>
      </c>
      <c r="E183" s="203" t="s">
        <v>286</v>
      </c>
      <c r="F183" s="204">
        <v>30</v>
      </c>
      <c r="H183" s="32"/>
    </row>
    <row r="184" spans="2:8" s="1" customFormat="1" ht="16.8" customHeight="1">
      <c r="B184" s="32"/>
      <c r="C184" s="205" t="s">
        <v>19</v>
      </c>
      <c r="D184" s="205" t="s">
        <v>8295</v>
      </c>
      <c r="E184" s="17" t="s">
        <v>19</v>
      </c>
      <c r="F184" s="206">
        <v>0</v>
      </c>
      <c r="H184" s="32"/>
    </row>
    <row r="185" spans="2:8" s="1" customFormat="1" ht="16.8" customHeight="1">
      <c r="B185" s="32"/>
      <c r="C185" s="205" t="s">
        <v>19</v>
      </c>
      <c r="D185" s="205" t="s">
        <v>361</v>
      </c>
      <c r="E185" s="17" t="s">
        <v>19</v>
      </c>
      <c r="F185" s="206">
        <v>30</v>
      </c>
      <c r="H185" s="32"/>
    </row>
    <row r="186" spans="2:8" s="1" customFormat="1" ht="26.4" customHeight="1">
      <c r="B186" s="32"/>
      <c r="C186" s="200" t="s">
        <v>8334</v>
      </c>
      <c r="D186" s="200" t="s">
        <v>110</v>
      </c>
      <c r="H186" s="32"/>
    </row>
    <row r="187" spans="2:8" s="1" customFormat="1" ht="16.8" customHeight="1">
      <c r="B187" s="32"/>
      <c r="C187" s="201" t="s">
        <v>7636</v>
      </c>
      <c r="D187" s="202" t="s">
        <v>7637</v>
      </c>
      <c r="E187" s="203" t="s">
        <v>286</v>
      </c>
      <c r="F187" s="204">
        <v>236</v>
      </c>
      <c r="H187" s="32"/>
    </row>
    <row r="188" spans="2:8" s="1" customFormat="1" ht="16.8" customHeight="1">
      <c r="B188" s="32"/>
      <c r="C188" s="205" t="s">
        <v>19</v>
      </c>
      <c r="D188" s="205" t="s">
        <v>8295</v>
      </c>
      <c r="E188" s="17" t="s">
        <v>19</v>
      </c>
      <c r="F188" s="206">
        <v>0</v>
      </c>
      <c r="H188" s="32"/>
    </row>
    <row r="189" spans="2:8" s="1" customFormat="1" ht="16.8" customHeight="1">
      <c r="B189" s="32"/>
      <c r="C189" s="205" t="s">
        <v>19</v>
      </c>
      <c r="D189" s="205" t="s">
        <v>7638</v>
      </c>
      <c r="E189" s="17" t="s">
        <v>19</v>
      </c>
      <c r="F189" s="206">
        <v>236</v>
      </c>
      <c r="H189" s="32"/>
    </row>
    <row r="190" spans="2:8" s="1" customFormat="1" ht="16.8" customHeight="1">
      <c r="B190" s="32"/>
      <c r="C190" s="207" t="s">
        <v>8298</v>
      </c>
      <c r="H190" s="32"/>
    </row>
    <row r="191" spans="2:8" s="1" customFormat="1" ht="16.8" customHeight="1">
      <c r="B191" s="32"/>
      <c r="C191" s="205" t="s">
        <v>5197</v>
      </c>
      <c r="D191" s="205" t="s">
        <v>5198</v>
      </c>
      <c r="E191" s="17" t="s">
        <v>286</v>
      </c>
      <c r="F191" s="206">
        <v>7262.4</v>
      </c>
      <c r="H191" s="32"/>
    </row>
    <row r="192" spans="2:8" s="1" customFormat="1" ht="16.8" customHeight="1">
      <c r="B192" s="32"/>
      <c r="C192" s="205" t="s">
        <v>5082</v>
      </c>
      <c r="D192" s="205" t="s">
        <v>5083</v>
      </c>
      <c r="E192" s="17" t="s">
        <v>286</v>
      </c>
      <c r="F192" s="206">
        <v>5699.9250000000002</v>
      </c>
      <c r="H192" s="32"/>
    </row>
    <row r="193" spans="2:8" s="1" customFormat="1" ht="16.8" customHeight="1">
      <c r="B193" s="32"/>
      <c r="C193" s="201" t="s">
        <v>5024</v>
      </c>
      <c r="D193" s="202" t="s">
        <v>5025</v>
      </c>
      <c r="E193" s="203" t="s">
        <v>286</v>
      </c>
      <c r="F193" s="204">
        <v>1418</v>
      </c>
      <c r="H193" s="32"/>
    </row>
    <row r="194" spans="2:8" s="1" customFormat="1" ht="16.8" customHeight="1">
      <c r="B194" s="32"/>
      <c r="C194" s="205" t="s">
        <v>19</v>
      </c>
      <c r="D194" s="205" t="s">
        <v>8295</v>
      </c>
      <c r="E194" s="17" t="s">
        <v>19</v>
      </c>
      <c r="F194" s="206">
        <v>0</v>
      </c>
      <c r="H194" s="32"/>
    </row>
    <row r="195" spans="2:8" s="1" customFormat="1" ht="16.8" customHeight="1">
      <c r="B195" s="32"/>
      <c r="C195" s="205" t="s">
        <v>19</v>
      </c>
      <c r="D195" s="205" t="s">
        <v>5026</v>
      </c>
      <c r="E195" s="17" t="s">
        <v>19</v>
      </c>
      <c r="F195" s="206">
        <v>1418</v>
      </c>
      <c r="H195" s="32"/>
    </row>
    <row r="196" spans="2:8" s="1" customFormat="1" ht="16.8" customHeight="1">
      <c r="B196" s="32"/>
      <c r="C196" s="207" t="s">
        <v>8298</v>
      </c>
      <c r="H196" s="32"/>
    </row>
    <row r="197" spans="2:8" s="1" customFormat="1" ht="16.8" customHeight="1">
      <c r="B197" s="32"/>
      <c r="C197" s="205" t="s">
        <v>1101</v>
      </c>
      <c r="D197" s="205" t="s">
        <v>8315</v>
      </c>
      <c r="E197" s="17" t="s">
        <v>286</v>
      </c>
      <c r="F197" s="206">
        <v>1379.6</v>
      </c>
      <c r="H197" s="32"/>
    </row>
    <row r="198" spans="2:8" s="1" customFormat="1" ht="16.8" customHeight="1">
      <c r="B198" s="32"/>
      <c r="C198" s="205" t="s">
        <v>5037</v>
      </c>
      <c r="D198" s="205" t="s">
        <v>8335</v>
      </c>
      <c r="E198" s="17" t="s">
        <v>286</v>
      </c>
      <c r="F198" s="206">
        <v>1461</v>
      </c>
      <c r="H198" s="32"/>
    </row>
    <row r="199" spans="2:8" s="1" customFormat="1" ht="16.8" customHeight="1">
      <c r="B199" s="32"/>
      <c r="C199" s="205" t="s">
        <v>5048</v>
      </c>
      <c r="D199" s="205" t="s">
        <v>8336</v>
      </c>
      <c r="E199" s="17" t="s">
        <v>286</v>
      </c>
      <c r="F199" s="206">
        <v>1737</v>
      </c>
      <c r="H199" s="32"/>
    </row>
    <row r="200" spans="2:8" s="1" customFormat="1" ht="16.8" customHeight="1">
      <c r="B200" s="32"/>
      <c r="C200" s="205" t="s">
        <v>5077</v>
      </c>
      <c r="D200" s="205" t="s">
        <v>8337</v>
      </c>
      <c r="E200" s="17" t="s">
        <v>286</v>
      </c>
      <c r="F200" s="206">
        <v>4935</v>
      </c>
      <c r="H200" s="32"/>
    </row>
    <row r="201" spans="2:8" s="1" customFormat="1" ht="20.399999999999999">
      <c r="B201" s="32"/>
      <c r="C201" s="205" t="s">
        <v>5094</v>
      </c>
      <c r="D201" s="205" t="s">
        <v>8338</v>
      </c>
      <c r="E201" s="17" t="s">
        <v>286</v>
      </c>
      <c r="F201" s="206">
        <v>709</v>
      </c>
      <c r="H201" s="32"/>
    </row>
    <row r="202" spans="2:8" s="1" customFormat="1" ht="20.399999999999999">
      <c r="B202" s="32"/>
      <c r="C202" s="205" t="s">
        <v>5103</v>
      </c>
      <c r="D202" s="205" t="s">
        <v>8339</v>
      </c>
      <c r="E202" s="17" t="s">
        <v>286</v>
      </c>
      <c r="F202" s="206">
        <v>1028</v>
      </c>
      <c r="H202" s="32"/>
    </row>
    <row r="203" spans="2:8" s="1" customFormat="1" ht="16.8" customHeight="1">
      <c r="B203" s="32"/>
      <c r="C203" s="205" t="s">
        <v>5113</v>
      </c>
      <c r="D203" s="205" t="s">
        <v>8340</v>
      </c>
      <c r="E203" s="17" t="s">
        <v>286</v>
      </c>
      <c r="F203" s="206">
        <v>709</v>
      </c>
      <c r="H203" s="32"/>
    </row>
    <row r="204" spans="2:8" s="1" customFormat="1" ht="16.8" customHeight="1">
      <c r="B204" s="32"/>
      <c r="C204" s="205" t="s">
        <v>5121</v>
      </c>
      <c r="D204" s="205" t="s">
        <v>8341</v>
      </c>
      <c r="E204" s="17" t="s">
        <v>286</v>
      </c>
      <c r="F204" s="206">
        <v>709</v>
      </c>
      <c r="H204" s="32"/>
    </row>
    <row r="205" spans="2:8" s="1" customFormat="1" ht="16.8" customHeight="1">
      <c r="B205" s="32"/>
      <c r="C205" s="205" t="s">
        <v>5128</v>
      </c>
      <c r="D205" s="205" t="s">
        <v>8342</v>
      </c>
      <c r="E205" s="17" t="s">
        <v>286</v>
      </c>
      <c r="F205" s="206">
        <v>709</v>
      </c>
      <c r="H205" s="32"/>
    </row>
    <row r="206" spans="2:8" s="1" customFormat="1" ht="16.8" customHeight="1">
      <c r="B206" s="32"/>
      <c r="C206" s="205" t="s">
        <v>5192</v>
      </c>
      <c r="D206" s="205" t="s">
        <v>8343</v>
      </c>
      <c r="E206" s="17" t="s">
        <v>286</v>
      </c>
      <c r="F206" s="206">
        <v>1780</v>
      </c>
      <c r="H206" s="32"/>
    </row>
    <row r="207" spans="2:8" s="1" customFormat="1" ht="16.8" customHeight="1">
      <c r="B207" s="32"/>
      <c r="C207" s="205" t="s">
        <v>1196</v>
      </c>
      <c r="D207" s="205" t="s">
        <v>8344</v>
      </c>
      <c r="E207" s="17" t="s">
        <v>286</v>
      </c>
      <c r="F207" s="206">
        <v>1780</v>
      </c>
      <c r="H207" s="32"/>
    </row>
    <row r="208" spans="2:8" s="1" customFormat="1" ht="16.8" customHeight="1">
      <c r="B208" s="32"/>
      <c r="C208" s="205" t="s">
        <v>5117</v>
      </c>
      <c r="D208" s="205" t="s">
        <v>5118</v>
      </c>
      <c r="E208" s="17" t="s">
        <v>299</v>
      </c>
      <c r="F208" s="206">
        <v>70.900000000000006</v>
      </c>
      <c r="H208" s="32"/>
    </row>
    <row r="209" spans="2:8" s="1" customFormat="1" ht="20.399999999999999">
      <c r="B209" s="32"/>
      <c r="C209" s="205" t="s">
        <v>5053</v>
      </c>
      <c r="D209" s="205" t="s">
        <v>5054</v>
      </c>
      <c r="E209" s="17" t="s">
        <v>286</v>
      </c>
      <c r="F209" s="206">
        <v>2024.4739999999999</v>
      </c>
      <c r="H209" s="32"/>
    </row>
    <row r="210" spans="2:8" s="1" customFormat="1" ht="16.8" customHeight="1">
      <c r="B210" s="32"/>
      <c r="C210" s="205" t="s">
        <v>5197</v>
      </c>
      <c r="D210" s="205" t="s">
        <v>5198</v>
      </c>
      <c r="E210" s="17" t="s">
        <v>286</v>
      </c>
      <c r="F210" s="206">
        <v>7262.4</v>
      </c>
      <c r="H210" s="32"/>
    </row>
    <row r="211" spans="2:8" s="1" customFormat="1" ht="16.8" customHeight="1">
      <c r="B211" s="32"/>
      <c r="C211" s="205" t="s">
        <v>5108</v>
      </c>
      <c r="D211" s="205" t="s">
        <v>5109</v>
      </c>
      <c r="E211" s="17" t="s">
        <v>238</v>
      </c>
      <c r="F211" s="206">
        <v>210.87200000000001</v>
      </c>
      <c r="H211" s="32"/>
    </row>
    <row r="212" spans="2:8" s="1" customFormat="1" ht="16.8" customHeight="1">
      <c r="B212" s="32"/>
      <c r="C212" s="205" t="s">
        <v>5082</v>
      </c>
      <c r="D212" s="205" t="s">
        <v>5083</v>
      </c>
      <c r="E212" s="17" t="s">
        <v>286</v>
      </c>
      <c r="F212" s="206">
        <v>5699.9250000000002</v>
      </c>
      <c r="H212" s="32"/>
    </row>
    <row r="213" spans="2:8" s="1" customFormat="1" ht="16.8" customHeight="1">
      <c r="B213" s="32"/>
      <c r="C213" s="201" t="s">
        <v>5027</v>
      </c>
      <c r="D213" s="202" t="s">
        <v>5028</v>
      </c>
      <c r="E213" s="203" t="s">
        <v>286</v>
      </c>
      <c r="F213" s="204">
        <v>319</v>
      </c>
      <c r="H213" s="32"/>
    </row>
    <row r="214" spans="2:8" s="1" customFormat="1" ht="16.8" customHeight="1">
      <c r="B214" s="32"/>
      <c r="C214" s="205" t="s">
        <v>19</v>
      </c>
      <c r="D214" s="205" t="s">
        <v>8295</v>
      </c>
      <c r="E214" s="17" t="s">
        <v>19</v>
      </c>
      <c r="F214" s="206">
        <v>0</v>
      </c>
      <c r="H214" s="32"/>
    </row>
    <row r="215" spans="2:8" s="1" customFormat="1" ht="16.8" customHeight="1">
      <c r="B215" s="32"/>
      <c r="C215" s="205" t="s">
        <v>19</v>
      </c>
      <c r="D215" s="205" t="s">
        <v>5029</v>
      </c>
      <c r="E215" s="17" t="s">
        <v>19</v>
      </c>
      <c r="F215" s="206">
        <v>319</v>
      </c>
      <c r="H215" s="32"/>
    </row>
    <row r="216" spans="2:8" s="1" customFormat="1" ht="16.8" customHeight="1">
      <c r="B216" s="32"/>
      <c r="C216" s="207" t="s">
        <v>8298</v>
      </c>
      <c r="H216" s="32"/>
    </row>
    <row r="217" spans="2:8" s="1" customFormat="1" ht="16.8" customHeight="1">
      <c r="B217" s="32"/>
      <c r="C217" s="205" t="s">
        <v>1101</v>
      </c>
      <c r="D217" s="205" t="s">
        <v>8315</v>
      </c>
      <c r="E217" s="17" t="s">
        <v>286</v>
      </c>
      <c r="F217" s="206">
        <v>1379.6</v>
      </c>
      <c r="H217" s="32"/>
    </row>
    <row r="218" spans="2:8" s="1" customFormat="1" ht="16.8" customHeight="1">
      <c r="B218" s="32"/>
      <c r="C218" s="205" t="s">
        <v>1123</v>
      </c>
      <c r="D218" s="205" t="s">
        <v>8316</v>
      </c>
      <c r="E218" s="17" t="s">
        <v>286</v>
      </c>
      <c r="F218" s="206">
        <v>344</v>
      </c>
      <c r="H218" s="32"/>
    </row>
    <row r="219" spans="2:8" s="1" customFormat="1" ht="16.8" customHeight="1">
      <c r="B219" s="32"/>
      <c r="C219" s="205" t="s">
        <v>5048</v>
      </c>
      <c r="D219" s="205" t="s">
        <v>8336</v>
      </c>
      <c r="E219" s="17" t="s">
        <v>286</v>
      </c>
      <c r="F219" s="206">
        <v>1737</v>
      </c>
      <c r="H219" s="32"/>
    </row>
    <row r="220" spans="2:8" s="1" customFormat="1" ht="16.8" customHeight="1">
      <c r="B220" s="32"/>
      <c r="C220" s="205" t="s">
        <v>5077</v>
      </c>
      <c r="D220" s="205" t="s">
        <v>8337</v>
      </c>
      <c r="E220" s="17" t="s">
        <v>286</v>
      </c>
      <c r="F220" s="206">
        <v>4935</v>
      </c>
      <c r="H220" s="32"/>
    </row>
    <row r="221" spans="2:8" s="1" customFormat="1" ht="20.399999999999999">
      <c r="B221" s="32"/>
      <c r="C221" s="205" t="s">
        <v>5103</v>
      </c>
      <c r="D221" s="205" t="s">
        <v>8339</v>
      </c>
      <c r="E221" s="17" t="s">
        <v>286</v>
      </c>
      <c r="F221" s="206">
        <v>1028</v>
      </c>
      <c r="H221" s="32"/>
    </row>
    <row r="222" spans="2:8" s="1" customFormat="1" ht="16.8" customHeight="1">
      <c r="B222" s="32"/>
      <c r="C222" s="205" t="s">
        <v>5192</v>
      </c>
      <c r="D222" s="205" t="s">
        <v>8343</v>
      </c>
      <c r="E222" s="17" t="s">
        <v>286</v>
      </c>
      <c r="F222" s="206">
        <v>1780</v>
      </c>
      <c r="H222" s="32"/>
    </row>
    <row r="223" spans="2:8" s="1" customFormat="1" ht="16.8" customHeight="1">
      <c r="B223" s="32"/>
      <c r="C223" s="205" t="s">
        <v>1196</v>
      </c>
      <c r="D223" s="205" t="s">
        <v>8344</v>
      </c>
      <c r="E223" s="17" t="s">
        <v>286</v>
      </c>
      <c r="F223" s="206">
        <v>1780</v>
      </c>
      <c r="H223" s="32"/>
    </row>
    <row r="224" spans="2:8" s="1" customFormat="1" ht="20.399999999999999">
      <c r="B224" s="32"/>
      <c r="C224" s="205" t="s">
        <v>5053</v>
      </c>
      <c r="D224" s="205" t="s">
        <v>5054</v>
      </c>
      <c r="E224" s="17" t="s">
        <v>286</v>
      </c>
      <c r="F224" s="206">
        <v>2024.4739999999999</v>
      </c>
      <c r="H224" s="32"/>
    </row>
    <row r="225" spans="2:8" s="1" customFormat="1" ht="16.8" customHeight="1">
      <c r="B225" s="32"/>
      <c r="C225" s="205" t="s">
        <v>5197</v>
      </c>
      <c r="D225" s="205" t="s">
        <v>5198</v>
      </c>
      <c r="E225" s="17" t="s">
        <v>286</v>
      </c>
      <c r="F225" s="206">
        <v>7262.4</v>
      </c>
      <c r="H225" s="32"/>
    </row>
    <row r="226" spans="2:8" s="1" customFormat="1" ht="16.8" customHeight="1">
      <c r="B226" s="32"/>
      <c r="C226" s="205" t="s">
        <v>5108</v>
      </c>
      <c r="D226" s="205" t="s">
        <v>5109</v>
      </c>
      <c r="E226" s="17" t="s">
        <v>238</v>
      </c>
      <c r="F226" s="206">
        <v>210.87200000000001</v>
      </c>
      <c r="H226" s="32"/>
    </row>
    <row r="227" spans="2:8" s="1" customFormat="1" ht="16.8" customHeight="1">
      <c r="B227" s="32"/>
      <c r="C227" s="205" t="s">
        <v>5082</v>
      </c>
      <c r="D227" s="205" t="s">
        <v>5083</v>
      </c>
      <c r="E227" s="17" t="s">
        <v>286</v>
      </c>
      <c r="F227" s="206">
        <v>5699.9250000000002</v>
      </c>
      <c r="H227" s="32"/>
    </row>
    <row r="228" spans="2:8" s="1" customFormat="1" ht="16.8" customHeight="1">
      <c r="B228" s="32"/>
      <c r="C228" s="201" t="s">
        <v>8237</v>
      </c>
      <c r="D228" s="202" t="s">
        <v>8238</v>
      </c>
      <c r="E228" s="203" t="s">
        <v>286</v>
      </c>
      <c r="F228" s="204">
        <v>67</v>
      </c>
      <c r="H228" s="32"/>
    </row>
    <row r="229" spans="2:8" s="1" customFormat="1" ht="16.8" customHeight="1">
      <c r="B229" s="32"/>
      <c r="C229" s="205" t="s">
        <v>19</v>
      </c>
      <c r="D229" s="205" t="s">
        <v>1949</v>
      </c>
      <c r="E229" s="17" t="s">
        <v>19</v>
      </c>
      <c r="F229" s="206">
        <v>67</v>
      </c>
      <c r="H229" s="32"/>
    </row>
    <row r="230" spans="2:8" s="1" customFormat="1" ht="16.8" customHeight="1">
      <c r="B230" s="32"/>
      <c r="C230" s="207" t="s">
        <v>8298</v>
      </c>
      <c r="H230" s="32"/>
    </row>
    <row r="231" spans="2:8" s="1" customFormat="1" ht="20.399999999999999">
      <c r="B231" s="32"/>
      <c r="C231" s="205" t="s">
        <v>5053</v>
      </c>
      <c r="D231" s="205" t="s">
        <v>5054</v>
      </c>
      <c r="E231" s="17" t="s">
        <v>286</v>
      </c>
      <c r="F231" s="206">
        <v>2024.4739999999999</v>
      </c>
      <c r="H231" s="32"/>
    </row>
    <row r="232" spans="2:8" s="1" customFormat="1" ht="16.8" customHeight="1">
      <c r="B232" s="32"/>
      <c r="C232" s="205" t="s">
        <v>5197</v>
      </c>
      <c r="D232" s="205" t="s">
        <v>5198</v>
      </c>
      <c r="E232" s="17" t="s">
        <v>286</v>
      </c>
      <c r="F232" s="206">
        <v>7262.4</v>
      </c>
      <c r="H232" s="32"/>
    </row>
    <row r="233" spans="2:8" s="1" customFormat="1" ht="16.8" customHeight="1">
      <c r="B233" s="32"/>
      <c r="C233" s="205" t="s">
        <v>5082</v>
      </c>
      <c r="D233" s="205" t="s">
        <v>5083</v>
      </c>
      <c r="E233" s="17" t="s">
        <v>286</v>
      </c>
      <c r="F233" s="206">
        <v>5699.9250000000002</v>
      </c>
      <c r="H233" s="32"/>
    </row>
    <row r="234" spans="2:8" s="1" customFormat="1" ht="16.8" customHeight="1">
      <c r="B234" s="32"/>
      <c r="C234" s="201" t="s">
        <v>1697</v>
      </c>
      <c r="D234" s="202" t="s">
        <v>1698</v>
      </c>
      <c r="E234" s="203" t="s">
        <v>286</v>
      </c>
      <c r="F234" s="204">
        <v>19</v>
      </c>
      <c r="H234" s="32"/>
    </row>
    <row r="235" spans="2:8" s="1" customFormat="1" ht="16.8" customHeight="1">
      <c r="B235" s="32"/>
      <c r="C235" s="205" t="s">
        <v>19</v>
      </c>
      <c r="D235" s="205" t="s">
        <v>8295</v>
      </c>
      <c r="E235" s="17" t="s">
        <v>19</v>
      </c>
      <c r="F235" s="206">
        <v>0</v>
      </c>
      <c r="H235" s="32"/>
    </row>
    <row r="236" spans="2:8" s="1" customFormat="1" ht="16.8" customHeight="1">
      <c r="B236" s="32"/>
      <c r="C236" s="205" t="s">
        <v>19</v>
      </c>
      <c r="D236" s="205" t="s">
        <v>433</v>
      </c>
      <c r="E236" s="17" t="s">
        <v>19</v>
      </c>
      <c r="F236" s="206">
        <v>19</v>
      </c>
      <c r="H236" s="32"/>
    </row>
    <row r="237" spans="2:8" s="1" customFormat="1" ht="16.8" customHeight="1">
      <c r="B237" s="32"/>
      <c r="C237" s="201" t="s">
        <v>8322</v>
      </c>
      <c r="D237" s="202" t="s">
        <v>8323</v>
      </c>
      <c r="E237" s="203" t="s">
        <v>286</v>
      </c>
      <c r="F237" s="204">
        <v>3</v>
      </c>
      <c r="H237" s="32"/>
    </row>
    <row r="238" spans="2:8" s="1" customFormat="1" ht="16.8" customHeight="1">
      <c r="B238" s="32"/>
      <c r="C238" s="205" t="s">
        <v>19</v>
      </c>
      <c r="D238" s="205" t="s">
        <v>8295</v>
      </c>
      <c r="E238" s="17" t="s">
        <v>19</v>
      </c>
      <c r="F238" s="206">
        <v>0</v>
      </c>
      <c r="H238" s="32"/>
    </row>
    <row r="239" spans="2:8" s="1" customFormat="1" ht="16.8" customHeight="1">
      <c r="B239" s="32"/>
      <c r="C239" s="205" t="s">
        <v>19</v>
      </c>
      <c r="D239" s="205" t="s">
        <v>138</v>
      </c>
      <c r="E239" s="17" t="s">
        <v>19</v>
      </c>
      <c r="F239" s="206">
        <v>3</v>
      </c>
      <c r="H239" s="32"/>
    </row>
    <row r="240" spans="2:8" s="1" customFormat="1" ht="16.8" customHeight="1">
      <c r="B240" s="32"/>
      <c r="C240" s="201" t="s">
        <v>5030</v>
      </c>
      <c r="D240" s="202" t="s">
        <v>5031</v>
      </c>
      <c r="E240" s="203" t="s">
        <v>286</v>
      </c>
      <c r="F240" s="204">
        <v>25</v>
      </c>
      <c r="H240" s="32"/>
    </row>
    <row r="241" spans="2:8" s="1" customFormat="1" ht="16.8" customHeight="1">
      <c r="B241" s="32"/>
      <c r="C241" s="205" t="s">
        <v>19</v>
      </c>
      <c r="D241" s="205" t="s">
        <v>569</v>
      </c>
      <c r="E241" s="17" t="s">
        <v>19</v>
      </c>
      <c r="F241" s="206">
        <v>25</v>
      </c>
      <c r="H241" s="32"/>
    </row>
    <row r="242" spans="2:8" s="1" customFormat="1" ht="16.8" customHeight="1">
      <c r="B242" s="32"/>
      <c r="C242" s="207" t="s">
        <v>8298</v>
      </c>
      <c r="H242" s="32"/>
    </row>
    <row r="243" spans="2:8" s="1" customFormat="1" ht="16.8" customHeight="1">
      <c r="B243" s="32"/>
      <c r="C243" s="205" t="s">
        <v>1101</v>
      </c>
      <c r="D243" s="205" t="s">
        <v>8315</v>
      </c>
      <c r="E243" s="17" t="s">
        <v>286</v>
      </c>
      <c r="F243" s="206">
        <v>1379.6</v>
      </c>
      <c r="H243" s="32"/>
    </row>
    <row r="244" spans="2:8" s="1" customFormat="1" ht="16.8" customHeight="1">
      <c r="B244" s="32"/>
      <c r="C244" s="205" t="s">
        <v>5037</v>
      </c>
      <c r="D244" s="205" t="s">
        <v>8335</v>
      </c>
      <c r="E244" s="17" t="s">
        <v>286</v>
      </c>
      <c r="F244" s="206">
        <v>1461</v>
      </c>
      <c r="H244" s="32"/>
    </row>
    <row r="245" spans="2:8" s="1" customFormat="1" ht="16.8" customHeight="1">
      <c r="B245" s="32"/>
      <c r="C245" s="205" t="s">
        <v>1123</v>
      </c>
      <c r="D245" s="205" t="s">
        <v>8316</v>
      </c>
      <c r="E245" s="17" t="s">
        <v>286</v>
      </c>
      <c r="F245" s="206">
        <v>344</v>
      </c>
      <c r="H245" s="32"/>
    </row>
    <row r="246" spans="2:8" s="1" customFormat="1" ht="16.8" customHeight="1">
      <c r="B246" s="32"/>
      <c r="C246" s="205" t="s">
        <v>5057</v>
      </c>
      <c r="D246" s="205" t="s">
        <v>8345</v>
      </c>
      <c r="E246" s="17" t="s">
        <v>286</v>
      </c>
      <c r="F246" s="206">
        <v>43</v>
      </c>
      <c r="H246" s="32"/>
    </row>
    <row r="247" spans="2:8" s="1" customFormat="1" ht="16.8" customHeight="1">
      <c r="B247" s="32"/>
      <c r="C247" s="205" t="s">
        <v>5077</v>
      </c>
      <c r="D247" s="205" t="s">
        <v>8337</v>
      </c>
      <c r="E247" s="17" t="s">
        <v>286</v>
      </c>
      <c r="F247" s="206">
        <v>4935</v>
      </c>
      <c r="H247" s="32"/>
    </row>
    <row r="248" spans="2:8" s="1" customFormat="1" ht="16.8" customHeight="1">
      <c r="B248" s="32"/>
      <c r="C248" s="205" t="s">
        <v>5192</v>
      </c>
      <c r="D248" s="205" t="s">
        <v>8343</v>
      </c>
      <c r="E248" s="17" t="s">
        <v>286</v>
      </c>
      <c r="F248" s="206">
        <v>1780</v>
      </c>
      <c r="H248" s="32"/>
    </row>
    <row r="249" spans="2:8" s="1" customFormat="1" ht="16.8" customHeight="1">
      <c r="B249" s="32"/>
      <c r="C249" s="205" t="s">
        <v>1196</v>
      </c>
      <c r="D249" s="205" t="s">
        <v>8344</v>
      </c>
      <c r="E249" s="17" t="s">
        <v>286</v>
      </c>
      <c r="F249" s="206">
        <v>1780</v>
      </c>
      <c r="H249" s="32"/>
    </row>
    <row r="250" spans="2:8" s="1" customFormat="1" ht="20.399999999999999">
      <c r="B250" s="32"/>
      <c r="C250" s="205" t="s">
        <v>5218</v>
      </c>
      <c r="D250" s="205" t="s">
        <v>8346</v>
      </c>
      <c r="E250" s="17" t="s">
        <v>286</v>
      </c>
      <c r="F250" s="206">
        <v>25</v>
      </c>
      <c r="H250" s="32"/>
    </row>
    <row r="251" spans="2:8" s="1" customFormat="1" ht="16.8" customHeight="1">
      <c r="B251" s="32"/>
      <c r="C251" s="205" t="s">
        <v>5062</v>
      </c>
      <c r="D251" s="205" t="s">
        <v>5063</v>
      </c>
      <c r="E251" s="17" t="s">
        <v>286</v>
      </c>
      <c r="F251" s="206">
        <v>50.116999999999997</v>
      </c>
      <c r="H251" s="32"/>
    </row>
    <row r="252" spans="2:8" s="1" customFormat="1" ht="16.8" customHeight="1">
      <c r="B252" s="32"/>
      <c r="C252" s="205" t="s">
        <v>5197</v>
      </c>
      <c r="D252" s="205" t="s">
        <v>5198</v>
      </c>
      <c r="E252" s="17" t="s">
        <v>286</v>
      </c>
      <c r="F252" s="206">
        <v>7262.4</v>
      </c>
      <c r="H252" s="32"/>
    </row>
    <row r="253" spans="2:8" s="1" customFormat="1" ht="16.8" customHeight="1">
      <c r="B253" s="32"/>
      <c r="C253" s="205" t="s">
        <v>5082</v>
      </c>
      <c r="D253" s="205" t="s">
        <v>5083</v>
      </c>
      <c r="E253" s="17" t="s">
        <v>286</v>
      </c>
      <c r="F253" s="206">
        <v>5699.9250000000002</v>
      </c>
      <c r="H253" s="32"/>
    </row>
    <row r="254" spans="2:8" s="1" customFormat="1" ht="16.8" customHeight="1">
      <c r="B254" s="32"/>
      <c r="C254" s="201" t="s">
        <v>5032</v>
      </c>
      <c r="D254" s="202" t="s">
        <v>5033</v>
      </c>
      <c r="E254" s="203" t="s">
        <v>286</v>
      </c>
      <c r="F254" s="204">
        <v>18</v>
      </c>
      <c r="H254" s="32"/>
    </row>
    <row r="255" spans="2:8" s="1" customFormat="1" ht="16.8" customHeight="1">
      <c r="B255" s="32"/>
      <c r="C255" s="205" t="s">
        <v>19</v>
      </c>
      <c r="D255" s="205" t="s">
        <v>8295</v>
      </c>
      <c r="E255" s="17" t="s">
        <v>19</v>
      </c>
      <c r="F255" s="206">
        <v>0</v>
      </c>
      <c r="H255" s="32"/>
    </row>
    <row r="256" spans="2:8" s="1" customFormat="1" ht="16.8" customHeight="1">
      <c r="B256" s="32"/>
      <c r="C256" s="205" t="s">
        <v>19</v>
      </c>
      <c r="D256" s="205" t="s">
        <v>522</v>
      </c>
      <c r="E256" s="17" t="s">
        <v>19</v>
      </c>
      <c r="F256" s="206">
        <v>18</v>
      </c>
      <c r="H256" s="32"/>
    </row>
    <row r="257" spans="2:8" s="1" customFormat="1" ht="16.8" customHeight="1">
      <c r="B257" s="32"/>
      <c r="C257" s="207" t="s">
        <v>8298</v>
      </c>
      <c r="H257" s="32"/>
    </row>
    <row r="258" spans="2:8" s="1" customFormat="1" ht="16.8" customHeight="1">
      <c r="B258" s="32"/>
      <c r="C258" s="205" t="s">
        <v>1101</v>
      </c>
      <c r="D258" s="205" t="s">
        <v>8315</v>
      </c>
      <c r="E258" s="17" t="s">
        <v>286</v>
      </c>
      <c r="F258" s="206">
        <v>1379.6</v>
      </c>
      <c r="H258" s="32"/>
    </row>
    <row r="259" spans="2:8" s="1" customFormat="1" ht="16.8" customHeight="1">
      <c r="B259" s="32"/>
      <c r="C259" s="205" t="s">
        <v>5037</v>
      </c>
      <c r="D259" s="205" t="s">
        <v>8335</v>
      </c>
      <c r="E259" s="17" t="s">
        <v>286</v>
      </c>
      <c r="F259" s="206">
        <v>1461</v>
      </c>
      <c r="H259" s="32"/>
    </row>
    <row r="260" spans="2:8" s="1" customFormat="1" ht="16.8" customHeight="1">
      <c r="B260" s="32"/>
      <c r="C260" s="205" t="s">
        <v>5057</v>
      </c>
      <c r="D260" s="205" t="s">
        <v>8345</v>
      </c>
      <c r="E260" s="17" t="s">
        <v>286</v>
      </c>
      <c r="F260" s="206">
        <v>43</v>
      </c>
      <c r="H260" s="32"/>
    </row>
    <row r="261" spans="2:8" s="1" customFormat="1" ht="16.8" customHeight="1">
      <c r="B261" s="32"/>
      <c r="C261" s="205" t="s">
        <v>5077</v>
      </c>
      <c r="D261" s="205" t="s">
        <v>8337</v>
      </c>
      <c r="E261" s="17" t="s">
        <v>286</v>
      </c>
      <c r="F261" s="206">
        <v>4935</v>
      </c>
      <c r="H261" s="32"/>
    </row>
    <row r="262" spans="2:8" s="1" customFormat="1" ht="16.8" customHeight="1">
      <c r="B262" s="32"/>
      <c r="C262" s="205" t="s">
        <v>5192</v>
      </c>
      <c r="D262" s="205" t="s">
        <v>8343</v>
      </c>
      <c r="E262" s="17" t="s">
        <v>286</v>
      </c>
      <c r="F262" s="206">
        <v>1780</v>
      </c>
      <c r="H262" s="32"/>
    </row>
    <row r="263" spans="2:8" s="1" customFormat="1" ht="16.8" customHeight="1">
      <c r="B263" s="32"/>
      <c r="C263" s="205" t="s">
        <v>1196</v>
      </c>
      <c r="D263" s="205" t="s">
        <v>8344</v>
      </c>
      <c r="E263" s="17" t="s">
        <v>286</v>
      </c>
      <c r="F263" s="206">
        <v>1780</v>
      </c>
      <c r="H263" s="32"/>
    </row>
    <row r="264" spans="2:8" s="1" customFormat="1" ht="16.8" customHeight="1">
      <c r="B264" s="32"/>
      <c r="C264" s="205" t="s">
        <v>5197</v>
      </c>
      <c r="D264" s="205" t="s">
        <v>5198</v>
      </c>
      <c r="E264" s="17" t="s">
        <v>286</v>
      </c>
      <c r="F264" s="206">
        <v>7262.4</v>
      </c>
      <c r="H264" s="32"/>
    </row>
    <row r="265" spans="2:8" s="1" customFormat="1" ht="16.8" customHeight="1">
      <c r="B265" s="32"/>
      <c r="C265" s="205" t="s">
        <v>5082</v>
      </c>
      <c r="D265" s="205" t="s">
        <v>5083</v>
      </c>
      <c r="E265" s="17" t="s">
        <v>286</v>
      </c>
      <c r="F265" s="206">
        <v>5699.9250000000002</v>
      </c>
      <c r="H265" s="32"/>
    </row>
    <row r="266" spans="2:8" s="1" customFormat="1" ht="26.4" customHeight="1">
      <c r="B266" s="32"/>
      <c r="C266" s="200" t="s">
        <v>8347</v>
      </c>
      <c r="D266" s="200" t="s">
        <v>107</v>
      </c>
      <c r="H266" s="32"/>
    </row>
    <row r="267" spans="2:8" s="1" customFormat="1" ht="16.8" customHeight="1">
      <c r="B267" s="32"/>
      <c r="C267" s="201" t="s">
        <v>4918</v>
      </c>
      <c r="D267" s="202" t="s">
        <v>4919</v>
      </c>
      <c r="E267" s="203" t="s">
        <v>286</v>
      </c>
      <c r="F267" s="204">
        <v>135</v>
      </c>
      <c r="H267" s="32"/>
    </row>
    <row r="268" spans="2:8" s="1" customFormat="1" ht="16.8" customHeight="1">
      <c r="B268" s="32"/>
      <c r="C268" s="205" t="s">
        <v>19</v>
      </c>
      <c r="D268" s="205" t="s">
        <v>8295</v>
      </c>
      <c r="E268" s="17" t="s">
        <v>19</v>
      </c>
      <c r="F268" s="206">
        <v>0</v>
      </c>
      <c r="H268" s="32"/>
    </row>
    <row r="269" spans="2:8" s="1" customFormat="1" ht="16.8" customHeight="1">
      <c r="B269" s="32"/>
      <c r="C269" s="205" t="s">
        <v>19</v>
      </c>
      <c r="D269" s="205" t="s">
        <v>412</v>
      </c>
      <c r="E269" s="17" t="s">
        <v>19</v>
      </c>
      <c r="F269" s="206">
        <v>135</v>
      </c>
      <c r="H269" s="32"/>
    </row>
    <row r="270" spans="2:8" s="1" customFormat="1" ht="16.8" customHeight="1">
      <c r="B270" s="32"/>
      <c r="C270" s="201" t="s">
        <v>4920</v>
      </c>
      <c r="D270" s="202" t="s">
        <v>4921</v>
      </c>
      <c r="E270" s="203" t="s">
        <v>286</v>
      </c>
      <c r="F270" s="204">
        <v>61</v>
      </c>
      <c r="H270" s="32"/>
    </row>
    <row r="271" spans="2:8" s="1" customFormat="1" ht="16.8" customHeight="1">
      <c r="B271" s="32"/>
      <c r="C271" s="205" t="s">
        <v>19</v>
      </c>
      <c r="D271" s="205" t="s">
        <v>8295</v>
      </c>
      <c r="E271" s="17" t="s">
        <v>19</v>
      </c>
      <c r="F271" s="206">
        <v>0</v>
      </c>
      <c r="H271" s="32"/>
    </row>
    <row r="272" spans="2:8" s="1" customFormat="1" ht="16.8" customHeight="1">
      <c r="B272" s="32"/>
      <c r="C272" s="205" t="s">
        <v>19</v>
      </c>
      <c r="D272" s="205" t="s">
        <v>939</v>
      </c>
      <c r="E272" s="17" t="s">
        <v>19</v>
      </c>
      <c r="F272" s="206">
        <v>61</v>
      </c>
      <c r="H272" s="32"/>
    </row>
    <row r="273" spans="2:8" s="1" customFormat="1" ht="16.8" customHeight="1">
      <c r="B273" s="32"/>
      <c r="C273" s="201" t="s">
        <v>4922</v>
      </c>
      <c r="D273" s="202" t="s">
        <v>4923</v>
      </c>
      <c r="E273" s="203" t="s">
        <v>286</v>
      </c>
      <c r="F273" s="204">
        <v>232</v>
      </c>
      <c r="H273" s="32"/>
    </row>
    <row r="274" spans="2:8" s="1" customFormat="1" ht="16.8" customHeight="1">
      <c r="B274" s="32"/>
      <c r="C274" s="205" t="s">
        <v>19</v>
      </c>
      <c r="D274" s="205" t="s">
        <v>8295</v>
      </c>
      <c r="E274" s="17" t="s">
        <v>19</v>
      </c>
      <c r="F274" s="206">
        <v>0</v>
      </c>
      <c r="H274" s="32"/>
    </row>
    <row r="275" spans="2:8" s="1" customFormat="1" ht="16.8" customHeight="1">
      <c r="B275" s="32"/>
      <c r="C275" s="205" t="s">
        <v>19</v>
      </c>
      <c r="D275" s="205" t="s">
        <v>8296</v>
      </c>
      <c r="E275" s="17" t="s">
        <v>19</v>
      </c>
      <c r="F275" s="206">
        <v>232</v>
      </c>
      <c r="H275" s="32"/>
    </row>
    <row r="276" spans="2:8" s="1" customFormat="1" ht="16.8" customHeight="1">
      <c r="B276" s="32"/>
      <c r="C276" s="201" t="s">
        <v>1634</v>
      </c>
      <c r="D276" s="202" t="s">
        <v>1635</v>
      </c>
      <c r="E276" s="203" t="s">
        <v>286</v>
      </c>
      <c r="F276" s="204">
        <v>654</v>
      </c>
      <c r="H276" s="32"/>
    </row>
    <row r="277" spans="2:8" s="1" customFormat="1" ht="16.8" customHeight="1">
      <c r="B277" s="32"/>
      <c r="C277" s="205" t="s">
        <v>19</v>
      </c>
      <c r="D277" s="205" t="s">
        <v>8295</v>
      </c>
      <c r="E277" s="17" t="s">
        <v>19</v>
      </c>
      <c r="F277" s="206">
        <v>0</v>
      </c>
      <c r="H277" s="32"/>
    </row>
    <row r="278" spans="2:8" s="1" customFormat="1" ht="16.8" customHeight="1">
      <c r="B278" s="32"/>
      <c r="C278" s="205" t="s">
        <v>19</v>
      </c>
      <c r="D278" s="205" t="s">
        <v>8348</v>
      </c>
      <c r="E278" s="17" t="s">
        <v>19</v>
      </c>
      <c r="F278" s="206">
        <v>654</v>
      </c>
      <c r="H278" s="32"/>
    </row>
    <row r="279" spans="2:8" s="1" customFormat="1" ht="16.8" customHeight="1">
      <c r="B279" s="32"/>
      <c r="C279" s="201" t="s">
        <v>1636</v>
      </c>
      <c r="D279" s="202" t="s">
        <v>1637</v>
      </c>
      <c r="E279" s="203" t="s">
        <v>286</v>
      </c>
      <c r="F279" s="204">
        <v>105</v>
      </c>
      <c r="H279" s="32"/>
    </row>
    <row r="280" spans="2:8" s="1" customFormat="1" ht="16.8" customHeight="1">
      <c r="B280" s="32"/>
      <c r="C280" s="205" t="s">
        <v>19</v>
      </c>
      <c r="D280" s="205" t="s">
        <v>8295</v>
      </c>
      <c r="E280" s="17" t="s">
        <v>19</v>
      </c>
      <c r="F280" s="206">
        <v>0</v>
      </c>
      <c r="H280" s="32"/>
    </row>
    <row r="281" spans="2:8" s="1" customFormat="1" ht="16.8" customHeight="1">
      <c r="B281" s="32"/>
      <c r="C281" s="205" t="s">
        <v>19</v>
      </c>
      <c r="D281" s="205" t="s">
        <v>2370</v>
      </c>
      <c r="E281" s="17" t="s">
        <v>19</v>
      </c>
      <c r="F281" s="206">
        <v>105</v>
      </c>
      <c r="H281" s="32"/>
    </row>
    <row r="282" spans="2:8" s="1" customFormat="1" ht="16.8" customHeight="1">
      <c r="B282" s="32"/>
      <c r="C282" s="207" t="s">
        <v>8298</v>
      </c>
      <c r="H282" s="32"/>
    </row>
    <row r="283" spans="2:8" s="1" customFormat="1" ht="20.399999999999999">
      <c r="B283" s="32"/>
      <c r="C283" s="205" t="s">
        <v>1642</v>
      </c>
      <c r="D283" s="205" t="s">
        <v>8299</v>
      </c>
      <c r="E283" s="17" t="s">
        <v>286</v>
      </c>
      <c r="F283" s="206">
        <v>105</v>
      </c>
      <c r="H283" s="32"/>
    </row>
    <row r="284" spans="2:8" s="1" customFormat="1" ht="16.8" customHeight="1">
      <c r="B284" s="32"/>
      <c r="C284" s="205" t="s">
        <v>1651</v>
      </c>
      <c r="D284" s="205" t="s">
        <v>8300</v>
      </c>
      <c r="E284" s="17" t="s">
        <v>286</v>
      </c>
      <c r="F284" s="206">
        <v>105</v>
      </c>
      <c r="H284" s="32"/>
    </row>
    <row r="285" spans="2:8" s="1" customFormat="1" ht="16.8" customHeight="1">
      <c r="B285" s="32"/>
      <c r="C285" s="201" t="s">
        <v>8303</v>
      </c>
      <c r="D285" s="202" t="s">
        <v>8304</v>
      </c>
      <c r="E285" s="203" t="s">
        <v>286</v>
      </c>
      <c r="F285" s="204">
        <v>66</v>
      </c>
      <c r="H285" s="32"/>
    </row>
    <row r="286" spans="2:8" s="1" customFormat="1" ht="16.8" customHeight="1">
      <c r="B286" s="32"/>
      <c r="C286" s="205" t="s">
        <v>19</v>
      </c>
      <c r="D286" s="205" t="s">
        <v>8295</v>
      </c>
      <c r="E286" s="17" t="s">
        <v>19</v>
      </c>
      <c r="F286" s="206">
        <v>0</v>
      </c>
      <c r="H286" s="32"/>
    </row>
    <row r="287" spans="2:8" s="1" customFormat="1" ht="16.8" customHeight="1">
      <c r="B287" s="32"/>
      <c r="C287" s="205" t="s">
        <v>19</v>
      </c>
      <c r="D287" s="205" t="s">
        <v>8305</v>
      </c>
      <c r="E287" s="17" t="s">
        <v>19</v>
      </c>
      <c r="F287" s="206">
        <v>66</v>
      </c>
      <c r="H287" s="32"/>
    </row>
    <row r="288" spans="2:8" s="1" customFormat="1" ht="16.8" customHeight="1">
      <c r="B288" s="32"/>
      <c r="C288" s="201" t="s">
        <v>8306</v>
      </c>
      <c r="D288" s="202" t="s">
        <v>8307</v>
      </c>
      <c r="E288" s="203" t="s">
        <v>286</v>
      </c>
      <c r="F288" s="204">
        <v>301</v>
      </c>
      <c r="H288" s="32"/>
    </row>
    <row r="289" spans="2:8" s="1" customFormat="1" ht="16.8" customHeight="1">
      <c r="B289" s="32"/>
      <c r="C289" s="205" t="s">
        <v>19</v>
      </c>
      <c r="D289" s="205" t="s">
        <v>8295</v>
      </c>
      <c r="E289" s="17" t="s">
        <v>19</v>
      </c>
      <c r="F289" s="206">
        <v>0</v>
      </c>
      <c r="H289" s="32"/>
    </row>
    <row r="290" spans="2:8" s="1" customFormat="1" ht="16.8" customHeight="1">
      <c r="B290" s="32"/>
      <c r="C290" s="205" t="s">
        <v>19</v>
      </c>
      <c r="D290" s="205" t="s">
        <v>8308</v>
      </c>
      <c r="E290" s="17" t="s">
        <v>19</v>
      </c>
      <c r="F290" s="206">
        <v>301</v>
      </c>
      <c r="H290" s="32"/>
    </row>
    <row r="291" spans="2:8" s="1" customFormat="1" ht="16.8" customHeight="1">
      <c r="B291" s="32"/>
      <c r="C291" s="201" t="s">
        <v>4926</v>
      </c>
      <c r="D291" s="202" t="s">
        <v>4927</v>
      </c>
      <c r="E291" s="203" t="s">
        <v>286</v>
      </c>
      <c r="F291" s="204">
        <v>42</v>
      </c>
      <c r="H291" s="32"/>
    </row>
    <row r="292" spans="2:8" s="1" customFormat="1" ht="16.8" customHeight="1">
      <c r="B292" s="32"/>
      <c r="C292" s="205" t="s">
        <v>19</v>
      </c>
      <c r="D292" s="205" t="s">
        <v>8295</v>
      </c>
      <c r="E292" s="17" t="s">
        <v>19</v>
      </c>
      <c r="F292" s="206">
        <v>0</v>
      </c>
      <c r="H292" s="32"/>
    </row>
    <row r="293" spans="2:8" s="1" customFormat="1" ht="16.8" customHeight="1">
      <c r="B293" s="32"/>
      <c r="C293" s="205" t="s">
        <v>19</v>
      </c>
      <c r="D293" s="205" t="s">
        <v>397</v>
      </c>
      <c r="E293" s="17" t="s">
        <v>19</v>
      </c>
      <c r="F293" s="206">
        <v>42</v>
      </c>
      <c r="H293" s="32"/>
    </row>
    <row r="294" spans="2:8" s="1" customFormat="1" ht="16.8" customHeight="1">
      <c r="B294" s="32"/>
      <c r="C294" s="201" t="s">
        <v>4928</v>
      </c>
      <c r="D294" s="202" t="s">
        <v>4929</v>
      </c>
      <c r="E294" s="203" t="s">
        <v>286</v>
      </c>
      <c r="F294" s="204">
        <v>42</v>
      </c>
      <c r="H294" s="32"/>
    </row>
    <row r="295" spans="2:8" s="1" customFormat="1" ht="16.8" customHeight="1">
      <c r="B295" s="32"/>
      <c r="C295" s="205" t="s">
        <v>19</v>
      </c>
      <c r="D295" s="205" t="s">
        <v>8295</v>
      </c>
      <c r="E295" s="17" t="s">
        <v>19</v>
      </c>
      <c r="F295" s="206">
        <v>0</v>
      </c>
      <c r="H295" s="32"/>
    </row>
    <row r="296" spans="2:8" s="1" customFormat="1" ht="16.8" customHeight="1">
      <c r="B296" s="32"/>
      <c r="C296" s="205" t="s">
        <v>19</v>
      </c>
      <c r="D296" s="205" t="s">
        <v>397</v>
      </c>
      <c r="E296" s="17" t="s">
        <v>19</v>
      </c>
      <c r="F296" s="206">
        <v>42</v>
      </c>
      <c r="H296" s="32"/>
    </row>
    <row r="297" spans="2:8" s="1" customFormat="1" ht="16.8" customHeight="1">
      <c r="B297" s="32"/>
      <c r="C297" s="201" t="s">
        <v>8309</v>
      </c>
      <c r="D297" s="202" t="s">
        <v>8310</v>
      </c>
      <c r="E297" s="203" t="s">
        <v>286</v>
      </c>
      <c r="F297" s="204">
        <v>4</v>
      </c>
      <c r="H297" s="32"/>
    </row>
    <row r="298" spans="2:8" s="1" customFormat="1" ht="16.8" customHeight="1">
      <c r="B298" s="32"/>
      <c r="C298" s="205" t="s">
        <v>19</v>
      </c>
      <c r="D298" s="205" t="s">
        <v>8295</v>
      </c>
      <c r="E298" s="17" t="s">
        <v>19</v>
      </c>
      <c r="F298" s="206">
        <v>0</v>
      </c>
      <c r="H298" s="32"/>
    </row>
    <row r="299" spans="2:8" s="1" customFormat="1" ht="16.8" customHeight="1">
      <c r="B299" s="32"/>
      <c r="C299" s="205" t="s">
        <v>19</v>
      </c>
      <c r="D299" s="205" t="s">
        <v>288</v>
      </c>
      <c r="E299" s="17" t="s">
        <v>19</v>
      </c>
      <c r="F299" s="206">
        <v>4</v>
      </c>
      <c r="H299" s="32"/>
    </row>
    <row r="300" spans="2:8" s="1" customFormat="1" ht="16.8" customHeight="1">
      <c r="B300" s="32"/>
      <c r="C300" s="201" t="s">
        <v>8311</v>
      </c>
      <c r="D300" s="202" t="s">
        <v>8312</v>
      </c>
      <c r="E300" s="203" t="s">
        <v>286</v>
      </c>
      <c r="F300" s="204">
        <v>2</v>
      </c>
      <c r="H300" s="32"/>
    </row>
    <row r="301" spans="2:8" s="1" customFormat="1" ht="16.8" customHeight="1">
      <c r="B301" s="32"/>
      <c r="C301" s="205" t="s">
        <v>19</v>
      </c>
      <c r="D301" s="205" t="s">
        <v>8295</v>
      </c>
      <c r="E301" s="17" t="s">
        <v>19</v>
      </c>
      <c r="F301" s="206">
        <v>0</v>
      </c>
      <c r="H301" s="32"/>
    </row>
    <row r="302" spans="2:8" s="1" customFormat="1" ht="16.8" customHeight="1">
      <c r="B302" s="32"/>
      <c r="C302" s="205" t="s">
        <v>19</v>
      </c>
      <c r="D302" s="205" t="s">
        <v>82</v>
      </c>
      <c r="E302" s="17" t="s">
        <v>19</v>
      </c>
      <c r="F302" s="206">
        <v>2</v>
      </c>
      <c r="H302" s="32"/>
    </row>
    <row r="303" spans="2:8" s="1" customFormat="1" ht="16.8" customHeight="1">
      <c r="B303" s="32"/>
      <c r="C303" s="201" t="s">
        <v>4930</v>
      </c>
      <c r="D303" s="202" t="s">
        <v>4931</v>
      </c>
      <c r="E303" s="203" t="s">
        <v>286</v>
      </c>
      <c r="F303" s="204">
        <v>14</v>
      </c>
      <c r="H303" s="32"/>
    </row>
    <row r="304" spans="2:8" s="1" customFormat="1" ht="16.8" customHeight="1">
      <c r="B304" s="32"/>
      <c r="C304" s="205" t="s">
        <v>19</v>
      </c>
      <c r="D304" s="205" t="s">
        <v>635</v>
      </c>
      <c r="E304" s="17" t="s">
        <v>19</v>
      </c>
      <c r="F304" s="206">
        <v>14</v>
      </c>
      <c r="H304" s="32"/>
    </row>
    <row r="305" spans="2:8" s="1" customFormat="1" ht="16.8" customHeight="1">
      <c r="B305" s="32"/>
      <c r="C305" s="201" t="s">
        <v>4932</v>
      </c>
      <c r="D305" s="202" t="s">
        <v>4933</v>
      </c>
      <c r="E305" s="203" t="s">
        <v>286</v>
      </c>
      <c r="F305" s="204">
        <v>151</v>
      </c>
      <c r="H305" s="32"/>
    </row>
    <row r="306" spans="2:8" s="1" customFormat="1" ht="16.8" customHeight="1">
      <c r="B306" s="32"/>
      <c r="C306" s="205" t="s">
        <v>19</v>
      </c>
      <c r="D306" s="205" t="s">
        <v>8295</v>
      </c>
      <c r="E306" s="17" t="s">
        <v>19</v>
      </c>
      <c r="F306" s="206">
        <v>0</v>
      </c>
      <c r="H306" s="32"/>
    </row>
    <row r="307" spans="2:8" s="1" customFormat="1" ht="16.8" customHeight="1">
      <c r="B307" s="32"/>
      <c r="C307" s="205" t="s">
        <v>19</v>
      </c>
      <c r="D307" s="205" t="s">
        <v>899</v>
      </c>
      <c r="E307" s="17" t="s">
        <v>19</v>
      </c>
      <c r="F307" s="206">
        <v>151</v>
      </c>
      <c r="H307" s="32"/>
    </row>
    <row r="308" spans="2:8" s="1" customFormat="1" ht="16.8" customHeight="1">
      <c r="B308" s="32"/>
      <c r="C308" s="201" t="s">
        <v>4934</v>
      </c>
      <c r="D308" s="202" t="s">
        <v>4935</v>
      </c>
      <c r="E308" s="203" t="s">
        <v>286</v>
      </c>
      <c r="F308" s="204">
        <v>496</v>
      </c>
      <c r="H308" s="32"/>
    </row>
    <row r="309" spans="2:8" s="1" customFormat="1" ht="16.8" customHeight="1">
      <c r="B309" s="32"/>
      <c r="C309" s="205" t="s">
        <v>19</v>
      </c>
      <c r="D309" s="205" t="s">
        <v>8295</v>
      </c>
      <c r="E309" s="17" t="s">
        <v>19</v>
      </c>
      <c r="F309" s="206">
        <v>0</v>
      </c>
      <c r="H309" s="32"/>
    </row>
    <row r="310" spans="2:8" s="1" customFormat="1" ht="16.8" customHeight="1">
      <c r="B310" s="32"/>
      <c r="C310" s="205" t="s">
        <v>19</v>
      </c>
      <c r="D310" s="205" t="s">
        <v>4936</v>
      </c>
      <c r="E310" s="17" t="s">
        <v>19</v>
      </c>
      <c r="F310" s="206">
        <v>496</v>
      </c>
      <c r="H310" s="32"/>
    </row>
    <row r="311" spans="2:8" s="1" customFormat="1" ht="16.8" customHeight="1">
      <c r="B311" s="32"/>
      <c r="C311" s="201" t="s">
        <v>1639</v>
      </c>
      <c r="D311" s="202" t="s">
        <v>1640</v>
      </c>
      <c r="E311" s="203" t="s">
        <v>286</v>
      </c>
      <c r="F311" s="204">
        <v>30</v>
      </c>
      <c r="H311" s="32"/>
    </row>
    <row r="312" spans="2:8" s="1" customFormat="1" ht="16.8" customHeight="1">
      <c r="B312" s="32"/>
      <c r="C312" s="205" t="s">
        <v>19</v>
      </c>
      <c r="D312" s="205" t="s">
        <v>8295</v>
      </c>
      <c r="E312" s="17" t="s">
        <v>19</v>
      </c>
      <c r="F312" s="206">
        <v>0</v>
      </c>
      <c r="H312" s="32"/>
    </row>
    <row r="313" spans="2:8" s="1" customFormat="1" ht="16.8" customHeight="1">
      <c r="B313" s="32"/>
      <c r="C313" s="205" t="s">
        <v>19</v>
      </c>
      <c r="D313" s="205" t="s">
        <v>361</v>
      </c>
      <c r="E313" s="17" t="s">
        <v>19</v>
      </c>
      <c r="F313" s="206">
        <v>30</v>
      </c>
      <c r="H313" s="32"/>
    </row>
    <row r="314" spans="2:8" s="1" customFormat="1" ht="26.4" customHeight="1">
      <c r="B314" s="32"/>
      <c r="C314" s="200" t="s">
        <v>8349</v>
      </c>
      <c r="D314" s="200" t="s">
        <v>110</v>
      </c>
      <c r="H314" s="32"/>
    </row>
    <row r="315" spans="2:8" s="1" customFormat="1" ht="16.8" customHeight="1">
      <c r="B315" s="32"/>
      <c r="C315" s="201" t="s">
        <v>7636</v>
      </c>
      <c r="D315" s="202" t="s">
        <v>7637</v>
      </c>
      <c r="E315" s="203" t="s">
        <v>286</v>
      </c>
      <c r="F315" s="204">
        <v>236</v>
      </c>
      <c r="H315" s="32"/>
    </row>
    <row r="316" spans="2:8" s="1" customFormat="1" ht="16.8" customHeight="1">
      <c r="B316" s="32"/>
      <c r="C316" s="205" t="s">
        <v>19</v>
      </c>
      <c r="D316" s="205" t="s">
        <v>8295</v>
      </c>
      <c r="E316" s="17" t="s">
        <v>19</v>
      </c>
      <c r="F316" s="206">
        <v>0</v>
      </c>
      <c r="H316" s="32"/>
    </row>
    <row r="317" spans="2:8" s="1" customFormat="1" ht="16.8" customHeight="1">
      <c r="B317" s="32"/>
      <c r="C317" s="205" t="s">
        <v>19</v>
      </c>
      <c r="D317" s="205" t="s">
        <v>7638</v>
      </c>
      <c r="E317" s="17" t="s">
        <v>19</v>
      </c>
      <c r="F317" s="206">
        <v>236</v>
      </c>
      <c r="H317" s="32"/>
    </row>
    <row r="318" spans="2:8" s="1" customFormat="1" ht="16.8" customHeight="1">
      <c r="B318" s="32"/>
      <c r="C318" s="207" t="s">
        <v>8298</v>
      </c>
      <c r="H318" s="32"/>
    </row>
    <row r="319" spans="2:8" s="1" customFormat="1" ht="16.8" customHeight="1">
      <c r="B319" s="32"/>
      <c r="C319" s="205" t="s">
        <v>1101</v>
      </c>
      <c r="D319" s="205" t="s">
        <v>8315</v>
      </c>
      <c r="E319" s="17" t="s">
        <v>286</v>
      </c>
      <c r="F319" s="206">
        <v>236</v>
      </c>
      <c r="H319" s="32"/>
    </row>
    <row r="320" spans="2:8" s="1" customFormat="1" ht="16.8" customHeight="1">
      <c r="B320" s="32"/>
      <c r="C320" s="205" t="s">
        <v>1123</v>
      </c>
      <c r="D320" s="205" t="s">
        <v>8316</v>
      </c>
      <c r="E320" s="17" t="s">
        <v>286</v>
      </c>
      <c r="F320" s="206">
        <v>236</v>
      </c>
      <c r="H320" s="32"/>
    </row>
    <row r="321" spans="2:8" s="1" customFormat="1" ht="16.8" customHeight="1">
      <c r="B321" s="32"/>
      <c r="C321" s="205" t="s">
        <v>5057</v>
      </c>
      <c r="D321" s="205" t="s">
        <v>8345</v>
      </c>
      <c r="E321" s="17" t="s">
        <v>286</v>
      </c>
      <c r="F321" s="206">
        <v>236</v>
      </c>
      <c r="H321" s="32"/>
    </row>
    <row r="322" spans="2:8" s="1" customFormat="1" ht="16.8" customHeight="1">
      <c r="B322" s="32"/>
      <c r="C322" s="205" t="s">
        <v>5077</v>
      </c>
      <c r="D322" s="205" t="s">
        <v>8337</v>
      </c>
      <c r="E322" s="17" t="s">
        <v>286</v>
      </c>
      <c r="F322" s="206">
        <v>236</v>
      </c>
      <c r="H322" s="32"/>
    </row>
    <row r="323" spans="2:8" s="1" customFormat="1" ht="16.8" customHeight="1">
      <c r="B323" s="32"/>
      <c r="C323" s="205" t="s">
        <v>5192</v>
      </c>
      <c r="D323" s="205" t="s">
        <v>8343</v>
      </c>
      <c r="E323" s="17" t="s">
        <v>286</v>
      </c>
      <c r="F323" s="206">
        <v>236</v>
      </c>
      <c r="H323" s="32"/>
    </row>
    <row r="324" spans="2:8" s="1" customFormat="1" ht="16.8" customHeight="1">
      <c r="B324" s="32"/>
      <c r="C324" s="205" t="s">
        <v>5197</v>
      </c>
      <c r="D324" s="205" t="s">
        <v>5198</v>
      </c>
      <c r="E324" s="17" t="s">
        <v>286</v>
      </c>
      <c r="F324" s="206">
        <v>962.88</v>
      </c>
      <c r="H324" s="32"/>
    </row>
    <row r="325" spans="2:8" s="1" customFormat="1" ht="16.8" customHeight="1">
      <c r="B325" s="32"/>
      <c r="C325" s="205" t="s">
        <v>5082</v>
      </c>
      <c r="D325" s="205" t="s">
        <v>5083</v>
      </c>
      <c r="E325" s="17" t="s">
        <v>286</v>
      </c>
      <c r="F325" s="206">
        <v>272.58</v>
      </c>
      <c r="H325" s="32"/>
    </row>
    <row r="326" spans="2:8" s="1" customFormat="1" ht="16.8" customHeight="1">
      <c r="B326" s="32"/>
      <c r="C326" s="201" t="s">
        <v>5024</v>
      </c>
      <c r="D326" s="202" t="s">
        <v>5025</v>
      </c>
      <c r="E326" s="203" t="s">
        <v>286</v>
      </c>
      <c r="F326" s="204">
        <v>1418</v>
      </c>
      <c r="H326" s="32"/>
    </row>
    <row r="327" spans="2:8" s="1" customFormat="1" ht="16.8" customHeight="1">
      <c r="B327" s="32"/>
      <c r="C327" s="205" t="s">
        <v>19</v>
      </c>
      <c r="D327" s="205" t="s">
        <v>8295</v>
      </c>
      <c r="E327" s="17" t="s">
        <v>19</v>
      </c>
      <c r="F327" s="206">
        <v>0</v>
      </c>
      <c r="H327" s="32"/>
    </row>
    <row r="328" spans="2:8" s="1" customFormat="1" ht="16.8" customHeight="1">
      <c r="B328" s="32"/>
      <c r="C328" s="205" t="s">
        <v>19</v>
      </c>
      <c r="D328" s="205" t="s">
        <v>5026</v>
      </c>
      <c r="E328" s="17" t="s">
        <v>19</v>
      </c>
      <c r="F328" s="206">
        <v>1418</v>
      </c>
      <c r="H328" s="32"/>
    </row>
    <row r="329" spans="2:8" s="1" customFormat="1" ht="16.8" customHeight="1">
      <c r="B329" s="32"/>
      <c r="C329" s="207" t="s">
        <v>8298</v>
      </c>
      <c r="H329" s="32"/>
    </row>
    <row r="330" spans="2:8" s="1" customFormat="1" ht="16.8" customHeight="1">
      <c r="B330" s="32"/>
      <c r="C330" s="205" t="s">
        <v>5197</v>
      </c>
      <c r="D330" s="205" t="s">
        <v>5198</v>
      </c>
      <c r="E330" s="17" t="s">
        <v>286</v>
      </c>
      <c r="F330" s="206">
        <v>962.88</v>
      </c>
      <c r="H330" s="32"/>
    </row>
    <row r="331" spans="2:8" s="1" customFormat="1" ht="16.8" customHeight="1">
      <c r="B331" s="32"/>
      <c r="C331" s="205" t="s">
        <v>5082</v>
      </c>
      <c r="D331" s="205" t="s">
        <v>5083</v>
      </c>
      <c r="E331" s="17" t="s">
        <v>286</v>
      </c>
      <c r="F331" s="206">
        <v>272.58</v>
      </c>
      <c r="H331" s="32"/>
    </row>
    <row r="332" spans="2:8" s="1" customFormat="1" ht="16.8" customHeight="1">
      <c r="B332" s="32"/>
      <c r="C332" s="201" t="s">
        <v>5027</v>
      </c>
      <c r="D332" s="202" t="s">
        <v>5028</v>
      </c>
      <c r="E332" s="203" t="s">
        <v>286</v>
      </c>
      <c r="F332" s="204">
        <v>319</v>
      </c>
      <c r="H332" s="32"/>
    </row>
    <row r="333" spans="2:8" s="1" customFormat="1" ht="16.8" customHeight="1">
      <c r="B333" s="32"/>
      <c r="C333" s="205" t="s">
        <v>19</v>
      </c>
      <c r="D333" s="205" t="s">
        <v>8295</v>
      </c>
      <c r="E333" s="17" t="s">
        <v>19</v>
      </c>
      <c r="F333" s="206">
        <v>0</v>
      </c>
      <c r="H333" s="32"/>
    </row>
    <row r="334" spans="2:8" s="1" customFormat="1" ht="16.8" customHeight="1">
      <c r="B334" s="32"/>
      <c r="C334" s="205" t="s">
        <v>19</v>
      </c>
      <c r="D334" s="205" t="s">
        <v>5029</v>
      </c>
      <c r="E334" s="17" t="s">
        <v>19</v>
      </c>
      <c r="F334" s="206">
        <v>319</v>
      </c>
      <c r="H334" s="32"/>
    </row>
    <row r="335" spans="2:8" s="1" customFormat="1" ht="16.8" customHeight="1">
      <c r="B335" s="32"/>
      <c r="C335" s="207" t="s">
        <v>8298</v>
      </c>
      <c r="H335" s="32"/>
    </row>
    <row r="336" spans="2:8" s="1" customFormat="1" ht="16.8" customHeight="1">
      <c r="B336" s="32"/>
      <c r="C336" s="205" t="s">
        <v>5197</v>
      </c>
      <c r="D336" s="205" t="s">
        <v>5198</v>
      </c>
      <c r="E336" s="17" t="s">
        <v>286</v>
      </c>
      <c r="F336" s="206">
        <v>962.88</v>
      </c>
      <c r="H336" s="32"/>
    </row>
    <row r="337" spans="2:8" s="1" customFormat="1" ht="16.8" customHeight="1">
      <c r="B337" s="32"/>
      <c r="C337" s="205" t="s">
        <v>5082</v>
      </c>
      <c r="D337" s="205" t="s">
        <v>5083</v>
      </c>
      <c r="E337" s="17" t="s">
        <v>286</v>
      </c>
      <c r="F337" s="206">
        <v>272.58</v>
      </c>
      <c r="H337" s="32"/>
    </row>
    <row r="338" spans="2:8" s="1" customFormat="1" ht="16.8" customHeight="1">
      <c r="B338" s="32"/>
      <c r="C338" s="201" t="s">
        <v>8237</v>
      </c>
      <c r="D338" s="202" t="s">
        <v>8238</v>
      </c>
      <c r="E338" s="203" t="s">
        <v>286</v>
      </c>
      <c r="F338" s="204">
        <v>67</v>
      </c>
      <c r="H338" s="32"/>
    </row>
    <row r="339" spans="2:8" s="1" customFormat="1" ht="16.8" customHeight="1">
      <c r="B339" s="32"/>
      <c r="C339" s="205" t="s">
        <v>19</v>
      </c>
      <c r="D339" s="205" t="s">
        <v>1949</v>
      </c>
      <c r="E339" s="17" t="s">
        <v>19</v>
      </c>
      <c r="F339" s="206">
        <v>67</v>
      </c>
      <c r="H339" s="32"/>
    </row>
    <row r="340" spans="2:8" s="1" customFormat="1" ht="16.8" customHeight="1">
      <c r="B340" s="32"/>
      <c r="C340" s="207" t="s">
        <v>8298</v>
      </c>
      <c r="H340" s="32"/>
    </row>
    <row r="341" spans="2:8" s="1" customFormat="1" ht="16.8" customHeight="1">
      <c r="B341" s="32"/>
      <c r="C341" s="205" t="s">
        <v>5197</v>
      </c>
      <c r="D341" s="205" t="s">
        <v>5198</v>
      </c>
      <c r="E341" s="17" t="s">
        <v>286</v>
      </c>
      <c r="F341" s="206">
        <v>962.88</v>
      </c>
      <c r="H341" s="32"/>
    </row>
    <row r="342" spans="2:8" s="1" customFormat="1" ht="16.8" customHeight="1">
      <c r="B342" s="32"/>
      <c r="C342" s="205" t="s">
        <v>5082</v>
      </c>
      <c r="D342" s="205" t="s">
        <v>5083</v>
      </c>
      <c r="E342" s="17" t="s">
        <v>286</v>
      </c>
      <c r="F342" s="206">
        <v>272.58</v>
      </c>
      <c r="H342" s="32"/>
    </row>
    <row r="343" spans="2:8" s="1" customFormat="1" ht="16.8" customHeight="1">
      <c r="B343" s="32"/>
      <c r="C343" s="201" t="s">
        <v>1697</v>
      </c>
      <c r="D343" s="202" t="s">
        <v>1698</v>
      </c>
      <c r="E343" s="203" t="s">
        <v>286</v>
      </c>
      <c r="F343" s="204">
        <v>19</v>
      </c>
      <c r="H343" s="32"/>
    </row>
    <row r="344" spans="2:8" s="1" customFormat="1" ht="16.8" customHeight="1">
      <c r="B344" s="32"/>
      <c r="C344" s="205" t="s">
        <v>19</v>
      </c>
      <c r="D344" s="205" t="s">
        <v>8295</v>
      </c>
      <c r="E344" s="17" t="s">
        <v>19</v>
      </c>
      <c r="F344" s="206">
        <v>0</v>
      </c>
      <c r="H344" s="32"/>
    </row>
    <row r="345" spans="2:8" s="1" customFormat="1" ht="16.8" customHeight="1">
      <c r="B345" s="32"/>
      <c r="C345" s="205" t="s">
        <v>19</v>
      </c>
      <c r="D345" s="205" t="s">
        <v>433</v>
      </c>
      <c r="E345" s="17" t="s">
        <v>19</v>
      </c>
      <c r="F345" s="206">
        <v>19</v>
      </c>
      <c r="H345" s="32"/>
    </row>
    <row r="346" spans="2:8" s="1" customFormat="1" ht="16.8" customHeight="1">
      <c r="B346" s="32"/>
      <c r="C346" s="201" t="s">
        <v>8322</v>
      </c>
      <c r="D346" s="202" t="s">
        <v>8323</v>
      </c>
      <c r="E346" s="203" t="s">
        <v>286</v>
      </c>
      <c r="F346" s="204">
        <v>3</v>
      </c>
      <c r="H346" s="32"/>
    </row>
    <row r="347" spans="2:8" s="1" customFormat="1" ht="16.8" customHeight="1">
      <c r="B347" s="32"/>
      <c r="C347" s="205" t="s">
        <v>19</v>
      </c>
      <c r="D347" s="205" t="s">
        <v>8295</v>
      </c>
      <c r="E347" s="17" t="s">
        <v>19</v>
      </c>
      <c r="F347" s="206">
        <v>0</v>
      </c>
      <c r="H347" s="32"/>
    </row>
    <row r="348" spans="2:8" s="1" customFormat="1" ht="16.8" customHeight="1">
      <c r="B348" s="32"/>
      <c r="C348" s="205" t="s">
        <v>19</v>
      </c>
      <c r="D348" s="205" t="s">
        <v>138</v>
      </c>
      <c r="E348" s="17" t="s">
        <v>19</v>
      </c>
      <c r="F348" s="206">
        <v>3</v>
      </c>
      <c r="H348" s="32"/>
    </row>
    <row r="349" spans="2:8" s="1" customFormat="1" ht="16.8" customHeight="1">
      <c r="B349" s="32"/>
      <c r="C349" s="201" t="s">
        <v>5030</v>
      </c>
      <c r="D349" s="202" t="s">
        <v>5031</v>
      </c>
      <c r="E349" s="203" t="s">
        <v>286</v>
      </c>
      <c r="F349" s="204">
        <v>25</v>
      </c>
      <c r="H349" s="32"/>
    </row>
    <row r="350" spans="2:8" s="1" customFormat="1" ht="16.8" customHeight="1">
      <c r="B350" s="32"/>
      <c r="C350" s="205" t="s">
        <v>19</v>
      </c>
      <c r="D350" s="205" t="s">
        <v>569</v>
      </c>
      <c r="E350" s="17" t="s">
        <v>19</v>
      </c>
      <c r="F350" s="206">
        <v>25</v>
      </c>
      <c r="H350" s="32"/>
    </row>
    <row r="351" spans="2:8" s="1" customFormat="1" ht="16.8" customHeight="1">
      <c r="B351" s="32"/>
      <c r="C351" s="207" t="s">
        <v>8298</v>
      </c>
      <c r="H351" s="32"/>
    </row>
    <row r="352" spans="2:8" s="1" customFormat="1" ht="16.8" customHeight="1">
      <c r="B352" s="32"/>
      <c r="C352" s="205" t="s">
        <v>5062</v>
      </c>
      <c r="D352" s="205" t="s">
        <v>5063</v>
      </c>
      <c r="E352" s="17" t="s">
        <v>286</v>
      </c>
      <c r="F352" s="206">
        <v>275.05799999999999</v>
      </c>
      <c r="H352" s="32"/>
    </row>
    <row r="353" spans="2:8" s="1" customFormat="1" ht="16.8" customHeight="1">
      <c r="B353" s="32"/>
      <c r="C353" s="205" t="s">
        <v>5197</v>
      </c>
      <c r="D353" s="205" t="s">
        <v>5198</v>
      </c>
      <c r="E353" s="17" t="s">
        <v>286</v>
      </c>
      <c r="F353" s="206">
        <v>962.88</v>
      </c>
      <c r="H353" s="32"/>
    </row>
    <row r="354" spans="2:8" s="1" customFormat="1" ht="16.8" customHeight="1">
      <c r="B354" s="32"/>
      <c r="C354" s="205" t="s">
        <v>5082</v>
      </c>
      <c r="D354" s="205" t="s">
        <v>5083</v>
      </c>
      <c r="E354" s="17" t="s">
        <v>286</v>
      </c>
      <c r="F354" s="206">
        <v>272.58</v>
      </c>
      <c r="H354" s="32"/>
    </row>
    <row r="355" spans="2:8" s="1" customFormat="1" ht="16.8" customHeight="1">
      <c r="B355" s="32"/>
      <c r="C355" s="201" t="s">
        <v>5032</v>
      </c>
      <c r="D355" s="202" t="s">
        <v>5033</v>
      </c>
      <c r="E355" s="203" t="s">
        <v>286</v>
      </c>
      <c r="F355" s="204">
        <v>18</v>
      </c>
      <c r="H355" s="32"/>
    </row>
    <row r="356" spans="2:8" s="1" customFormat="1" ht="16.8" customHeight="1">
      <c r="B356" s="32"/>
      <c r="C356" s="205" t="s">
        <v>19</v>
      </c>
      <c r="D356" s="205" t="s">
        <v>8295</v>
      </c>
      <c r="E356" s="17" t="s">
        <v>19</v>
      </c>
      <c r="F356" s="206">
        <v>0</v>
      </c>
      <c r="H356" s="32"/>
    </row>
    <row r="357" spans="2:8" s="1" customFormat="1" ht="16.8" customHeight="1">
      <c r="B357" s="32"/>
      <c r="C357" s="205" t="s">
        <v>19</v>
      </c>
      <c r="D357" s="205" t="s">
        <v>522</v>
      </c>
      <c r="E357" s="17" t="s">
        <v>19</v>
      </c>
      <c r="F357" s="206">
        <v>18</v>
      </c>
      <c r="H357" s="32"/>
    </row>
    <row r="358" spans="2:8" s="1" customFormat="1" ht="16.8" customHeight="1">
      <c r="B358" s="32"/>
      <c r="C358" s="207" t="s">
        <v>8298</v>
      </c>
      <c r="H358" s="32"/>
    </row>
    <row r="359" spans="2:8" s="1" customFormat="1" ht="16.8" customHeight="1">
      <c r="B359" s="32"/>
      <c r="C359" s="205" t="s">
        <v>5197</v>
      </c>
      <c r="D359" s="205" t="s">
        <v>5198</v>
      </c>
      <c r="E359" s="17" t="s">
        <v>286</v>
      </c>
      <c r="F359" s="206">
        <v>962.88</v>
      </c>
      <c r="H359" s="32"/>
    </row>
    <row r="360" spans="2:8" s="1" customFormat="1" ht="16.8" customHeight="1">
      <c r="B360" s="32"/>
      <c r="C360" s="205" t="s">
        <v>5082</v>
      </c>
      <c r="D360" s="205" t="s">
        <v>5083</v>
      </c>
      <c r="E360" s="17" t="s">
        <v>286</v>
      </c>
      <c r="F360" s="206">
        <v>272.58</v>
      </c>
      <c r="H360" s="32"/>
    </row>
    <row r="361" spans="2:8" s="1" customFormat="1" ht="26.4" customHeight="1">
      <c r="B361" s="32"/>
      <c r="C361" s="200" t="s">
        <v>8350</v>
      </c>
      <c r="D361" s="200" t="s">
        <v>110</v>
      </c>
      <c r="H361" s="32"/>
    </row>
    <row r="362" spans="2:8" s="1" customFormat="1" ht="16.8" customHeight="1">
      <c r="B362" s="32"/>
      <c r="C362" s="201" t="s">
        <v>7636</v>
      </c>
      <c r="D362" s="202" t="s">
        <v>7637</v>
      </c>
      <c r="E362" s="203" t="s">
        <v>286</v>
      </c>
      <c r="F362" s="204">
        <v>236</v>
      </c>
      <c r="H362" s="32"/>
    </row>
    <row r="363" spans="2:8" s="1" customFormat="1" ht="16.8" customHeight="1">
      <c r="B363" s="32"/>
      <c r="C363" s="205" t="s">
        <v>19</v>
      </c>
      <c r="D363" s="205" t="s">
        <v>8295</v>
      </c>
      <c r="E363" s="17" t="s">
        <v>19</v>
      </c>
      <c r="F363" s="206">
        <v>0</v>
      </c>
      <c r="H363" s="32"/>
    </row>
    <row r="364" spans="2:8" s="1" customFormat="1" ht="16.8" customHeight="1">
      <c r="B364" s="32"/>
      <c r="C364" s="205" t="s">
        <v>19</v>
      </c>
      <c r="D364" s="205" t="s">
        <v>7638</v>
      </c>
      <c r="E364" s="17" t="s">
        <v>19</v>
      </c>
      <c r="F364" s="206">
        <v>236</v>
      </c>
      <c r="H364" s="32"/>
    </row>
    <row r="365" spans="2:8" s="1" customFormat="1" ht="16.8" customHeight="1">
      <c r="B365" s="32"/>
      <c r="C365" s="207" t="s">
        <v>8298</v>
      </c>
      <c r="H365" s="32"/>
    </row>
    <row r="366" spans="2:8" s="1" customFormat="1" ht="16.8" customHeight="1">
      <c r="B366" s="32"/>
      <c r="C366" s="205" t="s">
        <v>5197</v>
      </c>
      <c r="D366" s="205" t="s">
        <v>5198</v>
      </c>
      <c r="E366" s="17" t="s">
        <v>286</v>
      </c>
      <c r="F366" s="206">
        <v>273.36</v>
      </c>
      <c r="H366" s="32"/>
    </row>
    <row r="367" spans="2:8" s="1" customFormat="1" ht="16.8" customHeight="1">
      <c r="B367" s="32"/>
      <c r="C367" s="205" t="s">
        <v>5082</v>
      </c>
      <c r="D367" s="205" t="s">
        <v>5083</v>
      </c>
      <c r="E367" s="17" t="s">
        <v>286</v>
      </c>
      <c r="F367" s="206">
        <v>154.77000000000001</v>
      </c>
      <c r="H367" s="32"/>
    </row>
    <row r="368" spans="2:8" s="1" customFormat="1" ht="16.8" customHeight="1">
      <c r="B368" s="32"/>
      <c r="C368" s="201" t="s">
        <v>5024</v>
      </c>
      <c r="D368" s="202" t="s">
        <v>5025</v>
      </c>
      <c r="E368" s="203" t="s">
        <v>286</v>
      </c>
      <c r="F368" s="204">
        <v>1418</v>
      </c>
      <c r="H368" s="32"/>
    </row>
    <row r="369" spans="2:8" s="1" customFormat="1" ht="16.8" customHeight="1">
      <c r="B369" s="32"/>
      <c r="C369" s="205" t="s">
        <v>19</v>
      </c>
      <c r="D369" s="205" t="s">
        <v>8295</v>
      </c>
      <c r="E369" s="17" t="s">
        <v>19</v>
      </c>
      <c r="F369" s="206">
        <v>0</v>
      </c>
      <c r="H369" s="32"/>
    </row>
    <row r="370" spans="2:8" s="1" customFormat="1" ht="16.8" customHeight="1">
      <c r="B370" s="32"/>
      <c r="C370" s="205" t="s">
        <v>19</v>
      </c>
      <c r="D370" s="205" t="s">
        <v>5026</v>
      </c>
      <c r="E370" s="17" t="s">
        <v>19</v>
      </c>
      <c r="F370" s="206">
        <v>1418</v>
      </c>
      <c r="H370" s="32"/>
    </row>
    <row r="371" spans="2:8" s="1" customFormat="1" ht="16.8" customHeight="1">
      <c r="B371" s="32"/>
      <c r="C371" s="207" t="s">
        <v>8298</v>
      </c>
      <c r="H371" s="32"/>
    </row>
    <row r="372" spans="2:8" s="1" customFormat="1" ht="20.399999999999999">
      <c r="B372" s="32"/>
      <c r="C372" s="205" t="s">
        <v>5053</v>
      </c>
      <c r="D372" s="205" t="s">
        <v>5054</v>
      </c>
      <c r="E372" s="17" t="s">
        <v>286</v>
      </c>
      <c r="F372" s="206">
        <v>78.088999999999999</v>
      </c>
      <c r="H372" s="32"/>
    </row>
    <row r="373" spans="2:8" s="1" customFormat="1" ht="16.8" customHeight="1">
      <c r="B373" s="32"/>
      <c r="C373" s="205" t="s">
        <v>5197</v>
      </c>
      <c r="D373" s="205" t="s">
        <v>5198</v>
      </c>
      <c r="E373" s="17" t="s">
        <v>286</v>
      </c>
      <c r="F373" s="206">
        <v>273.36</v>
      </c>
      <c r="H373" s="32"/>
    </row>
    <row r="374" spans="2:8" s="1" customFormat="1" ht="16.8" customHeight="1">
      <c r="B374" s="32"/>
      <c r="C374" s="205" t="s">
        <v>5082</v>
      </c>
      <c r="D374" s="205" t="s">
        <v>5083</v>
      </c>
      <c r="E374" s="17" t="s">
        <v>286</v>
      </c>
      <c r="F374" s="206">
        <v>154.77000000000001</v>
      </c>
      <c r="H374" s="32"/>
    </row>
    <row r="375" spans="2:8" s="1" customFormat="1" ht="16.8" customHeight="1">
      <c r="B375" s="32"/>
      <c r="C375" s="201" t="s">
        <v>5027</v>
      </c>
      <c r="D375" s="202" t="s">
        <v>5028</v>
      </c>
      <c r="E375" s="203" t="s">
        <v>286</v>
      </c>
      <c r="F375" s="204">
        <v>319</v>
      </c>
      <c r="H375" s="32"/>
    </row>
    <row r="376" spans="2:8" s="1" customFormat="1" ht="16.8" customHeight="1">
      <c r="B376" s="32"/>
      <c r="C376" s="205" t="s">
        <v>19</v>
      </c>
      <c r="D376" s="205" t="s">
        <v>8295</v>
      </c>
      <c r="E376" s="17" t="s">
        <v>19</v>
      </c>
      <c r="F376" s="206">
        <v>0</v>
      </c>
      <c r="H376" s="32"/>
    </row>
    <row r="377" spans="2:8" s="1" customFormat="1" ht="16.8" customHeight="1">
      <c r="B377" s="32"/>
      <c r="C377" s="205" t="s">
        <v>19</v>
      </c>
      <c r="D377" s="205" t="s">
        <v>5029</v>
      </c>
      <c r="E377" s="17" t="s">
        <v>19</v>
      </c>
      <c r="F377" s="206">
        <v>319</v>
      </c>
      <c r="H377" s="32"/>
    </row>
    <row r="378" spans="2:8" s="1" customFormat="1" ht="16.8" customHeight="1">
      <c r="B378" s="32"/>
      <c r="C378" s="207" t="s">
        <v>8298</v>
      </c>
      <c r="H378" s="32"/>
    </row>
    <row r="379" spans="2:8" s="1" customFormat="1" ht="20.399999999999999">
      <c r="B379" s="32"/>
      <c r="C379" s="205" t="s">
        <v>5053</v>
      </c>
      <c r="D379" s="205" t="s">
        <v>5054</v>
      </c>
      <c r="E379" s="17" t="s">
        <v>286</v>
      </c>
      <c r="F379" s="206">
        <v>78.088999999999999</v>
      </c>
      <c r="H379" s="32"/>
    </row>
    <row r="380" spans="2:8" s="1" customFormat="1" ht="16.8" customHeight="1">
      <c r="B380" s="32"/>
      <c r="C380" s="205" t="s">
        <v>5197</v>
      </c>
      <c r="D380" s="205" t="s">
        <v>5198</v>
      </c>
      <c r="E380" s="17" t="s">
        <v>286</v>
      </c>
      <c r="F380" s="206">
        <v>273.36</v>
      </c>
      <c r="H380" s="32"/>
    </row>
    <row r="381" spans="2:8" s="1" customFormat="1" ht="16.8" customHeight="1">
      <c r="B381" s="32"/>
      <c r="C381" s="205" t="s">
        <v>5082</v>
      </c>
      <c r="D381" s="205" t="s">
        <v>5083</v>
      </c>
      <c r="E381" s="17" t="s">
        <v>286</v>
      </c>
      <c r="F381" s="206">
        <v>154.77000000000001</v>
      </c>
      <c r="H381" s="32"/>
    </row>
    <row r="382" spans="2:8" s="1" customFormat="1" ht="16.8" customHeight="1">
      <c r="B382" s="32"/>
      <c r="C382" s="201" t="s">
        <v>8237</v>
      </c>
      <c r="D382" s="202" t="s">
        <v>8238</v>
      </c>
      <c r="E382" s="203" t="s">
        <v>286</v>
      </c>
      <c r="F382" s="204">
        <v>67</v>
      </c>
      <c r="H382" s="32"/>
    </row>
    <row r="383" spans="2:8" s="1" customFormat="1" ht="16.8" customHeight="1">
      <c r="B383" s="32"/>
      <c r="C383" s="205" t="s">
        <v>19</v>
      </c>
      <c r="D383" s="205" t="s">
        <v>1949</v>
      </c>
      <c r="E383" s="17" t="s">
        <v>19</v>
      </c>
      <c r="F383" s="206">
        <v>67</v>
      </c>
      <c r="H383" s="32"/>
    </row>
    <row r="384" spans="2:8" s="1" customFormat="1" ht="16.8" customHeight="1">
      <c r="B384" s="32"/>
      <c r="C384" s="207" t="s">
        <v>8298</v>
      </c>
      <c r="H384" s="32"/>
    </row>
    <row r="385" spans="2:8" s="1" customFormat="1" ht="16.8" customHeight="1">
      <c r="B385" s="32"/>
      <c r="C385" s="205" t="s">
        <v>1101</v>
      </c>
      <c r="D385" s="205" t="s">
        <v>8315</v>
      </c>
      <c r="E385" s="17" t="s">
        <v>286</v>
      </c>
      <c r="F385" s="206">
        <v>67</v>
      </c>
      <c r="H385" s="32"/>
    </row>
    <row r="386" spans="2:8" s="1" customFormat="1" ht="16.8" customHeight="1">
      <c r="B386" s="32"/>
      <c r="C386" s="205" t="s">
        <v>1123</v>
      </c>
      <c r="D386" s="205" t="s">
        <v>8316</v>
      </c>
      <c r="E386" s="17" t="s">
        <v>286</v>
      </c>
      <c r="F386" s="206">
        <v>67</v>
      </c>
      <c r="H386" s="32"/>
    </row>
    <row r="387" spans="2:8" s="1" customFormat="1" ht="16.8" customHeight="1">
      <c r="B387" s="32"/>
      <c r="C387" s="205" t="s">
        <v>5048</v>
      </c>
      <c r="D387" s="205" t="s">
        <v>8336</v>
      </c>
      <c r="E387" s="17" t="s">
        <v>286</v>
      </c>
      <c r="F387" s="206">
        <v>67</v>
      </c>
      <c r="H387" s="32"/>
    </row>
    <row r="388" spans="2:8" s="1" customFormat="1" ht="16.8" customHeight="1">
      <c r="B388" s="32"/>
      <c r="C388" s="205" t="s">
        <v>5077</v>
      </c>
      <c r="D388" s="205" t="s">
        <v>8337</v>
      </c>
      <c r="E388" s="17" t="s">
        <v>286</v>
      </c>
      <c r="F388" s="206">
        <v>134</v>
      </c>
      <c r="H388" s="32"/>
    </row>
    <row r="389" spans="2:8" s="1" customFormat="1" ht="20.399999999999999">
      <c r="B389" s="32"/>
      <c r="C389" s="205" t="s">
        <v>5103</v>
      </c>
      <c r="D389" s="205" t="s">
        <v>8339</v>
      </c>
      <c r="E389" s="17" t="s">
        <v>286</v>
      </c>
      <c r="F389" s="206">
        <v>67</v>
      </c>
      <c r="H389" s="32"/>
    </row>
    <row r="390" spans="2:8" s="1" customFormat="1" ht="16.8" customHeight="1">
      <c r="B390" s="32"/>
      <c r="C390" s="205" t="s">
        <v>5192</v>
      </c>
      <c r="D390" s="205" t="s">
        <v>8343</v>
      </c>
      <c r="E390" s="17" t="s">
        <v>286</v>
      </c>
      <c r="F390" s="206">
        <v>67</v>
      </c>
      <c r="H390" s="32"/>
    </row>
    <row r="391" spans="2:8" s="1" customFormat="1" ht="16.8" customHeight="1">
      <c r="B391" s="32"/>
      <c r="C391" s="205" t="s">
        <v>1196</v>
      </c>
      <c r="D391" s="205" t="s">
        <v>8344</v>
      </c>
      <c r="E391" s="17" t="s">
        <v>286</v>
      </c>
      <c r="F391" s="206">
        <v>67</v>
      </c>
      <c r="H391" s="32"/>
    </row>
    <row r="392" spans="2:8" s="1" customFormat="1" ht="20.399999999999999">
      <c r="B392" s="32"/>
      <c r="C392" s="205" t="s">
        <v>5053</v>
      </c>
      <c r="D392" s="205" t="s">
        <v>5054</v>
      </c>
      <c r="E392" s="17" t="s">
        <v>286</v>
      </c>
      <c r="F392" s="206">
        <v>78.088999999999999</v>
      </c>
      <c r="H392" s="32"/>
    </row>
    <row r="393" spans="2:8" s="1" customFormat="1" ht="16.8" customHeight="1">
      <c r="B393" s="32"/>
      <c r="C393" s="205" t="s">
        <v>5197</v>
      </c>
      <c r="D393" s="205" t="s">
        <v>5198</v>
      </c>
      <c r="E393" s="17" t="s">
        <v>286</v>
      </c>
      <c r="F393" s="206">
        <v>273.36</v>
      </c>
      <c r="H393" s="32"/>
    </row>
    <row r="394" spans="2:8" s="1" customFormat="1" ht="16.8" customHeight="1">
      <c r="B394" s="32"/>
      <c r="C394" s="205" t="s">
        <v>5108</v>
      </c>
      <c r="D394" s="205" t="s">
        <v>5109</v>
      </c>
      <c r="E394" s="17" t="s">
        <v>238</v>
      </c>
      <c r="F394" s="206">
        <v>13.744</v>
      </c>
      <c r="H394" s="32"/>
    </row>
    <row r="395" spans="2:8" s="1" customFormat="1" ht="16.8" customHeight="1">
      <c r="B395" s="32"/>
      <c r="C395" s="205" t="s">
        <v>5082</v>
      </c>
      <c r="D395" s="205" t="s">
        <v>5083</v>
      </c>
      <c r="E395" s="17" t="s">
        <v>286</v>
      </c>
      <c r="F395" s="206">
        <v>154.77000000000001</v>
      </c>
      <c r="H395" s="32"/>
    </row>
    <row r="396" spans="2:8" s="1" customFormat="1" ht="16.8" customHeight="1">
      <c r="B396" s="32"/>
      <c r="C396" s="201" t="s">
        <v>1697</v>
      </c>
      <c r="D396" s="202" t="s">
        <v>1698</v>
      </c>
      <c r="E396" s="203" t="s">
        <v>286</v>
      </c>
      <c r="F396" s="204">
        <v>19</v>
      </c>
      <c r="H396" s="32"/>
    </row>
    <row r="397" spans="2:8" s="1" customFormat="1" ht="16.8" customHeight="1">
      <c r="B397" s="32"/>
      <c r="C397" s="205" t="s">
        <v>19</v>
      </c>
      <c r="D397" s="205" t="s">
        <v>8295</v>
      </c>
      <c r="E397" s="17" t="s">
        <v>19</v>
      </c>
      <c r="F397" s="206">
        <v>0</v>
      </c>
      <c r="H397" s="32"/>
    </row>
    <row r="398" spans="2:8" s="1" customFormat="1" ht="16.8" customHeight="1">
      <c r="B398" s="32"/>
      <c r="C398" s="205" t="s">
        <v>19</v>
      </c>
      <c r="D398" s="205" t="s">
        <v>433</v>
      </c>
      <c r="E398" s="17" t="s">
        <v>19</v>
      </c>
      <c r="F398" s="206">
        <v>19</v>
      </c>
      <c r="H398" s="32"/>
    </row>
    <row r="399" spans="2:8" s="1" customFormat="1" ht="16.8" customHeight="1">
      <c r="B399" s="32"/>
      <c r="C399" s="201" t="s">
        <v>8322</v>
      </c>
      <c r="D399" s="202" t="s">
        <v>8323</v>
      </c>
      <c r="E399" s="203" t="s">
        <v>286</v>
      </c>
      <c r="F399" s="204">
        <v>3</v>
      </c>
      <c r="H399" s="32"/>
    </row>
    <row r="400" spans="2:8" s="1" customFormat="1" ht="16.8" customHeight="1">
      <c r="B400" s="32"/>
      <c r="C400" s="205" t="s">
        <v>19</v>
      </c>
      <c r="D400" s="205" t="s">
        <v>8295</v>
      </c>
      <c r="E400" s="17" t="s">
        <v>19</v>
      </c>
      <c r="F400" s="206">
        <v>0</v>
      </c>
      <c r="H400" s="32"/>
    </row>
    <row r="401" spans="2:8" s="1" customFormat="1" ht="16.8" customHeight="1">
      <c r="B401" s="32"/>
      <c r="C401" s="205" t="s">
        <v>19</v>
      </c>
      <c r="D401" s="205" t="s">
        <v>138</v>
      </c>
      <c r="E401" s="17" t="s">
        <v>19</v>
      </c>
      <c r="F401" s="206">
        <v>3</v>
      </c>
      <c r="H401" s="32"/>
    </row>
    <row r="402" spans="2:8" s="1" customFormat="1" ht="16.8" customHeight="1">
      <c r="B402" s="32"/>
      <c r="C402" s="201" t="s">
        <v>5030</v>
      </c>
      <c r="D402" s="202" t="s">
        <v>5031</v>
      </c>
      <c r="E402" s="203" t="s">
        <v>286</v>
      </c>
      <c r="F402" s="204">
        <v>25</v>
      </c>
      <c r="H402" s="32"/>
    </row>
    <row r="403" spans="2:8" s="1" customFormat="1" ht="16.8" customHeight="1">
      <c r="B403" s="32"/>
      <c r="C403" s="205" t="s">
        <v>19</v>
      </c>
      <c r="D403" s="205" t="s">
        <v>569</v>
      </c>
      <c r="E403" s="17" t="s">
        <v>19</v>
      </c>
      <c r="F403" s="206">
        <v>25</v>
      </c>
      <c r="H403" s="32"/>
    </row>
    <row r="404" spans="2:8" s="1" customFormat="1" ht="16.8" customHeight="1">
      <c r="B404" s="32"/>
      <c r="C404" s="207" t="s">
        <v>8298</v>
      </c>
      <c r="H404" s="32"/>
    </row>
    <row r="405" spans="2:8" s="1" customFormat="1" ht="16.8" customHeight="1">
      <c r="B405" s="32"/>
      <c r="C405" s="205" t="s">
        <v>5197</v>
      </c>
      <c r="D405" s="205" t="s">
        <v>5198</v>
      </c>
      <c r="E405" s="17" t="s">
        <v>286</v>
      </c>
      <c r="F405" s="206">
        <v>273.36</v>
      </c>
      <c r="H405" s="32"/>
    </row>
    <row r="406" spans="2:8" s="1" customFormat="1" ht="16.8" customHeight="1">
      <c r="B406" s="32"/>
      <c r="C406" s="205" t="s">
        <v>5082</v>
      </c>
      <c r="D406" s="205" t="s">
        <v>5083</v>
      </c>
      <c r="E406" s="17" t="s">
        <v>286</v>
      </c>
      <c r="F406" s="206">
        <v>154.77000000000001</v>
      </c>
      <c r="H406" s="32"/>
    </row>
    <row r="407" spans="2:8" s="1" customFormat="1" ht="16.8" customHeight="1">
      <c r="B407" s="32"/>
      <c r="C407" s="201" t="s">
        <v>5032</v>
      </c>
      <c r="D407" s="202" t="s">
        <v>5033</v>
      </c>
      <c r="E407" s="203" t="s">
        <v>286</v>
      </c>
      <c r="F407" s="204">
        <v>18</v>
      </c>
      <c r="H407" s="32"/>
    </row>
    <row r="408" spans="2:8" s="1" customFormat="1" ht="16.8" customHeight="1">
      <c r="B408" s="32"/>
      <c r="C408" s="205" t="s">
        <v>19</v>
      </c>
      <c r="D408" s="205" t="s">
        <v>8295</v>
      </c>
      <c r="E408" s="17" t="s">
        <v>19</v>
      </c>
      <c r="F408" s="206">
        <v>0</v>
      </c>
      <c r="H408" s="32"/>
    </row>
    <row r="409" spans="2:8" s="1" customFormat="1" ht="16.8" customHeight="1">
      <c r="B409" s="32"/>
      <c r="C409" s="205" t="s">
        <v>19</v>
      </c>
      <c r="D409" s="205" t="s">
        <v>522</v>
      </c>
      <c r="E409" s="17" t="s">
        <v>19</v>
      </c>
      <c r="F409" s="206">
        <v>18</v>
      </c>
      <c r="H409" s="32"/>
    </row>
    <row r="410" spans="2:8" s="1" customFormat="1" ht="16.8" customHeight="1">
      <c r="B410" s="32"/>
      <c r="C410" s="207" t="s">
        <v>8298</v>
      </c>
      <c r="H410" s="32"/>
    </row>
    <row r="411" spans="2:8" s="1" customFormat="1" ht="16.8" customHeight="1">
      <c r="B411" s="32"/>
      <c r="C411" s="205" t="s">
        <v>5197</v>
      </c>
      <c r="D411" s="205" t="s">
        <v>5198</v>
      </c>
      <c r="E411" s="17" t="s">
        <v>286</v>
      </c>
      <c r="F411" s="206">
        <v>273.36</v>
      </c>
      <c r="H411" s="32"/>
    </row>
    <row r="412" spans="2:8" s="1" customFormat="1" ht="16.8" customHeight="1">
      <c r="B412" s="32"/>
      <c r="C412" s="205" t="s">
        <v>5082</v>
      </c>
      <c r="D412" s="205" t="s">
        <v>5083</v>
      </c>
      <c r="E412" s="17" t="s">
        <v>286</v>
      </c>
      <c r="F412" s="206">
        <v>154.77000000000001</v>
      </c>
      <c r="H412" s="32"/>
    </row>
    <row r="413" spans="2:8" s="1" customFormat="1" ht="7.35" customHeight="1">
      <c r="B413" s="41"/>
      <c r="C413" s="42"/>
      <c r="D413" s="42"/>
      <c r="E413" s="42"/>
      <c r="F413" s="42"/>
      <c r="G413" s="42"/>
      <c r="H413" s="32"/>
    </row>
    <row r="414" spans="2:8" s="1" customFormat="1" ht="10.199999999999999"/>
  </sheetData>
  <sheetProtection algorithmName="SHA-512" hashValue="tQ/VodlG1AuXdsFDRactVXfCOAqgs+Stfb1NreDX/3AdD+UkovA5jhATVJqNr3ZZiAHHdvmO/XFCiRmLDeETnw==" saltValue="gavVgaZpyg+BU19ti8nJs75DpQJe9ibGaylGsYhf2XiZJiaYMq8LMm1opVoNN5CSemJxoVxFwpTWNwdqmMu6zw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72</vt:i4>
      </vt:variant>
      <vt:variant>
        <vt:lpstr>Pojmenované oblasti</vt:lpstr>
      </vt:variant>
      <vt:variant>
        <vt:i4>144</vt:i4>
      </vt:variant>
    </vt:vector>
  </HeadingPairs>
  <TitlesOfParts>
    <vt:vector size="216" baseType="lpstr">
      <vt:lpstr>Rekapitulace stavby</vt:lpstr>
      <vt:lpstr>a - Bourací práce</vt:lpstr>
      <vt:lpstr>c1.1 -  Západní přístavba...</vt:lpstr>
      <vt:lpstr>c004 - Skladby podlah</vt:lpstr>
      <vt:lpstr>c005 - Úpravy stropů</vt:lpstr>
      <vt:lpstr>c006 - Obklady stěn</vt:lpstr>
      <vt:lpstr>c007 - Dodávky prefabriko...</vt:lpstr>
      <vt:lpstr>c008 - Sanace</vt:lpstr>
      <vt:lpstr>c009 - Fasáda objektu</vt:lpstr>
      <vt:lpstr>c010 - Střešní konstrukce</vt:lpstr>
      <vt:lpstr>c011 - Prvky zámečnické, ...</vt:lpstr>
      <vt:lpstr>e - ELE</vt:lpstr>
      <vt:lpstr>g - VZT</vt:lpstr>
      <vt:lpstr>h - ÚT</vt:lpstr>
      <vt:lpstr>i - EPS</vt:lpstr>
      <vt:lpstr>j - ZOKT</vt:lpstr>
      <vt:lpstr>k - Slaboproud</vt:lpstr>
      <vt:lpstr>l1 - Tělocvična</vt:lpstr>
      <vt:lpstr>m - MaR</vt:lpstr>
      <vt:lpstr>o - Ostatní vybavení</vt:lpstr>
      <vt:lpstr>x - VRN</vt:lpstr>
      <vt:lpstr>c1.2 - Východní přístavba...</vt:lpstr>
      <vt:lpstr>c1.3 - Nová sportovní hala</vt:lpstr>
      <vt:lpstr>c004 - Skladby podlah_01</vt:lpstr>
      <vt:lpstr>c005 - Úpravy stropů_01</vt:lpstr>
      <vt:lpstr>c006 - Obklady stěn_01</vt:lpstr>
      <vt:lpstr>c007 - Dodávky prefabriko..._01</vt:lpstr>
      <vt:lpstr>c008 - Sanace_01</vt:lpstr>
      <vt:lpstr>c009 - Fasáda objektu_01</vt:lpstr>
      <vt:lpstr>c010 - Střešní konstrukce_01</vt:lpstr>
      <vt:lpstr>c011 - Prvky zámečnické, ..._01</vt:lpstr>
      <vt:lpstr>e - ELE_01</vt:lpstr>
      <vt:lpstr>f1 - ZTI vnitřní rozvody</vt:lpstr>
      <vt:lpstr>f2 - ZTI vnější rozvody</vt:lpstr>
      <vt:lpstr>g - VZT_01</vt:lpstr>
      <vt:lpstr>h - ÚT_01</vt:lpstr>
      <vt:lpstr>ch - Komunikace a zpevněn...</vt:lpstr>
      <vt:lpstr>i - EPS_01</vt:lpstr>
      <vt:lpstr>k - Slaboproud_01</vt:lpstr>
      <vt:lpstr>m - MaR_01</vt:lpstr>
      <vt:lpstr>l2 - Hala</vt:lpstr>
      <vt:lpstr>o - Ostatní vybavení_01</vt:lpstr>
      <vt:lpstr>s - FVE</vt:lpstr>
      <vt:lpstr>x - VRN_01</vt:lpstr>
      <vt:lpstr>a - Bourací práce_01</vt:lpstr>
      <vt:lpstr>c1.1 - Krček</vt:lpstr>
      <vt:lpstr>c009 - Fasáda objektu_02</vt:lpstr>
      <vt:lpstr>c010 - Střešní konstrukce_02</vt:lpstr>
      <vt:lpstr>c011 - Prvky zámečnické, ..._02</vt:lpstr>
      <vt:lpstr>f1 - ZTI vnitřní rozvody_01</vt:lpstr>
      <vt:lpstr>g - VZT_02</vt:lpstr>
      <vt:lpstr>i - EPS_02</vt:lpstr>
      <vt:lpstr>k - Slaboproud_02</vt:lpstr>
      <vt:lpstr>m - MaR_02</vt:lpstr>
      <vt:lpstr>c008 - Sanace_02</vt:lpstr>
      <vt:lpstr>x - VRN_02</vt:lpstr>
      <vt:lpstr>c1.1 - Západní přístavba ...</vt:lpstr>
      <vt:lpstr>d - Opěrná zeď</vt:lpstr>
      <vt:lpstr>ch - Komunikace a zpevněn..._01</vt:lpstr>
      <vt:lpstr>n - Sadové úpravy</vt:lpstr>
      <vt:lpstr>p - Atletická dráha</vt:lpstr>
      <vt:lpstr>q - Sportoviště pro skok ...</vt:lpstr>
      <vt:lpstr>r - Oplocení</vt:lpstr>
      <vt:lpstr>x - VRN_03</vt:lpstr>
      <vt:lpstr>c010 - Střešní konstrukce_03</vt:lpstr>
      <vt:lpstr>c011 - Prvky zámečnické, ..._03</vt:lpstr>
      <vt:lpstr>o - Ostatní vybavení_02</vt:lpstr>
      <vt:lpstr>c005 - Úpravy stropů_02</vt:lpstr>
      <vt:lpstr>c006 - Obklady stěn_02</vt:lpstr>
      <vt:lpstr>c004 - Skladby podlah_02</vt:lpstr>
      <vt:lpstr>t - Dieselagregát</vt:lpstr>
      <vt:lpstr>Seznam figur</vt:lpstr>
      <vt:lpstr>'a - Bourací práce'!Názvy_tisku</vt:lpstr>
      <vt:lpstr>'a - Bourací práce_01'!Názvy_tisku</vt:lpstr>
      <vt:lpstr>'c004 - Skladby podlah'!Názvy_tisku</vt:lpstr>
      <vt:lpstr>'c004 - Skladby podlah_01'!Názvy_tisku</vt:lpstr>
      <vt:lpstr>'c004 - Skladby podlah_02'!Názvy_tisku</vt:lpstr>
      <vt:lpstr>'c005 - Úpravy stropů'!Názvy_tisku</vt:lpstr>
      <vt:lpstr>'c005 - Úpravy stropů_01'!Názvy_tisku</vt:lpstr>
      <vt:lpstr>'c005 - Úpravy stropů_02'!Názvy_tisku</vt:lpstr>
      <vt:lpstr>'c006 - Obklady stěn'!Názvy_tisku</vt:lpstr>
      <vt:lpstr>'c006 - Obklady stěn_01'!Názvy_tisku</vt:lpstr>
      <vt:lpstr>'c006 - Obklady stěn_02'!Názvy_tisku</vt:lpstr>
      <vt:lpstr>'c007 - Dodávky prefabriko...'!Názvy_tisku</vt:lpstr>
      <vt:lpstr>'c007 - Dodávky prefabriko..._01'!Názvy_tisku</vt:lpstr>
      <vt:lpstr>'c008 - Sanace'!Názvy_tisku</vt:lpstr>
      <vt:lpstr>'c008 - Sanace_01'!Názvy_tisku</vt:lpstr>
      <vt:lpstr>'c008 - Sanace_02'!Názvy_tisku</vt:lpstr>
      <vt:lpstr>'c009 - Fasáda objektu'!Názvy_tisku</vt:lpstr>
      <vt:lpstr>'c009 - Fasáda objektu_01'!Názvy_tisku</vt:lpstr>
      <vt:lpstr>'c009 - Fasáda objektu_02'!Názvy_tisku</vt:lpstr>
      <vt:lpstr>'c010 - Střešní konstrukce'!Názvy_tisku</vt:lpstr>
      <vt:lpstr>'c010 - Střešní konstrukce_01'!Názvy_tisku</vt:lpstr>
      <vt:lpstr>'c010 - Střešní konstrukce_02'!Názvy_tisku</vt:lpstr>
      <vt:lpstr>'c010 - Střešní konstrukce_03'!Názvy_tisku</vt:lpstr>
      <vt:lpstr>'c011 - Prvky zámečnické, ...'!Názvy_tisku</vt:lpstr>
      <vt:lpstr>'c011 - Prvky zámečnické, ..._01'!Názvy_tisku</vt:lpstr>
      <vt:lpstr>'c011 - Prvky zámečnické, ..._02'!Názvy_tisku</vt:lpstr>
      <vt:lpstr>'c011 - Prvky zámečnické, ..._03'!Názvy_tisku</vt:lpstr>
      <vt:lpstr>'c1.1 -  Západní přístavba...'!Názvy_tisku</vt:lpstr>
      <vt:lpstr>'c1.1 - Krček'!Názvy_tisku</vt:lpstr>
      <vt:lpstr>'c1.1 - Západní přístavba ...'!Názvy_tisku</vt:lpstr>
      <vt:lpstr>'c1.2 - Východní přístavba...'!Názvy_tisku</vt:lpstr>
      <vt:lpstr>'c1.3 - Nová sportovní hala'!Názvy_tisku</vt:lpstr>
      <vt:lpstr>'d - Opěrná zeď'!Názvy_tisku</vt:lpstr>
      <vt:lpstr>'e - ELE'!Názvy_tisku</vt:lpstr>
      <vt:lpstr>'e - ELE_01'!Názvy_tisku</vt:lpstr>
      <vt:lpstr>'f1 - ZTI vnitřní rozvody'!Názvy_tisku</vt:lpstr>
      <vt:lpstr>'f1 - ZTI vnitřní rozvody_01'!Názvy_tisku</vt:lpstr>
      <vt:lpstr>'f2 - ZTI vnější rozvody'!Názvy_tisku</vt:lpstr>
      <vt:lpstr>'g - VZT'!Názvy_tisku</vt:lpstr>
      <vt:lpstr>'g - VZT_01'!Názvy_tisku</vt:lpstr>
      <vt:lpstr>'g - VZT_02'!Názvy_tisku</vt:lpstr>
      <vt:lpstr>'h - ÚT'!Názvy_tisku</vt:lpstr>
      <vt:lpstr>'h - ÚT_01'!Názvy_tisku</vt:lpstr>
      <vt:lpstr>'ch - Komunikace a zpevněn...'!Názvy_tisku</vt:lpstr>
      <vt:lpstr>'ch - Komunikace a zpevněn..._01'!Názvy_tisku</vt:lpstr>
      <vt:lpstr>'i - EPS'!Názvy_tisku</vt:lpstr>
      <vt:lpstr>'i - EPS_01'!Názvy_tisku</vt:lpstr>
      <vt:lpstr>'i - EPS_02'!Názvy_tisku</vt:lpstr>
      <vt:lpstr>'j - ZOKT'!Názvy_tisku</vt:lpstr>
      <vt:lpstr>'k - Slaboproud'!Názvy_tisku</vt:lpstr>
      <vt:lpstr>'k - Slaboproud_01'!Názvy_tisku</vt:lpstr>
      <vt:lpstr>'k - Slaboproud_02'!Názvy_tisku</vt:lpstr>
      <vt:lpstr>'l1 - Tělocvična'!Názvy_tisku</vt:lpstr>
      <vt:lpstr>'l2 - Hala'!Názvy_tisku</vt:lpstr>
      <vt:lpstr>'m - MaR'!Názvy_tisku</vt:lpstr>
      <vt:lpstr>'m - MaR_01'!Názvy_tisku</vt:lpstr>
      <vt:lpstr>'m - MaR_02'!Názvy_tisku</vt:lpstr>
      <vt:lpstr>'n - Sadové úpravy'!Názvy_tisku</vt:lpstr>
      <vt:lpstr>'o - Ostatní vybavení'!Názvy_tisku</vt:lpstr>
      <vt:lpstr>'o - Ostatní vybavení_01'!Názvy_tisku</vt:lpstr>
      <vt:lpstr>'o - Ostatní vybavení_02'!Názvy_tisku</vt:lpstr>
      <vt:lpstr>'p - Atletická dráha'!Názvy_tisku</vt:lpstr>
      <vt:lpstr>'q - Sportoviště pro skok ...'!Názvy_tisku</vt:lpstr>
      <vt:lpstr>'r - Oplocení'!Názvy_tisku</vt:lpstr>
      <vt:lpstr>'Rekapitulace stavby'!Názvy_tisku</vt:lpstr>
      <vt:lpstr>'s - FVE'!Názvy_tisku</vt:lpstr>
      <vt:lpstr>'Seznam figur'!Názvy_tisku</vt:lpstr>
      <vt:lpstr>'t - Dieselagregát'!Názvy_tisku</vt:lpstr>
      <vt:lpstr>'x - VRN'!Názvy_tisku</vt:lpstr>
      <vt:lpstr>'x - VRN_01'!Názvy_tisku</vt:lpstr>
      <vt:lpstr>'x - VRN_02'!Názvy_tisku</vt:lpstr>
      <vt:lpstr>'x - VRN_03'!Názvy_tisku</vt:lpstr>
      <vt:lpstr>'a - Bourací práce'!Oblast_tisku</vt:lpstr>
      <vt:lpstr>'a - Bourací práce_01'!Oblast_tisku</vt:lpstr>
      <vt:lpstr>'c004 - Skladby podlah'!Oblast_tisku</vt:lpstr>
      <vt:lpstr>'c004 - Skladby podlah_01'!Oblast_tisku</vt:lpstr>
      <vt:lpstr>'c004 - Skladby podlah_02'!Oblast_tisku</vt:lpstr>
      <vt:lpstr>'c005 - Úpravy stropů'!Oblast_tisku</vt:lpstr>
      <vt:lpstr>'c005 - Úpravy stropů_01'!Oblast_tisku</vt:lpstr>
      <vt:lpstr>'c005 - Úpravy stropů_02'!Oblast_tisku</vt:lpstr>
      <vt:lpstr>'c006 - Obklady stěn'!Oblast_tisku</vt:lpstr>
      <vt:lpstr>'c006 - Obklady stěn_01'!Oblast_tisku</vt:lpstr>
      <vt:lpstr>'c006 - Obklady stěn_02'!Oblast_tisku</vt:lpstr>
      <vt:lpstr>'c007 - Dodávky prefabriko...'!Oblast_tisku</vt:lpstr>
      <vt:lpstr>'c007 - Dodávky prefabriko..._01'!Oblast_tisku</vt:lpstr>
      <vt:lpstr>'c008 - Sanace'!Oblast_tisku</vt:lpstr>
      <vt:lpstr>'c008 - Sanace_01'!Oblast_tisku</vt:lpstr>
      <vt:lpstr>'c008 - Sanace_02'!Oblast_tisku</vt:lpstr>
      <vt:lpstr>'c009 - Fasáda objektu'!Oblast_tisku</vt:lpstr>
      <vt:lpstr>'c009 - Fasáda objektu_01'!Oblast_tisku</vt:lpstr>
      <vt:lpstr>'c009 - Fasáda objektu_02'!Oblast_tisku</vt:lpstr>
      <vt:lpstr>'c010 - Střešní konstrukce'!Oblast_tisku</vt:lpstr>
      <vt:lpstr>'c010 - Střešní konstrukce_01'!Oblast_tisku</vt:lpstr>
      <vt:lpstr>'c010 - Střešní konstrukce_02'!Oblast_tisku</vt:lpstr>
      <vt:lpstr>'c010 - Střešní konstrukce_03'!Oblast_tisku</vt:lpstr>
      <vt:lpstr>'c011 - Prvky zámečnické, ...'!Oblast_tisku</vt:lpstr>
      <vt:lpstr>'c011 - Prvky zámečnické, ..._01'!Oblast_tisku</vt:lpstr>
      <vt:lpstr>'c011 - Prvky zámečnické, ..._02'!Oblast_tisku</vt:lpstr>
      <vt:lpstr>'c011 - Prvky zámečnické, ..._03'!Oblast_tisku</vt:lpstr>
      <vt:lpstr>'c1.1 -  Západní přístavba...'!Oblast_tisku</vt:lpstr>
      <vt:lpstr>'c1.1 - Krček'!Oblast_tisku</vt:lpstr>
      <vt:lpstr>'c1.1 - Západní přístavba ...'!Oblast_tisku</vt:lpstr>
      <vt:lpstr>'c1.2 - Východní přístavba...'!Oblast_tisku</vt:lpstr>
      <vt:lpstr>'c1.3 - Nová sportovní hala'!Oblast_tisku</vt:lpstr>
      <vt:lpstr>'d - Opěrná zeď'!Oblast_tisku</vt:lpstr>
      <vt:lpstr>'e - ELE'!Oblast_tisku</vt:lpstr>
      <vt:lpstr>'e - ELE_01'!Oblast_tisku</vt:lpstr>
      <vt:lpstr>'f1 - ZTI vnitřní rozvody'!Oblast_tisku</vt:lpstr>
      <vt:lpstr>'f1 - ZTI vnitřní rozvody_01'!Oblast_tisku</vt:lpstr>
      <vt:lpstr>'f2 - ZTI vnější rozvody'!Oblast_tisku</vt:lpstr>
      <vt:lpstr>'g - VZT'!Oblast_tisku</vt:lpstr>
      <vt:lpstr>'g - VZT_01'!Oblast_tisku</vt:lpstr>
      <vt:lpstr>'g - VZT_02'!Oblast_tisku</vt:lpstr>
      <vt:lpstr>'h - ÚT'!Oblast_tisku</vt:lpstr>
      <vt:lpstr>'h - ÚT_01'!Oblast_tisku</vt:lpstr>
      <vt:lpstr>'ch - Komunikace a zpevněn...'!Oblast_tisku</vt:lpstr>
      <vt:lpstr>'ch - Komunikace a zpevněn..._01'!Oblast_tisku</vt:lpstr>
      <vt:lpstr>'i - EPS'!Oblast_tisku</vt:lpstr>
      <vt:lpstr>'i - EPS_01'!Oblast_tisku</vt:lpstr>
      <vt:lpstr>'i - EPS_02'!Oblast_tisku</vt:lpstr>
      <vt:lpstr>'j - ZOKT'!Oblast_tisku</vt:lpstr>
      <vt:lpstr>'k - Slaboproud'!Oblast_tisku</vt:lpstr>
      <vt:lpstr>'k - Slaboproud_01'!Oblast_tisku</vt:lpstr>
      <vt:lpstr>'k - Slaboproud_02'!Oblast_tisku</vt:lpstr>
      <vt:lpstr>'l1 - Tělocvična'!Oblast_tisku</vt:lpstr>
      <vt:lpstr>'l2 - Hala'!Oblast_tisku</vt:lpstr>
      <vt:lpstr>'m - MaR'!Oblast_tisku</vt:lpstr>
      <vt:lpstr>'m - MaR_01'!Oblast_tisku</vt:lpstr>
      <vt:lpstr>'m - MaR_02'!Oblast_tisku</vt:lpstr>
      <vt:lpstr>'n - Sadové úpravy'!Oblast_tisku</vt:lpstr>
      <vt:lpstr>'o - Ostatní vybavení'!Oblast_tisku</vt:lpstr>
      <vt:lpstr>'o - Ostatní vybavení_01'!Oblast_tisku</vt:lpstr>
      <vt:lpstr>'o - Ostatní vybavení_02'!Oblast_tisku</vt:lpstr>
      <vt:lpstr>'p - Atletická dráha'!Oblast_tisku</vt:lpstr>
      <vt:lpstr>'q - Sportoviště pro skok ...'!Oblast_tisku</vt:lpstr>
      <vt:lpstr>'r - Oplocení'!Oblast_tisku</vt:lpstr>
      <vt:lpstr>'Rekapitulace stavby'!Oblast_tisku</vt:lpstr>
      <vt:lpstr>'s - FVE'!Oblast_tisku</vt:lpstr>
      <vt:lpstr>'Seznam figur'!Oblast_tisku</vt:lpstr>
      <vt:lpstr>'t - Dieselagregát'!Oblast_tisku</vt:lpstr>
      <vt:lpstr>'x - VRN'!Oblast_tisku</vt:lpstr>
      <vt:lpstr>'x - VRN_01'!Oblast_tisku</vt:lpstr>
      <vt:lpstr>'x - VRN_02'!Oblast_tisku</vt:lpstr>
      <vt:lpstr>'x - VRN_03'!Oblast_tisku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Michal Cvikl</dc:creator>
  <cp:lastModifiedBy>Cvikl</cp:lastModifiedBy>
  <dcterms:created xsi:type="dcterms:W3CDTF">2023-03-31T10:47:38Z</dcterms:created>
  <dcterms:modified xsi:type="dcterms:W3CDTF">2023-04-04T19:56:11Z</dcterms:modified>
</cp:coreProperties>
</file>